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20730" windowHeight="11760" tabRatio="893" firstSheet="1" activeTab="19"/>
  </bookViews>
  <sheets>
    <sheet name="〰〰อง" sheetId="1" state="veryHidden" r:id="rId1"/>
    <sheet name="1-13" sheetId="50" r:id="rId2"/>
    <sheet name="14-16" sheetId="27" r:id="rId3"/>
    <sheet name="17-18" sheetId="3" r:id="rId4"/>
    <sheet name="19-22" sheetId="4" r:id="rId5"/>
    <sheet name="23-27" sheetId="39" r:id="rId6"/>
    <sheet name="28-30" sheetId="17" r:id="rId7"/>
    <sheet name="31 " sheetId="33" r:id="rId8"/>
    <sheet name="32 " sheetId="34" r:id="rId9"/>
    <sheet name="33" sheetId="20" r:id="rId10"/>
    <sheet name="34-36" sheetId="40" r:id="rId11"/>
    <sheet name="37-38" sheetId="41" r:id="rId12"/>
    <sheet name="39 " sheetId="42" r:id="rId13"/>
    <sheet name="40" sheetId="43" r:id="rId14"/>
    <sheet name="41-45" sheetId="44" r:id="rId15"/>
    <sheet name="46-48" sheetId="45" r:id="rId16"/>
    <sheet name="49 " sheetId="46" r:id="rId17"/>
    <sheet name="50 " sheetId="47" r:id="rId18"/>
    <sheet name="51" sheetId="48" r:id="rId19"/>
    <sheet name="52-53" sheetId="49" r:id="rId20"/>
  </sheets>
  <definedNames>
    <definedName name="_xlnm.Print_Area" localSheetId="6">'28-30'!$A$1:$O$77</definedName>
    <definedName name="_xlnm.Print_Area" localSheetId="7">'31 '!$A$1:$S$38</definedName>
    <definedName name="_xlnm.Print_Area" localSheetId="8">'32 '!$A$1:$U$41</definedName>
    <definedName name="_xlnm.Print_Area" localSheetId="10">'34-36'!$A$1:$P$101</definedName>
    <definedName name="_xlnm.Print_Area" localSheetId="12">'39 '!$A$1:$W$29</definedName>
    <definedName name="_xlnm.Print_Area" localSheetId="16">'49 '!$A$1:$P$26</definedName>
    <definedName name="_xlnm.Print_Area" localSheetId="17">'50 '!$A$1:$Y$41</definedName>
    <definedName name="_xlnm.Print_Area" localSheetId="19">'52-53'!$A$1:$O$48</definedName>
    <definedName name="Z_249825B4_7F04_4430_947E_5D45E9CD46F1_.wvu.PrintArea" localSheetId="2" hidden="1">'14-16'!$A$1:$N$100</definedName>
    <definedName name="Z_249825B4_7F04_4430_947E_5D45E9CD46F1_.wvu.PrintArea" localSheetId="3" hidden="1">'17-18'!$A$1:$P$62</definedName>
    <definedName name="Z_249825B4_7F04_4430_947E_5D45E9CD46F1_.wvu.PrintArea" localSheetId="6" hidden="1">'28-30'!$A$1:$O$76</definedName>
    <definedName name="Z_249825B4_7F04_4430_947E_5D45E9CD46F1_.wvu.PrintArea" localSheetId="15" hidden="1">'46-48'!$A$1:$P$20</definedName>
    <definedName name="Z_249825B4_7F04_4430_947E_5D45E9CD46F1_.wvu.PrintArea" localSheetId="16" hidden="1">'49 '!$A$1:$P$28</definedName>
    <definedName name="Z_249825B4_7F04_4430_947E_5D45E9CD46F1_.wvu.Rows" localSheetId="10" hidden="1">'34-36'!#REF!</definedName>
    <definedName name="Z_3F0A9068_A546_4BB7_AA2C_C73BF4606A33_.wvu.PrintArea" localSheetId="1" hidden="1">'1-13'!$A$1:$Q$464</definedName>
    <definedName name="Z_3F0A9068_A546_4BB7_AA2C_C73BF4606A33_.wvu.PrintArea" localSheetId="6" hidden="1">'28-30'!$A$1:$O$76</definedName>
    <definedName name="Z_3F0A9068_A546_4BB7_AA2C_C73BF4606A33_.wvu.PrintArea" localSheetId="11" hidden="1">'37-38'!$A$1:$Q$48</definedName>
    <definedName name="Z_3F0A9068_A546_4BB7_AA2C_C73BF4606A33_.wvu.PrintArea" localSheetId="12" hidden="1">'39 '!$A$1:$W$28</definedName>
    <definedName name="Z_3F0A9068_A546_4BB7_AA2C_C73BF4606A33_.wvu.PrintArea" localSheetId="13" hidden="1">'40'!$A$1:$O$34</definedName>
    <definedName name="Z_3F0A9068_A546_4BB7_AA2C_C73BF4606A33_.wvu.PrintArea" localSheetId="14" hidden="1">'41-45'!$A$1:$Q$141</definedName>
    <definedName name="Z_3F0A9068_A546_4BB7_AA2C_C73BF4606A33_.wvu.PrintArea" localSheetId="15" hidden="1">'46-48'!$A$1:$P$20</definedName>
    <definedName name="Z_3F0A9068_A546_4BB7_AA2C_C73BF4606A33_.wvu.PrintArea" localSheetId="16" hidden="1">'49 '!$A$1:$P$28</definedName>
    <definedName name="Z_3F0A9068_A546_4BB7_AA2C_C73BF4606A33_.wvu.PrintArea" localSheetId="17" hidden="1">'50 '!$A$1:$Z$41</definedName>
    <definedName name="Z_3F0A9068_A546_4BB7_AA2C_C73BF4606A33_.wvu.PrintArea" localSheetId="18" hidden="1">'51'!$A$1:$Y$41</definedName>
    <definedName name="Z_3F0A9068_A546_4BB7_AA2C_C73BF4606A33_.wvu.Rows" localSheetId="10" hidden="1">'34-36'!#REF!</definedName>
    <definedName name="Z_4126CC80_0DA6_4D80_B373_EE0254C62312_.wvu.PrintArea" localSheetId="2" hidden="1">'14-16'!$A$1:$N$100</definedName>
    <definedName name="Z_4126CC80_0DA6_4D80_B373_EE0254C62312_.wvu.PrintArea" localSheetId="3" hidden="1">'17-18'!$A$1:$P$62</definedName>
    <definedName name="Z_4126CC80_0DA6_4D80_B373_EE0254C62312_.wvu.PrintArea" localSheetId="5" hidden="1">'23-27'!$A$1:$Q$156</definedName>
    <definedName name="Z_4126CC80_0DA6_4D80_B373_EE0254C62312_.wvu.PrintArea" localSheetId="6" hidden="1">'28-30'!$A$1:$O$76</definedName>
    <definedName name="Z_4126CC80_0DA6_4D80_B373_EE0254C62312_.wvu.PrintArea" localSheetId="8" hidden="1">'32 '!$A$1:$V$41</definedName>
    <definedName name="Z_4126CC80_0DA6_4D80_B373_EE0254C62312_.wvu.PrintArea" localSheetId="10" hidden="1">'34-36'!$A$1:$P$89</definedName>
    <definedName name="Z_4126CC80_0DA6_4D80_B373_EE0254C62312_.wvu.PrintArea" localSheetId="11" hidden="1">'37-38'!$A$1:$Q$48</definedName>
    <definedName name="Z_4126CC80_0DA6_4D80_B373_EE0254C62312_.wvu.PrintArea" localSheetId="12" hidden="1">'39 '!$A$1:$W$28</definedName>
    <definedName name="Z_4126CC80_0DA6_4D80_B373_EE0254C62312_.wvu.PrintArea" localSheetId="13" hidden="1">'40'!$A$1:$O$34</definedName>
    <definedName name="Z_4126CC80_0DA6_4D80_B373_EE0254C62312_.wvu.PrintArea" localSheetId="14" hidden="1">'41-45'!$A$1:$Q$141</definedName>
    <definedName name="Z_4126CC80_0DA6_4D80_B373_EE0254C62312_.wvu.PrintArea" localSheetId="15" hidden="1">'46-48'!$A$1:$P$20</definedName>
    <definedName name="Z_4126CC80_0DA6_4D80_B373_EE0254C62312_.wvu.PrintArea" localSheetId="16" hidden="1">'49 '!$A$1:$P$28</definedName>
    <definedName name="Z_4126CC80_0DA6_4D80_B373_EE0254C62312_.wvu.PrintArea" localSheetId="17" hidden="1">'50 '!$A$1:$Z$41</definedName>
    <definedName name="Z_4126CC80_0DA6_4D80_B373_EE0254C62312_.wvu.PrintArea" localSheetId="19" hidden="1">'52-53'!$A$1:$O$39</definedName>
    <definedName name="Z_9B066D8E_FCF9_4068_8FA6_601497EA18A5_.wvu.PrintArea" localSheetId="1" hidden="1">'1-13'!$A$1:$Q$464</definedName>
    <definedName name="Z_9B066D8E_FCF9_4068_8FA6_601497EA18A5_.wvu.PrintArea" localSheetId="6" hidden="1">'28-30'!$A$1:$O$76</definedName>
    <definedName name="Z_9B066D8E_FCF9_4068_8FA6_601497EA18A5_.wvu.PrintArea" localSheetId="15" hidden="1">'46-48'!$A$1:$P$20</definedName>
    <definedName name="Z_9B066D8E_FCF9_4068_8FA6_601497EA18A5_.wvu.PrintArea" localSheetId="16" hidden="1">'49 '!$A$1:$P$28</definedName>
    <definedName name="Z_9B066D8E_FCF9_4068_8FA6_601497EA18A5_.wvu.Rows" localSheetId="10" hidden="1">'34-36'!#REF!</definedName>
  </definedNames>
  <calcPr calcId="145621"/>
  <customWorkbookViews>
    <customWorkbookView name="พนิดา ฤทธิบุตรสกุล - Personal View" guid="{4126CC80-0DA6-4D80-B373-EE0254C62312}" mergeInterval="0" personalView="1" maximized="1" windowWidth="1276" windowHeight="585" tabRatio="810" activeSheetId="16"/>
    <customWorkbookView name="Intira Supakijsarp - มุมมองส่วนบุคคล" guid="{9B066D8E-FCF9-4068-8FA6-601497EA18A5}" mergeInterval="0" personalView="1" maximized="1" windowWidth="1276" windowHeight="732" tabRatio="810" activeSheetId="16"/>
    <customWorkbookView name="ญาดา สุขเมตตา - Personal View" guid="{3F0A9068-A546-4BB7-AA2C-C73BF4606A33}" mergeInterval="0" personalView="1" maximized="1" windowWidth="1276" windowHeight="799" tabRatio="810" activeSheetId="14"/>
    <customWorkbookView name="อินทิรา ศุภกิจทรัพย์ - มุมมองส่วนบุคคล" guid="{249825B4-7F04-4430-947E-5D45E9CD46F1}" mergeInterval="0" personalView="1" maximized="1" windowWidth="1360" windowHeight="525" tabRatio="810" activeSheetId="11"/>
  </customWorkbookViews>
</workbook>
</file>

<file path=xl/calcChain.xml><?xml version="1.0" encoding="utf-8"?>
<calcChain xmlns="http://schemas.openxmlformats.org/spreadsheetml/2006/main">
  <c r="K57" i="27" l="1"/>
  <c r="M57" i="27"/>
  <c r="R32" i="48" l="1"/>
  <c r="Q150" i="39" l="1"/>
  <c r="O150" i="39"/>
  <c r="Q140" i="39"/>
  <c r="O140" i="39"/>
  <c r="Q132" i="39"/>
  <c r="O132" i="39"/>
  <c r="Q122" i="39"/>
  <c r="O122" i="39"/>
  <c r="Q93" i="39"/>
  <c r="O93" i="39"/>
  <c r="Q7" i="39"/>
  <c r="O7" i="39"/>
  <c r="M7" i="39"/>
  <c r="K7" i="39"/>
  <c r="Q5" i="39"/>
  <c r="O5" i="39"/>
  <c r="M35" i="27" l="1"/>
  <c r="M33" i="27"/>
  <c r="M32" i="27"/>
  <c r="M31" i="27"/>
  <c r="M22" i="27"/>
  <c r="M21" i="27"/>
  <c r="M19" i="27"/>
  <c r="M18" i="27"/>
  <c r="M17" i="27"/>
  <c r="X37" i="48" l="1"/>
  <c r="M76" i="45" l="1"/>
  <c r="O76" i="45" s="1"/>
  <c r="M48" i="45"/>
  <c r="M27" i="45"/>
  <c r="O27" i="45" s="1"/>
  <c r="N22" i="44" l="1"/>
  <c r="O18" i="3" l="1"/>
  <c r="M18" i="3"/>
  <c r="K18" i="3"/>
  <c r="I18" i="3"/>
  <c r="H7" i="49" l="1"/>
  <c r="I10" i="46" l="1"/>
  <c r="I9" i="46"/>
  <c r="I26" i="3" l="1"/>
  <c r="H10" i="49" l="1"/>
  <c r="L10" i="49"/>
  <c r="G19" i="33" l="1"/>
  <c r="S19" i="33" s="1"/>
  <c r="S32" i="33"/>
  <c r="S18" i="33"/>
  <c r="T17" i="34"/>
  <c r="L26" i="41" l="1"/>
  <c r="S13" i="20" l="1"/>
  <c r="M13" i="20"/>
  <c r="K81" i="39" l="1"/>
  <c r="K82" i="39" s="1"/>
  <c r="M82" i="39"/>
  <c r="O82" i="39"/>
  <c r="Q82" i="39"/>
  <c r="J22" i="44" l="1"/>
  <c r="J8" i="44" s="1"/>
  <c r="H12" i="49" l="1"/>
  <c r="N15" i="49" l="1"/>
  <c r="J15" i="49" s="1"/>
  <c r="L21" i="44" l="1"/>
  <c r="L27" i="44" s="1"/>
  <c r="L55" i="44" s="1"/>
  <c r="J21" i="44"/>
  <c r="J27" i="44" s="1"/>
  <c r="J55" i="44" s="1"/>
  <c r="P6" i="44"/>
  <c r="J54" i="41" l="1"/>
  <c r="J53" i="41"/>
  <c r="L47" i="41" l="1"/>
  <c r="J47" i="41"/>
  <c r="L46" i="41"/>
  <c r="J46" i="41"/>
  <c r="L45" i="41"/>
  <c r="J34" i="41" l="1"/>
  <c r="J36" i="41"/>
  <c r="J33" i="41"/>
  <c r="L36" i="41"/>
  <c r="L34" i="41"/>
  <c r="L33" i="41"/>
  <c r="J9" i="41" l="1"/>
  <c r="P6" i="41"/>
  <c r="M100" i="40"/>
  <c r="O100" i="40"/>
  <c r="K100" i="40"/>
  <c r="I100" i="40"/>
  <c r="O92" i="40"/>
  <c r="M92" i="40"/>
  <c r="T31" i="34" l="1"/>
  <c r="O156" i="39" l="1"/>
  <c r="Q156" i="39"/>
  <c r="M156" i="39"/>
  <c r="K156" i="39"/>
  <c r="Q144" i="39" l="1"/>
  <c r="O144" i="39"/>
  <c r="M144" i="39"/>
  <c r="K144" i="39"/>
  <c r="Q128" i="39"/>
  <c r="O128" i="39"/>
  <c r="M128" i="39"/>
  <c r="K128" i="39"/>
  <c r="K127" i="4" l="1"/>
  <c r="K126" i="4"/>
  <c r="I126" i="4"/>
  <c r="J16" i="47"/>
  <c r="T16" i="47" s="1"/>
  <c r="X16" i="47" s="1"/>
  <c r="D20" i="42" l="1"/>
  <c r="D17" i="42"/>
  <c r="O7" i="46"/>
  <c r="M7" i="46"/>
  <c r="N37" i="49"/>
  <c r="L37" i="49"/>
  <c r="N22" i="49"/>
  <c r="L22" i="49"/>
  <c r="N6" i="49"/>
  <c r="L6" i="49"/>
  <c r="P17" i="44"/>
  <c r="L17" i="44"/>
  <c r="M132" i="4" l="1"/>
  <c r="O132" i="4"/>
  <c r="O121" i="4"/>
  <c r="M121" i="4"/>
  <c r="O6" i="4"/>
  <c r="M6" i="4"/>
  <c r="I8" i="4" l="1"/>
  <c r="M49" i="3" l="1"/>
  <c r="I50" i="3"/>
  <c r="I49" i="3"/>
  <c r="I48" i="3"/>
  <c r="J39" i="48" l="1"/>
  <c r="T39" i="48" s="1"/>
  <c r="X39" i="48" s="1"/>
  <c r="J31" i="48"/>
  <c r="T31" i="48" s="1"/>
  <c r="X31" i="48" s="1"/>
  <c r="J29" i="48"/>
  <c r="T29" i="48" s="1"/>
  <c r="X29" i="48" s="1"/>
  <c r="J22" i="48"/>
  <c r="T22" i="48" s="1"/>
  <c r="X22" i="48" s="1"/>
  <c r="J20" i="48"/>
  <c r="T20" i="48" s="1"/>
  <c r="X20" i="48" s="1"/>
  <c r="J18" i="48"/>
  <c r="T18" i="48" s="1"/>
  <c r="X18" i="48" s="1"/>
  <c r="J17" i="48"/>
  <c r="T17" i="48" s="1"/>
  <c r="X17" i="48" s="1"/>
  <c r="J16" i="48"/>
  <c r="T16" i="48" s="1"/>
  <c r="X16" i="48" s="1"/>
  <c r="J15" i="48"/>
  <c r="T15" i="48" s="1"/>
  <c r="X15" i="48" s="1"/>
  <c r="J14" i="48"/>
  <c r="T14" i="48" s="1"/>
  <c r="X14" i="48" s="1"/>
  <c r="J13" i="48"/>
  <c r="T13" i="48" s="1"/>
  <c r="X13" i="48" s="1"/>
  <c r="J11" i="48"/>
  <c r="T11" i="48" s="1"/>
  <c r="X11" i="48" s="1"/>
  <c r="J10" i="48"/>
  <c r="T10" i="48" s="1"/>
  <c r="X10" i="48" s="1"/>
  <c r="J31" i="44" l="1"/>
  <c r="J17" i="44"/>
  <c r="J23" i="44" l="1"/>
  <c r="N14" i="44" l="1"/>
  <c r="N8" i="44" s="1"/>
  <c r="N17" i="44" s="1"/>
  <c r="K106" i="39" l="1"/>
  <c r="I7" i="4" l="1"/>
  <c r="M48" i="3"/>
  <c r="M51" i="3" l="1"/>
  <c r="M50" i="3"/>
  <c r="I51" i="3" l="1"/>
  <c r="P73" i="44" l="1"/>
  <c r="N73" i="44"/>
  <c r="N22" i="42" l="1"/>
  <c r="N21" i="42"/>
  <c r="H14" i="49" s="1"/>
  <c r="N19" i="42"/>
  <c r="H20" i="42"/>
  <c r="H23" i="42" s="1"/>
  <c r="H13" i="42"/>
  <c r="H15" i="42" s="1"/>
  <c r="H25" i="42" l="1"/>
  <c r="M30" i="27"/>
  <c r="M16" i="27"/>
  <c r="M78" i="45" l="1"/>
  <c r="O78" i="45" s="1"/>
  <c r="M29" i="45"/>
  <c r="O29" i="45" s="1"/>
  <c r="J29" i="47" l="1"/>
  <c r="T29" i="47" s="1"/>
  <c r="X29" i="47" s="1"/>
  <c r="V22" i="42" l="1"/>
  <c r="N14" i="42"/>
  <c r="V14" i="42"/>
  <c r="P27" i="44" l="1"/>
  <c r="P55" i="44" s="1"/>
  <c r="L15" i="49" l="1"/>
  <c r="H15" i="49" s="1"/>
  <c r="J45" i="41" l="1"/>
  <c r="T18" i="34" l="1"/>
  <c r="K117" i="39" l="1"/>
  <c r="K116" i="39"/>
  <c r="O86" i="40" l="1"/>
  <c r="K86" i="40"/>
  <c r="I86" i="40" l="1"/>
  <c r="M86" i="40"/>
  <c r="S19" i="20" l="1"/>
  <c r="S17" i="20"/>
  <c r="S25" i="20" s="1"/>
  <c r="S16" i="20"/>
  <c r="S12" i="20"/>
  <c r="S10" i="20"/>
  <c r="S9" i="20"/>
  <c r="S8" i="20"/>
  <c r="M19" i="20"/>
  <c r="M24" i="20" s="1"/>
  <c r="M17" i="20"/>
  <c r="M25" i="20" s="1"/>
  <c r="M16" i="20"/>
  <c r="M12" i="20"/>
  <c r="M10" i="20"/>
  <c r="M9" i="20"/>
  <c r="M8" i="20"/>
  <c r="N53" i="17" l="1"/>
  <c r="N52" i="17"/>
  <c r="N50" i="17"/>
  <c r="N49" i="17"/>
  <c r="N48" i="17"/>
  <c r="N59" i="17" s="1"/>
  <c r="N47" i="17"/>
  <c r="N44" i="17"/>
  <c r="N43" i="17"/>
  <c r="N41" i="17"/>
  <c r="N40" i="17"/>
  <c r="N39" i="17"/>
  <c r="N38" i="17"/>
  <c r="N24" i="17"/>
  <c r="N23" i="17"/>
  <c r="N29" i="17" s="1"/>
  <c r="N21" i="17"/>
  <c r="N20" i="17"/>
  <c r="N19" i="17"/>
  <c r="N30" i="17" s="1"/>
  <c r="N18" i="17"/>
  <c r="N15" i="17"/>
  <c r="N14" i="17"/>
  <c r="N12" i="17"/>
  <c r="N11" i="17"/>
  <c r="N10" i="17"/>
  <c r="N9" i="17"/>
  <c r="I127" i="4" l="1"/>
  <c r="I135" i="4"/>
  <c r="I134" i="4"/>
  <c r="M62" i="40" l="1"/>
  <c r="M73" i="40" s="1"/>
  <c r="K73" i="40"/>
  <c r="I73" i="40"/>
  <c r="O62" i="40"/>
  <c r="O73" i="40" s="1"/>
  <c r="O50" i="40"/>
  <c r="M50" i="40"/>
  <c r="O27" i="40"/>
  <c r="O28" i="40"/>
  <c r="N6" i="41"/>
  <c r="N6" i="44"/>
  <c r="N27" i="44"/>
  <c r="N55" i="44" s="1"/>
  <c r="P21" i="44"/>
  <c r="N21" i="44"/>
  <c r="C19" i="34"/>
  <c r="O29" i="40" l="1"/>
  <c r="I31" i="45" l="1"/>
  <c r="K31" i="45"/>
  <c r="S32" i="48" l="1"/>
  <c r="V12" i="48"/>
  <c r="V21" i="48" s="1"/>
  <c r="V23" i="48" s="1"/>
  <c r="V32" i="48" s="1"/>
  <c r="R12" i="48"/>
  <c r="R21" i="48" s="1"/>
  <c r="R23" i="48" s="1"/>
  <c r="P12" i="48"/>
  <c r="P21" i="48" s="1"/>
  <c r="P23" i="48" s="1"/>
  <c r="P32" i="48" s="1"/>
  <c r="N12" i="48"/>
  <c r="N21" i="48" s="1"/>
  <c r="N23" i="48" s="1"/>
  <c r="N32" i="48" s="1"/>
  <c r="L12" i="48"/>
  <c r="L21" i="48" s="1"/>
  <c r="L23" i="48" s="1"/>
  <c r="L32" i="48" s="1"/>
  <c r="H12" i="48"/>
  <c r="H21" i="48" s="1"/>
  <c r="H23" i="48" s="1"/>
  <c r="H32" i="48" s="1"/>
  <c r="F12" i="48"/>
  <c r="F21" i="48" s="1"/>
  <c r="F23" i="48" s="1"/>
  <c r="F32" i="48" s="1"/>
  <c r="D12" i="48"/>
  <c r="D21" i="48" s="1"/>
  <c r="D23" i="48" s="1"/>
  <c r="D32" i="48" s="1"/>
  <c r="J39" i="47"/>
  <c r="T39" i="47" s="1"/>
  <c r="X39" i="47" s="1"/>
  <c r="J31" i="47"/>
  <c r="T31" i="47" s="1"/>
  <c r="X31" i="47" s="1"/>
  <c r="J22" i="47"/>
  <c r="T22" i="47" s="1"/>
  <c r="X22" i="47" s="1"/>
  <c r="J20" i="47"/>
  <c r="T20" i="47" s="1"/>
  <c r="X20" i="47" s="1"/>
  <c r="J18" i="47"/>
  <c r="T18" i="47" s="1"/>
  <c r="X18" i="47" s="1"/>
  <c r="J17" i="47"/>
  <c r="T17" i="47" s="1"/>
  <c r="X17" i="47" s="1"/>
  <c r="J15" i="47"/>
  <c r="T15" i="47" s="1"/>
  <c r="X15" i="47" s="1"/>
  <c r="J14" i="47"/>
  <c r="T14" i="47" s="1"/>
  <c r="X14" i="47" s="1"/>
  <c r="J13" i="47"/>
  <c r="T13" i="47" s="1"/>
  <c r="X13" i="47" s="1"/>
  <c r="V12" i="47"/>
  <c r="V21" i="47" s="1"/>
  <c r="V23" i="47" s="1"/>
  <c r="V32" i="47" s="1"/>
  <c r="R12" i="47"/>
  <c r="R21" i="47" s="1"/>
  <c r="R23" i="47" s="1"/>
  <c r="R32" i="47" s="1"/>
  <c r="P12" i="47"/>
  <c r="P21" i="47" s="1"/>
  <c r="P23" i="47" s="1"/>
  <c r="P32" i="47" s="1"/>
  <c r="N12" i="47"/>
  <c r="N21" i="47" s="1"/>
  <c r="N23" i="47" s="1"/>
  <c r="N32" i="47" s="1"/>
  <c r="L12" i="47"/>
  <c r="L21" i="47" s="1"/>
  <c r="L23" i="47" s="1"/>
  <c r="L32" i="47" s="1"/>
  <c r="H12" i="47"/>
  <c r="H21" i="47" s="1"/>
  <c r="H23" i="47" s="1"/>
  <c r="H32" i="47" s="1"/>
  <c r="F12" i="47"/>
  <c r="F21" i="47" s="1"/>
  <c r="F23" i="47" s="1"/>
  <c r="F32" i="47" s="1"/>
  <c r="D12" i="47"/>
  <c r="D21" i="47" s="1"/>
  <c r="D23" i="47" s="1"/>
  <c r="D32" i="47" s="1"/>
  <c r="J11" i="47"/>
  <c r="T11" i="47" s="1"/>
  <c r="X11" i="47" s="1"/>
  <c r="J10" i="47"/>
  <c r="O12" i="46"/>
  <c r="M12" i="46"/>
  <c r="K12" i="46"/>
  <c r="I12" i="46"/>
  <c r="K100" i="45"/>
  <c r="I100" i="45"/>
  <c r="M99" i="45"/>
  <c r="M98" i="45"/>
  <c r="O98" i="45" s="1"/>
  <c r="M97" i="45"/>
  <c r="O97" i="45" s="1"/>
  <c r="M96" i="45"/>
  <c r="O96" i="45" s="1"/>
  <c r="M95" i="45"/>
  <c r="O95" i="45" s="1"/>
  <c r="M94" i="45"/>
  <c r="O94" i="45" s="1"/>
  <c r="K91" i="45"/>
  <c r="I91" i="45"/>
  <c r="M90" i="45"/>
  <c r="O90" i="45" s="1"/>
  <c r="M89" i="45"/>
  <c r="O89" i="45" s="1"/>
  <c r="M88" i="45"/>
  <c r="O88" i="45" s="1"/>
  <c r="M87" i="45"/>
  <c r="O87" i="45" s="1"/>
  <c r="K80" i="45"/>
  <c r="I80" i="45"/>
  <c r="M79" i="45"/>
  <c r="M77" i="45"/>
  <c r="O77" i="45" s="1"/>
  <c r="M75" i="45"/>
  <c r="M74" i="45"/>
  <c r="O74" i="45" s="1"/>
  <c r="M73" i="45"/>
  <c r="O73" i="45" s="1"/>
  <c r="M72" i="45"/>
  <c r="O72" i="45" s="1"/>
  <c r="K63" i="45"/>
  <c r="I63" i="45"/>
  <c r="M62" i="45"/>
  <c r="O62" i="45" s="1"/>
  <c r="M61" i="45"/>
  <c r="O61" i="45" s="1"/>
  <c r="M60" i="45"/>
  <c r="O60" i="45" s="1"/>
  <c r="K52" i="45"/>
  <c r="I52" i="45"/>
  <c r="M51" i="45"/>
  <c r="M50" i="45"/>
  <c r="O50" i="45" s="1"/>
  <c r="M49" i="45"/>
  <c r="O49" i="45" s="1"/>
  <c r="O48" i="45"/>
  <c r="M47" i="45"/>
  <c r="K44" i="45"/>
  <c r="I44" i="45"/>
  <c r="M43" i="45"/>
  <c r="O43" i="45" s="1"/>
  <c r="M42" i="45"/>
  <c r="O42" i="45" s="1"/>
  <c r="M41" i="45"/>
  <c r="O41" i="45" s="1"/>
  <c r="M40" i="45"/>
  <c r="O40" i="45" s="1"/>
  <c r="M30" i="45"/>
  <c r="M28" i="45"/>
  <c r="O28" i="45" s="1"/>
  <c r="M26" i="45"/>
  <c r="M25" i="45"/>
  <c r="O25" i="45" s="1"/>
  <c r="M24" i="45"/>
  <c r="K21" i="45"/>
  <c r="I21" i="45"/>
  <c r="M20" i="45"/>
  <c r="O20" i="45" s="1"/>
  <c r="M19" i="45"/>
  <c r="O19" i="45" s="1"/>
  <c r="M18" i="45"/>
  <c r="O18" i="45" s="1"/>
  <c r="P80" i="44"/>
  <c r="N80" i="44"/>
  <c r="L80" i="44"/>
  <c r="J80" i="44"/>
  <c r="P31" i="44"/>
  <c r="N31" i="44"/>
  <c r="L31" i="44"/>
  <c r="P23" i="44"/>
  <c r="N23" i="44"/>
  <c r="L23" i="44"/>
  <c r="N23" i="43"/>
  <c r="N25" i="43" s="1"/>
  <c r="L23" i="43"/>
  <c r="L25" i="43" s="1"/>
  <c r="J23" i="43"/>
  <c r="J25" i="43" s="1"/>
  <c r="H23" i="43"/>
  <c r="H25" i="43" s="1"/>
  <c r="N11" i="43"/>
  <c r="L11" i="43"/>
  <c r="D23" i="42"/>
  <c r="D25" i="42" s="1"/>
  <c r="V21" i="42"/>
  <c r="L14" i="49" s="1"/>
  <c r="T20" i="42"/>
  <c r="T23" i="42" s="1"/>
  <c r="R20" i="42"/>
  <c r="R23" i="42" s="1"/>
  <c r="P20" i="42"/>
  <c r="L20" i="42"/>
  <c r="L23" i="42" s="1"/>
  <c r="J20" i="42"/>
  <c r="J23" i="42" s="1"/>
  <c r="V19" i="42"/>
  <c r="V17" i="42"/>
  <c r="N17" i="42"/>
  <c r="N20" i="42" s="1"/>
  <c r="N23" i="42" s="1"/>
  <c r="T13" i="42"/>
  <c r="T15" i="42" s="1"/>
  <c r="R13" i="42"/>
  <c r="R15" i="42" s="1"/>
  <c r="P13" i="42"/>
  <c r="J13" i="42"/>
  <c r="J15" i="42" s="1"/>
  <c r="V12" i="42"/>
  <c r="L12" i="42"/>
  <c r="N12" i="42" s="1"/>
  <c r="V10" i="42"/>
  <c r="N10" i="42"/>
  <c r="H67" i="41"/>
  <c r="P55" i="41"/>
  <c r="N55" i="41"/>
  <c r="L55" i="41"/>
  <c r="J55" i="41"/>
  <c r="P52" i="41"/>
  <c r="N52" i="41"/>
  <c r="P44" i="41"/>
  <c r="N44" i="41"/>
  <c r="P37" i="41"/>
  <c r="N37" i="41"/>
  <c r="L37" i="41"/>
  <c r="J37" i="41"/>
  <c r="P26" i="41"/>
  <c r="N26" i="41"/>
  <c r="J26" i="41"/>
  <c r="P21" i="41"/>
  <c r="N21" i="41"/>
  <c r="L21" i="41"/>
  <c r="J21" i="41"/>
  <c r="P18" i="41"/>
  <c r="N18" i="41"/>
  <c r="L18" i="41"/>
  <c r="J18" i="41"/>
  <c r="L15" i="41"/>
  <c r="J15" i="41"/>
  <c r="P9" i="41"/>
  <c r="N9" i="41"/>
  <c r="L9" i="41"/>
  <c r="K87" i="40"/>
  <c r="O57" i="40"/>
  <c r="M57" i="40"/>
  <c r="K57" i="40"/>
  <c r="I57" i="40"/>
  <c r="O17" i="40"/>
  <c r="O9" i="40"/>
  <c r="N15" i="41" l="1"/>
  <c r="N32" i="41" s="1"/>
  <c r="J32" i="41"/>
  <c r="P15" i="41"/>
  <c r="P32" i="41" s="1"/>
  <c r="L32" i="41"/>
  <c r="P27" i="41"/>
  <c r="J25" i="42"/>
  <c r="M52" i="45"/>
  <c r="J27" i="41"/>
  <c r="N27" i="41"/>
  <c r="L27" i="41"/>
  <c r="M87" i="40"/>
  <c r="M88" i="40" s="1"/>
  <c r="I87" i="40"/>
  <c r="I88" i="40" s="1"/>
  <c r="O87" i="40"/>
  <c r="O88" i="40" s="1"/>
  <c r="K88" i="40"/>
  <c r="V20" i="42"/>
  <c r="V23" i="42" s="1"/>
  <c r="T25" i="42"/>
  <c r="L13" i="42"/>
  <c r="L15" i="42" s="1"/>
  <c r="L25" i="42" s="1"/>
  <c r="O24" i="45"/>
  <c r="O31" i="45" s="1"/>
  <c r="M31" i="45"/>
  <c r="N13" i="42"/>
  <c r="N15" i="42" s="1"/>
  <c r="V13" i="42"/>
  <c r="L13" i="43"/>
  <c r="L15" i="43" s="1"/>
  <c r="O100" i="45"/>
  <c r="R25" i="42"/>
  <c r="N13" i="43"/>
  <c r="N15" i="43" s="1"/>
  <c r="M100" i="45"/>
  <c r="J12" i="47"/>
  <c r="J21" i="47" s="1"/>
  <c r="J23" i="47" s="1"/>
  <c r="J32" i="47" s="1"/>
  <c r="J12" i="48"/>
  <c r="J21" i="48" s="1"/>
  <c r="J23" i="48" s="1"/>
  <c r="J32" i="48" s="1"/>
  <c r="O91" i="45"/>
  <c r="O80" i="45"/>
  <c r="O63" i="45"/>
  <c r="O21" i="45"/>
  <c r="O44" i="45"/>
  <c r="P15" i="42"/>
  <c r="P23" i="42"/>
  <c r="V27" i="42"/>
  <c r="N31" i="43" s="1"/>
  <c r="M21" i="45"/>
  <c r="M44" i="45"/>
  <c r="N27" i="42"/>
  <c r="L31" i="43" s="1"/>
  <c r="O47" i="45"/>
  <c r="O52" i="45" s="1"/>
  <c r="M63" i="45"/>
  <c r="M80" i="45"/>
  <c r="M91" i="45"/>
  <c r="T10" i="47"/>
  <c r="N25" i="42" l="1"/>
  <c r="T12" i="48"/>
  <c r="T21" i="48" s="1"/>
  <c r="T23" i="48" s="1"/>
  <c r="T32" i="48" s="1"/>
  <c r="X12" i="48"/>
  <c r="X21" i="48" s="1"/>
  <c r="X23" i="48" s="1"/>
  <c r="X25" i="48" s="1"/>
  <c r="X27" i="48" s="1"/>
  <c r="X32" i="48" s="1"/>
  <c r="P25" i="42"/>
  <c r="V15" i="42"/>
  <c r="V25" i="42" s="1"/>
  <c r="T12" i="47"/>
  <c r="T21" i="47" s="1"/>
  <c r="T23" i="47" s="1"/>
  <c r="T32" i="47" s="1"/>
  <c r="X10" i="47"/>
  <c r="X12" i="47" s="1"/>
  <c r="X21" i="47" s="1"/>
  <c r="X23" i="47" s="1"/>
  <c r="X27" i="47" s="1"/>
  <c r="X32" i="47" s="1"/>
  <c r="X37" i="47" l="1"/>
  <c r="X35" i="47" s="1"/>
  <c r="S24" i="20"/>
  <c r="Q166" i="39" l="1"/>
  <c r="O166" i="39"/>
  <c r="Q112" i="39"/>
  <c r="O112" i="39"/>
  <c r="Q136" i="39"/>
  <c r="O136" i="39"/>
  <c r="M136" i="39"/>
  <c r="K136" i="39"/>
  <c r="Q118" i="39"/>
  <c r="O118" i="39"/>
  <c r="M118" i="39"/>
  <c r="K118" i="39"/>
  <c r="Q107" i="39"/>
  <c r="O107" i="39"/>
  <c r="M107" i="39"/>
  <c r="K107" i="39"/>
  <c r="Q99" i="39"/>
  <c r="O99" i="39"/>
  <c r="Q95" i="39"/>
  <c r="O95" i="39"/>
  <c r="M95" i="39"/>
  <c r="K95" i="39"/>
  <c r="Q89" i="39"/>
  <c r="O89" i="39"/>
  <c r="M89" i="39"/>
  <c r="K89" i="39"/>
  <c r="M86" i="39"/>
  <c r="Q86" i="39" s="1"/>
  <c r="K86" i="39"/>
  <c r="O86" i="39" s="1"/>
  <c r="Q74" i="39"/>
  <c r="O74" i="39"/>
  <c r="Q35" i="39"/>
  <c r="O35" i="39"/>
  <c r="M20" i="39"/>
  <c r="K20" i="39"/>
  <c r="Q16" i="39"/>
  <c r="O16" i="39"/>
  <c r="M16" i="39"/>
  <c r="K16" i="39"/>
  <c r="M12" i="39"/>
  <c r="Q20" i="39" s="1"/>
  <c r="K12" i="39"/>
  <c r="O12" i="39" s="1"/>
  <c r="O20" i="39" l="1"/>
  <c r="M24" i="33" l="1"/>
  <c r="P13" i="34"/>
  <c r="T30" i="34" l="1"/>
  <c r="T29" i="34"/>
  <c r="T36" i="34" s="1"/>
  <c r="T24" i="34"/>
  <c r="T23" i="34"/>
  <c r="T22" i="34"/>
  <c r="T37" i="34" s="1"/>
  <c r="T21" i="34"/>
  <c r="T16" i="34"/>
  <c r="T15" i="34"/>
  <c r="T8" i="34"/>
  <c r="T9" i="34"/>
  <c r="T10" i="34"/>
  <c r="T7" i="34"/>
  <c r="S31" i="33"/>
  <c r="S30" i="33"/>
  <c r="S37" i="33" s="1"/>
  <c r="S25" i="33"/>
  <c r="S24" i="33"/>
  <c r="S23" i="33"/>
  <c r="S38" i="33" s="1"/>
  <c r="S22" i="33"/>
  <c r="S17" i="33"/>
  <c r="S16" i="33"/>
  <c r="S14" i="33"/>
  <c r="S9" i="33"/>
  <c r="S10" i="33"/>
  <c r="S11" i="33"/>
  <c r="S8" i="33"/>
  <c r="T11" i="34" l="1"/>
  <c r="T25" i="34"/>
  <c r="S12" i="33"/>
  <c r="S26" i="33"/>
  <c r="K53" i="27" l="1"/>
  <c r="M50" i="27" l="1"/>
  <c r="M53" i="27" s="1"/>
  <c r="E12" i="33" l="1"/>
  <c r="E15" i="33" s="1"/>
  <c r="E20" i="33" s="1"/>
  <c r="J22" i="17"/>
  <c r="J25" i="17" s="1"/>
  <c r="I9" i="4"/>
  <c r="I52" i="3"/>
  <c r="I9" i="3"/>
  <c r="I19" i="3" s="1"/>
  <c r="B37" i="34" l="1"/>
  <c r="B36" i="34"/>
  <c r="C35" i="34"/>
  <c r="C29" i="34"/>
  <c r="Q28" i="34"/>
  <c r="T27" i="34"/>
  <c r="R25" i="34"/>
  <c r="R28" i="34" s="1"/>
  <c r="R32" i="34" s="1"/>
  <c r="P25" i="34"/>
  <c r="P28" i="34" s="1"/>
  <c r="P32" i="34" s="1"/>
  <c r="N25" i="34"/>
  <c r="N28" i="34" s="1"/>
  <c r="N32" i="34" s="1"/>
  <c r="L25" i="34"/>
  <c r="L28" i="34" s="1"/>
  <c r="L32" i="34" s="1"/>
  <c r="J25" i="34"/>
  <c r="J28" i="34" s="1"/>
  <c r="J32" i="34" s="1"/>
  <c r="H25" i="34"/>
  <c r="H28" i="34" s="1"/>
  <c r="H32" i="34" s="1"/>
  <c r="C25" i="34"/>
  <c r="T35" i="34"/>
  <c r="C21" i="34"/>
  <c r="Q14" i="34"/>
  <c r="T13" i="34"/>
  <c r="R11" i="34"/>
  <c r="P11" i="34"/>
  <c r="P14" i="34" s="1"/>
  <c r="P19" i="34" s="1"/>
  <c r="N11" i="34"/>
  <c r="N14" i="34" s="1"/>
  <c r="N19" i="34" s="1"/>
  <c r="L11" i="34"/>
  <c r="L14" i="34" s="1"/>
  <c r="L19" i="34" s="1"/>
  <c r="J11" i="34"/>
  <c r="H11" i="34"/>
  <c r="H14" i="34" s="1"/>
  <c r="H19" i="34" s="1"/>
  <c r="C11" i="34"/>
  <c r="C7" i="34"/>
  <c r="C33" i="33"/>
  <c r="C35" i="33" s="1"/>
  <c r="C34" i="34" s="1"/>
  <c r="R29" i="33"/>
  <c r="S28" i="33"/>
  <c r="Q26" i="33"/>
  <c r="Q29" i="33" s="1"/>
  <c r="Q33" i="33" s="1"/>
  <c r="O26" i="33"/>
  <c r="O29" i="33" s="1"/>
  <c r="O33" i="33" s="1"/>
  <c r="M26" i="33"/>
  <c r="K26" i="33"/>
  <c r="K29" i="33" s="1"/>
  <c r="K33" i="33" s="1"/>
  <c r="I26" i="33"/>
  <c r="I29" i="33" s="1"/>
  <c r="I33" i="33" s="1"/>
  <c r="G26" i="33"/>
  <c r="G29" i="33" s="1"/>
  <c r="G33" i="33" s="1"/>
  <c r="E26" i="33"/>
  <c r="E29" i="33" s="1"/>
  <c r="E33" i="33" s="1"/>
  <c r="Q12" i="33"/>
  <c r="O12" i="33"/>
  <c r="O15" i="33" s="1"/>
  <c r="O20" i="33" s="1"/>
  <c r="M12" i="33"/>
  <c r="M15" i="33" s="1"/>
  <c r="M20" i="33" s="1"/>
  <c r="K12" i="33"/>
  <c r="I12" i="33"/>
  <c r="G12" i="33"/>
  <c r="G15" i="33" s="1"/>
  <c r="G20" i="33" s="1"/>
  <c r="M29" i="33" l="1"/>
  <c r="M33" i="33" s="1"/>
  <c r="N34" i="34"/>
  <c r="Q36" i="33"/>
  <c r="R35" i="34"/>
  <c r="L34" i="34"/>
  <c r="L35" i="34"/>
  <c r="I36" i="33"/>
  <c r="Q15" i="33"/>
  <c r="Q20" i="33" s="1"/>
  <c r="Q35" i="33" s="1"/>
  <c r="J35" i="34"/>
  <c r="S29" i="33"/>
  <c r="S33" i="33" s="1"/>
  <c r="I15" i="33"/>
  <c r="G35" i="33"/>
  <c r="K36" i="33"/>
  <c r="M36" i="33"/>
  <c r="K15" i="33"/>
  <c r="P34" i="34"/>
  <c r="S36" i="33"/>
  <c r="E35" i="33"/>
  <c r="O35" i="33"/>
  <c r="T28" i="34"/>
  <c r="T32" i="34" s="1"/>
  <c r="E36" i="33"/>
  <c r="G36" i="33"/>
  <c r="O36" i="33"/>
  <c r="R14" i="34"/>
  <c r="C32" i="34"/>
  <c r="N35" i="34"/>
  <c r="H35" i="34"/>
  <c r="P35" i="34"/>
  <c r="J14" i="34"/>
  <c r="J19" i="34" l="1"/>
  <c r="J34" i="34" s="1"/>
  <c r="R19" i="34"/>
  <c r="R34" i="34" s="1"/>
  <c r="I20" i="33"/>
  <c r="I35" i="33" s="1"/>
  <c r="K20" i="33"/>
  <c r="K35" i="33" s="1"/>
  <c r="T14" i="34"/>
  <c r="S15" i="33"/>
  <c r="M35" i="33"/>
  <c r="H34" i="34"/>
  <c r="T19" i="34" l="1"/>
  <c r="T34" i="34" s="1"/>
  <c r="S20" i="33"/>
  <c r="S35" i="33" s="1"/>
  <c r="O9" i="4"/>
  <c r="M9" i="4"/>
  <c r="K9" i="4"/>
  <c r="I136" i="4" l="1"/>
  <c r="K136" i="4"/>
  <c r="M136" i="4"/>
  <c r="O136" i="4"/>
  <c r="L22" i="17" l="1"/>
  <c r="D25" i="17" l="1"/>
  <c r="D57" i="17" l="1"/>
  <c r="O47" i="3" l="1"/>
  <c r="M47" i="3"/>
  <c r="K24" i="3"/>
  <c r="I24" i="3"/>
  <c r="O9" i="3"/>
  <c r="M9" i="3"/>
  <c r="K9" i="3"/>
  <c r="O6" i="3"/>
  <c r="O24" i="3" s="1"/>
  <c r="M6" i="3"/>
  <c r="M24" i="3" s="1"/>
  <c r="C59" i="17" l="1"/>
  <c r="C58" i="17"/>
  <c r="D56" i="17"/>
  <c r="D52" i="17"/>
  <c r="D51" i="17"/>
  <c r="D47" i="17"/>
  <c r="D45" i="17"/>
  <c r="D42" i="17"/>
  <c r="D38" i="17"/>
  <c r="D54" i="17"/>
  <c r="O18" i="20" l="1"/>
  <c r="Q18" i="20"/>
  <c r="O128" i="4" l="1"/>
  <c r="M128" i="4"/>
  <c r="K128" i="4"/>
  <c r="I128" i="4"/>
  <c r="M11" i="20" l="1"/>
  <c r="Q20" i="20" l="1"/>
  <c r="O20" i="20"/>
  <c r="K18" i="20"/>
  <c r="K20" i="20" s="1"/>
  <c r="I18" i="20"/>
  <c r="I20" i="20" s="1"/>
  <c r="Q11" i="20"/>
  <c r="Q23" i="20" s="1"/>
  <c r="O11" i="20"/>
  <c r="K11" i="20"/>
  <c r="K14" i="20" s="1"/>
  <c r="I11" i="20"/>
  <c r="I14" i="20" s="1"/>
  <c r="N58" i="17"/>
  <c r="L13" i="49" s="1"/>
  <c r="L51" i="17"/>
  <c r="J51" i="17"/>
  <c r="L42" i="17"/>
  <c r="L45" i="17" s="1"/>
  <c r="J42" i="17"/>
  <c r="J45" i="17" s="1"/>
  <c r="H13" i="49"/>
  <c r="L25" i="17"/>
  <c r="L13" i="17"/>
  <c r="J13" i="17"/>
  <c r="J16" i="17" s="1"/>
  <c r="I22" i="20" l="1"/>
  <c r="I23" i="20"/>
  <c r="K22" i="20"/>
  <c r="K23" i="20"/>
  <c r="O14" i="20"/>
  <c r="O22" i="20" s="1"/>
  <c r="O23" i="20"/>
  <c r="J28" i="17"/>
  <c r="J27" i="17"/>
  <c r="S18" i="20"/>
  <c r="S20" i="20" s="1"/>
  <c r="L28" i="17"/>
  <c r="L54" i="17"/>
  <c r="J57" i="17"/>
  <c r="L57" i="17"/>
  <c r="J54" i="17"/>
  <c r="N42" i="17"/>
  <c r="N45" i="17" s="1"/>
  <c r="M18" i="20"/>
  <c r="M23" i="20" s="1"/>
  <c r="S11" i="20"/>
  <c r="S23" i="20" s="1"/>
  <c r="Q14" i="20"/>
  <c r="Q22" i="20" s="1"/>
  <c r="N51" i="17"/>
  <c r="N22" i="17"/>
  <c r="N25" i="17" s="1"/>
  <c r="N13" i="17"/>
  <c r="M14" i="20"/>
  <c r="L16" i="17"/>
  <c r="L27" i="17" s="1"/>
  <c r="S14" i="20" l="1"/>
  <c r="S22" i="20"/>
  <c r="L56" i="17"/>
  <c r="J56" i="17"/>
  <c r="N16" i="17"/>
  <c r="N28" i="17"/>
  <c r="N57" i="17"/>
  <c r="N54" i="17"/>
  <c r="M20" i="20"/>
  <c r="M22" i="20" s="1"/>
  <c r="N27" i="17" l="1"/>
  <c r="N56" i="17"/>
  <c r="M52" i="3"/>
  <c r="M54" i="3" s="1"/>
  <c r="O29" i="3"/>
  <c r="M29" i="3"/>
  <c r="K29" i="3"/>
  <c r="I29" i="3"/>
  <c r="M19" i="3"/>
  <c r="O19" i="3"/>
  <c r="K19" i="3"/>
  <c r="O52" i="3" l="1"/>
  <c r="O54" i="3" s="1"/>
  <c r="I54" i="3"/>
  <c r="K52" i="3"/>
  <c r="K54" i="3" s="1"/>
</calcChain>
</file>

<file path=xl/sharedStrings.xml><?xml version="1.0" encoding="utf-8"?>
<sst xmlns="http://schemas.openxmlformats.org/spreadsheetml/2006/main" count="2036" uniqueCount="1321">
  <si>
    <t xml:space="preserve">-  อาคารและอุปกรณ์ แสดงไว้ในราคาทุนหักค่าเสื่อมราคาสะสมและค่าเผื่อการด้อยค่า (ถ้ามี) </t>
  </si>
  <si>
    <t>ที่ดิน อาคารและอุปกรณ์/ค่าเสื่อมราคา</t>
  </si>
  <si>
    <t xml:space="preserve">ที่ดินและต้นทุนโครงการระหว่างก่อสร้าง </t>
  </si>
  <si>
    <t>รายได้ค้างรับ</t>
  </si>
  <si>
    <t>เงินทดรองจ่าย</t>
  </si>
  <si>
    <t>ค่าใช้จ่ายจ่ายล่วงหน้า</t>
  </si>
  <si>
    <t>เงินรับล่วงหน้า</t>
  </si>
  <si>
    <t>เงินประกันผลงาน</t>
  </si>
  <si>
    <t>เจ้าหนี้การค้า</t>
  </si>
  <si>
    <t>หลักเกณฑ์ในการจัดทำงบการเงินและนำเสนองบการเงิน</t>
  </si>
  <si>
    <t>ลูกหนี้การค้า - กิจการที่เกี่ยวข้องกัน</t>
  </si>
  <si>
    <t>เจ้าหนี้การค้า - กิจการที่เกี่ยวข้อง</t>
  </si>
  <si>
    <t>ค่าเสื่อมราคา</t>
  </si>
  <si>
    <t xml:space="preserve"> - 2 -</t>
  </si>
  <si>
    <t xml:space="preserve"> - 3 -</t>
  </si>
  <si>
    <t xml:space="preserve">         หมายเหตุประกอบงบการเงิน (ต่อ)</t>
  </si>
  <si>
    <t>นโยบายการบริหารความเสี่ยงทางการเงิน</t>
  </si>
  <si>
    <t xml:space="preserve">  (หน่วย : ล้านบาท)</t>
  </si>
  <si>
    <t>บริษัทใหญ่</t>
  </si>
  <si>
    <t>ธุรกิจ</t>
  </si>
  <si>
    <t xml:space="preserve"> อสังหาฯ</t>
  </si>
  <si>
    <t xml:space="preserve">  อื่นๆ</t>
  </si>
  <si>
    <t xml:space="preserve">  ตัดบัญชี</t>
  </si>
  <si>
    <t>รายได้อื่น</t>
  </si>
  <si>
    <t>ค่าตอบแทนกรรมการ</t>
  </si>
  <si>
    <t xml:space="preserve">    </t>
  </si>
  <si>
    <t>มาเนจเมนท์ จำกัด</t>
  </si>
  <si>
    <t>เซอร์วิส จำกัด</t>
  </si>
  <si>
    <t>รายการบัญชีระหว่างกัน</t>
  </si>
  <si>
    <t>2.4</t>
  </si>
  <si>
    <t xml:space="preserve">       </t>
  </si>
  <si>
    <t>ในการจัดทำงบการเงินรวม รายการบัญชีระหว่างกันที่เป็นสาระสำคัญได้ตัดออกในการทำงบการเงินรวมแล้ว</t>
  </si>
  <si>
    <t>2.5</t>
  </si>
  <si>
    <t>เงินสมทบกองทุนสำรองเลี้ยงชีพ</t>
  </si>
  <si>
    <t xml:space="preserve">       งบการเงินรวม (ล้านบาท)</t>
  </si>
  <si>
    <t xml:space="preserve">   หมายเหตุประกอบงบการเงิน (ต่อ)</t>
  </si>
  <si>
    <t xml:space="preserve">       งบการเงินเฉพาะกิจการ (ล้านบาท)</t>
  </si>
  <si>
    <t>การแบ่งปันกำไร</t>
  </si>
  <si>
    <t>การรับรู้รายได้และค่าใช้จ่าย</t>
  </si>
  <si>
    <t>3.1</t>
  </si>
  <si>
    <t>3.11</t>
  </si>
  <si>
    <t>อสังหาริมทรัพย์</t>
  </si>
  <si>
    <t>ให้บริการ</t>
  </si>
  <si>
    <t xml:space="preserve">              หมายเหตุประกอบงบการเงิน (ต่อ)</t>
  </si>
  <si>
    <t>สรุปนโยบายบัญชีที่สำคัญ</t>
  </si>
  <si>
    <t xml:space="preserve"> </t>
  </si>
  <si>
    <t>สุทธิ</t>
  </si>
  <si>
    <t>งบการเงินรวมและงบการเงินเฉพาะกิจการ</t>
  </si>
  <si>
    <t>อสังหาริมทรัพย์เพื่อการลงทุน</t>
  </si>
  <si>
    <t xml:space="preserve">7.  </t>
  </si>
  <si>
    <t>เงินเบิกเกินบัญชีและเงินกู้ยืมระยะสั้นจากสถาบันการเงิน</t>
  </si>
  <si>
    <t xml:space="preserve">        </t>
  </si>
  <si>
    <t>กำไรสะสม</t>
  </si>
  <si>
    <t>3.2</t>
  </si>
  <si>
    <t>3.3</t>
  </si>
  <si>
    <t>3.4</t>
  </si>
  <si>
    <t>3.8</t>
  </si>
  <si>
    <t>3.9</t>
  </si>
  <si>
    <t>3.10</t>
  </si>
  <si>
    <t>ส่วนที่เป็นของส่วนได้เสียที่ไม่มีอำนาจควบคุม</t>
  </si>
  <si>
    <t xml:space="preserve">     </t>
  </si>
  <si>
    <t>หลักทรัพย์ที่นำไปค้ำประกัน</t>
  </si>
  <si>
    <t>หนี้สินที่อาจเกิดขึ้นภายหน้าและภาระผูกพัน</t>
  </si>
  <si>
    <t>กำไร(ขาดทุน)ก่อนภาษีเงินได้</t>
  </si>
  <si>
    <t>ต้นทุนทางการเงิน</t>
  </si>
  <si>
    <t>บริษัท ลุมพินี โปรเจค มาเนจเมนท์ เซอร์วิส จำกัด</t>
  </si>
  <si>
    <t>เปิดเผยข้อมูลเพิ่มเติมเกี่ยวกับงบกระแสเงินสด</t>
  </si>
  <si>
    <t>เครื่องมือทางการเงิน</t>
  </si>
  <si>
    <t>เงินสดและรายการเทียบเท่าเงินสด</t>
  </si>
  <si>
    <t>นโยบายการจ่ายค่าตอบแทนกรรมการ</t>
  </si>
  <si>
    <t>อัตราคิดลด</t>
  </si>
  <si>
    <t>อัตราการเปลี่ยนแปลงในจำนวนพนักงาน</t>
  </si>
  <si>
    <t>อัตราการตาย</t>
  </si>
  <si>
    <t>สมมติฐานทางสถิติที่สำคัญที่ใช้ในการคำนวณสรุปไว้ดังนี้</t>
  </si>
  <si>
    <t>การอนุมัติงบการเงิน</t>
  </si>
  <si>
    <t>กำไรขั้นต้น</t>
  </si>
  <si>
    <t>ค่าใช้จ่ายในการบริหาร</t>
  </si>
  <si>
    <t>เจ้าหนี้กิจการที่เกี่ยวข้องกัน</t>
  </si>
  <si>
    <t>รายการธุรกิจกับกิจการที่เกี่ยวข้องกัน</t>
  </si>
  <si>
    <t>รายการตัดบัญชีระหว่างกัน เป็นรายได้ค่าเช่าพื้นที่, การให้บริการและดอกเบี้ยรับ รายการดังกล่าวเป็นไปตามธุรกิจปกติทางการค้า</t>
  </si>
  <si>
    <t xml:space="preserve">                   หมายเหตุประกอบงบการเงิน (ต่อ)</t>
  </si>
  <si>
    <t>ความเสี่ยงด้านการให้สินเชื่อ</t>
  </si>
  <si>
    <t>การบริหารจัดการทุน</t>
  </si>
  <si>
    <t>อัตราส่วนหนี้สินต่อทุน</t>
  </si>
  <si>
    <t xml:space="preserve">       งบการเงินรวม </t>
  </si>
  <si>
    <t xml:space="preserve">       งบการเงินเฉพาะกิจการ </t>
  </si>
  <si>
    <t>ยานพาหนะ</t>
  </si>
  <si>
    <t>เงินเบิกเกินบัญชีธนาคาร</t>
  </si>
  <si>
    <t>ความสัมพันธ์</t>
  </si>
  <si>
    <t>เงินกู้ยืมระยะสั้นจากสถาบันการเงิน</t>
  </si>
  <si>
    <t>ภาษีเงินได้</t>
  </si>
  <si>
    <t>รายได้อื่นและค่าใช้จ่ายรับรู้ตามเกณฑ์คงค้าง</t>
  </si>
  <si>
    <t>ค่าใช้จ่ายตามลักษณะ</t>
  </si>
  <si>
    <t>รายการค่าใช้จ่ายแบ่งตามลักษณะประกอบด้วยรายการค่าใช้จ่ายที่สำคัญดังต่อไปนี้</t>
  </si>
  <si>
    <t>เงินเดือนและค่าแรงและผลประโยชน์อื่น</t>
  </si>
  <si>
    <t>ของพนักงาน</t>
  </si>
  <si>
    <t>ภาษีธุรกิจเฉพาะและค่าธรรมเนียมโอน</t>
  </si>
  <si>
    <t>เงินปันผลจ่าย</t>
  </si>
  <si>
    <t>4.</t>
  </si>
  <si>
    <t>1.</t>
  </si>
  <si>
    <t>2.</t>
  </si>
  <si>
    <t>3.</t>
  </si>
  <si>
    <t>อัตราการถือหุ้น</t>
  </si>
  <si>
    <t>ร้อยละ</t>
  </si>
  <si>
    <t>ประเภทธุรกิจ</t>
  </si>
  <si>
    <t>บริษัท พรสันติ จำกัด</t>
  </si>
  <si>
    <t>ราคาทุน</t>
  </si>
  <si>
    <t>ที่ดินและต้นทุนโครงการระหว่างก่อสร้างบางส่วน</t>
  </si>
  <si>
    <t>ค่าเสื่อมราคาสะสม</t>
  </si>
  <si>
    <t>ที่ดินและอาคารสำนักงาน</t>
  </si>
  <si>
    <t>รายได้จากการให้บริการจะรับรู้เป็นรายได้เมื่อการให้บริการเสร็จสิ้นลง</t>
  </si>
  <si>
    <t>งบการเงินรวม (บาท)</t>
  </si>
  <si>
    <t>งบการเงินเฉพาะกิจการ (บาท)</t>
  </si>
  <si>
    <t xml:space="preserve">       งบการเงินรวม (บาท)</t>
  </si>
  <si>
    <t xml:space="preserve">       งบการเงินเฉพาะกิจการ (บาท)</t>
  </si>
  <si>
    <t>ประมาณการหนี้สิน</t>
  </si>
  <si>
    <t>กำไรต่อหุ้น</t>
  </si>
  <si>
    <t>บริษัท แอล.พี.เอ็น. ดีเวลลอปเมนท์ จำกัด (มหาชน) และบริษัทย่อย</t>
  </si>
  <si>
    <t xml:space="preserve">3.1.1  </t>
  </si>
  <si>
    <t xml:space="preserve">3.1.2  </t>
  </si>
  <si>
    <t xml:space="preserve">3.1.3  </t>
  </si>
  <si>
    <t xml:space="preserve">3.1.4  </t>
  </si>
  <si>
    <t>3.5</t>
  </si>
  <si>
    <t>3.6</t>
  </si>
  <si>
    <t>3.7</t>
  </si>
  <si>
    <t>เงินกองทุนสำรองเลี้ยงชีพ</t>
  </si>
  <si>
    <t>การเปลี่ยนแปลงในสินค้าคงเหลือ</t>
  </si>
  <si>
    <t>รายได้จากธุรกิจให้เช่าและบริการ</t>
  </si>
  <si>
    <t>-</t>
  </si>
  <si>
    <t xml:space="preserve">8.  </t>
  </si>
  <si>
    <t>ที่ดินและต้นทุนโครงการระหว่างก่อสร้าง และที่ดินและต้นทุนโครงการรอการพัฒนา</t>
  </si>
  <si>
    <t>รายการบัญชีที่เกี่ยวข้องกัน</t>
  </si>
  <si>
    <t>ลูกหนี้กิจการที่เกี่ยวข้องกัน</t>
  </si>
  <si>
    <t>บริษัท ลุมพินี พรอพเพอร์ตี้ มาเนจเมนท์ จำกัด</t>
  </si>
  <si>
    <t>บริษัท ลุมพินี โปรเจค  มาเนจเมนท์ เซอร์วิส จำกัด</t>
  </si>
  <si>
    <t>รวม</t>
  </si>
  <si>
    <t>หมายเหตุประกอบงบการเงิน (ต่อ)</t>
  </si>
  <si>
    <t>ที่ดิน</t>
  </si>
  <si>
    <t>ค่าก่อสร้างและออกแบบ</t>
  </si>
  <si>
    <t>ค่าใช้จ่ายอื่นในโครงการ</t>
  </si>
  <si>
    <t>ดอกเบี้ยจ่าย</t>
  </si>
  <si>
    <t>บริษัทย่อย</t>
  </si>
  <si>
    <t>สินค้าคงเหลือ</t>
  </si>
  <si>
    <t>จำนวนปี</t>
  </si>
  <si>
    <t>40</t>
  </si>
  <si>
    <t>10</t>
  </si>
  <si>
    <t xml:space="preserve"> 5</t>
  </si>
  <si>
    <t>ภายใน 1 ปี</t>
  </si>
  <si>
    <t>เกิน 1 ปี แต่ไม่เกิน 3 ปี</t>
  </si>
  <si>
    <t>เกิน 3 ปี แต่ไม่เกิน 5 ปี</t>
  </si>
  <si>
    <t>หนี้สินตามสัญญาเช่าการเงิน</t>
  </si>
  <si>
    <t>ให้เช่าและ</t>
  </si>
  <si>
    <t>บริการ</t>
  </si>
  <si>
    <t>ค่าตกแต่ง และ เครื่องใช้สำนักงาน</t>
  </si>
  <si>
    <t>อื่น ๆ</t>
  </si>
  <si>
    <t>ค่าใช้จ่ายในการขาย</t>
  </si>
  <si>
    <t>บริหาร</t>
  </si>
  <si>
    <t>จัดการอาคาร</t>
  </si>
  <si>
    <t>นโยบายราคา</t>
  </si>
  <si>
    <t>ลักษณะรายการ</t>
  </si>
  <si>
    <t>กิจการ</t>
  </si>
  <si>
    <t>1.  บริษัท พรสันติ จำกัด</t>
  </si>
  <si>
    <t>บริการและ</t>
  </si>
  <si>
    <t xml:space="preserve"> - 4 -</t>
  </si>
  <si>
    <t xml:space="preserve"> - 6 -</t>
  </si>
  <si>
    <t xml:space="preserve"> - 7 -</t>
  </si>
  <si>
    <t xml:space="preserve"> - 8 -</t>
  </si>
  <si>
    <t>-  ที่ดิน แสดงไว้ในราคาทุน</t>
  </si>
  <si>
    <t>ภาษีเงินได้ปัจจุบัน :</t>
  </si>
  <si>
    <t>ภาษีเงินได้รอการตัดบัญชี :</t>
  </si>
  <si>
    <t>กำไรทางบัญชีก่อนภาษีเงินได้นิติบุคคล</t>
  </si>
  <si>
    <t>อัตราภาษีเงินได้นิติบุคคล</t>
  </si>
  <si>
    <t>ผลกระทบทางภาษีสำหรับ :</t>
  </si>
  <si>
    <t>อัตราภาษีเงินได้ที่แท้จริง</t>
  </si>
  <si>
    <t>สำรองผลประโยชน์ระยะยาวของพนักงาน</t>
  </si>
  <si>
    <t>ประมาณการค่าใช้จ่าย</t>
  </si>
  <si>
    <t xml:space="preserve"> - 13 -</t>
  </si>
  <si>
    <t>เงินสดและรายการเทียบเท่าเงินสดประกอบด้วย เงินสดในมือและยอดคงเหลือในธนาคาร จากรายการในงบแสดงฐานะการเงินดังนี้</t>
  </si>
  <si>
    <t>ส่วนที่เป็นของบริษัทใหญ่</t>
  </si>
  <si>
    <t>ค่าบริการเรียกเก็บตามสัญญาซึ่งเป็นไป</t>
  </si>
  <si>
    <t>ที่ดิน อาคารและอุปกรณ์</t>
  </si>
  <si>
    <t>งานระหว่างตกแต่ง</t>
  </si>
  <si>
    <t xml:space="preserve">     รวม</t>
  </si>
  <si>
    <t>2.1</t>
  </si>
  <si>
    <t>เกณฑ์ในการจัดทำงบการเงิน</t>
  </si>
  <si>
    <t>2.2</t>
  </si>
  <si>
    <t>2.3</t>
  </si>
  <si>
    <t xml:space="preserve">อสังหาริมทรัพย์เพื่อการลงทุน/ค่าเสื่อมราคา </t>
  </si>
  <si>
    <t xml:space="preserve">ข้อมูลเกี่ยวกับการดำเนินงานตามประเภทส่วนงานที่ดำเนินงาน </t>
  </si>
  <si>
    <t xml:space="preserve">ประเภทส่วนงานที่ดำเนินงาน </t>
  </si>
  <si>
    <t xml:space="preserve">คอมพิวเตอร์ </t>
  </si>
  <si>
    <t xml:space="preserve">เครื่องใช้สำนักงาน </t>
  </si>
  <si>
    <t>ซื้อเพิ่ม</t>
  </si>
  <si>
    <t>จำหน่าย / ตัดจำหน่าย</t>
  </si>
  <si>
    <t xml:space="preserve">ค่าเสื่อมราคาจำหน่าย / ตัดจำหน่าย </t>
  </si>
  <si>
    <t xml:space="preserve">จำหน่าย / ตัดจำหน่าย </t>
  </si>
  <si>
    <t>มูลค่าสุทธิตามบัญชี</t>
  </si>
  <si>
    <t>-  ค่าเสื่อมราคาคำนวณโดยวิธีเส้นตรงในอัตราดังนี้</t>
  </si>
  <si>
    <t>อาคารชุดพักอาศัย</t>
  </si>
  <si>
    <t>ทาวน์โฮม</t>
  </si>
  <si>
    <t>3.12</t>
  </si>
  <si>
    <t>3.13</t>
  </si>
  <si>
    <t>3.14</t>
  </si>
  <si>
    <t>3.15</t>
  </si>
  <si>
    <t>3.16</t>
  </si>
  <si>
    <t>ตั๋วสัญญาใช้เงินครบกำหนดเมื่อทวงถาม</t>
  </si>
  <si>
    <t>ซื้อ</t>
  </si>
  <si>
    <t xml:space="preserve">อื่น ๆ </t>
  </si>
  <si>
    <t>สินทรัพย์ภาษีเงินได้รอการตัดบัญชี</t>
  </si>
  <si>
    <t>ค่าเผื่อการด้อยค่าของสินทรัพย์</t>
  </si>
  <si>
    <t>ค่าเผื่อการปรับลดมูลค่าของสินทรัพย์</t>
  </si>
  <si>
    <t>รายจ่ายอื่นที่เกณฑ์บัญชีต่างจากเกณฑ์ภาษี</t>
  </si>
  <si>
    <t>รายได้อื่นที่เกณฑ์บัญชีต่างจากเกณฑ์ภาษี</t>
  </si>
  <si>
    <t xml:space="preserve">   </t>
  </si>
  <si>
    <t>5-10</t>
  </si>
  <si>
    <t>อาคารชุด-สำนักงาน</t>
  </si>
  <si>
    <t xml:space="preserve">เครื่องคอมพิวเตอร์ </t>
  </si>
  <si>
    <t>อาคารชุด</t>
  </si>
  <si>
    <t>ค่าตกแต่ง และ เฟอร์นิเจอร์ในอาคารชุด</t>
  </si>
  <si>
    <t xml:space="preserve">-  บริษัทให้เช่าอาคารสำนักงานแก่บริษัทย่อย </t>
  </si>
  <si>
    <t>-  บริษัทให้กู้ยืมเงินแก่บริษัทย่อย</t>
  </si>
  <si>
    <t>- บริษัทได้รับบริการการบริหารงานก่อสร้าง</t>
  </si>
  <si>
    <t>จากบริษัทย่อย</t>
  </si>
  <si>
    <t xml:space="preserve">อสังหาริมทรัพย์เพื่อการลงทุน </t>
  </si>
  <si>
    <t>เครื่องใช้สำนักงาน</t>
  </si>
  <si>
    <t>งบกำไรขาดทุนเบ็ดเสร็จ</t>
  </si>
  <si>
    <t>ผลแตกต่างชั่วคราว</t>
  </si>
  <si>
    <t>ภาษีเงินได้รอการตัดบัญชีจากการเกิด</t>
  </si>
  <si>
    <t>มาตรฐานการบัญชี</t>
  </si>
  <si>
    <t xml:space="preserve"> - 17 -</t>
  </si>
  <si>
    <t>ที่ดินและต้นทุนโครงการรอการพัฒนา - สุทธิ</t>
  </si>
  <si>
    <t>ภาษีเงินได้นิติบุคคลงวดปัจจุบัน</t>
  </si>
  <si>
    <t>ภาษีเงินได้รอตัดบัญชี</t>
  </si>
  <si>
    <t>ค่าใช้จ่ายภาษีเงินได้</t>
  </si>
  <si>
    <t>รายได้ที่ต้องรับรู้ภาษีเพิ่มเติม</t>
  </si>
  <si>
    <t>รายจ่ายที่ไม่สามารถนำมาหักภาษีได้</t>
  </si>
  <si>
    <t xml:space="preserve"> - 19 -</t>
  </si>
  <si>
    <t xml:space="preserve">-  บริษัทเช่าอาคารสำนักงานของบริษัทย่อย </t>
  </si>
  <si>
    <t>รายได้จากดอกเบี้ยรับ</t>
  </si>
  <si>
    <t xml:space="preserve">รายจ่ายต้นทุนในการพัฒนาอสังหาริมทรัพย์ </t>
  </si>
  <si>
    <t>รายจ่ายต้นทุนจากธุรกิจให้เช่าและบริการ</t>
  </si>
  <si>
    <t>เงินสด</t>
  </si>
  <si>
    <t>เงินฝากธนาคาร ประเภท กระแสรายวัน</t>
  </si>
  <si>
    <t>เงินฝากธนาคาร ประเภท ออมทรัพย์</t>
  </si>
  <si>
    <t>เช็คระหว่างทาง</t>
  </si>
  <si>
    <t>(แสดงเป็น ค่าใช้จ่ายในการบริหาร)</t>
  </si>
  <si>
    <t>(แสดงเป็น รายได้จากธุรกิจให้เช่าและบริการ)</t>
  </si>
  <si>
    <t>รายการบัญชีที่เกี่ยวข้องกัน (ต่อ)</t>
  </si>
  <si>
    <t>- บริษัทได้รับบริการทำความสะอาด, บริการ</t>
  </si>
  <si>
    <t xml:space="preserve">              หมายเหตุประกอบงบการเงิน (ต่อ)  </t>
  </si>
  <si>
    <t>การเปลี่ยนแปลงของภาระผูกพันผลประโยชน์พนักงาน</t>
  </si>
  <si>
    <t>ต้นทุนบริการปัจจุบัน</t>
  </si>
  <si>
    <t>ต้นทุนดอกเบี้ย</t>
  </si>
  <si>
    <t>จ่ายผลประโยชน์พนักงาน</t>
  </si>
  <si>
    <t>การรวมธุรกิจ</t>
  </si>
  <si>
    <t xml:space="preserve">ยอดยกมา ณ วันที่ 1 มกราคม </t>
  </si>
  <si>
    <t>- บริษัทได้รับบริการบริหารงานระบบการ</t>
  </si>
  <si>
    <t>จัดการสินทรัพย์ให้เช่า, วางระบบ - บริหาร</t>
  </si>
  <si>
    <t>จัดการอาคารชุดจากบริษัทย่อย</t>
  </si>
  <si>
    <t>พนักงานต้อนรับและบริการรักษาความ</t>
  </si>
  <si>
    <t>ปลอดภัยจากบริษัทย่อย</t>
  </si>
  <si>
    <t xml:space="preserve">การดำเนินงานของบริษัท </t>
  </si>
  <si>
    <t xml:space="preserve">บริษัท  คำนวณต้นทุนจากการขายบ้านพร้อมที่ดิน  และอาคารชุดพักอาศัย  ตามเกณฑ์พื้นที่  และตามเกณฑ์ราคาขาย </t>
  </si>
  <si>
    <t>ตกแต่ง</t>
  </si>
  <si>
    <t xml:space="preserve"> - 10 -</t>
  </si>
  <si>
    <t>ขาดทุน (กำไร) จากการจำหน่ายทรัพย์สิน</t>
  </si>
  <si>
    <t xml:space="preserve"> - 20 -</t>
  </si>
  <si>
    <t xml:space="preserve">         หมายเหตุประกอบงบการเงิน (ต่อ)     </t>
  </si>
  <si>
    <t>ในระยะเวลาไม่เกิน 3 เดือน และไม่มีข้อจำกัดในการเบิกใช้</t>
  </si>
  <si>
    <t>แสดงไว้ในราคาทุน  โดยวิธีเฉพาะเจาะจงหรือมูลค่าสุทธิที่จะได้รับแล้วแต่ราคาใดจะต่ำกว่า</t>
  </si>
  <si>
    <t>รวมลูกหนี้การค้า-กิจการที่เกี่ยวข้องกัน - สุทธิ</t>
  </si>
  <si>
    <t xml:space="preserve">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</si>
  <si>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>รอบบัญชีค่าเสื่อมราคาคำนวณโดยวิธีเส้นตรงในอัตราดังนี้</t>
  </si>
  <si>
    <t>-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การขนย้ายและการบูรณะสถานที่ตั้งของสินทรัพย์ซึ่งเป็น</t>
  </si>
  <si>
    <t>และจะประมาณจากสินทรัพย์แต่ละรายการ หรือหน่วยสินทรัพย์ที่ก่อให้เกิดเงินสดแล้วแต่กรณี</t>
  </si>
  <si>
    <t>บริษัท จัดให้มีกองทุนสำรองเลี้ยงชีพ ซึ่งเป็นลักษณะของแผนการจ่ายสมทบตามที่ได้กำหนดการจ่ายสมทบไว้แล้ว สินทรัพย์</t>
  </si>
  <si>
    <t>ของกองทุนสำรองเลี้ยงชีพ ได้แยกออกไปจากสินทรัพย์ของบริษัท และได้รับการบริหารโดยผู้จัดการกองทุนภายนอก กองทุนสำรอง</t>
  </si>
  <si>
    <t>สำรองตามกฎหมายดังกล่าวจะนำไปจ่ายเงินปันผลไม่ได้</t>
  </si>
  <si>
    <t>ความเสี่ยงจากอัตราดอกเบี้ยนี้เกิดขึ้นจากความผันผวนของอัตราดอกเบี้ยในตลาดในอนาคต  ซึ่งจะส่งผลกระทบต่อผลการดำเนินงานและ</t>
  </si>
  <si>
    <t>ถนนพระราม 4 แขวงทุ่งมหาเมฆ  เขตสาทร  กรุงเทพมหานคร</t>
  </si>
  <si>
    <t>ที่เปิดเผยไว้ในนโยบายการบัญชีที่เกี่ยวข้อง</t>
  </si>
  <si>
    <t>บริษัท พิจารณาการด้อยค่าของสินทรัพย์ประเภทอสังหาริมทรัพย์เพื่อการลงทุน   เงินลงทุน  ที่ดินและต้นทุนโครงการรอการ</t>
  </si>
  <si>
    <t>พัฒนาและสินทรัพย์ไม่มีตัวตนต่าง ๆ เมื่อมีข้อบ่งชี้ว่า  สินทรัพย์จะเกิดการด้อยค่า  โดยพิจารณาจากมูลค่าที่คาดว่าจะได้รับคืนของ</t>
  </si>
  <si>
    <t>สินทรัพย์หากมีราคาต่ำกว่าราคาตามบัญชี      ถือว่าสินทรัพย์นั้นเกิดการด้อยค่า    ซึ่งจะรับรู้ผลขาดทุนจากการด้อยค่าดังกล่าวในงบ</t>
  </si>
  <si>
    <t>กำไรขาดทุนเบ็ดเสร็จ และบริษัทจะบันทึกกลับรายการจากการด้อยค่า ต่อเมื่อมีข้อบ่งชี้ว่าการด้อยค่านั้นไม่มีอยู่อีกต่อไปหรือยังมีอยู่</t>
  </si>
  <si>
    <t>แต่เป็นไปในทางที่ลดลง</t>
  </si>
  <si>
    <t>มูลค่าที่คาดว่าจะได้รับคืนของสินทรัพย์   หมายถึง   ราคาขายสุทธิหรือมูลค่าจากการใช้สินทรัพย์  แล้วแต่ราคาใดจะสูงกว่า</t>
  </si>
  <si>
    <t>หมายเหตุ</t>
  </si>
  <si>
    <t>เงินมัดจำค่าสินค้า</t>
  </si>
  <si>
    <t>คอมพิวเตอร์ซอฟท์แวร์</t>
  </si>
  <si>
    <t>5</t>
  </si>
  <si>
    <t>3.17</t>
  </si>
  <si>
    <t>การวัดมูลค่ายุติธรรม</t>
  </si>
  <si>
    <t>โปรแกรมคอมพิวเตอร์</t>
  </si>
  <si>
    <t>ค่าตัดจำหน่ายสะสม</t>
  </si>
  <si>
    <t>(แสดงเป็น เงินให้กู้ยืมระยะสั้นกิจการ</t>
  </si>
  <si>
    <t>ที่เกี่ยวข้องกัน)</t>
  </si>
  <si>
    <t xml:space="preserve">ค่าใช้จ่ายภาษีเงินได้ / ภาษีเงินได้รอการตัดบัญชี </t>
  </si>
  <si>
    <t xml:space="preserve"> - 21 -</t>
  </si>
  <si>
    <t>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</si>
  <si>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อย่างใดจะต่ำกว่า   ราคาทุนประกอบด้วย   ที่ดิน  ค่าพัฒนาที่ดิน   ค่าก่อสร้าง  ค่าใช้จ่ายที่เกี่ยวข้องโดยตรงกับโครงการและดอกเบี้ย</t>
  </si>
  <si>
    <t>(แสดงเป็น รายจ่ายต้นทุนในการพัฒนา</t>
  </si>
  <si>
    <t>อสังหาริมทรัพย์ และรายจ่ายต้นทุนจาก</t>
  </si>
  <si>
    <t>ธุรกิจให้เช่าและบริการ)</t>
  </si>
  <si>
    <t>อสังหาริมทรัพย์)</t>
  </si>
  <si>
    <t>อสังหาริมทรัพย์, รายจ่ายต้นทุนจากธุรกิจ</t>
  </si>
  <si>
    <t>ให้เช่าและบริการ และค่าใช้จ่ายในการบริหาร)</t>
  </si>
  <si>
    <t xml:space="preserve">ค่าตกแต่งอาคาร </t>
  </si>
  <si>
    <t>และเฟอร์นิเจอร์</t>
  </si>
  <si>
    <t>และติดตั้ง</t>
  </si>
  <si>
    <t>เครื่องตกแต่ง</t>
  </si>
  <si>
    <t>งานระหว่าง</t>
  </si>
  <si>
    <t>เครื่องใช้</t>
  </si>
  <si>
    <t>เครื่องมือ</t>
  </si>
  <si>
    <t xml:space="preserve">ตามพระราชบัญญัติบริษัท มหาชน จำกัด พ.ศ. 2535 บริษัท ต้องจัดสรรกำไรสุทธิประจำปีเป็นทุนสำรองตามกฎหมายไม่น้อยกว่าร้อยละ </t>
  </si>
  <si>
    <t>อัตราการปรับเงินเดือน</t>
  </si>
  <si>
    <t>ด้านลักษณะที่ค่อนข้างแตกต่างกันในบรรดาบริษัทย่อยที่นำงบการเงินมาประกอบเป็นงบการเงินรวม</t>
  </si>
  <si>
    <t>ค่าเสื่อมราคาสำหรับปี</t>
  </si>
  <si>
    <t xml:space="preserve">ค่าเสื่อมราคาสำหรับปี </t>
  </si>
  <si>
    <t xml:space="preserve">ข้อมูลเกี่ยวกับการดำเนินงานตามประเภทส่วนงานที่ดำเนินงาน (ต่อ) </t>
  </si>
  <si>
    <t>ที่ดินและต้นทุนโครงการระหว่างก่อสร้าง แสดงด้วยราคาทุนโดยวิธีเฉพาะเจาะจง หรือมูลค่าสุทธิที่คาดว่าจะได้รับ แล้วแต่</t>
  </si>
  <si>
    <t>สินค้าคงเหลือ  ประกอบด้วย   อาคารห้องชุดและบ้านพร้อมที่ดินที่สร้างเสร็จในส่วนที่ยังไม่ได้โอนกรรมสิทธิ์ให้ผู้ซื้อบริษัท</t>
  </si>
  <si>
    <t xml:space="preserve">โครงการรวมถึงต้นทุนการกู้ยืมที่เกี่ยวข้องที่เกิดขึ้นในระหว่างการพัฒนาและหยุดรวมต้นทุนกู้ยืมเมื่อหยุดการพัฒนา </t>
  </si>
  <si>
    <t>ราคาทุนหักด้วยค่าเผื่อการด้อยค่า (ถ้ามี) ราคาทุนประกอบด้วย ค่าที่ดินและค่าใช้จ่ายอื่นที่เกี่ยวข้อง  เพื่อให้ได้มาซึ่งที่ดินและต้นทุน</t>
  </si>
  <si>
    <t>ค่าใช้จ่ายในงบกำไรขาดทุนเบ็ดเสร็จสำหรับรอบระยะเวลาบัญชีที่เกิดรายการนั้น</t>
  </si>
  <si>
    <t>เลี้ยงชีพดังกล่าวได้รับเงินสะสมเข้ากองทุนจากพนักงานและเงินสมทบจากบริษัท    เงินจ่ายสมทบกองทุนสำรองเลี้ยงชีพบันทึกเป็น</t>
  </si>
  <si>
    <t>ตามราคาตลาด</t>
  </si>
  <si>
    <t>ราคาตามสัญญา ซึ่งเป็นไปตามราคาตลาด</t>
  </si>
  <si>
    <t>ราคาตามสัญญาซึ่งเป็นไปตามราคาตลาด</t>
  </si>
  <si>
    <t>หุ้นกู้</t>
  </si>
  <si>
    <t xml:space="preserve">30.  </t>
  </si>
  <si>
    <t>ค่าบริการเรียกเก็บตามสัญญา ซึ่งเป็นไป</t>
  </si>
  <si>
    <t>3.18</t>
  </si>
  <si>
    <t>มูลค่ายุติธรรม</t>
  </si>
  <si>
    <t xml:space="preserve">17. </t>
  </si>
  <si>
    <t xml:space="preserve">22.  </t>
  </si>
  <si>
    <t xml:space="preserve">9.  </t>
  </si>
  <si>
    <t xml:space="preserve">5  ของกำไรสุทธิประจำปีหลังจากหักยอดขาดทุนสะสมยกมา  (ถ้ามี) จนกว่าทุนสำรองนี้จะมีจำนวนไม่น้อยกว่าร้อยละ 10 ของทุนจดทะเบียน </t>
  </si>
  <si>
    <t>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ทำให้เกิดผลกระทบต่อจำนวนเงินผลตอบแทนของบริษัท</t>
  </si>
  <si>
    <t>บริษัทย่อยเป็นกิจการที่อยู่ภายใต้การควบคุมของบริษัท  การควบคุมเกิดขึ้นเมื่อบริษัทเปิดรับหรือมีสิทธิในผลตอบแทนผันแปรจาก</t>
  </si>
  <si>
    <t xml:space="preserve">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</si>
  <si>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การสูญเสียความควบคุม</t>
  </si>
  <si>
    <t>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กำไรหรือขาดทุนที่เกิดขึ้นจากการสูญเสียการควบคุม</t>
  </si>
  <si>
    <t>ควบคุม</t>
  </si>
  <si>
    <t>ในบริษัทย่อยรับรู้ในกำไรหรือขาดทุน    ส่วนได้เสียในบริษัทย่อยเดิมที่ยังคงเหลืออยู่ให้วัดมูลค่าด้วยมูลค่ายุติธรรม  ณ  วันที่สูญเสียการ</t>
  </si>
  <si>
    <t>งบการเงินรวมนี้จัดทำขึ้นโดยมีวัตถุประสงค์เพื่อแสดงฐานะการเงินรวม    และผลการดำเนินงานรวมของบริษัท      แอล.พี.เอ็น.</t>
  </si>
  <si>
    <t>ดีเวลลอปเมนท์  จำกัด  (มหาชน)  และบริษัทย่อยเท่านั้น   การใช้ข้อมูลตามงบการเงินรวมเพื่อวัตถุประสงค์อื่น   อาจมีข้อจำกัด</t>
  </si>
  <si>
    <t xml:space="preserve">กลุ่มผู้ประเมินมูลค่ามีการทบทวนข้อมูลที่ไม่สามารถสังเกตได้    และปรับปรุงการวัดมูลค่าที่มีนัยสำคัญอย่างสม่ำเสมอ </t>
  </si>
  <si>
    <t xml:space="preserve"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 </t>
  </si>
  <si>
    <t xml:space="preserve">เดียวกัน </t>
  </si>
  <si>
    <t>นั้นหรือหนี้สินนั้นนอกเหนือจากราคาเสนอซื้อขายซึ่งรวมอยู่ในข้อมูลระดับ 1</t>
  </si>
  <si>
    <t>ลักษณะ</t>
  </si>
  <si>
    <t>A</t>
  </si>
  <si>
    <t>2.  บริษัท ลุมพินี พรอพเพอร์ตี้</t>
  </si>
  <si>
    <t xml:space="preserve">3.  บริษัท ลุมพินี โปรเจค </t>
  </si>
  <si>
    <t>มาเนจเมนท์ เซอร์วิส จำกัด</t>
  </si>
  <si>
    <t xml:space="preserve">A   =   เป็นบริษัทย่อยของบริษัท </t>
  </si>
  <si>
    <t xml:space="preserve"> - 23 -</t>
  </si>
  <si>
    <t>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รวมถึงส่วนได้เสียที่ไม่มี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</si>
  <si>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</si>
  <si>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- 11 -</t>
  </si>
  <si>
    <t xml:space="preserve"> - 12 -</t>
  </si>
  <si>
    <t>ค่าตัดจำหน่ายสำหรับปี</t>
  </si>
  <si>
    <t>เพื่อสังคมกับบริษัทย่อย</t>
  </si>
  <si>
    <t>- บริษัทให้เงินสนับสนุนการดำเนินงาน</t>
  </si>
  <si>
    <t>เงินสนับสนุนเพื่อนำไปใช้ดำเนินการ</t>
  </si>
  <si>
    <t>ที่ต้องการใช้จริง</t>
  </si>
  <si>
    <t>เพื่อสังคม เป็นไปตามความจำเป็น</t>
  </si>
  <si>
    <t>ยอดคงเหลือ</t>
  </si>
  <si>
    <t xml:space="preserve"> - 18 -</t>
  </si>
  <si>
    <t>ภาษีเงินได้รอการตัดบัญชีที่เกี่ยวข้อง</t>
  </si>
  <si>
    <t>ค่าใช้จ่ายภาษีเงินได้ที่แสดงอยู่ในงบกำไรขาดทุนเบ็ดเสร็จ</t>
  </si>
  <si>
    <t>ค่าใช้จ่ายที่รับรู้ในงบกำไรหรือขาดทุน</t>
  </si>
  <si>
    <t>·</t>
  </si>
  <si>
    <t>สิทธิการเช่า</t>
  </si>
  <si>
    <t>รายได้จากการให้เช่าช่วงของสัญญาดำเนินงาน  รับรู้โดยวิธีเส้นตรงตามระยะเวลาในสัญญาเช่า</t>
  </si>
  <si>
    <t>สินค้าสำเร็จรูปคงเหลือ</t>
  </si>
  <si>
    <t>รวม สินค้าสำเร็จรูปคงเหลือ - สุทธิ</t>
  </si>
  <si>
    <t>งบการเงินรวมและงบการเงินเฉพาะกิจการ (บาท)</t>
  </si>
  <si>
    <t>รายจ่ายเกี่ยวกับภาษีในรอบระยะเวลาบัญชีประกอบด้วย ภาษีเงินได้งวดปัจจุบันและภาษีเงินได้รอตัดบัญชี</t>
  </si>
  <si>
    <t xml:space="preserve"> ราคาทุน</t>
  </si>
  <si>
    <t>เงินจ่ายล่วงหน้าผู้รับเหมา</t>
  </si>
  <si>
    <t xml:space="preserve"> - 9 -</t>
  </si>
  <si>
    <t xml:space="preserve"> - 24 -</t>
  </si>
  <si>
    <t>งานระหว่างพัฒนาโปรแกรม</t>
  </si>
  <si>
    <t>เจ้าของ</t>
  </si>
  <si>
    <t>การเปลี่ยนแปลงส่วนได้เสียในบริษัทย่อย ที่ไม่ทำให้บริษัทสูญเสียอำนาจ การควบคุมจะบันทึกบัญชีโดยถือเป็นรายการในส่วนของ</t>
  </si>
  <si>
    <t xml:space="preserve">ส่วนได้เสียที่ไม่มีอำนาจควบคุม </t>
  </si>
  <si>
    <t>ที่เกี่ยวข้อง)</t>
  </si>
  <si>
    <t>การตีความมาตรฐานการรายงานทางการเงิน</t>
  </si>
  <si>
    <t>B</t>
  </si>
  <si>
    <t xml:space="preserve">B   =   เป็นบริษัทร่วมของบริษัท </t>
  </si>
  <si>
    <t>- บริษัทให้เงินกู้ยืมแก่บริษัทร่วม</t>
  </si>
  <si>
    <t>อัตราดอกเบี้ยร้อยละ 5 ต่อปี</t>
  </si>
  <si>
    <t>เงินลงทุนในบริษัทย่อยและบริษัทร่วม</t>
  </si>
  <si>
    <t>บริษัทร่วม</t>
  </si>
  <si>
    <t xml:space="preserve"> - 22 -</t>
  </si>
  <si>
    <t>- 37 -</t>
  </si>
  <si>
    <t>ผลกระทบทางภาษีเงินได้รอตัดจากส่วนแบ่งกำไร</t>
  </si>
  <si>
    <t>จากเงินลงทุนในบริษัทร่วม</t>
  </si>
  <si>
    <t xml:space="preserve">      ในบริษัทร่วม</t>
  </si>
  <si>
    <t xml:space="preserve">บริษัทย่อย, ผู้ถือหุ้น, </t>
  </si>
  <si>
    <t>ควบคุมโดยกรรมการ</t>
  </si>
  <si>
    <t>โซลูชั่น จำกัด</t>
  </si>
  <si>
    <t>บริษัท กมลา ซีเนียร์ ลิฟวิ่ง จำกัด</t>
  </si>
  <si>
    <t>ค่าความนิยม</t>
  </si>
  <si>
    <t xml:space="preserve">ภายใต้การควบคุมเดียวกัน </t>
  </si>
  <si>
    <t>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เพื่อให้ได้มาซึ่งประโยชน์จากกิจกรรม</t>
  </si>
  <si>
    <t>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ของสินทรัพย์ที่ระบุได้ที่ได้มาและหนี้สินที่รับมาซึ่งวัดมูลค่า ณ วันที่ซื้อ</t>
  </si>
  <si>
    <t>ร้อยละของการถือหุ้น</t>
  </si>
  <si>
    <t xml:space="preserve"> ราคาวิธีส่วนได้เสีย</t>
  </si>
  <si>
    <t xml:space="preserve">(และเป็นผู้ถือหุ้นในบริษัทย่อยทางอ้อมของบริษัท </t>
  </si>
  <si>
    <t xml:space="preserve">ร้อยละ 100) </t>
  </si>
  <si>
    <r>
      <t>หัก</t>
    </r>
    <r>
      <rPr>
        <sz val="15"/>
        <rFont val="Angsana New"/>
        <family val="1"/>
      </rPr>
      <t xml:space="preserve">  หุ้นกู้ส่วนที่ถึงกำหนดชำระภายใน 1 ปี</t>
    </r>
  </si>
  <si>
    <r>
      <t>หัก</t>
    </r>
    <r>
      <rPr>
        <sz val="15"/>
        <rFont val="Angsana New"/>
        <family val="1"/>
      </rPr>
      <t xml:space="preserve"> </t>
    </r>
  </si>
  <si>
    <t>ส่วนได้เสียในเงินลงทุนตามวิธีส่วนได้เสีย</t>
  </si>
  <si>
    <t>ส่วนได้เสียในบริษัทร่วมบันทึกบัญชีตามวิธีส่วนได้เสีย โดยรับรู้รายการเมื่อเริ่มแรกด้วยราคาทุนซึ่งรวมถึงต้นทุนการทำรายการ</t>
  </si>
  <si>
    <t>ภายหลังการรับรู้รายการเริ่มแรก ส่วนแบ่งกำไรขาดทุน และกำไรขาดทุนเบ็ดเสร็จอื่นของเงินลงทุนที่บันทึกตามวิธีส่วนได้เสียของบริษัท</t>
  </si>
  <si>
    <t>จะถูกบันทึกในงบการเงินรวมจนถึงวันที่บริษัทสูญเสียความมีอิทธิพลอย่างมีนัยสำคัญหรือการควบคุมร่วม</t>
  </si>
  <si>
    <t>ส่วนแบ่งกำไร(ขาดทุน)</t>
  </si>
  <si>
    <t>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</si>
  <si>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</si>
  <si>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กำไรในส่วนของกำไรหรือขาดทุนทันที </t>
  </si>
  <si>
    <t>สินทรัพย์สุทธิที่ได้มา  หากมูลค่ายุติธรรมของสินทรัพย์สุทธิที่ได้มาสูงกว่าต้นทุนการรวมธุรกิจ  บริษัทฯ จะรับรู้ส่วนที่สูงกว่านี้เป็น</t>
  </si>
  <si>
    <t>ประโยชน์เพิ่มขึ้นจากการรวมกิจการ และบริษัทฯ จะทำการประเมินมูลค่าที่คาดว่าจะได้รับคืนของหน่วยของสินทรัพย์ที่ก่อให้เกิด</t>
  </si>
  <si>
    <t>ณ วันที่วันซื้อกิจการบริษัทวัดมูลค่าส่วนได้เสียที่ไม่มีอำนาจควบคุมตามอัตราส่วนได้เสียในสินทรัพย์สุทธิที่ได้มาจากผู้ซื้อ</t>
  </si>
  <si>
    <t>ของกิจการนั้น ในการพิจารณาอำนาจในการควบคุม บริษัทต้องนำสิทธิในการออกเสียงที่เกิดขึ้นมารวมในการพิจารณา วันที่ซื้อกิจการ คือ</t>
  </si>
  <si>
    <t>ไปยังอีกฝ่ายหนึ่ง ต้องใช้ดุลยพินิจเข้ามาเกี่ยวข้อง</t>
  </si>
  <si>
    <t>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การกำหนดวันที่ซื้อกิจการและการระบุเกี่ยวกับการโอนอำนาจควบคุมจากฝ่ายหนึ่ง</t>
  </si>
  <si>
    <t xml:space="preserve">ส่วนได้เสียในส่วนของเจ้าของที่ออกโดยบริษัท ทั้งนี้สิ่งตอบแทนที่โอนให้ยังรวมถึงมูลค่ายุติธรรมของหนี้สินที่อาจเกิดขึ้น </t>
  </si>
  <si>
    <t>สิ่งตอบแทนที่โอนให้  ต้องวัดด้วยมูลค่ายุติธรรมของสินทรัพย์ที่โอนไป  หนี้สินที่บริษัทก่อขึ้นเพื่อจ่ายชำระให้แก่เจ้าของเดิม และ</t>
  </si>
  <si>
    <t xml:space="preserve">บริษัท ลุมพินี วิสดอม  แอนด์  โซลูชั่น  จำกัด </t>
  </si>
  <si>
    <t>ลุมพินี วิสดอม แอนด์ โซลูชั่น จำกัด ในสัดส่วน</t>
  </si>
  <si>
    <t xml:space="preserve">31.  </t>
  </si>
  <si>
    <t>บริษัทย่อย (ถือหุ้นทางอ้อมผ่าน</t>
  </si>
  <si>
    <t>การใช้ดุลยพินิจและประมาณการทางบัญชีที่สำคัญ</t>
  </si>
  <si>
    <t>ผลประโยชน์หลังออกจากงานของพนักงาน</t>
  </si>
  <si>
    <t>ลูกหนี้การค้าและลูกหนี้หมุนเวียนอื่น</t>
  </si>
  <si>
    <t xml:space="preserve">18. </t>
  </si>
  <si>
    <t>รายได้รับล่วงหน้าค่าเช่า</t>
  </si>
  <si>
    <t>เจ้าหนี้การค้าและเจ้าหนี้หมุนเวียนอื่น</t>
  </si>
  <si>
    <t xml:space="preserve">23.  </t>
  </si>
  <si>
    <t>เกิน 1 ปี แต่ไม่เกิน 5 ปี</t>
  </si>
  <si>
    <t xml:space="preserve">เกิน 5 ปี </t>
  </si>
  <si>
    <t xml:space="preserve">32.  </t>
  </si>
  <si>
    <t>34.</t>
  </si>
  <si>
    <t xml:space="preserve">มิถุนายน  2537  ธุรกิจหลักของบริษัท  คือ   ธุรกิจอสังหาริมทรัพย์   สถานที่ตั้งของบริษัท   1168/109   อาคารลุมพินีทาวเวอร์  ชั้น  36 </t>
  </si>
  <si>
    <t xml:space="preserve">บริษัท  แอล.พี.เอ็น. ดีเวลลอปเมนท์ จำกัด (มหาชน)  เป็นบริษัทที่จดทะเบียนในตลาดหลักทรัพย์แห่งประเทศไทย  เมื่อวันที่ 21 </t>
  </si>
  <si>
    <t>ค่าใช้จ่ายที่เกี่ยวข้องเกี่ยวกับการโอนกรรมสิทธิ์ทั้งหมด</t>
  </si>
  <si>
    <t>เช่าช่วงโดยมีระยะเวลาเช่า 30 ปี  ซึ่งจะสิ้นสุดสัญญาเช่าช่วงวันที่ 22 ธันวาคม 2589</t>
  </si>
  <si>
    <t>ที่ดินและต้นทุนโครงการรอการพัฒนา   หมายถึง  ที่ดินและต้นทุนโครงการที่ถือไว้เพื่อพัฒนาโครงการในอนาคต     โดยแสดงตาม</t>
  </si>
  <si>
    <t>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</si>
  <si>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>ราคาทุนได้รวมต้นทุนประมาณการเบื้องต้นสำหรับการรื้อถอน   การขนย้ายและการบูรณะสถานที่ตั้งของสินทรัพย์ ซึ่งเป็น</t>
  </si>
  <si>
    <t>ภาระผูกพันของกิจการ  และกิจการจะทบทวนอายุการให้ประโยชน์มูลค่าคงเหลือ และวิธีการคิดค่าเสื่อมราคาอย่างน้อยที่สุดทุกสิ้น</t>
  </si>
  <si>
    <t>1 ล้านบาท  ประกอบด้วยหุ้นสามัญ  100,000 หุ้น  มูลค่าหุ้นละ 10 บาท โดยบริษัท ถือหุ้นคิดเป็นสัดส่วนร้อยละ 25 ของทุนที่จดทะเบียน วัตถุประสงค์</t>
  </si>
  <si>
    <t>25.</t>
  </si>
  <si>
    <t xml:space="preserve">27. 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</si>
  <si>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</si>
  <si>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ประมาณการหนี้สินไม่หมุนเวียนสำหรับผลประโยชน์พนักงาน</t>
  </si>
  <si>
    <t>กองทุนสำรองเลี้ยงชีพและผลประโยชน์ของพนักงาน</t>
  </si>
  <si>
    <t>สิ้นรอบบัญชี</t>
  </si>
  <si>
    <t>ภาระผูกพันของกิจการ   และกิจการจะทบทวนอายุการให้ประโยชน์มูลค่าคงเหลือ   และวิธีการคิดค่าเสื่อมราคาอย่างน้อยที่สุดทุก</t>
  </si>
  <si>
    <t xml:space="preserve">ก็ตามที่มีข้อบ่งชี้ของการด้อยค่าเกิดขึ้น </t>
  </si>
  <si>
    <t>บริษัท   จะปันส่วนค่าความนิยมที่เกิดขึ้นจากการรวมกิจการให้กับหน่วยสินทรัพย์ที่ก่อให้เกิดเงินสด   ที่คาดว่าจะได้รับ</t>
  </si>
  <si>
    <t>บริษัท   บันทึกมูลค่าเริ่มแรกของค่าความนิยมในราคาทุน   ซึ่งเท่ากับต้นทุนการรวมธุรกิจส่วนที่สูงกว่ามูลค่ายุติธรรมของ</t>
  </si>
  <si>
    <t>บริษัท แสดงค่าความนิยมตามราคาทุนหักค่าค่าเผื่อการด้อยค่า และจะทดสอบการด้อยค่าของค่าความนิยมทุกปี หรือเมื่อใด</t>
  </si>
  <si>
    <t>เงินสดแต่ละรายการ  หากมูลค่าที่คาดว่าจะได้รับคืนของหน่วยของสินทรัพย์ที่ก่อให้เกิดเงินสดต่ำกว่ามูลค่าตามบัญชี  บริษัท  จะ</t>
  </si>
  <si>
    <t>สินทรัพย์ไม่มีตัวตนแสดงมูลค่าตามราคาทุนหักค่าตัดจำหน่ายสะสม  และค่าเผื่อการด้อยค่า  (ถ้ามี)  ของสินทรัพย์นั้น</t>
  </si>
  <si>
    <t>รวมเจ้าหนี้หมุนเวียนอื่น</t>
  </si>
  <si>
    <t>ส่วนแบ่งกำไร(ขาดทุน)จากเงินลงทุน</t>
  </si>
  <si>
    <t xml:space="preserve"> - 5 -</t>
  </si>
  <si>
    <t>- บริษัทได้รับบริการให้คำปรึกษาและ</t>
  </si>
  <si>
    <t>บริหารจัดการเพื่อพัฒนาโครงการ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</si>
  <si>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รับรู้เป็นรายได้ค่าเช่าในระหว่างปี </t>
    </r>
  </si>
  <si>
    <t xml:space="preserve"> เซอร์วิส จำกัด ในสัดส่วนร้อยละ 100)</t>
  </si>
  <si>
    <t>บริษัท ลุมพินี โปรเจค มาเนจเมนท์</t>
  </si>
  <si>
    <t>เงินสดและรายการเทียบเท่าเงินสด หมายรวมถึง เงินสด, เงินฝากธนาคารและเงินลงทุนในตั๋วแลกเงินที่ถึงกำหนดจ่ายคืน</t>
  </si>
  <si>
    <t xml:space="preserve">เมื่อวันที่ 12 กรกฎาคม 2560  บริษัท ได้มีการร่วมทุนจัดตั้ง บริษัท กมลา ซีเนียร์ ลิฟวิ่ง จำกัด  ซึ่งเป็นบริษัทร่วมของบริษัท  ทุนจดทะเบียนเริ่มต้น </t>
  </si>
  <si>
    <t>ล้านบาท)  ตามลำดับ</t>
  </si>
  <si>
    <t>ได้แก่ เงินทุนที่ประกอบด้วยเงินที่พนักงานออกสมทบด้วยความสมัครใจ ในอัตรา 2-15% ของเงินเดือน และบริษัท จ่ายสมทบจำนวน</t>
  </si>
  <si>
    <t>รวมเจ้าหนี้การค้าและเจ้าหนี้หมุนเวียนอื่น</t>
  </si>
  <si>
    <t xml:space="preserve">รวมเจ้าหนี้การค้า - กิจการที่เกี่ยวข้อง </t>
  </si>
  <si>
    <t xml:space="preserve">รวมเจ้าหนี้การค้า </t>
  </si>
  <si>
    <t xml:space="preserve">5.  บริษัท ลุมพินี วิสดอม แอนด์ </t>
  </si>
  <si>
    <t>จำกัด</t>
  </si>
  <si>
    <t>รายได้จากการขายและบริการ</t>
  </si>
  <si>
    <t>ต้นทุนขายและบริการ</t>
  </si>
  <si>
    <t>ตามมติที่ประชุมผู้ถือหุ้น ครั้งที่ 1/2561 เมื่อวันที่ 20 เมษายน 2561 บริษัทร่วมได้มีมติเพิ่มทุนจดทะเบียน จำนวน 99 ล้านบาท จากเดิมทุนจดทะเบียน</t>
  </si>
  <si>
    <t xml:space="preserve">จำนวน 24.75 ล้านบาท </t>
  </si>
  <si>
    <t>การที่สำคัญมีดังนี้</t>
  </si>
  <si>
    <t>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ฝ่ายบริหารจำเป็นต้องใช้ดุลยพินิจและการประมาณการในเรื่องที่มี</t>
  </si>
  <si>
    <t>ความไม่แน่นอน      เสมอการใช้ดุลยพินิจและการประมาณการดังกล่าวนี้ส่งผลกระทบต่อจำนวนเงินที่แสดงในงบการเงินและต่อข้อมูล</t>
  </si>
  <si>
    <t>ที่แสดงในหมายเหตุประกอบงบการเงิน ผลที่เกิดขึ้นจริงอาจแตกต่างไปจากจำนวนที่ประมาณการไว้  การใช้ดุลยพินิจและการประมาณ</t>
  </si>
  <si>
    <t xml:space="preserve">สินทรัพย์ไม่มีตัวตนอื่น </t>
  </si>
  <si>
    <t xml:space="preserve">ต้นทุนในการจัดจำหน่าย </t>
  </si>
  <si>
    <t>รายจ่ายชำระไปตามประมาณการหนี้สินทั้งหมดหรือบางส่วนอย่างแน่นอน บริษัทจะรับรู้รายจ่ายได้รับคืนเป็นสินทรัพย์แยกต่างหาก</t>
  </si>
  <si>
    <t>แต่ต้องไม่เกินจำนวนประมาณการหนี้สินที่เกี่ยวข้อง</t>
  </si>
  <si>
    <t>-  บริษัทกู้ยืมเงินจากบริษัทย่อย</t>
  </si>
  <si>
    <t>(แสดงเป็น เงินกู้ยืมระยะสั้นกิจการ</t>
  </si>
  <si>
    <t>เงินกู้ยืมระยะสั้นกิจการที่เกี่ยวข้องกัน</t>
  </si>
  <si>
    <t>ส่วนแบ่งกำไร (ขาดทุน) จากเงินลงทุน</t>
  </si>
  <si>
    <t xml:space="preserve"> - 25 -</t>
  </si>
  <si>
    <t>- 40 -</t>
  </si>
  <si>
    <t xml:space="preserve">         หมายเหตุประกอบงบการเงิน (ต่อ) 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</si>
  <si>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</si>
  <si>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บริษัท แอล พี ซี วิสาหกิจเพื่อสังคม จำกัด</t>
  </si>
  <si>
    <t>วิสาหกิจเพื่อสังคม จำกัด</t>
  </si>
  <si>
    <t xml:space="preserve">4.   บริษัท แอล พี ซี </t>
  </si>
  <si>
    <t>เพื่อสังคม จำกัด</t>
  </si>
  <si>
    <t>ซื้อที่ดินและจ่ายค่าก่อสร้างระหว่างปี</t>
  </si>
  <si>
    <t>หุ้นทุนซื้อคืน</t>
  </si>
  <si>
    <t>ในการรับเงินปันผล</t>
  </si>
  <si>
    <t>วันที่ออกหุ้นกู้</t>
  </si>
  <si>
    <t xml:space="preserve"> อัตราดอกเบี้ย</t>
  </si>
  <si>
    <t>อายุหุ้นกู้(ปี)</t>
  </si>
  <si>
    <t>มูลค่า(ล้านบาท)</t>
  </si>
  <si>
    <t>ทุก 6 เดือน</t>
  </si>
  <si>
    <t>ครบกำหนดไถ่ถอน</t>
  </si>
  <si>
    <t>รายละเอียดการออกหุ้นกู้ ชนิดระบุชื่อผู้ถือไม่ด้อยสิทธิ ไม่มีประกันและไม่มีผู้แทนผู้ถือหุ้นกู้ ดังนี้</t>
  </si>
  <si>
    <t>คงที่ 3.95%</t>
  </si>
  <si>
    <t>การชำระดอกเบี้ย</t>
  </si>
  <si>
    <t>คงที่ 3.75%</t>
  </si>
  <si>
    <t xml:space="preserve">เครื่องตกแต่ง </t>
  </si>
  <si>
    <t>และ ติดตั้ง</t>
  </si>
  <si>
    <t xml:space="preserve">ในปี  2558   บริษัท ทำสัญญาเช่าที่ดินกับสำนักงานทรัพย์สินส่วนพระมหากษัตริย์  (ผู้ให้เช่า)  เพื่อก่อสร้างอาคารพักอาศัยให้เช่า  เป็นระยะเวลา </t>
  </si>
  <si>
    <t>30 ปี นับจากวันที่การก่อสร้างอาคารและสิ่งปลูกสร้างเสร็จสมบูรณ์หรือไม่เกิน 2 ปี แล้วแต่เหตุการณ์ใดจะเกิดขึ้นก่อน และผู้ให้เช่าได้ส่งมอบที่ดิน</t>
  </si>
  <si>
    <t>ให้กับบริษัท  เมื่อวันที่ 1 มีนาคม 2558  โดยบริษัทมีสิทธิขอต่อสัญญาเช่าได้อีกสองคราว ๆ ละ 30 ปี  โดยแจ้งความประสงค์ที่จะต่อสัญญาเช่าให้ผู้</t>
  </si>
  <si>
    <t xml:space="preserve">ให้เช่าทราบเป็นลายลักษณ์อักษรภายในปีที่ 25 และปีที่ 55 รวมทั้งลงนามในสัญญาต่ออายุหรือสัญญาเช่าใหม่ในปีที่ 28  และปีที่ 58   ซึ่งทั้ง  2 ฝ่าย </t>
  </si>
  <si>
    <t>ต้องจ้างผู้ประเมินอิสระฝ่ายละ  1 ราย  เพื่อประเมินมูลค่าของสินทรัพย์ที่เช่าตามราคาตลาด (Market Value) และมูลค่าค่าเช่าที่เหมาะสม  โดยบริษัท</t>
  </si>
  <si>
    <t>ได้ชำระค่าเช่าทั้งจำนวนในวันทำสัญญาเช่าแล้ว     โดยบริษัทถือเป็นเงินมัดจำค่าสิทธิการเช่าทั้งจำนวน ทั้งนี้เมื่อสัญญาเช่าสิ้นสุดลงและไม่มีการต่อ</t>
  </si>
  <si>
    <t>อายุสัญญาเช่าข้างต้น กรรมสิทธิ์ในอาคารและสิ่งปลูกสร้างจะตกเป็นของผู้ให้เช่าทันทีโดยปราศจากภาระติดพันใด ๆ และบริษัทจะเป็นผู้รับผิดชอบ</t>
  </si>
  <si>
    <t xml:space="preserve">ในปี  2561  บริษัท  ได้จ่ายเงินส่วนเพิ่มตามเงื่อนไขของสัญญาเช่าที่ทำกับสำนักงานทรัพย์สินส่วนพระมหากษัตริย์  คือ  กำหนดให้จ่ายเงิน 50% </t>
  </si>
  <si>
    <t>ของส่วนต่างราคาขายที่ทำสัญญากับลูกค้า เทียบกับราคาที่นำเสนอให้สำนักงานทรัพย์สินส่วนพระมหากษัตริย์</t>
  </si>
  <si>
    <t>ตามมติที่ประชุมคณะกรรมการบริษัทฯ ครั้งที่ 8/2561 ลงวันที่ 20 พฤศจิกายน 2561 อนุมัติโครงการซื้อหุ้นคืนเพื่อการบริหารทางการเงิน</t>
  </si>
  <si>
    <r>
      <t>หัก</t>
    </r>
    <r>
      <rPr>
        <sz val="15"/>
        <rFont val="Angsana New"/>
        <family val="1"/>
      </rPr>
      <t xml:space="preserve"> รายได้รับล่วงหน้าที่จะรับรู้เป็นรายได้</t>
    </r>
  </si>
  <si>
    <t>2562</t>
  </si>
  <si>
    <t>อาคารชุด (สำนักงานและที่อยู่อาศัย) และ ลานจอดรถ</t>
  </si>
  <si>
    <t>สำหรับปี 2562</t>
  </si>
  <si>
    <t>บริษัท ดลศิริ ดีเวลลอปเม้นท์ จำกัด</t>
  </si>
  <si>
    <t>เมื่อวันที่ 7 มีนาคม 2562 บริษัท ได้มีการร่วมทุนจัดตั้ง บริษัท ดลศิริ ดีเวลลอปเม้นท์ จำกัด ซึ่งเป็นบริษัทร่วมของบริษัท ทุนจดทะเบียนเริ่มต้น</t>
  </si>
  <si>
    <t>1 ล้านบาท ประกอบด้วยหุ้นสามัญ 10,000 หุ้น มูลค่าหุ้นละ 100 บาท โดยบริษัท ถือหุ้นคิดเป็นสัดส่วนร้อยละ 49.99 ของทุนที่จดทะเบียน วัตถุประสงค์</t>
  </si>
  <si>
    <t>เพื่อพัฒนา ให้เช่า และบริหารโครงการอสังหาริมทรัพย์</t>
  </si>
  <si>
    <t>กองทุนรวมตราสารแห่งทุน - แอล เอช</t>
  </si>
  <si>
    <t xml:space="preserve">         การจ่ายเงินปันผลในวันที่ 10 เมษายน 2562</t>
  </si>
  <si>
    <t xml:space="preserve">     -   ผลประโยชน์หลังออกจากงาน</t>
  </si>
  <si>
    <t xml:space="preserve">     -   ผลประโยชน์ระยะยาวอื่น </t>
  </si>
  <si>
    <t>ผลขาดทุนจากการประมาณการนักคณิตศาสตร์ประกันภัยที่รับรู้ในงบกำไรขาดทุนเบ็ดเสร็จอื่น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</si>
  <si>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</si>
  <si>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</si>
  <si>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</si>
  <si>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ปี 2561  ในอัตราหุ้นละ  0.60  บาท  จำนวน 1,475.70 ล้านหุ้น  เป็นจำนวน 885.42 ล้านบาท  หักหุ้นซื้อคืน และหุ้นที่ไม่มีสิทธิได้รับเงินปันผล</t>
  </si>
  <si>
    <t xml:space="preserve">         โดยหักเงินปันผลระหว่างกาลที่จ่ายไปแล้ว  จำนวน  295.14  ล้านบาท   คงเหลือเป็นเงินปันผลจ่าย  จำนวน  582.70  ล้านบาท  ซึ่งบริษัท ได้มี</t>
  </si>
  <si>
    <t xml:space="preserve">2.6  </t>
  </si>
  <si>
    <t>มาตรฐานการรายงานทางการเงินที่เริ่มมีผลบังคับใช้ในงวดปัจจุบัน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</si>
  <si>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</si>
  <si>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</si>
  <si>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การชำระหนี้สินทางการเงินด้วยตราสารทุน</t>
  </si>
  <si>
    <t>2563</t>
  </si>
  <si>
    <t>มาตรฐานการรายงานทางการเงิน กลุ่มเครื่องมือทางการเงิน</t>
  </si>
  <si>
    <t>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</si>
  <si>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</si>
  <si>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>(อาคารชุดและบ้านพร้อมที่ดิน)  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</si>
  <si>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แสดงมูลค่าตามสัญญาหลังหักส่วนลดและค่าส่งเสริมการขายต่าง ๆและต้นทุนที่เกิดขึ้นเนื่องมาจากรายการนั้น สามารถ</t>
  </si>
  <si>
    <t>วัดมูลค่าได้อย่างน่าเชื่อถือ</t>
  </si>
  <si>
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หนี้สินที่เกิดจาก</t>
  </si>
  <si>
    <t>รายได้ค่าเช่าและบริการที่เกี่ยวข้องในอสังหาริมทรัพย์เพื่อการลงทุน จะรับรู้เป็นรายได้ตามช่วงเวลาที่ให้บริการ</t>
  </si>
  <si>
    <t>ต้นทุนบริการในอดีต</t>
  </si>
  <si>
    <t>บริษัท รับรู้รายได้ตามสัญญาที่ทำกับลูกค้าเมื่อบริษัทปฏิบัติตามภาระที่ต้องปฏิบัติเสร็จสิ้นโดยรายได้จากการขายสินค้า</t>
  </si>
  <si>
    <t>สัญญาในงบแสดงฐานะการเงิน ซึ่งจะรับรู้เป็นรายได้เมื่อได้ปฏิบัติตามภาระที่ระบุไว้ในสัญญาเสร็จสิ้น</t>
  </si>
  <si>
    <t>- บริษัทให้กู้ยืมเงินแก่บริษัทย่อย</t>
  </si>
  <si>
    <t>(แสดงเป็นเงินให้กู้ยืมระยะสั้นกิจการ</t>
  </si>
  <si>
    <t>ทั้งนี้หุ้นทุนซื้อคืนที่บริษัทฯ ถืออยู่ไม่นับเป็นองค์ประชุมในการประชุมผู้ถือหุ้น รวมทั้งไม่มีสิทธิในการออกเสียงลงคะแนนและสิทธิ</t>
  </si>
  <si>
    <t>เงินลงทุนสถาบันไทยพัฒน์</t>
  </si>
  <si>
    <t>คงที่ 2.95%</t>
  </si>
  <si>
    <t>- 41 -</t>
  </si>
  <si>
    <t>- บริษัทให้เช่าอาคารสำนักงานแก่บริษัทร่วม</t>
  </si>
  <si>
    <t>เพื่อพัฒนาและบริหารโครงการพักอาศัยสำหรับผู้สูงอายุ</t>
  </si>
  <si>
    <t>กำไร(ขาดทุน)เบ็ดเสร็จอื่น</t>
  </si>
  <si>
    <t>1. บริษัท พรสันติ จำกัด</t>
  </si>
  <si>
    <t xml:space="preserve">2. บริษัท ลุมพินี พรอพเพอร์ตี้ </t>
  </si>
  <si>
    <t xml:space="preserve">3. บริษัท ลุมพินี โปรเจค มาเนจเมนท์ </t>
  </si>
  <si>
    <t>4. บริษัท แอล พี ซี วิสาหกิจ</t>
  </si>
  <si>
    <t xml:space="preserve">5. บริษัท ลุมพินี วิสดอม  แอนด์ </t>
  </si>
  <si>
    <t>1. บริษัท กมลา ซีเนียร์ ลิฟวิ่ง จำกัด</t>
  </si>
  <si>
    <t>2. บริษัท ดลศิริ ดีเวลลอปเม้นท์ จำกัด</t>
  </si>
  <si>
    <t xml:space="preserve"> - 26 -</t>
  </si>
  <si>
    <t>เมื่อวันที่ 1 กรกฎาคม 2562 บริษัทซื้อหุ้นสามัญ 1 ล้านหุ้น มูลค่าหุ้นละ 12.50 บาท ของบริษัท ลุมพินี โปรเจค มาเนจเมนท์ เซอร์วิส จำกัด จากผู้ถือหุ้น</t>
  </si>
  <si>
    <t xml:space="preserve">         6  เดือน ของปี 2562  และ / หรือกำไรสะสม  ในอัตราหุ้นละ 0.20 บาท จำนวน 1,475.70 ล้านหุ้น  เป็นจำนวน 295.14 ล้านบาท  หักหุ้นซื้อคืน</t>
  </si>
  <si>
    <t xml:space="preserve">         และหุ้นที่ไม่มีสิทธิได้รับเงินปันผลประจำปี จำนวน 21.53 ล้านหุ้น  ในอัตราหุ้นละ  0.20 บาท เป็นจำนวน  4.30 ล้านบาท  คงเหลือเงินปันผล</t>
  </si>
  <si>
    <t xml:space="preserve">         ที่ต้องจ่ายจริง จำนวน 290.83 ล้านบาท  ซึ่งบริษัทได้มีการจ่ายเงินปันผลในวันที่ 5 กันยายน 2562</t>
  </si>
  <si>
    <t>ที่ดินและต้นทุนโครงการระหว่างก่อสร้าง</t>
  </si>
  <si>
    <t xml:space="preserve">  ณ วันที่ 31 ธันวาคม 2562</t>
  </si>
  <si>
    <t>ณ วันที่ 31 ธันวาคม 2562</t>
  </si>
  <si>
    <r>
      <rPr>
        <u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 ค่าตัดจำหน่ายสิทธิการเช่าในระหว่างปี</t>
    </r>
  </si>
  <si>
    <t>คงที่ 2.70%</t>
  </si>
  <si>
    <t>จากการวัดมูลค่าใหม่ของผลประโยชน์</t>
  </si>
  <si>
    <t xml:space="preserve">      พนักงาน</t>
  </si>
  <si>
    <t>รายย่อยอื่น ทำให้เงินลงทุนจาก 26 ล้านบาท เป็นเงินลงทุน 38.50 ล้านบาท สัดส่วนการถือหุ้นเดิมร้อยละ 52 เป็นร้อยละ 62</t>
  </si>
  <si>
    <t>เมื่อวันที่ 9 ธันวาคม 2562 บริษัทซื้อหุ้นสามัญ 100,000 หุ้น  มูลค่าหุ้นละ 9 บาท ของบริษัท ลุมพินี โปรเจค มาเนจเมนท์ เซอร์วิส จำกัด จากผู้ถือหุ้น</t>
  </si>
  <si>
    <t>รายย่อยอื่น ทำให้เงินลงทุนจาก 38.50 ล้านบาท  เป็นเงินลงทุน 39.40 ล้านบาท สัดส่วนการถือหุ้นเดิมร้อยละ 62 เป็นร้อยละ 63</t>
  </si>
  <si>
    <t xml:space="preserve">ตามมติที่ประชุมคณะกรรมการบริษัท ครั้งที่ 5/2562 เมื่อวันที่ 13 พฤศจิกายน 2562 บริษัทร่วมได้มีมติเพิ่มทุนจดทะเบียน จำนวน 99 ล้านบาท </t>
  </si>
  <si>
    <t>จากเดิมทุนจดทะเบียน 1 ล้านบาท เป็น 100 ล้านบาท ซึ่งบริษัทและผู้ร่วมลงทุนได้มีการเพิ่มทุนตามสัดส่วนเดิม โดยบริษัทได้มีการลงทุนเพิ่มตาม</t>
  </si>
  <si>
    <t xml:space="preserve">สัดส่วนการร่วมลงทุน เป็นจำนวน 49.50 ล้านบาท </t>
  </si>
  <si>
    <t>ส่วนประกอบของสินทรัพย์ภาษีเงินได้รอการตัดบัญชี ประกอบด้วยรายการดังต่อไปนี้</t>
  </si>
  <si>
    <t>ในปี 2559 บริษัท ได้ทำการก่อสร้างอาคารพักอาศัยที่   บริษัท ทำสัญญาเช่าที่ดินกับสำนักงานทรัพย์สินส่วนพระมหากษัตริย์   แล้วเสร็จพร้อมให้</t>
  </si>
  <si>
    <t>5.</t>
  </si>
  <si>
    <t xml:space="preserve">10.  </t>
  </si>
  <si>
    <t>ร้อยละ 1.19 - 2.33 ต่อปี</t>
  </si>
  <si>
    <t>โอนเป็นหนี้สินหมุนเวียนอื่น</t>
  </si>
  <si>
    <t>31 ธันวาคม 2562</t>
  </si>
  <si>
    <t>สำหรับปี 2563</t>
  </si>
  <si>
    <t>ณ วันที่ 1 มกราคม  2562</t>
  </si>
  <si>
    <t>ณ วันที่ 31  ธันวาคม 2562</t>
  </si>
  <si>
    <t>จำนวน 6.88 ล้านบาท) ตามลำดับ</t>
  </si>
  <si>
    <t>ณ วันที่ 1 มกราคม 2562</t>
  </si>
  <si>
    <t>อัตราดอกเบี้ยร้อยละ - ต่อปี</t>
  </si>
  <si>
    <t>- 38 -</t>
  </si>
  <si>
    <t>มาตรฐานการรายงานทางการเงิน ฉบับที่ 16 เรื่อง สัญญาเช่า</t>
  </si>
  <si>
    <t xml:space="preserve">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</si>
  <si>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>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</si>
  <si>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>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</si>
  <si>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>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</si>
  <si>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ฉบับที่ 17 (ปรับปรุง 2561)</t>
  </si>
  <si>
    <t>สัญญาเช่า</t>
  </si>
  <si>
    <t>การตีความมาตรฐานการบัญชี</t>
  </si>
  <si>
    <t xml:space="preserve">     ฉบับที่ 15 (ปรับปรุง 2561)</t>
  </si>
  <si>
    <t>สัญญาเช่าดำเนินงาน - สิ่งจูงใจให้แก่ผู้เช่า</t>
  </si>
  <si>
    <t xml:space="preserve">     ฉบับที่ 27 (ปรับปรุง 2561)</t>
  </si>
  <si>
    <t>การประเมินเนื้อหาสัญญาเช่าที่ทำขึ้นตามรูปแบบกฎหมาย</t>
  </si>
  <si>
    <t xml:space="preserve">     ฉบับที่ 4 (ปรับปรุง 2561)</t>
  </si>
  <si>
    <t>การประเมินว่าข้อตกลงประกอบด้วยสัญญาเช่าหรือไม่</t>
  </si>
  <si>
    <t>- 39 -</t>
  </si>
  <si>
    <t>อัตราตามตารางมรณะไทยปี 2560</t>
  </si>
  <si>
    <t>แยกเกณฑ์ตามเพศชายและเพศหญิง</t>
  </si>
  <si>
    <t>ผันแปรตามอายุพนักงานและแบ่งตาม</t>
  </si>
  <si>
    <t>ประเภทพนักงานประจำและพนักงานรายวัน</t>
  </si>
  <si>
    <t>แยกตามกลุ่มพนักงาน และผลการปฏิบัติงาน</t>
  </si>
  <si>
    <t>ในอัตราร้อยละ 3 - 8 ของเงินเดือน</t>
  </si>
  <si>
    <t>ร้อยละ 1.19 - 2.28 ต่อปี</t>
  </si>
  <si>
    <t>ในอัตราร้อยละ 5 - 8 ของเงินเดือน</t>
  </si>
  <si>
    <t>- บริษัทให้บริการการบริหารงานก่อสร้าง</t>
  </si>
  <si>
    <t>และงานส่วนกลาง</t>
  </si>
  <si>
    <t>(แสดงเป็น รายได้อื่น)</t>
  </si>
  <si>
    <t>5.1</t>
  </si>
  <si>
    <t>5.2</t>
  </si>
  <si>
    <t>5.3</t>
  </si>
  <si>
    <t>6.</t>
  </si>
  <si>
    <t>6.2  ลูกหนี้หมุนเวียนอื่น</t>
  </si>
  <si>
    <t>7.1</t>
  </si>
  <si>
    <t>7.2</t>
  </si>
  <si>
    <t xml:space="preserve">9.1  </t>
  </si>
  <si>
    <t xml:space="preserve">9.2  </t>
  </si>
  <si>
    <t>9.3</t>
  </si>
  <si>
    <t>9.4</t>
  </si>
  <si>
    <t>9.5</t>
  </si>
  <si>
    <t>9.6</t>
  </si>
  <si>
    <t xml:space="preserve">14. </t>
  </si>
  <si>
    <t>6.1  ลูกหนี้การค้า - กิจการที่เกี่ยวข้องกัน (ดูหมายเหตุข้อ 9.1)</t>
  </si>
  <si>
    <t>7.1, 7.2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</si>
  <si>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</si>
  <si>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งบแสดงฐานะการเงิน</t>
  </si>
  <si>
    <t>สินทรัพย์</t>
  </si>
  <si>
    <t>เงินลงทุนระยะยาวอื่น</t>
  </si>
  <si>
    <t xml:space="preserve">ที่ดิน อาคาร และอุปกรณ์ </t>
  </si>
  <si>
    <t>สินทรัพย์สิทธิการใช้ - สิทธิการเช่า</t>
  </si>
  <si>
    <t xml:space="preserve">สินทรัพย์สิทธิการใช้ </t>
  </si>
  <si>
    <t>หนี้สิน</t>
  </si>
  <si>
    <t xml:space="preserve">หนี้สินตามสัญญาเช่า </t>
  </si>
  <si>
    <t>รายการปรับปรุงข้างต้นมีรายละเอียดโดยสรุปดังต่อไปนี้</t>
  </si>
  <si>
    <t>ภาระผูกพันเกี่ยวกับสัญญาเช่าที่เปิดเผย ณ วันที่ 31 ธันวาคม 2562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</si>
  <si>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</si>
  <si>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</si>
  <si>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</si>
  <si>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</si>
  <si>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>มูลค่าตามบัญชีของสิทธิการเช่า  ณ วันที่ 31 ธันวาคม 2562 แสดงได้ดังนี้</t>
  </si>
  <si>
    <t>รายได้รับล่วงหน้าค่าสิทธิการเช่า</t>
  </si>
  <si>
    <t>หนี้สินตามสัญญาเช่า</t>
  </si>
  <si>
    <t>งบการเงินรวม</t>
  </si>
  <si>
    <t>ผลกระทบจากการนำมาตรฐานการรายงานทางการเงินฉบับที่ 16 มาถือปฏิบัติ</t>
  </si>
  <si>
    <t>ณ วันที่ 1 มกราคม 2563</t>
  </si>
  <si>
    <t>จ่ายชำระ</t>
  </si>
  <si>
    <t>ค่าใช้จ่ายเกี่ยวกับสัญญาเช่าที่รับรู้ในรายการต่อไปนี้ในส่วนของกำไรหรือขาดทุน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</si>
  <si>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</si>
  <si>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</si>
  <si>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</si>
  <si>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ค่าใช้จ่ายที่เกี่ยวกับสัญญาเช่าซึ่งสินทรัพย์อ้างอิงมีมูลค่าต่ำ</t>
  </si>
  <si>
    <t>(บาท)</t>
  </si>
  <si>
    <t>สินทรัพย์สิทธิการใช้</t>
  </si>
  <si>
    <t>อาคาร</t>
  </si>
  <si>
    <t xml:space="preserve">ณ วันที่ 31 ธันวาคม 2562 </t>
  </si>
  <si>
    <t>ผลกระทบจากการนำมาตรฐานการรายงานทางการเงิน</t>
  </si>
  <si>
    <t>ฉบับที่ 16 มาถือปฏิบัติ ณ วันที่ 1 มกราคม 2563</t>
  </si>
  <si>
    <t>จัดประเภทเป็นสินทรัพย์สิทธิการใช้จากการนำ</t>
  </si>
  <si>
    <t>มาตรฐานการรายงานทางการเงินฉบับที่ 16 มาถือปฏิบัติ</t>
  </si>
  <si>
    <t>(หน่วย: บาท)</t>
  </si>
  <si>
    <t>มูลค่าตามบัญชี</t>
  </si>
  <si>
    <t>ราคาทุน ตัดจำหน่าย</t>
  </si>
  <si>
    <t>งบการเงินรวม ณ วันที่ 1 มกราคม 2563</t>
  </si>
  <si>
    <t>งบการเงินเฉพาะกิจการ ณ วันที่ 1 มกราคม 2563</t>
  </si>
  <si>
    <t>สินทรัพย์ทางการเงิน</t>
  </si>
  <si>
    <t>เงินให้กู้ยืมบริษัทที่เกี่ยวข้องกัน</t>
  </si>
  <si>
    <t>รวมสินทรัพย์ทางการเงิน</t>
  </si>
  <si>
    <t>หนี้สินทางการเงิน</t>
  </si>
  <si>
    <t xml:space="preserve">เงินเบิกเกินบัญชีและเงินกู้ยืมระยะสั้นจาก สถาบันการเงิน    </t>
  </si>
  <si>
    <t>รวมหนี้สินทางการเงิน</t>
  </si>
  <si>
    <t>มูลค่ายุติธรรมของเครื่องมือทางการเงิน</t>
  </si>
  <si>
    <t>- 42 -</t>
  </si>
  <si>
    <t>- 43 -</t>
  </si>
  <si>
    <t xml:space="preserve"> - 27 -</t>
  </si>
  <si>
    <t xml:space="preserve"> - 28 -</t>
  </si>
  <si>
    <t>- 45 -</t>
  </si>
  <si>
    <t>บวก: ภาระผูกพันจากการต่ออายุของสัญญาเช่า</t>
  </si>
  <si>
    <t>หัก: ดอกเบี้ยจ่ายรอตัดบัญชี</t>
  </si>
  <si>
    <t>หัก : ส่วนที่ถึงกำหนดชำระในหนึ่งปี</t>
  </si>
  <si>
    <t>หนี้สินตามสัญญาเช่า - สุทธิจากส่วนที่ถึงกำหนดชำระในหนึ่งปี</t>
  </si>
  <si>
    <t>เกินกว่า 5 ปี</t>
  </si>
  <si>
    <t>มูลค่าปัจจุบันของหนี้สินตามสัญญาเช่า</t>
  </si>
  <si>
    <t>บริษัทตัดจำหน่ายสินทรัพย์สิทธิการใช้-สิทธิการเช่าด้วยวิธีเส้นตรงตามระยะเวลาการเช่าที่ระบุในสัญญาเช่า จำนวน 30 ปี</t>
  </si>
  <si>
    <t>สินทรัพย์สิทธิการใช้รับรู้ ณ วันที่สัญญาเช่าเริ่มมีผล โดยแสดงมูลค่าตามราคาทุนหลังหักค่าเสื่อมราคาสะสมและค่าเผื่อการ</t>
  </si>
  <si>
    <t>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จำนวนเงิน</t>
  </si>
  <si>
    <t xml:space="preserve">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และการจ่ายชำระตามสัญญาเช่าใดๆที่จ่ายชำระ </t>
  </si>
  <si>
    <t>ณ วันที่สัญญาเช่าเริ่มมีผลหรือก่อนวันที่สัญญาเริ่มมีผลหักสิ่งจูงใจตามสัญญาเช่าที่ได้รับ</t>
  </si>
  <si>
    <t>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 หรืออายุการ</t>
  </si>
  <si>
    <t>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</si>
  <si>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>20 ปี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</si>
  <si>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</si>
  <si>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</si>
  <si>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</si>
  <si>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5 ปี</t>
  </si>
  <si>
    <t>การด้อยค่าของสินทรัพย์ทางการเงิน</t>
  </si>
  <si>
    <t>การจัดประเภทรายการและวัดมูลค่า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</si>
  <si>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</si>
  <si>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>ผู้เช่า</t>
  </si>
  <si>
    <t>ผู้ให้เช่า</t>
  </si>
  <si>
    <t>สัญญาเช่าช่วง</t>
  </si>
  <si>
    <t>เมื่อวันที่ 5 เมษายน 2562 พระราชบัญญัติคุ้มครองแรงงานฉบับใหม่ได้ประกาศในราชกิจจานุเบกษา โดยมีผลบังคับเมื่อพ้นกำหนดสามสิบวัน</t>
  </si>
  <si>
    <t>นับแต่วันประกาศในราชกิจจานุเบกษาเป็นต้นไป ซึ่งได้กำหนดอัตราค่าชดเชยเพิ่มเติมกรณีเลิกจ้าง สำหรับลูกจ้างที่ทำงานติดต่อกันครบยี่สิบปีขึ้นไป</t>
  </si>
  <si>
    <t>ให้จ่ายไม่น้อยกว่าค่าจ้างอัตราสุดท้ายสี่ร้อยวัน โดยบริษัทได้บันทึกผลกระทบจากพระราชบัญญัติคุ้มครองแรงงานฉบับดังกล่าวไว้ในงบการเงิน</t>
  </si>
  <si>
    <t>ปี 2562 แล้วจำนวน 38.82 ล้านบาท (เฉพาะกิจการ 14.81 ล้านบาท)</t>
  </si>
  <si>
    <t xml:space="preserve">     ฉบับที่ 7  </t>
  </si>
  <si>
    <t xml:space="preserve">     ฉบับที่ 9  </t>
  </si>
  <si>
    <t xml:space="preserve">     ฉบับที่ 32 </t>
  </si>
  <si>
    <t xml:space="preserve">     ฉบับที่ 16 </t>
  </si>
  <si>
    <t xml:space="preserve">     ฉบับที่ 19 </t>
  </si>
  <si>
    <t>3.4.1</t>
  </si>
  <si>
    <t>3.4.2</t>
  </si>
  <si>
    <t>ณ วันที่ 31 ธันวาคม 2562 ซึ่งเปิดเผยตามมาตรฐานการบัญชี ฉบับที่ 17 แสดงได้ดังนี้</t>
  </si>
  <si>
    <t>กำไรทางบัญชีก่อนภาษีเงินได้นิติบุคคลคูณอัตราภาษี</t>
  </si>
  <si>
    <t>มูลค่ายุติธรรมผ่านกำไรหรือขาดทุนเบ็ดเสร็จอื่น</t>
  </si>
  <si>
    <t>สินทรัพย์ตามสัญญาเช่า</t>
  </si>
  <si>
    <t xml:space="preserve">ค่าเสื่อมราคาสินทรัพย์สิทธิการใช้ </t>
  </si>
  <si>
    <t>ค่าตัดจำหน่ายสินทรัพย์สิทธิการใช้ - สิทธิการเช่า</t>
  </si>
  <si>
    <t>ค่าตัดจำหน่าย</t>
  </si>
  <si>
    <t>มูลค่าตามบัญชีต้นปี 2562</t>
  </si>
  <si>
    <t xml:space="preserve">สิทธิการเช่าที่ครบกำหนดภายในหนึ่งปี </t>
  </si>
  <si>
    <t>9.7</t>
  </si>
  <si>
    <t>5.4</t>
  </si>
  <si>
    <t>เมื่อวันที่ 10 มีนาคม 2563 บริษัทซื้อหุ้นสามัญ 3.7 ล้านหุ้น  มูลค่าหุ้นละ 5.30, 9.30, 12.80 บาท ของบริษัท ลุมพินี โปรเจค มาเนจเมนท์ เซอร์วิส จำกัด</t>
  </si>
  <si>
    <t xml:space="preserve"> - 29 -</t>
  </si>
  <si>
    <t>- 46 -</t>
  </si>
  <si>
    <t>- 47 -</t>
  </si>
  <si>
    <t>การแพร่ระบาดของโรคติดเชื้อโคโรนา 2019</t>
  </si>
  <si>
    <t>บริษัท บันทึกบัญชีสำหรับการรวมธุรกิจตามวิธีซื้อ    เมื่อการควบคุมถูกโอนไปยังกลุ่มบริษัท   ยกเว้นในกรณีที่เป็นการรวมธุรกิจ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</si>
  <si>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   ลักษณะของกระแส</t>
  </si>
  <si>
    <t xml:space="preserve">ในการประมาณการ เช่น อัตราคิดลด อัตราการขึ้นเงินเดือนในอนาคต อัตรามรณะและอัตราการเปลี่ยนแปลงในจำนวนพนักงาน </t>
  </si>
  <si>
    <t>เป็นต้น</t>
  </si>
  <si>
    <t>ผลประโยชน์หลังออกจากงานของพนักงานประมาณขึ้นตามหลักคณิตศาสตร์ประกันภัย ซึ่งต้องอาศัยข้อสมมติฐานต่าง ๆ</t>
  </si>
  <si>
    <t>(แสดงเป็นสินทรัพย์สิทธิการใช้และหนี้สินตาม</t>
  </si>
  <si>
    <t>จากการวัดมูลค่าเงินลงทุนระยะยาวอื่น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</si>
  <si>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ดอกเบี้ยจ่ายในอนาคตของสัญญาเช่า</t>
    </r>
  </si>
  <si>
    <t>(กำไร)ขาดทุนจากการประมาณการตาม</t>
  </si>
  <si>
    <t xml:space="preserve">     หลักคณิตศาสตร์ประกันภัย</t>
  </si>
  <si>
    <t>สัญญาเช่า)</t>
  </si>
  <si>
    <t>9.8</t>
  </si>
  <si>
    <t>9.8.1</t>
  </si>
  <si>
    <t>9.8.2</t>
  </si>
  <si>
    <t>9.8.3</t>
  </si>
  <si>
    <t>9.8.4</t>
  </si>
  <si>
    <t>9.8.5</t>
  </si>
  <si>
    <t>9.8.6</t>
  </si>
  <si>
    <t>มีดังต่อไปนี้</t>
  </si>
  <si>
    <t>กำไร(ขาดทุน)จากการวัดมูลค่าเงินลงทุนระยะยาวอื่น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</si>
  <si>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</si>
  <si>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</si>
  <si>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มูลค่าตามบัญชีปลายปี 2562 จัดประเภทเป็นสินทรัพย์สิทธิการใช้ - สิทธิการเช่า</t>
  </si>
  <si>
    <t>รายการปรับปรุงค่าใช้จ่ายภาษีเงินได้นิติบุคคลปีก่อน</t>
  </si>
  <si>
    <t xml:space="preserve"> - 34 -</t>
  </si>
  <si>
    <t xml:space="preserve"> - 30 -</t>
  </si>
  <si>
    <t xml:space="preserve"> - 35 -</t>
  </si>
  <si>
    <t>การรับรู้รายได้จากการขายอสังหาริมทรัพย์</t>
  </si>
  <si>
    <t>ตามเกณฑ์ภาษี</t>
  </si>
  <si>
    <t>- 49 -</t>
  </si>
  <si>
    <t>- 48 -</t>
  </si>
  <si>
    <t xml:space="preserve">21. </t>
  </si>
  <si>
    <t>21.1</t>
  </si>
  <si>
    <t>21.2</t>
  </si>
  <si>
    <t xml:space="preserve">24.  </t>
  </si>
  <si>
    <t>26.</t>
  </si>
  <si>
    <t>26.2  ตามมติที่ประชุมสามัญผู้ถือหุ้น  ครั้งที่  1/2563  ลงวันที่  26 มีนาคม 2563  อนุมัติให้จ่ายเงินปันผลแก่ผู้ถือหุ้น  จากผลการดำเนินงานสำหรับ</t>
  </si>
  <si>
    <t xml:space="preserve">26.3  ตามมติที่ประชุมกรรมการบริษัท  ครั้งที่  4/2562  ลงวันที่ 7 สิงหาคม 2562  อนุมัติให้จ่ายเงินปันผลแก่ผู้ถือหุ้น จากผลการดำเนินงานสำหรับ </t>
  </si>
  <si>
    <t>26.4  ตามมติที่ประชุมสามัญผู้ถือหุ้น  ครั้งที่  1/2562  ลงวันที่  28  มีนาคม  2562  อนุมัติให้จ่ายเงินปันผลแก่ผู้ถือหุ้น จากผลการดำเนินงานสำหรับ</t>
  </si>
  <si>
    <t xml:space="preserve">27.1  สำรองตามกฎหมาย - สำรองครบถ้วน </t>
  </si>
  <si>
    <t>27.2  สำรองสำหรับหุ้นทุนซื้อคืน</t>
  </si>
  <si>
    <t xml:space="preserve">28. </t>
  </si>
  <si>
    <t>29.</t>
  </si>
  <si>
    <t>29.1</t>
  </si>
  <si>
    <t xml:space="preserve">33.  </t>
  </si>
  <si>
    <t>35.</t>
  </si>
  <si>
    <t>29.2</t>
  </si>
  <si>
    <t>29.3</t>
  </si>
  <si>
    <t>29.4</t>
  </si>
  <si>
    <t>ตามมติที่ประชุมคณะกรรมการบริษัทฯ ครั้งที่ 4/2563 ลงวันที่ 22 พฤษภาคม 2563 อนุมัติโครงการซื้อหุ้นคืนเพื่อการบริหารทางการเงิน</t>
  </si>
  <si>
    <t>จำนวนไม่เกิน 126  ล้านหุ้น  คิดเป็นร้อยละ 8.54 ของหุ้นที่จำหน่ายทั้งหมด และมีวงเงินสูงสุดไม่เกิน 500 ล้านบาท โดยดำเนินการซื้อหุ้นใน</t>
  </si>
  <si>
    <t xml:space="preserve">ตลาดหลักทรัพย์แห่งประเทศไทยตั้งแต่วันที่ 5 มิถุนายน 2563 ถึงวันที่ 4 ธันวาคม 2563  และมีกำหนดระยะเวลาจำหน่ายหุ้นที่ซื้อคืนภายหลัง </t>
  </si>
  <si>
    <t>6 เดือนนับแต่การซื้อหุ้นคืนเสร็จ</t>
  </si>
  <si>
    <t>- 44 -</t>
  </si>
  <si>
    <t>งบการเงินรวม และงบการเงินเฉพาะกิจการ (บาท)</t>
  </si>
  <si>
    <t>26.1  ตามมติที่ประชุมกรรมการบริษัท  ครั้งที่  4/2563  ลงวันที่ 22 พฤษภาคม 2563  อนุมัติให้จ่ายเงินปันผลแก่ผู้ถือหุ้น จากกำไรสะสม  ในอัตรา</t>
  </si>
  <si>
    <t>เป็นที่ดินและต้นทุนโครงการรอการพัฒนา ตามที่กล่าวไว้ในหมายเหตุประกอบงบการเงินข้อ 7.2</t>
  </si>
  <si>
    <t>เป็นที่ดินและต้นทุนโครงการรอการพัฒนา ตามที่กล่าวไว้ในหมายเหตุประกอบงบการเงินข้อ 7.1</t>
  </si>
  <si>
    <t xml:space="preserve">11.  </t>
  </si>
  <si>
    <t>12.</t>
  </si>
  <si>
    <t xml:space="preserve">13. </t>
  </si>
  <si>
    <t>15.</t>
  </si>
  <si>
    <t xml:space="preserve">16. </t>
  </si>
  <si>
    <t>17.1  เจ้าหนี้การค้า</t>
  </si>
  <si>
    <t>17.2  เจ้าหนี้การค้า - กิจการที่เกี่ยวข้อง (ดูหมายเหตุ ข้อ 9.5)</t>
  </si>
  <si>
    <t>17.3  เจ้าหนี้หมุนเวียนอื่น</t>
  </si>
  <si>
    <t xml:space="preserve">19.  </t>
  </si>
  <si>
    <t>มูลค่าตามบัญชีของเงินลงทุนระยะยาวอื่น  แสดงได้ดังนี้</t>
  </si>
  <si>
    <t>ขายทรัพย์สิน ที่ให้สิทธิลูกค้าขายคืนตามที่กล่าวไว้ในหมายเหตุประกอบงบการเงินข้อ 20</t>
  </si>
  <si>
    <t>สิทธิการเช่าที่ครบกำหนดภายในหนึ่งปี (หมายเหตุ 14)</t>
  </si>
  <si>
    <t>20.</t>
  </si>
  <si>
    <t>หนี้สินจากสัญญาขายทรัพย์สินที่ให้สิทธิลูกค้าขายคืน</t>
  </si>
  <si>
    <t>บริษัทฯ ได้ทำสัญญากับลูกค้าหลายราย โดยรับเงินตามราคาขายและโอนกรรมสิทธิ์ห้องชุดให้ลูกค้า โดยตกลงว่าบริษัทฯ ยังคงใช้ประโยชน์</t>
  </si>
  <si>
    <t>จากห้องชุดโดยการให้เช่า หรือหาประโยชน์อื่นใด เป็นเวลา 36 เดือน นับแต่วันโอนกรรมสิทธิ์       โดยบริษัทฯ จะชำระค่าตอบแทนการใช้ประโยชน์</t>
  </si>
  <si>
    <t>ผลกระทบจาก</t>
  </si>
  <si>
    <t>มาตรฐานการรายงาน</t>
  </si>
  <si>
    <t>1 มกราคม 2563</t>
  </si>
  <si>
    <t>ทางการเงิน ฉบับที่ 16</t>
  </si>
  <si>
    <t>คอมพิวเตอร์</t>
  </si>
  <si>
    <t xml:space="preserve">ตลาดหลักทรัพย์แห่งประเทศไทยตั้งแต่วันที่  4  ธันวาคม  2561  ถึงวันที่  3  มิถุนายน  2562   และมีกำหนดระยะเวลาจำหน่ายหุ้นที่ซื้อคืนภายหลัง </t>
  </si>
  <si>
    <t>6  เดือนนับแต่การซื้อหุ้นคืนเสร็จแต่ต้องไม่เกิน 3 ปี  ตั้งแต่วันที่ 3 ธันวาคม 2562 ถึงวันที่ 3 มิถุนายน 2565 และเมื่อวันที่ 7 พฤศจิกายน 2562  ตาม</t>
  </si>
  <si>
    <t>มติที่ประชุมคณะกรรมการบริษัทได้มีมติอนุมัติการจำหน่ายหุ้นที่ซื้อคืนเพื่อบริหารทางการเงินจำนวน 21.50 ล้านหุ้น ในราคาหุ้นที่จะจำหน่ายคืน</t>
  </si>
  <si>
    <t xml:space="preserve">ไม่ต่ำกว่าร้อยละ 85 ของราคาปิดเฉลี่ย 5 วันทำการซื้อขายล่าสุด ระยะเวลาในการขายหุ้นที่ซื้อคืนตั้งแต่วันที่ 4 ธันวาคม 2562 ถึงวันที่ 3 มิถุนายน </t>
  </si>
  <si>
    <t>2565 และหากครบกำหนดระยะเวลาการจำหน่ายหุ้นที่ซื้อคืนแล้ว บริษัทจำหน่ายหุ้นที่ซื้อคืนไม่หมด บริษัทจะลดทุนโดยการตัดหุ้นจดทะเบียนที่</t>
  </si>
  <si>
    <t xml:space="preserve">ซื้อคืนออก ปัจจุบันยังจำหน่ายหุ้นที่ซื้อคืนไม่ได้ </t>
  </si>
  <si>
    <t xml:space="preserve">2.7  </t>
  </si>
  <si>
    <t xml:space="preserve"> - 31 -</t>
  </si>
  <si>
    <t>อัตราดอกเบี้ยร้อยละ 0.99 - 1.94 ต่อปี</t>
  </si>
  <si>
    <t>ณ วันที่ 31 ธันวาคม 2562 บริษัท ได้โอนที่ดินต้นทุนโครงการรอการพัฒนา จำนวน 294.37 ล้านบาท เป็นที่ดินและต้นทุนโครงการระหว่างก่อสร้าง</t>
  </si>
  <si>
    <t>ตามที่กล่าวไว้ในหมายเหตุประกอบงบการเงินข้อ 7.1</t>
  </si>
  <si>
    <t>ตามที่กล่าวไว้ในหมายเหตุประกอบงบการเงินข้อ 7.2</t>
  </si>
  <si>
    <t>โดยคณะกรรมการกฤษฎีกา และสภาวิชาชีพบัญชี เรื่องการซื้อหุ้นคืนตามมาตรา 66/1(2)</t>
  </si>
  <si>
    <t>ณ วันที่ 31 ธันวาคม 2562   บริษัทฯ จัดสรรกำไรสะสม จำนวน 142.11 ล้านบาท เป็นสำรองสำหรับหุ้นทุนซื้อคืนตามแนวทางที่กำหนด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</si>
  <si>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</si>
  <si>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2564</t>
  </si>
  <si>
    <t>มาตรฐาน ประกอบด้วย การปรับปรุงการอ้างอิงกรอบแนวคิดในมาตรฐานการรายงานทางการเงิน คำนิยามของธุรกิจ คำนิยาม</t>
  </si>
  <si>
    <t>ของความมีสาระสำคัญ และการปฏิรูปอัตราดอกเบี้ยอ้างอิง</t>
  </si>
  <si>
    <t>หมายเหตุประกอบงบการเงิน</t>
  </si>
  <si>
    <t>สำหรับปี สิ้นสุดวันที่ 31 ธันวาคม 2563</t>
  </si>
  <si>
    <t>ดีเวลลอปเมนท์ จำกัด  (มหาชน) ซึ่งเป็นบริษัทใหญ่  โดยเข้าถือหุ้นในบริษัทร่วมและบริษัทย่อย ดังนี้</t>
  </si>
  <si>
    <t>ในการจัดทำงบการเงินรวมสำหรับปี สิ้นสุดวันที่ 31 ธันวาคม 2563 และ 2562 ประกอบด้วย  งบการเงินของบริษัท แอล.พี.เอ็น.</t>
  </si>
  <si>
    <t xml:space="preserve">บริษัท ลุมพินี พรอพเพอร์ตี้ </t>
  </si>
  <si>
    <t>มาเนจเมนท์ จำกัด ในสัดส่วนร้อยละ 100)</t>
  </si>
  <si>
    <t>6. บริษัท รักษาความปลอดภัย</t>
  </si>
  <si>
    <t>แอลเอสเอส โซลูชั่นส์ จำกัด</t>
  </si>
  <si>
    <t>ณ วันที่ 31 ธันวาคม 2563 และ 2562  ประกอบด้วย</t>
  </si>
  <si>
    <t>ณ วันที่ 31 ธันวาคม 2562 ประกอบด้วย</t>
  </si>
  <si>
    <t>ค่าตอบแทนผู้บริหาร</t>
  </si>
  <si>
    <t>สินทรัพย์ถาวร ณ วันที่ 31 ธันวาคม 2562</t>
  </si>
  <si>
    <t>กำไร(ขาดทุน)เบ็ดเสร็จรวมสำหรับปี</t>
  </si>
  <si>
    <t>สินทรัพย์ถาวร ณ วันที่ 31 ธันวาคม 2563</t>
  </si>
  <si>
    <t>ณ วันที่ 31 ธันวาคม 2563 ประกอบด้วย</t>
  </si>
  <si>
    <t>กำไร(ขาดทุน)สำหรับปี</t>
  </si>
  <si>
    <t>งบการเงินนี้ได้รับการอนุมัติให้ออกงบการเงินจากคณะกรรมการของบริษัท เมื่อวันที่ 11 กุมภาพันธ์ 2564</t>
  </si>
  <si>
    <t>ที่ดินและต้นทุนโครงการระหว่างก่อสร้าง ณ วันที่ 31 ธันวาคม 2563 และ 2562  ประกอบด้วย</t>
  </si>
  <si>
    <t>ที่ดินและต้นทุนโครงการรอการพัฒนา ณ วันที่ 31 ธันวาคม 2563 และ 2562  ประกอบด้วย</t>
  </si>
  <si>
    <t>ตามที่กล่าวไว้ในหมายเหตุประกอบงบการเงินข้อ 23</t>
  </si>
  <si>
    <t>ณ วันที่ 31 ธันวาคม 2563 บริษัท ได้โอนที่ดินต้นทุนโครงการระหว่างก่อสร้าง จำนวน 355.70 ล้านบาท (เฉพาะกิจการ จำนวน 327.00 ล้านบาท)</t>
  </si>
  <si>
    <t>ประกอบงบการเงินข้อ 23</t>
  </si>
  <si>
    <t>291.35 ล้านบาท  (เฉพาะกิจการ จำนวน  275.48  ล้านบาท)   ตามลำดับ  บริษัทได้นำไปจดจำนองเพื่อเป็นหลักทรัพย์ค้ำประกัน  ตามหมายเหตุ</t>
  </si>
  <si>
    <t xml:space="preserve">ณ วันที่ 31 ธันวาคม 2563 และ 2562 ที่ดินรอการพัฒนาบางส่วน จำนวน 631.18 ล้านบาท (เฉพาะกิจการ จำนวน 602.48 ล้านบาท) และจำนวน </t>
  </si>
  <si>
    <t>อสังหาริมทรัพย์เพื่อการลงทุน ตามที่กล่าวไว้ในหมายเหตุประกอบงบการเงินข้อ 11</t>
  </si>
  <si>
    <t>ล้านบาท  (เฉพาะกิจการ 955.40 ล้านบาท) ตามลำดับ  ได้ทำสัญญาจะซื้อจะขายแล้ว แต่ยังไม่โอนกรรมสิทธิ์</t>
  </si>
  <si>
    <t>ข้อ 23</t>
  </si>
  <si>
    <t xml:space="preserve">ล้านบาท (เฉพาะกิจการ 598.81)  บริษัทได้นำไปจดจำนองเพื่อเป็นหลักทรัพย์ค้ำประกัน ตามที่กล่าวไว้ในหมายเหตุประกอบงบการเงิน </t>
  </si>
  <si>
    <t>ในปี 2563 และปี 2562  บริษัท ได้โอนสินค้าสำเร็จรูปคงเหลือ จำนวน 1,240.16 ล้านบาท และจำนวน 349.48 ล้านบาท ตามลำดับ ไปเป็น</t>
  </si>
  <si>
    <t xml:space="preserve">7.  บริษัท กมลา ซีเนียร์ ลิฟวิ่ง </t>
  </si>
  <si>
    <t>8.  บริษัท ดลศิริ ดีเวลลอปเม้นท์</t>
  </si>
  <si>
    <t>อัตราดอกเบี้ยร้อยละ 2.93 - 3.08 ต่อปี</t>
  </si>
  <si>
    <t xml:space="preserve">ล้านบาท  </t>
  </si>
  <si>
    <t xml:space="preserve">ในปี 2562 บริษัท ได้โอนที่ดินต้นทุนโครงการรอการพัฒนาไปเป็นที่ดินและต้นทุนโครงการระหว่างก่อสร้าง จำนวน 294.37 </t>
  </si>
  <si>
    <t>เป็นที่ดินและต้นทุนโครงการรอการพัฒนา</t>
  </si>
  <si>
    <t xml:space="preserve">มูลค่าตามบัญชีและมูลค่ายุติธรรมของสินทรัพย์ทางการเงินและหนี้สินทางการเงิน ณ วันที่ 31 ธันวาคม 2563  และวันที่ 1 มกราคม 2563 </t>
  </si>
  <si>
    <t>งบการเงินรวม ณ วันที่ 31 ธันวาคม 2563</t>
  </si>
  <si>
    <t>งบการเงินเฉพาะกิจการ ณ วันที่ 31 ธันวาคม 2563</t>
  </si>
  <si>
    <t>ณ วันที่ 31 ธันวาคม 2563</t>
  </si>
  <si>
    <t>ค่าตัดจำหน่ายสำหรับปี สิ้นสุดวันที่ 31 ธันวาคม 2563</t>
  </si>
  <si>
    <t>ค่าตัดจำหน่ายสำหรับปี สิ้นสุดวันที่ 31 ธันวาคม 2562</t>
  </si>
  <si>
    <t>ล้านบาท  (เฉพาะกิจการ จำนวน 51.83 ล้านบาท) ตามลำดับ</t>
  </si>
  <si>
    <t>รักษาความปลอดภัย แอลเอสเอส โซลูชั่นส์ จำกัด</t>
  </si>
  <si>
    <t xml:space="preserve">ในสัดส่วนร้อยละ 100) </t>
  </si>
  <si>
    <t>บริษัท รักษาความปลอดภัย แอลเอสเอส โซลูชั่นส์ จำกัด</t>
  </si>
  <si>
    <t xml:space="preserve">  ณ วันที่ 31 ธันวาคม 2563</t>
  </si>
  <si>
    <t>ค่าเสื่อมราคา สำหรับปี สิ้นสุดวันที่ 31 ธันวาคม 2563</t>
  </si>
  <si>
    <t>ค่าเสื่อมราคา สำหรับปี สิ้นสุดวันที่ 31 ธันวาคม 2562</t>
  </si>
  <si>
    <t>มาเป็นอสังหาริมทรัพย์เพื่อการลงทุน ตามที่กล่าวไว้ในหมายเหตุประกอบงบการเงินข้อ 8</t>
  </si>
  <si>
    <t>ในปี 2563 และปี 2562  บริษัท ได้โอนสินค้าสำเร็จรูปคงเหลือ จำนวน 1,240.16 ล้านบาท และจำนวน 349.48  ล้านบาท ตามลำดับ</t>
  </si>
  <si>
    <t>ณ วันที่ 31 ธันวาคม 2563 อสังหาริมทรัพย์เพื่อการลงทุน จำนวน 775.75 ล้านบาท เป็นอาคารชุดพักอาศัย ที่ติดภาระผูกพันตามสัญญา</t>
  </si>
  <si>
    <t>และจำนวน 396.99 ล้านบาท (เฉพาะกิจการ จำนวน 389.15 ล้านบาท) ตามลำดับ บริษัท ได้นำไปจดจำนองเพื่อเป็นหลักทรัพย์ค้ำประกัน</t>
  </si>
  <si>
    <t>ณ วันที่ 31 ธันวาคม 2563 และ 2562  บริษัท  มีอสังหาริมทรัพย์เพื่อการลงทุนที่คิดค่าเสื่อมราคาเต็มมูลค่าแล้ว  แต่ยังใช้งานอยู่</t>
  </si>
  <si>
    <t xml:space="preserve">คิดเป็นมูลค่าต้นทุนเป็นจำนวน  5.80  ล้านบาท  (เฉพาะกิจการ  จำนวน  5.80 ล้านบาท)  และจำนวน  6.88 ล้านบาท  (เฉพาะกิจการ </t>
  </si>
  <si>
    <t xml:space="preserve">ณ วันที่ 31 ธันวาคม 2563 และ 2562  อสังหาริมทรัพย์เพื่อการลงทุนราคาตามบัญชี  จำนวน  3,099.67  ล้านบาท  (เฉพาะกิจการ </t>
  </si>
  <si>
    <t>จำนวน 3,154.55  ล้านบาท)  และจำนวน  1,928.09  ล้านบาท  (เฉพาะกิจการ  จำนวน  1,985.61  ล้านบาท)  ตามลำดับ  มีราคายุติธรรม</t>
  </si>
  <si>
    <t xml:space="preserve">     ณ วันที่ 31 ธันวาคม 2563 และ 2562 ที่ดินและอาคาร จำนวน 81.42 ล้านบาท และ จำนวน 77.77 ล้านบาท บริษัท ได้นำไปจดจำนองเพื่อเป็นหลักทรัพย์ค้ำประกัน ตามที่กล่าวไว้ในหมายเหตุประกอบงบการเงินข้อ 23</t>
  </si>
  <si>
    <t xml:space="preserve">     ณ วันที่ 31 ธันวาคม 2563 และ 2562 บริษัท มีสินทรัพย์ไม่มีตัวตนที่คิดค่าเสื่อมราคาเต็มมูลค่าแล้วแต่ยังใช้งานอยู่ คิดเป็นมูลค่าต้นทุนจำนวน 60.11 ล้านบาท (เฉพาะกิจการ จำนวน 54.46 ล้านบาท) และจำนวน 57.28</t>
  </si>
  <si>
    <t>มูลค่าตามบัญชีของสินทรัพย์สิทธิการใช้ - สิทธิการเช่า  ณ วันที่ 31 ธันวาคม 2563 แสดงได้ดังนี้</t>
  </si>
  <si>
    <t>ค่าตัดจำหน่ายสำหรับปี สิ้นสุดวันที่ 31 ธันวาคม 2563 จำนวน 7.49 ล้านบาท</t>
  </si>
  <si>
    <t>ค่าตัดจำหน่ายสำหรับปี สิ้นสุดวันที่ 31 ธันวาคม 2562 จำนวน 7.47 ล้านบาท</t>
  </si>
  <si>
    <t>การกระทบยอดมูลค่าตามบัญชีของสินทรัพย์สิทธิการใช้ -  สิทธิการเช่า ในงบการเงิน สำหรับปี สิ้นสุดวันที่ 31 ธันวาคม 2563  และ 2562</t>
  </si>
  <si>
    <t>แสดงได้ดังนี้</t>
  </si>
  <si>
    <t>มูลค่าตามบัญชี ณ วันที่ 31 ธันวาคม 2563</t>
  </si>
  <si>
    <t>ค่าใช้จ่ายภาษีเงินได้สำหรับปี สิ้นสุดวันที่ 31 ธันวาคม 2563 และ 2562 สรุปได้ดังนี้</t>
  </si>
  <si>
    <t>ภาษีเงินได้นิติบุคคลสำหรับปี</t>
  </si>
  <si>
    <t>จำนวนภาษีที่เกี่ยวข้องกับส่วนประกอบแต่ละส่วนของกำไรเบ็ดเสร็จอื่น สำหรับปี สิ้นสุดวันที่ 31 ธันวาคม 2563 และ 2562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</si>
  <si>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สิ้นสุดวันที่ 31 ธันวาคม</t>
  </si>
  <si>
    <t>2563 และ 2562 สามารถแสดงได้ดังนี้</t>
  </si>
  <si>
    <t xml:space="preserve">ณ วันที่ 31 ธันวาคม 2563 และ 2562  บริษัทมีค่าเช่ารับล่วงหน้าที่จะรับรู้เป็นรายได้ในอนาคตตามสัญญาเช่าดำเนินงาน ซึ่งมีรายละเอียดดังนี้ </t>
  </si>
  <si>
    <t>มูลค่าตามบัญชีของหนี้สินตามสัญญาเช่า และการเคลื่อนไหวสำหรับปี สิ้นสุดวันที่ 31 ธันวาคม 2563 แสดงได้ดังนี้</t>
  </si>
  <si>
    <t>ในปี 2563 บริษัท ได้โอนที่ดินต้นทุนโครงการระหว่างก่อสร้าง จำนวน 355.70 ล้านบาท (เฉพาะกิจการ จำนวน 327.00 ล้านบาท)</t>
  </si>
  <si>
    <t xml:space="preserve">ในปี 2563 และ 2562  บริษัท ได้โอนสินค้าสำเร็จรูปคงเหลืออาคารชุดไปเป็นอสังหาริมทรัพย์เพื่อการลงทุน จำนวน 1,240.16 </t>
  </si>
  <si>
    <t>ล้านบาท  และ จำนวน 349.48 ล้านบาท ตามลำดับ</t>
  </si>
  <si>
    <t>ในปี 2562 บริษัท ได้เช่าซื้อสินทรัพย์ เป็นจำนวน 15.08 ล้านบาท (เฉพาะกิจการ 13.66 ล้านบาท) โดยจ่ายชำระเป็นจำนวนเงิน</t>
  </si>
  <si>
    <t>รวม 3.77 ล้านบาท (เฉพาะกิจการ 3.42 ล้านบาท) ตามลำดับ ส่วนที่เหลือบันทึกไว้เป็นหนี้สินตามสัญญาเช่าการเงินทั้งหมด</t>
  </si>
  <si>
    <t>36.</t>
  </si>
  <si>
    <t>เหตุการณ์ภายหลังรอบระยะเวลารายงาน</t>
  </si>
  <si>
    <t xml:space="preserve">ณ วันที่ 31 ธันวาคม 2563 และ 2562 บริษัท ได้นำไปจดจำนองเพื่อเป็นหลักทรัพย์ค้ำประกันเงินกู้ยืมธนาคารพาณิชย์และสถาบันการเงิน </t>
  </si>
  <si>
    <t>11,598.02  ล้านบาท)  ตามลำดับ  ตามหมายเหตุประกอบงบการเงิน ข้อ 16</t>
  </si>
  <si>
    <t>24.4  ณ วันที่ 31 ธันวาคม 2563 และ 2562  บริษัทมีภาระผูกพันที่จะต้องจ่ายชำระค่านายหน้าตามสัญญาแต่งตั้งนายหน้าหากมีการโอนกรรมสิทธิ์</t>
  </si>
  <si>
    <t xml:space="preserve">         จำนวน 0.09 ล้านบาท  และ จำนวน 3.04 ล้านบาท ตามลำดับ</t>
  </si>
  <si>
    <t xml:space="preserve">         1,559.41 ล้านบาท)  ตามลำดับ</t>
  </si>
  <si>
    <t>24.2  ณ วันที่ 31 ธันวาคม 2563 และ 2562   บริษัท มีภาระผูกพันตามสัญญากับผู้รับเหมาก่อสร้างโครงการที่จะต้องก่อสร้างให้เสร็จตามสัญญา</t>
  </si>
  <si>
    <t xml:space="preserve">         คงเหลืออีกจำนวน 1,322.23 ล้านบาท (เฉพาะกิจการ จำนวน  929.06  ล้านบาท)  และจำนวน  1,938.89 ล้านบาท  (เฉพาะกิจการ จำนวน</t>
  </si>
  <si>
    <t>24.3  ณ วันที่ 31 ธันวาคม 2563 และ 2562   บริษัทมีภาระผูกพันที่จะต้องจ่ายชำระค่าที่ดินตามข้อตกลงและตามสัญญาในส่วนที่เหลือ จำนวน</t>
  </si>
  <si>
    <t xml:space="preserve">         จำนวน 101.85 ล้านบาท) ตามลำดับ</t>
  </si>
  <si>
    <t>- บริษัทได้รับบริการ รักษาความปลอดภัย</t>
  </si>
  <si>
    <t>อสังหาริมทรัพย์ และค่าใช้จ่ายในการบริหาร)</t>
  </si>
  <si>
    <t xml:space="preserve">ภายในวงเงินกู้ยืม จำนวน 11,804.29 ล้านบาท (เฉพาะกิจการ จำนวน 9,905.40 ล้านบาท) และจำนวน 12,644.92 ล้านบาท  (เฉพาะกิจการ จำนวน </t>
  </si>
  <si>
    <t>ณ วันที่ 31 ธันวาคม 2563 และ 2562  อสังหาริมทรัพย์เพื่อการลงทุน จำนวน 634.41 ล้านบาท (เฉพาะกิจการ จำนวน 626.92 ล้านบาท)</t>
  </si>
  <si>
    <t>จำนวน 4,977.33 ล้านบาท (เฉพาะกิจการ จำนวน 5,206.23 ล้านบาท) และจำนวน 3,048.98 ล้านบาท (เฉพาะกิจการ จำนวน 3,251.24</t>
  </si>
  <si>
    <t>โอนจัดประเภท (หมายเหตุฯ ข้อ 12)</t>
  </si>
  <si>
    <t>โอนจัดประเภทใหม่ (หมายเหตุฯ ข้อ 21.1)</t>
  </si>
  <si>
    <t>ในปี 2563 บริษัทมีสินทรัพย์สิทธิการใช้ภายใต้สัญญาเช่าที่หมดอายุ และได้รับโอนกรรมสิทธิ์ในสินทรัพย์ที่เช่า บริษัทจึงโอนจัดประเภทสินทรัพย์ดังกล่าว เป็นที่ดิน อาคารและอุปกรณ์</t>
  </si>
  <si>
    <t>การวิเคราะห์ค่าความอ่อนไหว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</si>
  <si>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สมผล</t>
  </si>
  <si>
    <t>ณ วันที่รายงาน โดยถือว่าข้อสมมติฐานอื่น ๆ คงที่ จะมีผลกระทบต่อภาระผูกพันผลประโยชน์ที่กำหนดไว้ เป็นจำนวนเงินดังต่อไปนี้</t>
  </si>
  <si>
    <t xml:space="preserve">   - เพิ่มขึ้น(เปลี่ยนแปลงร้อยละ 1)</t>
  </si>
  <si>
    <t xml:space="preserve">   - ลดลง(เปลี่ยนแปลงร้อยละ 1)</t>
  </si>
  <si>
    <t>อัตราการหมุนของพนักงาน</t>
  </si>
  <si>
    <t xml:space="preserve">   - เพิ่มขึ้น(เปลี่ยนแปลงร้อยละ 20)</t>
  </si>
  <si>
    <t xml:space="preserve">   - ลดลง(เปลี่ยนแปลงร้อยละ 20)</t>
  </si>
  <si>
    <t>อัตราการปรับราคาทอง</t>
  </si>
  <si>
    <t>- 50 -</t>
  </si>
  <si>
    <t xml:space="preserve"> - 52 -</t>
  </si>
  <si>
    <r>
      <rPr>
        <u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 ค่าตัดจำหน่ายสินทรัพย์สิทธิการใช้ - สิทธิการเช่าในระหว่างปี</t>
    </r>
  </si>
  <si>
    <t>3.1.5</t>
  </si>
  <si>
    <t>3.1.6</t>
  </si>
  <si>
    <t>3.1.7</t>
  </si>
  <si>
    <t>3.1.8</t>
  </si>
  <si>
    <t>3.1.9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</si>
  <si>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</si>
  <si>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t>บริษัทฯ 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</t>
  </si>
  <si>
    <t>มีส่วนประกอบด้านการจัดหาเงินที่มีนัยสำคัญจะรับรู้ด้วยมูลค่ายุติธรรมผ่านงบกำไรขาดทุน</t>
  </si>
  <si>
    <t>บริษัทฯ 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</si>
  <si>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>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</si>
  <si>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</t>
  </si>
  <si>
    <t>สินทรัพย์ทางการเงินประเภทตราสารทุนวัดมูลค่าด้วยมูลค่ายุติธรรมผ่านกำไร หรือขาดทุน หรือผ่านกำไรขาดทุนเบ็ดเสร็จอื่น</t>
  </si>
  <si>
    <t>สินทรัพย์ไม่มีตัวตนและค่าตัดจำหน่าย</t>
  </si>
  <si>
    <t>การด้อยค่าของสินทรัพย์ที่ไม่ใช่สินทรัพย์ทางการเงิน</t>
  </si>
  <si>
    <t>ผลประโยชน์หลังออกจากงานของพนักงานจะรับรู้ทันทีในกำไรขาดทุนเบ็ดเสร็จอื่น</t>
  </si>
  <si>
    <t xml:space="preserve">ณ วันที่ 1 มกราคม 2563 (วันที่ถือปฏิบัติครั้งแรก) ผู้บริหารของบริษัทฯได้ประเมินโมเดลธุรกิจที่ได้จัดการสินทรัพย์ </t>
  </si>
  <si>
    <t xml:space="preserve">ตัดจำหน่าย ยกเว้นสินทรัพย์ทางการเงินประเภทเงินลงทุนในตราสารทุน ที่วัดด้วยมูลค่ายุติธรรมผ่านกำไรขาดทุนเบ็ดเสร็จอื่น </t>
  </si>
  <si>
    <t>ที่บันทึกในบัญชีเงินลงทุนอื่น</t>
  </si>
  <si>
    <t>ค่าเผื่อการลดมูลค่าของสินค้าสำเร็จรูปคงเหลือ</t>
  </si>
  <si>
    <t>การประมาณการต้นทุนทั้งหมดที่จะใช้ในการพัฒนาโครงการอสังหาริมทรัพย์</t>
  </si>
  <si>
    <t>สำรองการรับประกันบ้านและอาคารชุด</t>
  </si>
  <si>
    <t>5.5</t>
  </si>
  <si>
    <t>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</si>
  <si>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>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</si>
  <si>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>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</si>
  <si>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</si>
  <si>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>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</si>
  <si>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>บ่งบอกถึงการผิดสัญญาของลูกค้าที่เกิดขึ้นจริงในอนาคต</t>
  </si>
  <si>
    <t>5.6</t>
  </si>
  <si>
    <t xml:space="preserve">ลูกหนี้หมุนเวียนอื่น </t>
  </si>
  <si>
    <t>รวมลูกหนี้การค้าและลูกหนี้หมุนเวียนอื่น</t>
  </si>
  <si>
    <t>ดอกเบี้ยรับ รายได้ดอกเบี้ยรับรู้ตามเกณฑ์คงค้างด้วยวิธีดอกเบี้ยที่แท้จริง โดยจะนำมูลค่าตามบัญชีขั้นต้นของสินทรัพย์</t>
  </si>
  <si>
    <t>เงินปันผลรับ ถือเป็นรายได้เมื่อบริษัทฯมีสิทธิในการรับเงินปันผล</t>
  </si>
  <si>
    <t>ต้นทุนทางการเงินจากหนี้สินทางการเงินที่วัดมูลค่าด้วยราคาทุนตัดจำหน่ายคำนวณโดยใช้วิธีดอกเบี้ยที่แท้จริงและ</t>
  </si>
  <si>
    <t xml:space="preserve">รับรู้ตามเกณฑ์คงค้าง </t>
  </si>
  <si>
    <t xml:space="preserve">         323.75 ล้านบาท (เฉพาะกิจการ จำนวน 180.26 ล้านบาท) และ จำนวน 497.41 ล้านบาท (เฉพาะกิจการ จำนวน 497.41 ล้านบาท) ตามลำดับ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</si>
  <si>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</si>
  <si>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</si>
  <si>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ในการประมาณสำรองการรับประกันบ้านและอาคารชุด ฝ่ายบริหารจำเป็นต้องใช้ดุลยพินิจในการประมาณการค่าใช้จ่าย</t>
  </si>
  <si>
    <t>และหนี้สินทางการเงินของกลุ่มบริษัท และจัดประเภทและวัดมูลค่ารายการสินทรัพย์ และหนี้สินทางการเงินทั้งหมดด้วยราคาทุน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</si>
  <si>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</t>
  </si>
  <si>
    <t>กลุ่มบริษัทจะจัดประเภทสัญญาเช่าแต่ละสัญญาเป็นสัญญาเช่าเงินทุน หรือสัญญาเช่าดำเนินงาน</t>
  </si>
  <si>
    <t>กลุ่มบริษัทรับรู้การจ่ายชำระตามสัญญาเช่าจากสัญญาเช่าดำเนินงานเป็นรายได้โดยใช้วิธีเส้นตรงตลอดอายุสัญญาเช่า</t>
  </si>
  <si>
    <t>กลุ่มบริษัทจะรับรู้รายการสำหรับสัญญาเช่าช่วงแต่ละประเภทดังนี้</t>
  </si>
  <si>
    <t>ณ วันที่ 31 ธันวาคม 2563 และ 2562  บริษัทฯ มีหุ้นสามัญซื้อคืน จำนวน 21,500,000 หุ้น ราคาทุนรวม 142.11 ล้านบาท</t>
  </si>
  <si>
    <t>ที่ประชุมสามัญผู้ถือหุ้น  ประจำปี  2562  เมื่อวันที่  26  มีนาคม  2563  และประจำปี  2561  เมื่อวันที่  28  มีนาคม  2562  กำหนดจ่าย</t>
  </si>
  <si>
    <t>งบการเงินนี้จัดทำขึ้นตามมาตรฐานการรายงานทางการเงิน     รวมถึงการตีความและแนวปฏิบัติทางการบัญชีที่ประกาศใช้โดย</t>
  </si>
  <si>
    <t>งบการเงินอย่างรอบคอบและจะประเมินสถานการณ์อย่างต่อเนื่องต่อไป</t>
  </si>
  <si>
    <t>การเข้าชมโครงการของลูกค้าและปัจจัยอื่น  ๆ   ที่ควบคุมไม่ได้   ฝ่ายบริหารของกลุ่มบริษัท  ได้ประเมินผลกระทบในเรื่องดังกล่าวต่อ</t>
  </si>
  <si>
    <t>ค่าความนิยม  ถูกวัดมูลค่า  ณ  วันซื้อ  โดยวัดจากมูลค่ายุติธรรมของสิ่งตอบแทนที่โอนให้  ซึ่งรวมถึงการรับรู้คำนวณส่วนได้เสียที่</t>
  </si>
  <si>
    <t>กลุ่มบริษัทกำหนดกรอบแนวคิดของการควบคุมเกี่ยวกับการวัดมูลค่ายุติธรรม  กรอบแนวคิดนี้รวมถึงกลุ่ม  ผู้ประเมินมูลค่า</t>
  </si>
  <si>
    <t xml:space="preserve">ผู้บริหารสูงสุดทางด้านการเงิน </t>
  </si>
  <si>
    <t>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และรายงานโดยตรงต่อ</t>
  </si>
  <si>
    <t>หากมีการใช้ข้อมูลจากบุคคลที่สามเพื่อวัดมูลค่ายุติธรรม เช่น ราคาจากนายหน้า หรือการตั้งราคา กลุ่มผู้ประเมินได้ประเมินหลักฐาน</t>
  </si>
  <si>
    <t xml:space="preserve">ไว้ในมาตรฐานการรายงานทางการเงินอย่างเหมาะสม </t>
  </si>
  <si>
    <t>ที่ได้มาจากบุคคลที่สามที่สนับสนุนข้อสรุปเกี่ยวกับการวัดมูลค่า   รวมถึงการจัดระดับชั้นของมูลค่ายุติธรรมว่าเป็นไปตามที่กำหนด</t>
  </si>
  <si>
    <t xml:space="preserve"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</si>
  <si>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เมื่อวัดมูลค่ายุติธรรมของสินทรัพย์และหนี้สิน กลุ่มบริษัทได้ใช้ข้อมูลที่สามารถสังเกตได้ให้มากที่สุดเท่าที่จะทำได้ มูลค่า</t>
  </si>
  <si>
    <t xml:space="preserve">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 </t>
  </si>
  <si>
    <t>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ในระดับ</t>
  </si>
  <si>
    <t xml:space="preserve">ต่ำสุดที่มีนัยสำคัญสำหรับการวัดมูลค่ายุติธรรมโดยรวม </t>
  </si>
  <si>
    <t>ปรับปรุง (ปรับปรุง 2562) และฉบับใหม่ จำนวนหลายฉบับ ซึ่งมีผลบังคับใช้สำหรับงบการเงินที่มีรอบระยะเวลาบัญชีที่เริ่มในหรือ</t>
  </si>
  <si>
    <t>ในระหว่างงวด   กลุ่มบริษัทได้นำมาตรฐานการรายงานทางการเงินและการตีความมาตรฐานการรายงานทางการเงินฉบับ</t>
  </si>
  <si>
    <t>หลังวันที่ 1 มกราคม 2563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</t>
  </si>
  <si>
    <t>เท่าเทียมกับมาตรฐานการรายงานทางการเงินระหว่างประเทศ    โดยส่วนใหญ่เป็นการอธิบายให้ชัดเจนเกี่ยวกับวิธีปฏิบัติทางการ</t>
  </si>
  <si>
    <t>บัญชีและการให้แนวปฏิบัติทางการบัญชีกับผู้ใช้มาตรฐาน   การนำมาตรฐานการรายงานทางการเงินดังกล่าวมาถือปฏิบัตินี้ไม่มี</t>
  </si>
  <si>
    <t>ผลกระทบอย่างเป็นสาระสำคัญต่องบการเงินของกลุ่มบริษัท อย่างไรก็ตาม มาตรฐานการรายงานทางการเงินฉบับใหม่ซึ่งได้มีการ</t>
  </si>
  <si>
    <t xml:space="preserve">เปลี่ยนแปลงหลักการสำคัญ สามารถสรุปได้ดังนี้ </t>
  </si>
  <si>
    <t>ผลขาดทุนสำหรับลูกหนี้การค้า ณ วันที่ 1 มกราคม 2563</t>
  </si>
  <si>
    <t>กลุ่มบริษัท มีรายการลูกหนี้การค้าที่ต้องมีการพิจารณาผลขาดทุนด้านเครดิตที่คาดว่าจะเกิดขึ้น ซึ่งกลุ่มบริษัทไม่มีค่าเผื่อ</t>
  </si>
  <si>
    <t>เงินสดตามสัญญาและแผนธุรกิจของกิจการ (Business Model) หลักการเกี่ยวกับวิธีการคำนวณการด้อยค่าของเครื่องมือทางการเงิน</t>
  </si>
  <si>
    <t xml:space="preserve">รายการและการเปิดเผยข้อมูลเครื่องมือทางการเงิน </t>
  </si>
  <si>
    <t>โดยใช้แนวคิดของผลขาดทุนด้านเครดิตที่คาดว่าจะเกิดขึ้น     และหลักการเกี่ยวกับการบัญชีป้องกันความเสี่ยง    รวมถึงการแสดง</t>
  </si>
  <si>
    <t>-  การด้อยค่าของสินทรัพย์ทางการเงิน</t>
  </si>
  <si>
    <t>-  การจัดประเภทและการวัดมูลค่า</t>
  </si>
  <si>
    <t>การด้อยค่า (ถ้ามี) และเงินลงทุนในบริษัทร่วมในงบการเงินรวม แสดงไว้โดยวิธีส่วนได้เสีย (Equity Method)</t>
  </si>
  <si>
    <t>เงินลงทุนในบริษัทย่อยและบริษัทร่วมในงบการเงินเฉพาะกิจการ แสดงไว้โดยวิธีราคาทุน (Cost Method) หักด้วยค่าเผื่อ</t>
  </si>
  <si>
    <t>ตามที่กำหนดไว้ในประมวลรัษฎากร</t>
  </si>
  <si>
    <t>กลุ่มบริษัทบันทึกภาษีเงินได้นิติบุคคลที่ต้องจ่ายในแต่ละงวดเป็นค่าใช้จ่ายทั้งหมดในงวดนั้น   และคำนวณภาษีเงินได้</t>
  </si>
  <si>
    <t>กลุ่มบริษัทบันทึกภาษีเงินได้รอตัดบัญชีของผลแตกต่างชั่วคราวระหว่างราคาตามบัญชีของสินทรัพย์และหนี้สินที่ ณ วันสิ้น</t>
  </si>
  <si>
    <t>รอบระยะเวลารายงาน  กับฐานภาษีของสินทรัพย์และหนี้สินนั้น โดยใช้อัตราภาษีที่มีผลบังคับใช้ ณ วันสิ้นรอบระยะเวลารายงาน</t>
  </si>
  <si>
    <t>กลุ่มบริษัทจะทบทวนมูลค่าตามบัญชีของสินทรัพย์ภาษีเงินได้รอการตัดบัญชีทุกวันสิ้นรอบระยะเวลารายงานและจะ</t>
  </si>
  <si>
    <t>ภาษีเงินได้รอการตัดบัญชีทั้งหมดหรือบางส่วนมาใช้ประโยชน์</t>
  </si>
  <si>
    <t>ปรับลดมูลค่าตามบัญชีดังกล่าวหากมีความเป็นไปค่อนข้างแน่ว่า  กลุ่มบริษัทจะไม่มีกำไรทางภาษีเพียงพอต่อการนำสินทรัพย์</t>
  </si>
  <si>
    <t>บันทึกโดยตรงไปยังส่วนของผู้ถือหุ้น</t>
  </si>
  <si>
    <t>กลุ่ม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</si>
  <si>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บริษัท จะบันทึกประมาณการหนี้สินเมื่อมีความเป็นไปได้ค่อนข้างแน่ของการเกิดภาระผูกพันในปัจจุบัน ตามกฎหมายหรือ</t>
  </si>
  <si>
    <t>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ภาระผูกพันดังกล่าวคาดว่าจะส่งผลให้สูญเสียทรัพยากรที่มีประโยชน์</t>
  </si>
  <si>
    <t>เชิงเศรษฐกิจเพื่อจ่ายชำระ ภาระผูกพันและจำนวนที่ต้องจ่ายสามารถประมาณการได้อย่างน่าเชื่อถือ หากบริษัท คาดว่าจะได้รับคืน</t>
  </si>
  <si>
    <t>กลุ่มบริษัทจัดให้มีผลประโยชน์ของพนักงาน หลังการเลิกจ้างเพื่อจ่ายให้แก่พนักงานเป็นไปตามกฎหมายแรงงานไทย มูลค่า</t>
  </si>
  <si>
    <t>ประกันภัยโดยใช้วิธีคิดลดแต่ละหน่วยที่ประมาณการไว้  (Projected  Unit Credit  Method)  ภายใต้สมมติฐานเกี่ยวกับเหตุการณ์</t>
  </si>
  <si>
    <t>ปัจจุบันของหนี้สินผลประโยชน์พนักงาน   ได้ถูกรับรู้รายการในงบแสดงฐานะการเงินโดยการประมาณการตามหลักคณิตศาสตร์</t>
  </si>
  <si>
    <t>ในอนาคตที่บริษัท    กำหนดขึ้นอย่างเหมาะสม     สมมติฐานที่ใช้ในการประเมินค่าใช้จ่ายผลประโยชน์ของพนักงานสุทธิประจำปี</t>
  </si>
  <si>
    <t>ได้รวมถึงอัตราส่วนลดอัตราการเพิ่มขึ้นของเงินเดือนพนักงานและอัตราการเปลี่ยนแปลงในจำนวนพนักงานการเปลี่ยนแปลงใน</t>
  </si>
  <si>
    <t>อัตราเหล่านี้มีผลต่อประมาณการค่าใช้จ่ายที่เกี่ยวข้องกับผลประโยชน์ของพนักงานสุทธิในทุกปี    กลุ่มบริษัทได้มีการทบทวนอัตรา</t>
  </si>
  <si>
    <t>ส่วนลดที่เหมาะสม  ซึ่งสะท้อนถึงอัตราดอกเบี้ยที่ควรนำมาใช้ในการคำนวณมูลค่าปัจจุบันสุทธิของกระแสเงินสดจ่ายในอนาคตที่</t>
  </si>
  <si>
    <t>รัฐบาล  ซึ่งจ่ายในสกุลเงินที่ได้รับประโยชน์</t>
  </si>
  <si>
    <t>คาดว่าจะต้องจ่ายให้กับพนักงานในการประเมินอัตราส่วนลดที่เหมาะสม    กลุ่มบริษัทจะพิจารณาจากอัตราดอกเบี้ยของพันธบัตร</t>
  </si>
  <si>
    <t>ต้นทุนบริการในอดีตจะถูกรับรู้ทั้งจำนวนในกำไร หรือขาดทุนทันทีที่มีการแก้ไขโครงการ หรือลดขนาดโครงการ หรือเมื่อ</t>
  </si>
  <si>
    <t>กิจการรับรู้ต้นทุนการปรับโครงสร้างที่เกี่ยวข้อง</t>
  </si>
  <si>
    <t>ในการจัดประเภทสัญญาเช่า กลุ่มบริษัทจะทำการประเมินว่าสัญญาเช่านั้นโอนความเสี่ยงและผลตอบแทนเกือบทั้งหมด</t>
  </si>
  <si>
    <t>ของสินทรัพย์อ้างอิงที่ผู้เป็นเจ้าของพึงได้รับหรือไม่ โดยสัญญาเช่าจะจัดประเภทเป็นสัญญาเช่าเงินทุน หากสัญญานั้นโอนความเสี่ยง</t>
  </si>
  <si>
    <t>และผลตอบแทนเกือบทั้งหมดของสินทรัพย์อ้างอิงที่ผู้เป็นเจ้าของพึงได้รับ และจะจัดประเภทเป็นสัญญาเช่าดำเนินงาน หากสัญญาเช่า</t>
  </si>
  <si>
    <t>นั้นไม่ได้โอนความเสี่ยงและผลตอบแทนเกือบทั้งหมดของสินทรัพย์อ้างอิงที่ผู้เป็นเจ้าของพึงได้รับ นอกจากนี้ กลุ่มบริษัทยังคำนึงถึง</t>
  </si>
  <si>
    <t>ข้อบ่งชี้อื่น เช่น อายุสัญญาเช่าครอบคลุมอายุการให้ประโยชน์เชิงเศรษฐกิจส่วนใหญ่ของสินทรัพย์อ้างอิง เป็นต้น</t>
  </si>
  <si>
    <t>จัดประเภทโดยอ้างอิงถึงสินทรัพย์สิทธิการใช้อันเกิดจากสัญญาเช่าหลักแทนที่จะอ้างอิงถึงสินทรัพย์อ้างอิง  หากสัญญาเช่าหลัก</t>
  </si>
  <si>
    <t>ในฐานะผู้ให้เช่าช่วง กลุ่มบริษัทจะพิจารณาสัญญาเช่าหลักและสัญญาเช่าช่วงแยกออกจากกัน โดยสัญญาเช่าช่วงจะถูก</t>
  </si>
  <si>
    <t>เป็นสัญญาเช่าดำเนินงาน</t>
  </si>
  <si>
    <t>เป็นสัญญาเช่าระยะสั้นที่กลุ่มบริษัทเลือกใช้ข้อยกเว้นในการรับรู้รายการสำหรับสัญญาเช่าระยะสั้น สัญญาเช่าช่วงต้องจัดประเภท</t>
  </si>
  <si>
    <t>สำหรับสัญญาเช่าช่วงที่จัดประเภทเป็นสัญญาเช่าเงินทุน กลุ่มบริษัทจะตัดรายการสินทรัพย์สิทธิการใช้อันเกิดจากสัญญา</t>
  </si>
  <si>
    <t>เช่าหลัก ณ วันที่สัญญาเช่าช่วงเริ่มมีผล แต่จะยังคงรับรู้รายการหนี้สินตามสัญญาเช่าหลักต่อไป</t>
  </si>
  <si>
    <t>สำหรับสัญญาเช่าช่วงที่จัดประเภทเป็นสัญญาเช่าดำเนินงาน กลุ่มบริษัทจะยังคงรับรู้รายการหนี้สินตามสัญญาเช่าและ</t>
  </si>
  <si>
    <t>สินทรัพย์สิทธิการใช้งานอันเกิดจากสัญญาเช่าหลักต่อไป หรือ</t>
  </si>
  <si>
    <t>กลุ่มบริษัทรับรู้สินทรัพย์สิทธิการใช้ และหนี้สินตามสัญญาเช่าสำหรับสัญญาเช่าที่เคยจัดประเภทเป็นสัญญาเช่าดำเนินงาน</t>
  </si>
  <si>
    <t>ด้วยมูลค่าปัจจุบันของเงินจ่ายชำระตามสัญญาเช่าที่เหลืออยู่คิดลดด้วยอัตราดอกเบี้ยเงินกู้ยืมส่วนเพิ่มของกลุ่มบริษัท</t>
  </si>
  <si>
    <t>งบการเงิน</t>
  </si>
  <si>
    <t>เฉพาะกิจการ (บาท)</t>
  </si>
  <si>
    <t xml:space="preserve">การกระทบยอดระหว่างหนี้สินตามสัญญาเช่า  ณ วันที่ 1 มกราคม 2563  และภาระผูกพันเกี่ยวกับสัญญาเช่าดำเนินงาน </t>
  </si>
  <si>
    <t xml:space="preserve">สภาวิชาชีพบัญชีในพระบรมราชูปถัมภ์  (“สภาวิชาชีพบัญชี”)  และข้อบังคับของตลาดหลักทรัพย์แห่งประเทศไทย  ลงวันที่ 2 ตุลาคม </t>
  </si>
  <si>
    <t>2560  เรื่องการจัดทำและส่งงบการเงินและรายการเกี่ยวกับฐานะการเงินและผลการดำเนินงานของบริษัทจดทะเบียน พ.ศ. 2560  โดย</t>
  </si>
  <si>
    <t>กำหนดรายการย่อที่ต้องมีในงบการเงิน (ฉบับที่ 3) พ.ศ. 2562</t>
  </si>
  <si>
    <t>รูปแบบการนำเสนองบการเงินไม่แตกต่างอย่างมีสาระสำคัญจากประกาศกรมพัฒนาธุรกิจการค้า   ลงวันที่  26  ธันวาคม  2562   เรื่อง</t>
  </si>
  <si>
    <t>ผู้คนส่วนใหญ่ และส่งผลกระทบต่อธุรกิจโดยทั่วไป  รวมถึงธุรกิจของกลุ่มบริษัทเนื่องจากสถานการณ์ดังกล่าวส่งผลต่อกำลังซื้อของลูกค้า</t>
  </si>
  <si>
    <t>มาตรฐานกลุ่มนี้ไม่มีผลกระทบอย่างมีสาระสำคัญต่องบการเงินของกลุ่มบริษัท</t>
  </si>
  <si>
    <t xml:space="preserve">สัญญาเช่าเงินทุนโดยใช้หลักการเช่นเดียวกันกับมาตรฐานการบัญชี  ฉบับที่ 17  </t>
  </si>
  <si>
    <t>มาตรฐานการรายงานทางการเงิน ฉบับที่ 16  ใช้แทนมาตรฐานการบัญชีดังต่อไปนี้</t>
  </si>
  <si>
    <t>กลุ่มบริษัทนำมาตรฐานการรายงานทางการเงินฉบับนี้     มาถือปฏิบัติโดยรับรู้ผลกระทบสะสมของการนำมาตรฐานการ</t>
  </si>
  <si>
    <t>รายงานทางการเงินฉบับนี้มาถือปฏิบัติครั้งแรกโดยปรับปรุงกับกำไรสะสม  ณ  วันที่  1  มกราคม  2563  และไม่ปรับย้อนหลัง</t>
  </si>
  <si>
    <t>งบการเงินปีก่อนที่แสดงเปรียบเทียบผลสะสมของเปลี่ยนแปลงนโยบายการบัญชีแสดงอยู่ในหมายเหตุประกอบงบการเงินข้อ 4</t>
  </si>
  <si>
    <t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</t>
  </si>
  <si>
    <t>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</si>
  <si>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ปรับปรุง  ซึ่งจะมีผลบังคับใช้สำหรับงบการเงินที่มีรอบระยะเวลาบัญชีที่เริ่มในหรือหลังวันที่  1  มกราคม  2564  มาตรฐานการ</t>
  </si>
  <si>
    <t>ดังกล่าวมาถือปฏิบัติ</t>
  </si>
  <si>
    <t>ปัจจุบันฝ่ายบริหารของกลุ่มบริษัท อยู่ระหว่างการประเมินผลกระทบที่อาจมีต่องบการเงินในปีที่เริ่มนำมาตรฐานกลุ่ม</t>
  </si>
  <si>
    <t>ตามที่กล่าวในหมายเหตุประกอบงบการเงินรวมข้อ 2.6 กลุ่มบริษัทได้นำมาตรฐานการรายงานทางการเงิน ฉบับที่ 16 มาถือปฏิบัติ</t>
  </si>
  <si>
    <t>กำไรสะสมต้นงวด</t>
  </si>
  <si>
    <t>งบการเงินงวดก่อนที่แสดงเปรียบเทียบ  แต่อย่างไรก็ตาม  การนำมาตรฐานรายงานทางการเงินดังกล่าวมาถือปฏิบัติไม่มีผลกระทบต่อ</t>
  </si>
  <si>
    <t>ในระหว่างงวดปัจจุบัน  โดยกิจการได้เลือกปรับผลกระทบสะสมจากการเปลี่ยนแปลงนโยบายการบัญชีดังกล่าวและไม่ปรับย้อนหลัง</t>
  </si>
  <si>
    <t xml:space="preserve">นโยบายการบัญชีเนื่องจากการนำมาตรฐานการรายงานทางการเงินฉบับที่ 16 มาถือปฏิบัติ แสดงได้ดังนี้  </t>
  </si>
  <si>
    <t>จำนวนเงินของรายการปรับปรุงที่มีผลกระทบต่อรายการในงบแสดงฐานะการเงิน ณ วันที่ 1 มกราคม 2563 จากการเปลี่ยนแปลง</t>
  </si>
  <si>
    <t>กลุ่มบริษัทตั้งค่าเผื่อการลดมูลค่าสินค้าค้างนานโดยประมาณการมูลค่าสุทธิที่จะได้รับ ซึ่งคำนวณจากราคาที่คาดว่าจะ</t>
  </si>
  <si>
    <t>ขายได้ของธุรกิจหักด้วยค่าใช้จ่ายในการขาย การคำนวณดังกล่าวต้องอาศัยการคาดการณ์ของผู้บริหารโดยพิจารณาจากข้อมูล</t>
  </si>
  <si>
    <t>ในอดีต ประสบการณ์ของผู้บริหารในธุรกิจและแนวโน้มของตลาดในอนาคต</t>
  </si>
  <si>
    <t xml:space="preserve">โครงการอสังหาริมทรัพย์ ซึ่งต้นทุนดังกล่าวประกอบด้วย ต้นทุนที่ดินและการปรับปรุงที่ดิน ต้นทุนค่าออกแบบและก่อสร้าง </t>
  </si>
  <si>
    <t>ในการคำนวณต้นทุนขายบ้านพร้อมที่ดินและอาคารชุด กลุ่มบริษัทต้องประมาณต้นทุนทั้งหมดที่จะใช้ในการพัฒนา</t>
  </si>
  <si>
    <t>ต้นทุนงานสาธารณูปโภค ตันทุนการกู้ยืมเพื่อใช้ในการก่อสร้างโครงการ และค่าใช้จ่ายอื่นที่เกี่ยวข้อง ทั้งนี้ฝ่ายบริหารได้ประมาณ</t>
  </si>
  <si>
    <t>การต้นทุนดังกล่าวขึ้นจากประสบการณ์ในการประกอบธุรกิจโดยจะมีการทบทวนการประมาณการดังกล่าวเป็นระยะๆ หรือเมื่อ</t>
  </si>
  <si>
    <t>ต้นทุนที่เกิดขึ้นจริงแตกต่างจากประมาณการต้นทุนอย่างมีสาระสำคัญ</t>
  </si>
  <si>
    <t>ในการซ่อมแซมบ้านและอาคารชุดที่คาดว่าจะเกิดขึ้นโดยคำนึงถึงประสบการณ์ในการซ่อมแซมบ้านและอาคารชุดให้แก่ลูกค้า</t>
  </si>
  <si>
    <t>ในอดีต</t>
  </si>
  <si>
    <t>ณ วันที่ 1 มกราคม 2563 สำหรับสัญญาเช่าที่เคยจัดประเภทเป็นสัญญาเช่าเงินทุน กลุ่มบริษัท'รับรู้มูลค่าตามบัญชีของสินทรัพย์</t>
  </si>
  <si>
    <t xml:space="preserve">และหนี้สินตามสัญญาเช่าด้วยมูลค่าตามบัญชีเดิมก่อนวันที่นำมาตรฐานการรายงานทางการเงิน ฉบับที่ 16 มาถือปฏิบัติครั้งแรก 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</si>
  <si>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</si>
  <si>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เลือกที่จะไม่ต้องนำข้อมูลที่มีการคาดการณ์ไปในอนาคต (Forward-looking information) มาใช้วัดมูลค่าของผลขาดทุนด้าน</t>
  </si>
  <si>
    <t>เครดิตที่คาดว่าจะเกิดขึ้น ในกรณีที่กลุ่มบริษัทใช้วิธีการอย่างง่ายในการวัดมูลค่าของผลขาดทุนด้านเครดิตที่คาดว่าจะเกิดขึ้น</t>
  </si>
  <si>
    <t>เลือกที่จะไม่นำข้อมูลจากสถานการณ์ COVID-19 ที่อาจจะกระทบต่อการประมาณการกระแสเงินสดในอนาคตมาใช้</t>
  </si>
  <si>
    <t>ประกอบการทดสอบการด้อยค่าของค่าความนิยม</t>
  </si>
  <si>
    <t xml:space="preserve">เลือกที่จะไม่นำสถานการณ์ COVID-19 มาถือเป็นข้อบ่งชี้ของการด้อยค่า ตามมาตรฐานการบัญชี ฉบับที่ 36 เรื่อง </t>
  </si>
  <si>
    <t>การด้อยค่าของสินทรัพย์</t>
  </si>
  <si>
    <t xml:space="preserve">2.8  </t>
  </si>
  <si>
    <t>การปรับปรุงมาตรฐานการรายงานทางการเงิน ฉบับที่ 16 เรื่อง สัญญาเช่า</t>
  </si>
  <si>
    <t>ต้นทุนการกู้ยืม</t>
  </si>
  <si>
    <t>ต้นทุนการกู้ยืมของเงินกู้ที่ใช้ในการได้มา การก่อสร้าง หรือการผลิตสินทรัพย์ที่ต้องใช้ระยะเวลานาน ในการทำให้อยู่ใน</t>
  </si>
  <si>
    <t>สภาพพร้อมใช้หรือขาย ได้ถูกนำไปรวมเป็นราคาทุนของสินทรัพย์จนกว่าสินทรัพย์นั้นจะอยู่ในสภาพพร้อมที่จะใช้ได้ตามที่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</si>
  <si>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</si>
  <si>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บุคคลหรือกิจการที่เกี่ยวข้องกันกับบริษัทฯ หมายถึง บุคคลหรือกิจการที่มีอำนาจควบคุมบริษัทฯ หรือถูกบริษัทฯควบคุม</t>
  </si>
  <si>
    <t>ไม่ว่าจะเป็นโดยทางตรงหรือทางอ้อม หรืออยู่ภายใต้การควบคุมเดียวกันกับบริษัท นอกจากนี้บุคคลหรือกิจการที่เกี่ยวข้องกัน</t>
  </si>
  <si>
    <t xml:space="preserve">ยังหมายรวมถึงบริษัทร่วมและบุคคลที่มีสิทธิออกเสียง โดยทางตรงหรือทางอ้อมซึ่งทำให้มีอิทธิพลอย่างเป็นสาระสำคัญต่อบริษัท </t>
  </si>
  <si>
    <t>3.18.1</t>
  </si>
  <si>
    <t>3.18.2</t>
  </si>
  <si>
    <t>3.19</t>
  </si>
  <si>
    <t>3.20</t>
  </si>
  <si>
    <t>3.21.1  กองทุนสำรองเลี้ยงชีพพนักงาน</t>
  </si>
  <si>
    <t>3.21.2  ผลประโยชน์ของพนักงาน</t>
  </si>
  <si>
    <t>นโยบายการบัญชีที่ถือปฏิบัติตั้งแต่วันที่ 1 มกราคม 2563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</si>
  <si>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</si>
  <si>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</si>
  <si>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</si>
  <si>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>ตามที่กล่าวไว้ในนโยบายการบัญชีเรื่องการรับรู้รายได้</t>
  </si>
  <si>
    <t>3.4.3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</si>
  <si>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</si>
  <si>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</si>
  <si>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>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</t>
  </si>
  <si>
    <t>นโยบายการบัญชีที่ถือปฏิบัติก่อนวันที่ 1 มกราคม 2563</t>
  </si>
  <si>
    <t>3.4.4</t>
  </si>
  <si>
    <t xml:space="preserve">รับรู้ขาดทุนจากการด้อยค่าในส่วนของกำไรหรือขาดทุน และบริษัท ไม่สามารถกลับบัญชีขาดทุนจากการด้อยค่าได้ในอนาคต </t>
  </si>
  <si>
    <t>หากความเป็นเจ้าของในสินทรัพย์อ้างอิงได้โอนให้กับกลุ่มบริษัท 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</si>
  <si>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</si>
  <si>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การแพร่ระบาดของโรคติดเชื้อไวรัสโคโรนา 2019 (COVID-19)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</si>
  <si>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</si>
  <si>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>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</si>
  <si>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ในปัจจุบัน  มีการแพร่ระบาดของโรคติดเชื้อไวรัสโคโรนา 2019 (COVID-19) ซึ่งส่งผลต่อลักษณะการดำเนินกิจกรรมตามปกติของ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</si>
  <si>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มาตรการผ่อนปรนชั่วคราวสำหรับทางเลือกเพิ่มเติมทางบัญชีเพื่อรองรับ</t>
  </si>
  <si>
    <t>ผลกระทบจากสถานการณ์การแพร่ระบาดของโรคติดเชื้อไวรัสโคโรนา 2019 (COVID-19) โดยมีวัตถุประสงค์เพื่อลดผลกระทบในบางเรื่อง</t>
  </si>
  <si>
    <t>ไม่แน่นอนเกี่ยวกับสถานการณ์ดังกล่าว</t>
  </si>
  <si>
    <t>จากการปฏิบัติตามมาตรฐานการรายงานทางการเงินบางฉบับ  และเพื่อให้เกิดความชัดเจนในวิธีปฏิบัติทางบัญชี  ในช่วงเวลาที่ยังมีความ</t>
  </si>
  <si>
    <t xml:space="preserve">งบการเงินของกลุ่มบริษัทที่มีรอบระยะเวลารายงานสิ้นสุดภายในช่วงเวลาระหว่างวันที่ 1 มกราคม 2563 ถึงวันที่ 31 ธันวาคม 2563 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</si>
  <si>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</si>
  <si>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>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แม้ว่าจะไม่มีการโอนหรือไม่ได้คงไว้ซึ่งความเสี่ยงและผลตอบแทนเกือบทั้งหมดของ</t>
  </si>
  <si>
    <t xml:space="preserve">สินทรัพย์นั้น  </t>
  </si>
  <si>
    <t>ทางการเงินมาคูณกับอัตราดอกเบี้ยที่แท้จริง ยกเว้นสินทรัพย์ทางการเงินที่เกิดการด้อยค่าด้านเครดิตในภายหลัง ที่จะนำ</t>
  </si>
  <si>
    <t>ดอกเบี้ยที่แท้จริง</t>
  </si>
  <si>
    <t>มูลค่าตามบัญชีสุทธิของสินทรัพย์ทางการเงิน (สุทธิจากค่าเผื่อผลขาดทุนด้านเครดิต ที่คาดว่าจะเกิดขึ้น) มาคูณกับอัตรา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</si>
  <si>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  ซึ่งมี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</si>
  <si>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</t>
  </si>
  <si>
    <t>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</si>
  <si>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</t>
  </si>
  <si>
    <t>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</si>
  <si>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>ลูกหนี้การค้าแสดงมูลค่าตามจำนวนมูลค่าสุทธิที่จะได้รับ กลุ่มบริษัทบันทึกค่าเผื่อหนี้สงสัยจะสูญสำหรับผลขาดทุนโดย</t>
  </si>
  <si>
    <t>ประมาณที่อาจเกิดขึ้นจากการเก็บเงินจากลูกหนี้ไม่ได้ ซึ่งโดยทั่วไปพิจารณาจากประสบการณ์การเก็บเงินและการวิเคราะห์อายุหนี้</t>
  </si>
  <si>
    <t>มีความตั้งใจที่จะชำระด้วยยอดสุทธิ หรือตั้งใจที่จะรับสินทรัพย์และชำระหนี้สินพร้อมกัน</t>
  </si>
  <si>
    <t>การหักกลบของเครื่องมือทางการเงิน สินทรัพย์ทางการเงินและหนี้สินทางการเงินจะนำมาหักกลบกัน และแสดงด้วยยอด</t>
  </si>
  <si>
    <t>สุทธิในงบแสดงฐานะการเงิน ก็ต่อเมื่อกิจการมีสิทธิบังคับใช้ได้ตามกฎหมายอยู่แล้วในการหักกลบจำนวนเงินที่รับรู้และกิจการมี</t>
  </si>
  <si>
    <t>มุ่งประสงค์ ส่วนต้นทุนการกู้ยืมอื่นถือเป็นค่าใช้จ่ายในงวดที่เกิดรายการ ต้นทุนการกู้ยืมประกอบด้วยดอกเบี้ยและต้นทุนอื่นที่</t>
  </si>
  <si>
    <t>เกิดขึ้นจากการกู้ยืมนั้น</t>
  </si>
  <si>
    <t>เพื่อเป็นการแลกเปลี่ยนกับสิ่งตอบแทน</t>
  </si>
  <si>
    <t>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ก็ต่อเมื่อสัญญานั้นมีการให้สิทธิในการควบคุมการใช้สินทรัพย์ที่ระบุได้สำหรับช่วงเวลาหนึ่ง</t>
  </si>
  <si>
    <t>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โดยสัญญาจะเป็น</t>
  </si>
  <si>
    <t xml:space="preserve">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</si>
  <si>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เว้นแต่สัญญาเช่าระยะสั้นและ</t>
  </si>
  <si>
    <t>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บันทึกสินทรัพย์</t>
  </si>
  <si>
    <t>สัญญาเช่ายานพาหนะ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</si>
  <si>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จะบันทึกเป็นรายจ่ายฝ่ายทุนด้วยมูลค่ายุติธรรมของสินทรัพย์ที่เช่าหรือมูลค่าปัจจุบันสุทธิของจำนวนเงินที่ต้องจ่ายตาม</t>
  </si>
  <si>
    <t xml:space="preserve">สัญญาเช่าแล้วแต่มูลค่าใดจะต่ำกว่า ภาระผูกพันตามสัญญาเช่าหักค่าใช้จ่ายทางการเงินจะบันทึกเป็นหนี้สินตามสัญญาระยะยาว </t>
  </si>
  <si>
    <t>สัญญาเช่าการเงินจะคิดค่าเสื่อมราคาตลอดอายุการใช้งานของสินทรัพย์ที่เช่า</t>
  </si>
  <si>
    <t xml:space="preserve">ส่วนดอกเบี้ยจ่ายจะบันทึกในส่วนของกำไรหรือขาดทุนในงบกำไรขาดทุนเบ็ดเสร็จตลอดอายุของสัญญาเช่า สินทรัพย์ที่ได้มาตาม </t>
  </si>
  <si>
    <t>สัญญาเช่าอาคารและอุปกรณ์ที่ความเสี่ยงและผลตอบแทนของความเป็นเจ้าของส่วนใหญ่ไม่ได้โอนไปให้กับผู้เช่าถือเป็น</t>
  </si>
  <si>
    <t>สัญญาเช่าดำเนินงาน จำนวนเงินที่จ่ายตามสัญญาเช่าดำเนินงานรับรู้เป็นค่าใช้จ่ายในส่วนของกำไรหรือขาดทุนตามวิธีเส้นตรงตลอด</t>
  </si>
  <si>
    <t>อายุสัญญาเช่า</t>
  </si>
  <si>
    <t>กลุ่มบริษัทรับรู้หนี้สินภาษีเงินได้รอการตัดบัญชีของผลแตกต่างชั่วคราวที่ต้องเสียภาษีทุกรายการ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</si>
  <si>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รอตัดบัญชีสำหรับผลแตกต่างชั่วคราวที่ใช้หักภาษี  รวมทั้งผลขาดทุนทางภาษีที่ยังไม่ได้ใช้ในจำนวนเท่าที่มีความเป็นไปได้ค่อนข้าง</t>
  </si>
  <si>
    <t>แน่  ที่กลุ่ม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ที่</t>
  </si>
  <si>
    <t>ยังไม่ได้ใช้นั้น</t>
  </si>
  <si>
    <t>- 15 -</t>
  </si>
  <si>
    <t>- 14 -</t>
  </si>
  <si>
    <t xml:space="preserve">ณ วันที่ 31 ธันวาคม 2563 และ 2562 ได้มีการบันทึกดอกเบี้ยเข้าเป็นต้นทุนโครงการจำนวน 215.46 ล้านบาท (เฉพาะกิจการ จำนวน 206.85 </t>
  </si>
  <si>
    <t>ล้านบาท) และจำนวน 220.17 ล้านบาท (เฉพาะกิจการ จำนวน 209.53 ล้านบาท) ตามลำดับ</t>
  </si>
  <si>
    <t>และจำนวน 26 โครงการ (เฉพาะกิจการ จำนวน 17 โครงการ)</t>
  </si>
  <si>
    <t xml:space="preserve">ณ วันที่ 31 ธันวาคม 2563 และ 2562 บริษัท เหลือโครงการที่อยู่ระหว่างการก่อสร้างจำนวน 18 โครงการ (เฉพาะกิจการ จำนวน 12 โครงการ) </t>
  </si>
  <si>
    <t xml:space="preserve">ณ วันที่ 31 ธันวาคม 2563 และ 2562 ที่ดินและต้นทุนโครงการระหว่างก่อสร้างบางส่วนจำนวน 6,971.63 ล้านบาท (เฉพาะกิจการ จำนวน </t>
  </si>
  <si>
    <t>5,800.75 ล้านบาท) และจำนวน 7,015.21 ล้านบาท  (เฉพาะกิจการ จำนวน 5,567.64  ล้านบาท) ตามลำดับ บริษัทได้นำไปจดจำนองเพื่อเป็น</t>
  </si>
  <si>
    <t>หลักทรัพย์ค้ำประกัน ตามที่กล่าวไว้ในหมายเหตุประกอบงบการเงินข้อ 23</t>
  </si>
  <si>
    <t>- 16 -</t>
  </si>
  <si>
    <t>ณ วันที่ 31 ธันวาคม 2563 และ 2562  สินค้าสำเร็จรูปคงเหลือ จำนวน 1,595.36  ล้านบาท  (เฉพาะกิจการ 1,388.65 ล้านบาท) และ 652.05</t>
  </si>
  <si>
    <t xml:space="preserve">ณ วันที่ 31 ธันวาคม 2563 และ 2562  สินค้าสำเร็จรูปคงเหลือ จำนวน 541.54 ล้านบาท  (เฉพาะกิจการ 479.35 ล้านบาท)  และ1,008.13 </t>
  </si>
  <si>
    <t>6.  บริษัท รักษาความปลอดภัย</t>
  </si>
  <si>
    <t>ทำให้สัดส่วนการถือหุ้นเดิมร้อยละ 100 เป็นร้อยละ 99.99</t>
  </si>
  <si>
    <t xml:space="preserve">เมื่อวันที่ 13 มีนาคม 2563 บริษัทขายหุ้นสามัญ 3 หุ้น มูลค่าหุ้นละ 5 บาท ของบริษัท ลุมพินี โปรเจค มาเนจเมนท์ เซอร์วิส จำกัด ให้ผู้ถือหุ้นรายย่อยอื่น </t>
  </si>
  <si>
    <t xml:space="preserve">เป็นการขยายฐานธุรกิจ  </t>
  </si>
  <si>
    <t>แอลเอสเอส โซลูชั่นส์ จำกัด ในสัดส่วนร้อยละ 99.97  เป็นเงินลงทุน 999,700 บาท โดยบริษัทดังกล่าวดำเนินธุรกิจให้บริการรักษาความปลอดภัย ทั้งนี้เพื่อ</t>
  </si>
  <si>
    <t>เมื่อวันที่ 8 ตุลาคม 2563  บริษัท ลุมพินี พรอพเพอร์ตี้ มาเนจเมนท์ จำกัด  ซึ่งเป็นบริษัทย่อยของบริษัท  ทำการลงทุนในบริษัท  รักษาความปลอดภัย</t>
  </si>
  <si>
    <t xml:space="preserve">1 ล้านบาท  เป็น 100 ล้านบาท  ซึ่งบริษัทและผู้ร่วมลงทุนได้มีการเพิ่มทุนตามสัดส่วนเดิม  โดยบริษัทได้มีการลงทุนเพิ่มตามสัดส่วนการร่วมลงทุน  เป็น </t>
  </si>
  <si>
    <t xml:space="preserve">ณ วันที่ 31 ธันวาคม 2563 บริษัท ได้มีการขายกองทุนรวมตราสารแห่งทุน - แอล เอช ทั้งจำนวน และได้จัดประเภทเงินลงทุนสถาบันไทยพัฒน์ จำนวน </t>
  </si>
  <si>
    <t>ดังกล่าวไปใช้เพื่อการกุศล และจะจ่ายคืนเงินต้น จำนวน 2 ล้านบาท ภายใน 5 ปี หลังจากวันที่ลงทุนในปี 2562</t>
  </si>
  <si>
    <t>2 ล้านบาท ไปเป็นสินทรัพย์ไม่หมุนเวียนอื่น เนื่องจากเงินลงทุนดังกล่าวเป็นการลงทุนเพื่อการกุศล โดยสถาบันไทยพัฒน์จะนำผลตอบแทนจากเงินลงทุน</t>
  </si>
  <si>
    <t xml:space="preserve"> - 32 -</t>
  </si>
  <si>
    <t xml:space="preserve">     ณ วันที่ 31 ธันวาคม 2563 และ 2562 บริษัท มีสินทรัพย์ถาวรที่คิดค่าเสื่อมราคาเต็มมูลค่าแล้วแต่ยังใช้งานอยู่  คิดเป็นมูลค่าต้นทุนจำนวน 78.72 ล้านบาท (เฉพาะกิจการ จำนวน 48.68 ล้านบาท)  และ จำนวน 57.67 ล้านบาท  </t>
  </si>
  <si>
    <t>(เฉพาะกิจการ จำนวน 30.98 ล้านบาท) ตามลำดับ</t>
  </si>
  <si>
    <t>- 33 -</t>
  </si>
  <si>
    <t xml:space="preserve"> - 36 -</t>
  </si>
  <si>
    <t>ในปี 2559  บริษัทได้ทำการก่อสร้างอาคารพักอาศัยบนที่ดินตามสัญญาเช่าที่ดินกับสำนักงานทรัพย์สินส่วนพระมหากษัตริย์  แล้วเสร็จ</t>
  </si>
  <si>
    <t>พร้อมให้เช่าช่วง  โดยมีระยะเวลาเช่า 30 ปี  ซึ่งจะสิ้นสุดสัญญาเช่าช่วงวันที่ 22 ธันวาคม 2589</t>
  </si>
  <si>
    <t>เฉพาะกิจการ</t>
  </si>
  <si>
    <t xml:space="preserve">        และที่ดินรอการพัฒนาบางส่วน </t>
  </si>
  <si>
    <t xml:space="preserve">        และอาคารให้เช่า</t>
  </si>
  <si>
    <t>อสังหาเพื่อการลงทุน ประเภทที่ดิน</t>
  </si>
  <si>
    <t>24.5  ณ วันที่ 31 ธันวาคม 2563 และ 2562 บริษัทมีภาระผูกพันหนี้สินที่อาจเกิดขึ้นจากการค้ำประกันวงเงินสถาบันการเงิน เพื่อการออกหนังสือ</t>
  </si>
  <si>
    <t xml:space="preserve">         ค้ำประกันของบริษัทย่อยแห่งหนึ่ง วงเงิน 800 ล้านบาท และวงเงิน 500 ล้านบาท ตามลำดับ</t>
  </si>
  <si>
    <t>จำนวนไม่เกิน  42  ล้านหุ้น  คิดเป็นร้อยละ  2.85  ของหุ้นที่จำหน่ายทั้งหมด   และมีวงเงินสูงสุดไม่เกิน   400   ล้านบาท  โดยดำเนินการซื้อหุ้นใน</t>
  </si>
  <si>
    <t xml:space="preserve">         หุ้นละ 1 บาท จำนวน 1,454.20 ล้านหุ้น  เป็นจำนวน 1,454.20 ล้านบาท  (จำนวนหุ้นดังกล่าวได้หักหุ้นซื้อคืนแล้ว)หักหุ้นที่ไม่มีสิทธิได้รับ</t>
  </si>
  <si>
    <t xml:space="preserve">         1,454.17 ล้านบาท ซึ่งบริษัทได้มีการจ่ายเงินปันผลในวันที่ 19 มิถุนายน 2563</t>
  </si>
  <si>
    <t xml:space="preserve">         เงินปันผลประจำปี  จำนวน 0.03 ล้านหุ้น  ในอัตราหุ้นละ  1 บาท  เป็นจำนวน  0.03 ล้านบาท   คงเหลือเงินปันผลที่ต้องจ่ายจริง  จำนวน </t>
  </si>
  <si>
    <t xml:space="preserve">         ปี  2562  ในอัตราหุ้นละ  0.60  บาท  จำนวน  1,454.20  ล้านหุ้น  เป็นจำนวน  872.52  ล้านบาท   (จำนวนหุ้นดังกล่าวได้หักหุ้นซื้อคืนแล้ว)</t>
  </si>
  <si>
    <t xml:space="preserve">         หักหุ้นที่ไม่มีสิทธิได้รับเงินปันผลประจำปี  จำนวน  0.04 ล้านหุ้น ในอัตราหุ้นละ 0.40 บาท  เป็นจำนวน 0.03 ล้านบาท คงเหลือเงินปันผล</t>
  </si>
  <si>
    <t xml:space="preserve">         ที่ต้องจ่ายจริง จำนวน 872.49 ล้านบาท โดยหักเงินปันผลระหว่างกาลที่จ่ายไปแล้ว จำนวน 290.83 ล้านบาท คงเหลือเป็นเงินปันผลจ่าย </t>
  </si>
  <si>
    <t xml:space="preserve">         จำนวน  581.66 ล้านบาท  ซึ่งบริษัท ได้มีการจ่ายเงินปันผลในวันที่ 9 เมษายน 2563</t>
  </si>
  <si>
    <t xml:space="preserve">         ประจำปี จำนวน 18.95 ล้านหุ้น ในอัตราหุ้นละ 0.40 บาท เป็นจำนวน 7.58 ล้านบาท คงเหลือเงินปันผลที่ต้องจ่ายจริง จำนวน 877.84 ล้านบาท</t>
  </si>
  <si>
    <t>- 51 -</t>
  </si>
  <si>
    <t xml:space="preserve"> - 53 -</t>
  </si>
  <si>
    <t>ค่าตอบแทนกรรมการบริษัทที่ปฏิบัติงานมาด้วยความอุตสาหะของประจำปี 2562 และ 2561 จำนวนไม่เกิน 13.02 ล้านบาทต่อปี และ 13.02</t>
  </si>
  <si>
    <t>ล้านบาทต่อปี ตามลำดับ ทั้งนี้ไม่รวมถึงค่าตอบแทนหรือสวัสดิการที่กรรมการได้รับในฐานะพนักงานหรือลูกจ้างของบริษัท และการจัดสรร</t>
  </si>
  <si>
    <t>เงินดังกล่าวให้อยู่ในความรับผิดชอบของคณะกรรมการบริษัทและให้มีผลใช้ต่อไปทุกปีจนกว่าจะมีการเปลี่ยนแปลง  ซึ่งรายการนี้บริษัท</t>
  </si>
  <si>
    <t>บันทึกไว้ในหมวดค่าใช้จ่ายของบริษัท</t>
  </si>
  <si>
    <t>อสังหาริมทรัพย์เพื่อการลงทุน/ที่ดิน อาคารและอุปกรณ์และค่าเสื่อมราคา</t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</si>
  <si>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ฝ่ายบริหารจำเป็นต้องทำการประมาณอายุการให้ประโยชน์และมูลค่า</t>
  </si>
  <si>
    <t>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และต้องทบทวนอายุการให้ประโยชน์และมูลค่าคงเหลือใหม่หากมีการเปลี่ยนแปลง</t>
  </si>
  <si>
    <t>เกิดขึ้น</t>
  </si>
  <si>
    <t>นอกจากนี้ฝ่ายบริหารจำเป็นต้องสอบทานการด้อยค่าของที่ดิน    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</si>
  <si>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       ในการนี้ฝ่ายบริหารจำเป็นต้องใช้</t>
  </si>
  <si>
    <t>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</si>
  <si>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ได้แก่</t>
  </si>
  <si>
    <t>การนำมาตรฐานกลุ่มนี้มาถือปฏิบัติมีผลกระทบต่องบการเงินของกลุ่มบริษัทจากรายการดังต่อไปนี้</t>
  </si>
  <si>
    <t>2563 ทั้งนี้อนุญาตให้กิจการถือปฏิบัติก่อนวันที่มีผลบังคับใช้ได้ การปรับปรุงนี้เพื่อเป็นการผ่อนปรนในทางปฏิบัติสำหรับผู้เช่า โดย</t>
  </si>
  <si>
    <t xml:space="preserve">TFRS 16 ได้มีการปรับปรุงสำหรับการยินยอมลดค่าเช่าที่เกี่ยวข้องกับ COVID-19  ซึ่งมีผลบังคับใช้ตั้งแต่วันที่ 1 มิถุนายน </t>
  </si>
  <si>
    <t>ไม่จำเป็นต้องประเมินว่าการยินยอมลดค่าเช่าที่เกิดขึ้นอันเป็นผลโดยตรงจากสถานการณ์การแพร่ระบาดของ  COVID-19  และ</t>
  </si>
  <si>
    <t>อัตราดอกเบี้ยอ้างอิง โดยกิจการต้องถือปฏิบัติตามการปรับปรุงดังกล่าวกับงบการเงินประจำปีสำหรับรอบระยะเวลาบัญชีที่เริ่มใน</t>
  </si>
  <si>
    <t>เข้าเงื่อนไขตามที่ระบุไว้  ถือเป็นการเปลี่ยนแปลงสัญญาเช่าหรือไม่  โดยให้บันทึกการยินยอมลดค่าเช่านั้นเสมือนว่าไม่ใช่การ</t>
  </si>
  <si>
    <t>เปลี่ยนแปลงสัญญาเช่า  นอกจากนี้ TFRS 16 ฉบับปรับปรุง  ได้เพิ่มข้อกำหนดสำหรับข้อยกเว้นชั่วคราวที่เกิดขึ้นจากการปฏิรูป</t>
  </si>
  <si>
    <t>นี้ได้ประกาศในราชกิจจานุเบกษาแล้วเมื่อวันที่ 27 มกราคม 2564</t>
  </si>
  <si>
    <t>หรือหลังวันที่ 1 มกราคม 2565 เป็นต้นไป ทั้งนี้อนุญาตให้กิจการถือปฏิบัติก่อนวันที่มีผลบังคับใช้ได้ ซึ่ง TFRS 16 ฉบับปรับปรุง</t>
  </si>
  <si>
    <t>กลุ่มบริษัท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เศรษฐกิจ</t>
  </si>
  <si>
    <t>ของสินทรัพย์นั้น  และจะประเมินการด้อยค่าของสินทรัพย์ดังกล่าวเมื่อมีข้อบ่งชี้ว่าสินทรัพย์นั้นเกิดการด้อยค่า  กลุ่มบริษัทจะ</t>
  </si>
  <si>
    <t>ทบทวนระยะเวลาการตัดจำหน่าย และวิธีการตัดจำหน่ายของสินทรัพย์ไม่มีตัวตนดังกล่าวทุกสิ้นปีเป็นอย่างน้อย ค่าตัดจำหน่าย</t>
  </si>
  <si>
    <t xml:space="preserve">เส้นตรงตามอายุการให้ประโยชน์โดยประมาณดังนี้              </t>
  </si>
  <si>
    <t>รับรู้เป็นค่าใช้จ่ายในส่วนของกำไรหรือขาดทุน  ค่าตัดจำหน่ายสินทรัพย์ไม่มีตัวตนคำนวณจากราคาทุนของสินทรัพย์โดยวิธี</t>
  </si>
  <si>
    <t>ผลกำไรหรือขาดทุนจากการประมาณการตามหลักคณิตศาสตรประกันภัย  (Actuarial gains and losses)  สำหรับโครงการ</t>
  </si>
  <si>
    <t>กลุ่มบริษัทเข้าทำสัญญาเช่าที่เกี่ยวข้องกับการเช่าอาคารสำนักงาน การเช่ายานพาหนะ</t>
  </si>
  <si>
    <t>กลุ่มบริษัทมีภาระผูกพันที่จะต้องจ่ายค่าเช่าขั้นต่ำตามสัญญาเช่าดังนี้</t>
  </si>
  <si>
    <t>24.1  ณ วันที่ 31 ธันวาคม 2563 และ 2562  กลุ่มบริษัทมีหนี้สินที่อาจเกิดขึ้นจากการให้ธนาคารออกหนังสือค้ำประกันให้กับหน่วยงานราชการ</t>
  </si>
  <si>
    <t xml:space="preserve">         และรัฐวิสาหกิจ จำนวนรวม 466.18 ล้านบาท  (เฉพาะกิจการ  จำนวน 144.01 ล้านบาท)  และจำนวน 350.96 ล้านบาท  (เฉพาะกิจการ </t>
  </si>
  <si>
    <t>เครื่องมือทางการเงินที่สำคัญของกลุ่มบริษัทตามที่นิยามอยู่ในมาตรฐานการรายงานทางการเงิน  ฉบับที่ 7  “การเปิดเผยข้อมูลเครื่องมือ</t>
  </si>
  <si>
    <t>ทางการเงิน”  ประกอบด้วยเงินสดและรายการเทียบเท่าเงินสด  ลูกหนี้การค้าและลูกหนี้หมุนเวียนอื่น  เงินลงทุนระยะยาวอื่น  เจ้าหนี้การค้าและ</t>
  </si>
  <si>
    <t>บริหารความเสี่ยงดังนี้</t>
  </si>
  <si>
    <t>เจ้าหนี้หมุนเวียนอื่น  หุ้นกู้  และหนี้สินตามสัญญาเช่า  กลุ่มบริษัทมีความเสี่ยงที่เกี่ยวข้องกับเครื่องมือทางการเงินดังกล่าว  และมีนโยบายการ</t>
  </si>
  <si>
    <t>กลุ่มบริษัทมีความเสี่ยงด้านการให้สินเชื่อที่เกี่ยวเนื่องกับลูกหนี้ อย่างไรก็ตาม เนื่องจากกลุ่มบริษัทไม่โอนกรรมสิทธิ์ในสินทรัพย์ที่ขาย</t>
  </si>
  <si>
    <t>ให้กับผู้ซื้อจนกว่าจะได้รับชำระมูลค่าตามสัญญาทั้งหมด  ดังนั้นบริษัท  จึงไม่คาดว่าจะได้รับความเสียหายที่เป็นสาระสำคัญจากการเก็บหนี้</t>
  </si>
  <si>
    <t>ไม่เกิน 3-7% ของเงินเดือนที่พนักงานจ่ายเข้ากองทุนสำรองเลี้ยงชีพ  กลุ่มบริษัทจ่ายเงินสมทบเข้ากองทุนฯ ดังนี้</t>
  </si>
  <si>
    <t>ความสามารถในการดำเนินธุรกิจอย่างต่อเนื่อง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</si>
  <si>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คือการจัดให้มีซึ่งโครงสร้างทางการเงินที่เหมาะสมและการดำรงไว้ซึ่ง</t>
  </si>
  <si>
    <t>ณ วันที่ 31 ธันวาคม 2563 และ 2562 กลุ่มบริษัทมีอัตราส่วนหนี้สินต่อทุนสรุปได้ดังนี้</t>
  </si>
  <si>
    <t>เบ็ดเสร็จอื่น หรือราคาทุนตัดจำหน่าย การจัดประเภทดังกล่าวจะขึ้นอยู่กับโมเดลธุรกิจของกลุ่มบริษัทในการจัดการสินทรัพย์ และ</t>
  </si>
  <si>
    <t>ลักษณะของกระแสเงินสดตามสัญญาของสินทรัพย์ทางการเงินนั้น</t>
  </si>
  <si>
    <t xml:space="preserve">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กลุ่มบริษัทรับรู้หนี้สินตามสัญญาเช่าด้วยมูลค่าปัจจุบันของจำนวนเงินที่ต้องจ่ายตามสัญญาเช่า </t>
  </si>
  <si>
    <t>คิดลดด้วยอัตราดอกเบี้ยตามนัยของสัญญาเช่าหรืออัตราดอกเบี้ยเงินกู้ยืมส่วนเพิ่มของกลุ่มบริษัท หลังจากวันที่สัญญาเช่า</t>
  </si>
  <si>
    <t>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</t>
  </si>
  <si>
    <t>เมื่อมีการเปลี่ยนแปลงหรือประเมินสัญญาเช่าใหม่</t>
  </si>
  <si>
    <t>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</si>
  <si>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ถ้าสินทรัพย์</t>
  </si>
  <si>
    <t>ผลขาดทุนด้านเครดิตที่คาดว่าจะเกิดขึ้นตลอดอายุแสดงถึงผลขาดทุนด้านเครดิตที่คาดว่าจะเกิดขึ้นจากเหตุการณ์ปฏิบัติผิดสัญญา</t>
  </si>
  <si>
    <t xml:space="preserve">ที่มีความเป็นไปได้ว่าจะเกิดขึ้นตลอดอายุของเครื่องมือทางการเงินที่คาดไว้ ในทางกลับกันผลขาดทุนด้านเครดิตที่คาดว่าจะเกิดขึ้นใน </t>
  </si>
  <si>
    <t>12 เดือน ข้างหน้าแสดงถึงสัดส่วนของผลขาดทุนด้านเครดิตที่คาดว่าจะเกิดตลอดอายุที่คาดว่าจะเกิดจากเหตุการณ์ปฏิบัติผิดสัญญาของ</t>
  </si>
  <si>
    <t>เครื่องมือทางการเงินที่มีความเป็นไปได้ว่าจะเกิดขึ้นภายใน 12 เดือนหลังจากวันที่รายงาน</t>
  </si>
  <si>
    <t>ผู้บริหารสำคัญ กรรมการหรือพนักงานของบริษัท ที่มีอำนาจในการวางแผนและควบคุมการดำเนินงานของบริษัท</t>
  </si>
  <si>
    <t>กำไรต่อหุ้น ที่แสดงไว้ในงบกำไรขาดทุนเบ็ดเสร็จเป็นกำไร(ขาดทุน)ต่อหุ้นขั้นพื้นฐานคำนวณโดยหารกำไร(ขาดทุน)</t>
  </si>
  <si>
    <t>สำหรับปีที่เป็นของผู้ถือหุ้นของบริษัท (ไม่รวมกำไรขาดทุนเบ็ดเสร็จอื่น) ด้วยจำนวนถัวเฉลี่ยถ่วงน้ำหนักของหุ้นสามัญที่ออกอยู่</t>
  </si>
  <si>
    <t xml:space="preserve">ในระหว่างปี         </t>
  </si>
  <si>
    <t xml:space="preserve">      -  หนี้สินตามสัญญาเช่า - ส่วนที่ถึงกำหนดชำระในหนึ่งปี </t>
  </si>
  <si>
    <t xml:space="preserve">      -  หนี้สินตามสัญญาเช่าการเงิน </t>
  </si>
  <si>
    <t xml:space="preserve">ราคาตามสัญญา </t>
  </si>
  <si>
    <t>จากผู้ถือหุ้นรายย่อยอื่น  ทำให้เงินลงทุนจาก 39.40 ล้านบาท  เป็นเงินลงทุน 73.56 ล้านบาท  สัดส่วนการถือหุ้นเดิมร้อยละ 63  เป็นร้อยละ 100  มีผลทำให้มี</t>
  </si>
  <si>
    <t>ทราบ  ตั้งแต่เดือนที่ 25  และยินยอมให้บริษัทฯ ดำเนินการขายห้องชุดให้แก่บุคคลอื่นต่อไป</t>
  </si>
  <si>
    <t>ห้องชุดให้แก่ลูกค้าตลอดเวลา 36 เดือน ในอัตราคงที่ทุกเดือน  นอกจากนี้สัญญาดังกล่าวยังได้กำหนดเงื่อนไขให้ลูกค้า มีสิทธิขายคืนห้องชุดหลังจาก</t>
  </si>
  <si>
    <t xml:space="preserve">เดือนที่ 36 ตามราคาซื้อคืนที่ระบุไว้ในสัญญา  ซึ่งเท่ากับราคาโอนขายให้กับลูกค้าครั้งแรก หากลูกค้ามีความประสงค์ที่จะขายคืนต้องแจ้งให้บริษัทฯ  </t>
  </si>
  <si>
    <t xml:space="preserve">ความเสี่ยงจากอัตราดอกเบี้ยของสินทรัพย์และหนี้สินทางการเงิน </t>
  </si>
  <si>
    <t>กระแสเงินสดของกลุ่มบริษัท แต่อย่างไรก็ตาม เนื่องจากบริษัทไม่มีสินทรัพย์ที่มีดอกเบี้ยที่เป็นสาระสำคัญ รวมถึงมีเงินกู้ยืมเป็นอัตราดอกเบี้ย</t>
  </si>
  <si>
    <t xml:space="preserve">คงที่เป็นส่วนใหญ่ ดังนั้นบริษัท จึงไม่มีความเสี่ยงจากความผันผวนของอัตราดอกเบี้ยดังกล่าว </t>
  </si>
  <si>
    <t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</t>
  </si>
  <si>
    <t xml:space="preserve">จากสัญญา  ดังนั้น  ทุกวันสิ้นรอบระยะเวลารายงาน  กลุ่มบริษัทจึงไม่มีการติดตามการเปลี่ยนแปลงของความเสี่ยงทางด้านเครดิต </t>
  </si>
  <si>
    <t>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ปรับปรุงด้วยข้อมูลการคาดการณ์ไปในอนาคตเกี่ยวกับลูกหนี้นั้นและ</t>
  </si>
  <si>
    <t xml:space="preserve">สภาพแวดล้อมทางด้านเศรษฐกิจ </t>
  </si>
  <si>
    <t xml:space="preserve">ขาดทุนจากการเปลี่ยนแปลงสัดส่วนการถือหุ้นในบริษัทย่อย จำนวน 11.24 ล้านบาท ในงบการเงินรวม </t>
  </si>
  <si>
    <t>เงินเบิกเกินบัญชีและเงินกู้ยืมระยะสั้น ค้ำประกันโดยหลักทรัพย์ของบริษัท ตามหมายเหตุประกอบงบการเงินข้อ 23</t>
  </si>
  <si>
    <t>ในวันที่ 11 กุมภาพันธ์ 2564  ที่ประชุมคณะกรรมการบริษัท  ได้มีมติเห็นชอบให้เสนอที่ประชุมผู้ถือหุ้นสามัญ  อนุมัติจ่ายเงินปันผล</t>
  </si>
  <si>
    <t>25 มีนาคม 2564</t>
  </si>
  <si>
    <t xml:space="preserve">สำหรับปี 2563  ในอัตราหุ้นละ 1.40 บาท  เป็นจำนวนเงิน  2,035.88 ล้านบาท  ทั้งนี้การอนุมัติดังกล่าวขึ้นอยู่กับที่ประชุมผู้ถือหุ้นในวันที่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</si>
</sst>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0.0"/>
    <numFmt numFmtId="189" formatCode="\$#,##0.00;\(\$#,##0.00\)"/>
    <numFmt numFmtId="190" formatCode="\$#,##0;\(\$#,##0\)"/>
    <numFmt numFmtId="191" formatCode="#,##0;\(#,##0\)"/>
    <numFmt numFmtId="192" formatCode="#,##0.00;\(#,##0.00\)"/>
    <numFmt numFmtId="193" formatCode="#,##0.00_);[Blue]\(#,##0.00\)"/>
    <numFmt numFmtId="194" formatCode="#,##0.00_);[Black]\(#,##0.00\)"/>
    <numFmt numFmtId="195" formatCode="#,##0.00\ ;\(#,##0.00\)"/>
    <numFmt numFmtId="196" formatCode="_ * #,##0_ ;_ * \-#,##0_ ;_ * \-??_ ;_ @_ "/>
    <numFmt numFmtId="197" formatCode="[$-1070000]d/m/yy;@"/>
    <numFmt numFmtId="198" formatCode="#,##0.00_ ;\-#,##0.00\ "/>
    <numFmt numFmtId="199" formatCode="#,##0.00,,\ ;[Black]\(#,##0.00,,\)"/>
    <numFmt numFmtId="200" formatCode="#,##0_);[Black]\(#,##0.00\)"/>
    <numFmt numFmtId="201" formatCode="_-* #,##0.0000000_-;\-* #,##0.0000000_-;_-* &quot;-&quot;??_-;_-@_-"/>
    <numFmt numFmtId="202" formatCode="_-* &quot;-&quot;??_-;_-@_-"/>
  </numFmts>
  <fonts count="89" x14ac:knownFonts="1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6"/>
      <name val="Angsana New"/>
      <family val="1"/>
    </font>
    <font>
      <sz val="12"/>
      <name val="Helv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sz val="11"/>
      <color indexed="19"/>
      <name val="Tahoma"/>
      <family val="2"/>
    </font>
    <font>
      <b/>
      <sz val="11"/>
      <color indexed="63"/>
      <name val="Tahoma"/>
      <family val="2"/>
    </font>
    <font>
      <b/>
      <sz val="18"/>
      <color indexed="62"/>
      <name val="Tahoma"/>
      <family val="2"/>
    </font>
    <font>
      <b/>
      <sz val="11"/>
      <color indexed="8"/>
      <name val="Tahoma"/>
      <family val="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Courier New"/>
      <family val="3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color rgb="FF000000"/>
      <name val="Angsana New"/>
      <family val="1"/>
    </font>
    <font>
      <sz val="15"/>
      <color indexed="12"/>
      <name val="Angsana New"/>
      <family val="1"/>
    </font>
    <font>
      <u/>
      <sz val="15"/>
      <name val="Angsana New"/>
      <family val="1"/>
    </font>
    <font>
      <sz val="15"/>
      <color indexed="14"/>
      <name val="Angsana New"/>
      <family val="1"/>
    </font>
    <font>
      <b/>
      <sz val="14"/>
      <name val="Angsana New"/>
      <family val="1"/>
    </font>
    <font>
      <sz val="15"/>
      <color indexed="60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  <font>
      <sz val="13.5"/>
      <name val="Angsana New"/>
      <family val="1"/>
    </font>
    <font>
      <sz val="13.7"/>
      <name val="Angsana New"/>
      <family val="1"/>
    </font>
    <font>
      <sz val="15"/>
      <name val="AngsanaUPC"/>
      <family val="1"/>
      <charset val="222"/>
    </font>
    <font>
      <b/>
      <u/>
      <sz val="15"/>
      <name val="Angsana New"/>
      <family val="1"/>
    </font>
    <font>
      <u/>
      <sz val="15"/>
      <color theme="1"/>
      <name val="Angsana New"/>
      <family val="1"/>
    </font>
    <font>
      <sz val="15"/>
      <name val="AngsanaUPC"/>
      <family val="1"/>
    </font>
    <font>
      <sz val="15"/>
      <color theme="1" tint="0.14999847407452621"/>
      <name val="AngsanaUPC"/>
      <family val="1"/>
    </font>
    <font>
      <sz val="15"/>
      <name val="Symbol"/>
      <family val="1"/>
      <charset val="2"/>
    </font>
    <font>
      <b/>
      <sz val="16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2"/>
      <color theme="1"/>
      <name val="Times New Roman"/>
      <family val="1"/>
    </font>
    <font>
      <strike/>
      <sz val="15"/>
      <name val="Angsana New"/>
      <family val="1"/>
    </font>
    <font>
      <strike/>
      <sz val="15"/>
      <color indexed="10"/>
      <name val="Angsana New"/>
      <family val="1"/>
    </font>
    <font>
      <sz val="15"/>
      <name val="Cambria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u/>
      <sz val="15"/>
      <name val="Angsana New"/>
      <family val="1"/>
      <charset val="222"/>
    </font>
    <font>
      <sz val="16"/>
      <name val="Angsana New"/>
      <family val="1"/>
      <charset val="222"/>
    </font>
    <font>
      <sz val="15"/>
      <name val="Cordia New"/>
      <family val="2"/>
    </font>
    <font>
      <sz val="16"/>
      <color indexed="60"/>
      <name val="Angsana New"/>
      <family val="1"/>
    </font>
    <font>
      <b/>
      <sz val="16"/>
      <name val="Angsana New"/>
      <family val="1"/>
      <charset val="222"/>
    </font>
    <font>
      <sz val="16"/>
      <color indexed="60"/>
      <name val="Angsana New"/>
      <family val="1"/>
      <charset val="222"/>
    </font>
    <font>
      <sz val="16"/>
      <name val="AngsanaUPC"/>
      <family val="1"/>
      <charset val="222"/>
    </font>
    <font>
      <sz val="16"/>
      <color theme="1" tint="0.14999847407452621"/>
      <name val="AngsanaUPC"/>
      <family val="1"/>
      <charset val="222"/>
    </font>
    <font>
      <b/>
      <sz val="15"/>
      <name val="AngsanaUPC"/>
      <family val="1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01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" fillId="0" borderId="0"/>
    <xf numFmtId="189" fontId="2" fillId="0" borderId="0"/>
    <xf numFmtId="197" fontId="3" fillId="0" borderId="0"/>
    <xf numFmtId="190" fontId="2" fillId="0" borderId="0"/>
    <xf numFmtId="0" fontId="9" fillId="0" borderId="0"/>
    <xf numFmtId="197" fontId="3" fillId="0" borderId="0"/>
    <xf numFmtId="197" fontId="3" fillId="0" borderId="0"/>
    <xf numFmtId="0" fontId="8" fillId="0" borderId="0"/>
    <xf numFmtId="9" fontId="1" fillId="0" borderId="0" applyFont="0" applyFill="0" applyBorder="0" applyAlignment="0" applyProtection="0"/>
    <xf numFmtId="187" fontId="7" fillId="0" borderId="0" applyFill="0" applyBorder="0" applyAlignment="0" applyProtection="0"/>
    <xf numFmtId="187" fontId="4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39" fontId="5" fillId="0" borderId="0"/>
    <xf numFmtId="39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39" fontId="5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9" fontId="5" fillId="0" borderId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4" fillId="0" borderId="0"/>
    <xf numFmtId="187" fontId="14" fillId="0" borderId="0" applyFont="0" applyFill="0" applyBorder="0" applyAlignment="0" applyProtection="0"/>
    <xf numFmtId="187" fontId="7" fillId="0" borderId="0" applyFill="0" applyBorder="0" applyAlignment="0" applyProtection="0"/>
    <xf numFmtId="39" fontId="1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9" fontId="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4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39" fontId="1" fillId="0" borderId="0" applyFont="0" applyFill="0" applyBorder="0" applyAlignment="0" applyProtection="0"/>
    <xf numFmtId="0" fontId="1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6" borderId="10" applyNumberFormat="0" applyAlignment="0" applyProtection="0"/>
    <xf numFmtId="0" fontId="36" fillId="17" borderId="11" applyNumberFormat="0" applyAlignment="0" applyProtection="0"/>
    <xf numFmtId="43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10" applyNumberFormat="0" applyAlignment="0" applyProtection="0"/>
    <xf numFmtId="0" fontId="43" fillId="0" borderId="15" applyNumberFormat="0" applyFill="0" applyAlignment="0" applyProtection="0"/>
    <xf numFmtId="0" fontId="44" fillId="7" borderId="0" applyNumberFormat="0" applyBorder="0" applyAlignment="0" applyProtection="0"/>
    <xf numFmtId="39" fontId="5" fillId="0" borderId="0"/>
    <xf numFmtId="0" fontId="12" fillId="4" borderId="16" applyNumberFormat="0" applyFont="0" applyAlignment="0" applyProtection="0"/>
    <xf numFmtId="0" fontId="45" fillId="16" borderId="17" applyNumberFormat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3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0" fontId="18" fillId="17" borderId="11" applyNumberFormat="0" applyAlignment="0" applyProtection="0"/>
    <xf numFmtId="0" fontId="19" fillId="0" borderId="15" applyNumberFormat="0" applyFill="0" applyAlignment="0" applyProtection="0"/>
    <xf numFmtId="0" fontId="20" fillId="15" borderId="0" applyNumberFormat="0" applyBorder="0" applyAlignment="0" applyProtection="0"/>
    <xf numFmtId="0" fontId="21" fillId="16" borderId="17" applyNumberFormat="0" applyAlignment="0" applyProtection="0"/>
    <xf numFmtId="0" fontId="22" fillId="16" borderId="10" applyNumberFormat="0" applyAlignment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6" fillId="7" borderId="10" applyNumberFormat="0" applyAlignment="0" applyProtection="0"/>
    <xf numFmtId="0" fontId="27" fillId="7" borderId="0" applyNumberFormat="0" applyBorder="0" applyAlignment="0" applyProtection="0"/>
    <xf numFmtId="0" fontId="28" fillId="0" borderId="18" applyNumberFormat="0" applyFill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4" fillId="4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5" fillId="16" borderId="10" applyNumberFormat="0" applyAlignment="0" applyProtection="0"/>
    <xf numFmtId="0" fontId="42" fillId="7" borderId="10" applyNumberFormat="0" applyAlignment="0" applyProtection="0"/>
    <xf numFmtId="0" fontId="12" fillId="4" borderId="16" applyNumberFormat="0" applyFont="0" applyAlignment="0" applyProtection="0"/>
    <xf numFmtId="0" fontId="45" fillId="16" borderId="17" applyNumberFormat="0" applyAlignment="0" applyProtection="0"/>
    <xf numFmtId="0" fontId="47" fillId="0" borderId="18" applyNumberFormat="0" applyFill="0" applyAlignment="0" applyProtection="0"/>
    <xf numFmtId="0" fontId="21" fillId="16" borderId="17" applyNumberFormat="0" applyAlignment="0" applyProtection="0"/>
    <xf numFmtId="0" fontId="22" fillId="16" borderId="10" applyNumberFormat="0" applyAlignment="0" applyProtection="0"/>
    <xf numFmtId="0" fontId="26" fillId="7" borderId="10" applyNumberFormat="0" applyAlignment="0" applyProtection="0"/>
    <xf numFmtId="0" fontId="28" fillId="0" borderId="18" applyNumberFormat="0" applyFill="0" applyAlignment="0" applyProtection="0"/>
    <xf numFmtId="0" fontId="4" fillId="4" borderId="16" applyNumberFormat="0" applyFont="0" applyAlignment="0" applyProtection="0"/>
    <xf numFmtId="39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6" borderId="33" applyNumberFormat="0" applyAlignment="0" applyProtection="0"/>
    <xf numFmtId="0" fontId="22" fillId="16" borderId="31" applyNumberFormat="0" applyAlignment="0" applyProtection="0"/>
    <xf numFmtId="197" fontId="1" fillId="0" borderId="0"/>
    <xf numFmtId="197" fontId="1" fillId="0" borderId="0"/>
    <xf numFmtId="197" fontId="1" fillId="0" borderId="0"/>
    <xf numFmtId="43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4" borderId="32" applyNumberFormat="0" applyFont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6" borderId="29" applyNumberFormat="0" applyAlignment="0" applyProtection="0"/>
    <xf numFmtId="0" fontId="12" fillId="4" borderId="28" applyNumberFormat="0" applyFont="0" applyAlignment="0" applyProtection="0"/>
    <xf numFmtId="0" fontId="42" fillId="7" borderId="27" applyNumberFormat="0" applyAlignment="0" applyProtection="0"/>
    <xf numFmtId="0" fontId="35" fillId="16" borderId="27" applyNumberFormat="0" applyAlignment="0" applyProtection="0"/>
    <xf numFmtId="0" fontId="35" fillId="16" borderId="31" applyNumberFormat="0" applyAlignment="0" applyProtection="0"/>
    <xf numFmtId="0" fontId="42" fillId="7" borderId="31" applyNumberFormat="0" applyAlignment="0" applyProtection="0"/>
    <xf numFmtId="0" fontId="12" fillId="4" borderId="32" applyNumberFormat="0" applyFont="0" applyAlignment="0" applyProtection="0"/>
    <xf numFmtId="0" fontId="45" fillId="16" borderId="33" applyNumberFormat="0" applyAlignment="0" applyProtection="0"/>
    <xf numFmtId="0" fontId="47" fillId="0" borderId="34" applyNumberFormat="0" applyFill="0" applyAlignment="0" applyProtection="0"/>
    <xf numFmtId="0" fontId="35" fillId="16" borderId="23" applyNumberForma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7" borderId="31" applyNumberFormat="0" applyAlignment="0" applyProtection="0"/>
    <xf numFmtId="0" fontId="28" fillId="0" borderId="34" applyNumberFormat="0" applyFill="0" applyAlignment="0" applyProtection="0"/>
    <xf numFmtId="0" fontId="42" fillId="7" borderId="23" applyNumberFormat="0" applyAlignment="0" applyProtection="0"/>
    <xf numFmtId="0" fontId="12" fillId="4" borderId="24" applyNumberFormat="0" applyFont="0" applyAlignment="0" applyProtection="0"/>
    <xf numFmtId="0" fontId="45" fillId="16" borderId="25" applyNumberFormat="0" applyAlignment="0" applyProtection="0"/>
    <xf numFmtId="0" fontId="47" fillId="0" borderId="26" applyNumberFormat="0" applyFill="0" applyAlignment="0" applyProtection="0"/>
    <xf numFmtId="0" fontId="21" fillId="16" borderId="25" applyNumberFormat="0" applyAlignment="0" applyProtection="0"/>
    <xf numFmtId="0" fontId="22" fillId="16" borderId="23" applyNumberFormat="0" applyAlignment="0" applyProtection="0"/>
    <xf numFmtId="0" fontId="26" fillId="7" borderId="23" applyNumberFormat="0" applyAlignment="0" applyProtection="0"/>
    <xf numFmtId="0" fontId="28" fillId="0" borderId="26" applyNumberFormat="0" applyFill="0" applyAlignment="0" applyProtection="0"/>
    <xf numFmtId="0" fontId="4" fillId="4" borderId="24" applyNumberFormat="0" applyFont="0" applyAlignment="0" applyProtection="0"/>
    <xf numFmtId="0" fontId="35" fillId="16" borderId="23" applyNumberFormat="0" applyAlignment="0" applyProtection="0"/>
    <xf numFmtId="0" fontId="42" fillId="7" borderId="23" applyNumberFormat="0" applyAlignment="0" applyProtection="0"/>
    <xf numFmtId="0" fontId="12" fillId="4" borderId="24" applyNumberFormat="0" applyFont="0" applyAlignment="0" applyProtection="0"/>
    <xf numFmtId="0" fontId="45" fillId="16" borderId="25" applyNumberFormat="0" applyAlignment="0" applyProtection="0"/>
    <xf numFmtId="0" fontId="47" fillId="0" borderId="26" applyNumberFormat="0" applyFill="0" applyAlignment="0" applyProtection="0"/>
    <xf numFmtId="0" fontId="21" fillId="16" borderId="25" applyNumberFormat="0" applyAlignment="0" applyProtection="0"/>
    <xf numFmtId="0" fontId="22" fillId="16" borderId="23" applyNumberFormat="0" applyAlignment="0" applyProtection="0"/>
    <xf numFmtId="0" fontId="26" fillId="7" borderId="23" applyNumberFormat="0" applyAlignment="0" applyProtection="0"/>
    <xf numFmtId="0" fontId="28" fillId="0" borderId="26" applyNumberFormat="0" applyFill="0" applyAlignment="0" applyProtection="0"/>
    <xf numFmtId="0" fontId="4" fillId="4" borderId="24" applyNumberFormat="0" applyFont="0" applyAlignment="0" applyProtection="0"/>
    <xf numFmtId="43" fontId="1" fillId="0" borderId="0" applyFont="0" applyFill="0" applyBorder="0" applyAlignment="0" applyProtection="0"/>
    <xf numFmtId="0" fontId="47" fillId="0" borderId="30" applyNumberFormat="0" applyFill="0" applyAlignment="0" applyProtection="0"/>
    <xf numFmtId="0" fontId="21" fillId="16" borderId="29" applyNumberFormat="0" applyAlignment="0" applyProtection="0"/>
    <xf numFmtId="0" fontId="22" fillId="16" borderId="27" applyNumberFormat="0" applyAlignment="0" applyProtection="0"/>
    <xf numFmtId="0" fontId="26" fillId="7" borderId="27" applyNumberFormat="0" applyAlignment="0" applyProtection="0"/>
    <xf numFmtId="0" fontId="28" fillId="0" borderId="30" applyNumberFormat="0" applyFill="0" applyAlignment="0" applyProtection="0"/>
    <xf numFmtId="0" fontId="4" fillId="4" borderId="28" applyNumberFormat="0" applyFont="0" applyAlignment="0" applyProtection="0"/>
    <xf numFmtId="0" fontId="35" fillId="16" borderId="27" applyNumberFormat="0" applyAlignment="0" applyProtection="0"/>
    <xf numFmtId="0" fontId="42" fillId="7" borderId="27" applyNumberFormat="0" applyAlignment="0" applyProtection="0"/>
    <xf numFmtId="0" fontId="12" fillId="4" borderId="28" applyNumberFormat="0" applyFont="0" applyAlignment="0" applyProtection="0"/>
    <xf numFmtId="0" fontId="45" fillId="16" borderId="29" applyNumberFormat="0" applyAlignment="0" applyProtection="0"/>
    <xf numFmtId="0" fontId="47" fillId="0" borderId="30" applyNumberFormat="0" applyFill="0" applyAlignment="0" applyProtection="0"/>
    <xf numFmtId="0" fontId="21" fillId="16" borderId="29" applyNumberFormat="0" applyAlignment="0" applyProtection="0"/>
    <xf numFmtId="0" fontId="22" fillId="16" borderId="27" applyNumberFormat="0" applyAlignment="0" applyProtection="0"/>
    <xf numFmtId="0" fontId="26" fillId="7" borderId="27" applyNumberFormat="0" applyAlignment="0" applyProtection="0"/>
    <xf numFmtId="0" fontId="28" fillId="0" borderId="30" applyNumberFormat="0" applyFill="0" applyAlignment="0" applyProtection="0"/>
    <xf numFmtId="0" fontId="4" fillId="4" borderId="28" applyNumberFormat="0" applyFont="0" applyAlignment="0" applyProtection="0"/>
    <xf numFmtId="0" fontId="35" fillId="16" borderId="31" applyNumberFormat="0" applyAlignment="0" applyProtection="0"/>
    <xf numFmtId="0" fontId="42" fillId="7" borderId="31" applyNumberFormat="0" applyAlignment="0" applyProtection="0"/>
    <xf numFmtId="0" fontId="12" fillId="4" borderId="32" applyNumberFormat="0" applyFont="0" applyAlignment="0" applyProtection="0"/>
    <xf numFmtId="0" fontId="45" fillId="16" borderId="33" applyNumberFormat="0" applyAlignment="0" applyProtection="0"/>
    <xf numFmtId="0" fontId="47" fillId="0" borderId="34" applyNumberFormat="0" applyFill="0" applyAlignment="0" applyProtection="0"/>
    <xf numFmtId="0" fontId="21" fillId="16" borderId="33" applyNumberFormat="0" applyAlignment="0" applyProtection="0"/>
    <xf numFmtId="0" fontId="22" fillId="16" borderId="31" applyNumberFormat="0" applyAlignment="0" applyProtection="0"/>
    <xf numFmtId="0" fontId="26" fillId="7" borderId="31" applyNumberFormat="0" applyAlignment="0" applyProtection="0"/>
    <xf numFmtId="0" fontId="28" fillId="0" borderId="34" applyNumberFormat="0" applyFill="0" applyAlignment="0" applyProtection="0"/>
    <xf numFmtId="0" fontId="4" fillId="4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42" applyNumberFormat="0" applyFill="0" applyAlignment="0" applyProtection="0"/>
    <xf numFmtId="0" fontId="45" fillId="16" borderId="41" applyNumberFormat="0" applyAlignment="0" applyProtection="0"/>
    <xf numFmtId="0" fontId="12" fillId="4" borderId="40" applyNumberFormat="0" applyFont="0" applyAlignment="0" applyProtection="0"/>
    <xf numFmtId="0" fontId="42" fillId="7" borderId="39" applyNumberFormat="0" applyAlignment="0" applyProtection="0"/>
    <xf numFmtId="0" fontId="35" fillId="16" borderId="39" applyNumberFormat="0" applyAlignment="0" applyProtection="0"/>
    <xf numFmtId="0" fontId="35" fillId="16" borderId="35" applyNumberFormat="0" applyAlignment="0" applyProtection="0"/>
    <xf numFmtId="43" fontId="11" fillId="0" borderId="0" applyFont="0" applyFill="0" applyBorder="0" applyAlignment="0" applyProtection="0"/>
    <xf numFmtId="0" fontId="42" fillId="7" borderId="35" applyNumberFormat="0" applyAlignment="0" applyProtection="0"/>
    <xf numFmtId="0" fontId="12" fillId="4" borderId="36" applyNumberFormat="0" applyFont="0" applyAlignment="0" applyProtection="0"/>
    <xf numFmtId="0" fontId="45" fillId="16" borderId="37" applyNumberFormat="0" applyAlignment="0" applyProtection="0"/>
    <xf numFmtId="0" fontId="47" fillId="0" borderId="38" applyNumberFormat="0" applyFill="0" applyAlignment="0" applyProtection="0"/>
    <xf numFmtId="0" fontId="21" fillId="16" borderId="37" applyNumberFormat="0" applyAlignment="0" applyProtection="0"/>
    <xf numFmtId="0" fontId="22" fillId="16" borderId="35" applyNumberFormat="0" applyAlignment="0" applyProtection="0"/>
    <xf numFmtId="0" fontId="26" fillId="7" borderId="35" applyNumberFormat="0" applyAlignment="0" applyProtection="0"/>
    <xf numFmtId="0" fontId="28" fillId="0" borderId="38" applyNumberFormat="0" applyFill="0" applyAlignment="0" applyProtection="0"/>
    <xf numFmtId="0" fontId="4" fillId="4" borderId="36" applyNumberFormat="0" applyFont="0" applyAlignment="0" applyProtection="0"/>
    <xf numFmtId="0" fontId="35" fillId="16" borderId="35" applyNumberFormat="0" applyAlignment="0" applyProtection="0"/>
    <xf numFmtId="0" fontId="42" fillId="7" borderId="35" applyNumberFormat="0" applyAlignment="0" applyProtection="0"/>
    <xf numFmtId="0" fontId="12" fillId="4" borderId="36" applyNumberFormat="0" applyFont="0" applyAlignment="0" applyProtection="0"/>
    <xf numFmtId="0" fontId="45" fillId="16" borderId="37" applyNumberFormat="0" applyAlignment="0" applyProtection="0"/>
    <xf numFmtId="0" fontId="47" fillId="0" borderId="38" applyNumberFormat="0" applyFill="0" applyAlignment="0" applyProtection="0"/>
    <xf numFmtId="0" fontId="21" fillId="16" borderId="37" applyNumberFormat="0" applyAlignment="0" applyProtection="0"/>
    <xf numFmtId="0" fontId="22" fillId="16" borderId="35" applyNumberFormat="0" applyAlignment="0" applyProtection="0"/>
    <xf numFmtId="0" fontId="26" fillId="7" borderId="35" applyNumberFormat="0" applyAlignment="0" applyProtection="0"/>
    <xf numFmtId="0" fontId="28" fillId="0" borderId="38" applyNumberFormat="0" applyFill="0" applyAlignment="0" applyProtection="0"/>
    <xf numFmtId="0" fontId="4" fillId="4" borderId="36" applyNumberFormat="0" applyFont="0" applyAlignment="0" applyProtection="0"/>
    <xf numFmtId="0" fontId="21" fillId="16" borderId="41" applyNumberFormat="0" applyAlignment="0" applyProtection="0"/>
    <xf numFmtId="0" fontId="22" fillId="16" borderId="39" applyNumberFormat="0" applyAlignment="0" applyProtection="0"/>
    <xf numFmtId="0" fontId="26" fillId="7" borderId="39" applyNumberFormat="0" applyAlignment="0" applyProtection="0"/>
    <xf numFmtId="0" fontId="28" fillId="0" borderId="42" applyNumberFormat="0" applyFill="0" applyAlignment="0" applyProtection="0"/>
    <xf numFmtId="0" fontId="4" fillId="4" borderId="40" applyNumberFormat="0" applyFont="0" applyAlignment="0" applyProtection="0"/>
    <xf numFmtId="0" fontId="35" fillId="16" borderId="39" applyNumberFormat="0" applyAlignment="0" applyProtection="0"/>
    <xf numFmtId="0" fontId="42" fillId="7" borderId="39" applyNumberFormat="0" applyAlignment="0" applyProtection="0"/>
    <xf numFmtId="0" fontId="12" fillId="4" borderId="40" applyNumberFormat="0" applyFont="0" applyAlignment="0" applyProtection="0"/>
    <xf numFmtId="0" fontId="45" fillId="16" borderId="41" applyNumberFormat="0" applyAlignment="0" applyProtection="0"/>
    <xf numFmtId="0" fontId="47" fillId="0" borderId="42" applyNumberFormat="0" applyFill="0" applyAlignment="0" applyProtection="0"/>
    <xf numFmtId="0" fontId="21" fillId="16" borderId="41" applyNumberFormat="0" applyAlignment="0" applyProtection="0"/>
    <xf numFmtId="0" fontId="22" fillId="16" borderId="39" applyNumberFormat="0" applyAlignment="0" applyProtection="0"/>
    <xf numFmtId="0" fontId="26" fillId="7" borderId="39" applyNumberFormat="0" applyAlignment="0" applyProtection="0"/>
    <xf numFmtId="0" fontId="28" fillId="0" borderId="42" applyNumberFormat="0" applyFill="0" applyAlignment="0" applyProtection="0"/>
    <xf numFmtId="0" fontId="4" fillId="4" borderId="40" applyNumberFormat="0" applyFont="0" applyAlignment="0" applyProtection="0"/>
  </cellStyleXfs>
  <cellXfs count="706">
    <xf numFmtId="0" fontId="0" fillId="0" borderId="0" xfId="0"/>
    <xf numFmtId="40" fontId="49" fillId="0" borderId="0" xfId="17" applyNumberFormat="1" applyFont="1" applyFill="1"/>
    <xf numFmtId="40" fontId="51" fillId="0" borderId="0" xfId="159" applyNumberFormat="1" applyFont="1" applyFill="1" applyBorder="1" applyAlignment="1">
      <alignment vertical="center"/>
    </xf>
    <xf numFmtId="40" fontId="51" fillId="0" borderId="0" xfId="159" quotePrefix="1" applyNumberFormat="1" applyFont="1" applyFill="1" applyBorder="1" applyAlignment="1">
      <alignment horizontal="center"/>
    </xf>
    <xf numFmtId="40" fontId="51" fillId="0" borderId="0" xfId="159" applyNumberFormat="1" applyFont="1" applyFill="1" applyBorder="1" applyAlignment="1">
      <alignment horizontal="center"/>
    </xf>
    <xf numFmtId="40" fontId="49" fillId="0" borderId="0" xfId="17" applyNumberFormat="1" applyFont="1" applyFill="1" applyAlignment="1" applyProtection="1">
      <alignment horizontal="left"/>
    </xf>
    <xf numFmtId="40" fontId="49" fillId="0" borderId="0" xfId="0" applyNumberFormat="1" applyFont="1" applyFill="1"/>
    <xf numFmtId="40" fontId="49" fillId="0" borderId="0" xfId="17" applyNumberFormat="1" applyFont="1" applyFill="1" applyBorder="1"/>
    <xf numFmtId="40" fontId="49" fillId="0" borderId="0" xfId="0" applyNumberFormat="1" applyFont="1" applyFill="1" applyBorder="1"/>
    <xf numFmtId="195" fontId="49" fillId="0" borderId="0" xfId="17" applyNumberFormat="1" applyFont="1" applyFill="1" applyBorder="1" applyProtection="1"/>
    <xf numFmtId="195" fontId="49" fillId="0" borderId="0" xfId="17" applyNumberFormat="1" applyFont="1" applyFill="1" applyBorder="1"/>
    <xf numFmtId="40" fontId="49" fillId="0" borderId="0" xfId="17" applyNumberFormat="1" applyFont="1" applyFill="1" applyAlignment="1"/>
    <xf numFmtId="194" fontId="49" fillId="0" borderId="0" xfId="41" applyNumberFormat="1" applyFont="1" applyFill="1"/>
    <xf numFmtId="0" fontId="48" fillId="0" borderId="0" xfId="0" applyFont="1" applyFill="1"/>
    <xf numFmtId="0" fontId="48" fillId="0" borderId="0" xfId="0" applyFont="1" applyFill="1" applyBorder="1"/>
    <xf numFmtId="0" fontId="48" fillId="0" borderId="0" xfId="0" applyFont="1" applyFill="1" applyAlignment="1">
      <alignment horizontal="left"/>
    </xf>
    <xf numFmtId="0" fontId="53" fillId="0" borderId="0" xfId="0" applyFont="1" applyFill="1"/>
    <xf numFmtId="43" fontId="53" fillId="0" borderId="0" xfId="1" applyFont="1" applyFill="1"/>
    <xf numFmtId="198" fontId="53" fillId="0" borderId="0" xfId="0" applyNumberFormat="1" applyFont="1" applyFill="1"/>
    <xf numFmtId="0" fontId="48" fillId="0" borderId="0" xfId="0" quotePrefix="1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left"/>
    </xf>
    <xf numFmtId="43" fontId="48" fillId="0" borderId="0" xfId="1" applyFont="1" applyFill="1" applyBorder="1"/>
    <xf numFmtId="43" fontId="48" fillId="0" borderId="2" xfId="1" applyFont="1" applyFill="1" applyBorder="1"/>
    <xf numFmtId="0" fontId="48" fillId="0" borderId="0" xfId="0" applyFont="1" applyFill="1" applyAlignment="1"/>
    <xf numFmtId="0" fontId="52" fillId="0" borderId="0" xfId="0" applyFont="1" applyFill="1" applyAlignment="1"/>
    <xf numFmtId="0" fontId="52" fillId="0" borderId="0" xfId="0" applyFont="1" applyFill="1" applyAlignment="1">
      <alignment horizontal="left"/>
    </xf>
    <xf numFmtId="194" fontId="48" fillId="0" borderId="0" xfId="0" applyNumberFormat="1" applyFont="1" applyFill="1" applyBorder="1" applyAlignment="1"/>
    <xf numFmtId="194" fontId="53" fillId="0" borderId="0" xfId="0" applyNumberFormat="1" applyFont="1" applyFill="1" applyBorder="1" applyAlignment="1"/>
    <xf numFmtId="194" fontId="52" fillId="0" borderId="0" xfId="0" applyNumberFormat="1" applyFont="1" applyFill="1" applyAlignment="1">
      <alignment horizontal="left"/>
    </xf>
    <xf numFmtId="194" fontId="52" fillId="0" borderId="0" xfId="0" applyNumberFormat="1" applyFont="1" applyFill="1" applyBorder="1" applyAlignment="1"/>
    <xf numFmtId="194" fontId="48" fillId="0" borderId="0" xfId="0" quotePrefix="1" applyNumberFormat="1" applyFont="1" applyFill="1" applyBorder="1" applyAlignment="1">
      <alignment horizontal="left"/>
    </xf>
    <xf numFmtId="194" fontId="52" fillId="0" borderId="0" xfId="0" applyNumberFormat="1" applyFont="1" applyFill="1" applyAlignment="1"/>
    <xf numFmtId="194" fontId="53" fillId="0" borderId="0" xfId="0" applyNumberFormat="1" applyFont="1" applyFill="1" applyAlignment="1"/>
    <xf numFmtId="194" fontId="48" fillId="0" borderId="0" xfId="0" quotePrefix="1" applyNumberFormat="1" applyFont="1" applyFill="1" applyAlignment="1"/>
    <xf numFmtId="39" fontId="48" fillId="0" borderId="0" xfId="5" applyNumberFormat="1" applyFont="1" applyFill="1" applyAlignment="1"/>
    <xf numFmtId="193" fontId="48" fillId="0" borderId="0" xfId="0" applyNumberFormat="1" applyFont="1" applyFill="1" applyAlignment="1"/>
    <xf numFmtId="39" fontId="48" fillId="0" borderId="0" xfId="18" applyNumberFormat="1" applyFont="1" applyFill="1" applyAlignment="1" applyProtection="1">
      <alignment horizontal="center"/>
    </xf>
    <xf numFmtId="39" fontId="48" fillId="0" borderId="0" xfId="9" applyNumberFormat="1" applyFont="1" applyFill="1" applyAlignment="1"/>
    <xf numFmtId="39" fontId="48" fillId="0" borderId="0" xfId="5" applyNumberFormat="1" applyFont="1" applyFill="1" applyAlignment="1" applyProtection="1">
      <alignment horizontal="left"/>
    </xf>
    <xf numFmtId="194" fontId="48" fillId="0" borderId="2" xfId="0" applyNumberFormat="1" applyFont="1" applyFill="1" applyBorder="1" applyAlignment="1"/>
    <xf numFmtId="194" fontId="48" fillId="0" borderId="0" xfId="0" quotePrefix="1" applyNumberFormat="1" applyFont="1" applyFill="1" applyBorder="1" applyAlignment="1"/>
    <xf numFmtId="194" fontId="48" fillId="0" borderId="0" xfId="0" applyNumberFormat="1" applyFont="1" applyFill="1" applyAlignment="1">
      <alignment horizontal="center"/>
    </xf>
    <xf numFmtId="194" fontId="55" fillId="0" borderId="0" xfId="0" applyNumberFormat="1" applyFont="1" applyFill="1" applyBorder="1" applyAlignment="1">
      <alignment horizontal="left"/>
    </xf>
    <xf numFmtId="0" fontId="48" fillId="0" borderId="0" xfId="7" applyFont="1" applyFill="1" applyAlignment="1"/>
    <xf numFmtId="193" fontId="48" fillId="0" borderId="0" xfId="19" applyNumberFormat="1" applyFont="1" applyFill="1" applyAlignment="1"/>
    <xf numFmtId="196" fontId="48" fillId="0" borderId="0" xfId="10" applyNumberFormat="1" applyFont="1" applyFill="1" applyAlignment="1"/>
    <xf numFmtId="0" fontId="48" fillId="0" borderId="0" xfId="10" applyNumberFormat="1" applyFont="1" applyFill="1" applyAlignment="1">
      <alignment horizontal="center"/>
    </xf>
    <xf numFmtId="194" fontId="48" fillId="0" borderId="0" xfId="0" applyNumberFormat="1" applyFont="1" applyFill="1" applyBorder="1" applyAlignment="1">
      <alignment horizontal="right"/>
    </xf>
    <xf numFmtId="194" fontId="48" fillId="0" borderId="0" xfId="1" applyNumberFormat="1" applyFont="1" applyFill="1" applyBorder="1" applyAlignment="1"/>
    <xf numFmtId="0" fontId="49" fillId="0" borderId="0" xfId="7" applyFont="1" applyFill="1" applyAlignment="1"/>
    <xf numFmtId="39" fontId="49" fillId="0" borderId="0" xfId="21" applyNumberFormat="1" applyFont="1" applyFill="1" applyBorder="1" applyAlignment="1" applyProtection="1"/>
    <xf numFmtId="194" fontId="52" fillId="0" borderId="0" xfId="0" quotePrefix="1" applyNumberFormat="1" applyFont="1" applyFill="1" applyBorder="1" applyAlignment="1">
      <alignment horizontal="left"/>
    </xf>
    <xf numFmtId="39" fontId="49" fillId="0" borderId="0" xfId="2" applyNumberFormat="1" applyFont="1" applyFill="1" applyBorder="1" applyAlignment="1" applyProtection="1"/>
    <xf numFmtId="194" fontId="48" fillId="0" borderId="0" xfId="0" quotePrefix="1" applyNumberFormat="1" applyFont="1" applyFill="1" applyBorder="1" applyAlignment="1">
      <alignment horizontal="right"/>
    </xf>
    <xf numFmtId="194" fontId="56" fillId="0" borderId="0" xfId="0" applyNumberFormat="1" applyFont="1" applyFill="1" applyBorder="1" applyAlignment="1">
      <alignment horizontal="center"/>
    </xf>
    <xf numFmtId="194" fontId="48" fillId="0" borderId="0" xfId="0" quotePrefix="1" applyNumberFormat="1" applyFont="1" applyFill="1" applyAlignment="1">
      <alignment horizontal="left"/>
    </xf>
    <xf numFmtId="194" fontId="48" fillId="0" borderId="0" xfId="0" applyNumberFormat="1" applyFont="1" applyFill="1" applyAlignment="1">
      <alignment horizontal="left"/>
    </xf>
    <xf numFmtId="194" fontId="48" fillId="0" borderId="0" xfId="1" applyNumberFormat="1" applyFont="1" applyFill="1" applyBorder="1" applyAlignment="1">
      <alignment horizontal="left"/>
    </xf>
    <xf numFmtId="2" fontId="48" fillId="0" borderId="0" xfId="0" applyNumberFormat="1" applyFont="1" applyFill="1" applyAlignment="1">
      <alignment horizontal="left"/>
    </xf>
    <xf numFmtId="193" fontId="48" fillId="0" borderId="0" xfId="17" applyNumberFormat="1" applyFont="1" applyFill="1" applyAlignment="1">
      <alignment horizontal="left"/>
    </xf>
    <xf numFmtId="193" fontId="48" fillId="0" borderId="0" xfId="17" applyNumberFormat="1" applyFont="1" applyFill="1" applyAlignment="1" applyProtection="1">
      <alignment horizontal="left"/>
    </xf>
    <xf numFmtId="193" fontId="48" fillId="0" borderId="0" xfId="17" applyNumberFormat="1" applyFont="1" applyFill="1" applyAlignment="1"/>
    <xf numFmtId="194" fontId="13" fillId="0" borderId="0" xfId="0" applyNumberFormat="1" applyFont="1" applyFill="1" applyBorder="1" applyAlignment="1">
      <alignment horizontal="left"/>
    </xf>
    <xf numFmtId="40" fontId="48" fillId="0" borderId="0" xfId="16" applyNumberFormat="1" applyFont="1" applyFill="1"/>
    <xf numFmtId="40" fontId="48" fillId="0" borderId="0" xfId="16" applyNumberFormat="1" applyFont="1" applyFill="1" applyBorder="1" applyAlignment="1">
      <alignment horizontal="centerContinuous"/>
    </xf>
    <xf numFmtId="40" fontId="48" fillId="0" borderId="0" xfId="15" applyNumberFormat="1" applyFont="1" applyFill="1" applyBorder="1" applyAlignment="1">
      <alignment horizontal="right"/>
    </xf>
    <xf numFmtId="0" fontId="48" fillId="0" borderId="0" xfId="0" applyFont="1" applyFill="1" applyBorder="1" applyAlignment="1">
      <alignment horizontal="right"/>
    </xf>
    <xf numFmtId="188" fontId="52" fillId="0" borderId="0" xfId="0" quotePrefix="1" applyNumberFormat="1" applyFont="1" applyFill="1" applyBorder="1" applyAlignment="1">
      <alignment horizontal="left"/>
    </xf>
    <xf numFmtId="0" fontId="52" fillId="0" borderId="0" xfId="0" applyFont="1" applyFill="1"/>
    <xf numFmtId="40" fontId="48" fillId="0" borderId="0" xfId="16" applyNumberFormat="1" applyFont="1" applyFill="1" applyBorder="1" applyAlignment="1"/>
    <xf numFmtId="49" fontId="48" fillId="0" borderId="2" xfId="0" quotePrefix="1" applyNumberFormat="1" applyFont="1" applyFill="1" applyBorder="1" applyAlignment="1">
      <alignment horizontal="center"/>
    </xf>
    <xf numFmtId="195" fontId="48" fillId="0" borderId="0" xfId="1" applyNumberFormat="1" applyFont="1" applyFill="1" applyBorder="1" applyAlignment="1"/>
    <xf numFmtId="195" fontId="48" fillId="0" borderId="0" xfId="1" applyNumberFormat="1" applyFont="1" applyFill="1"/>
    <xf numFmtId="195" fontId="48" fillId="0" borderId="0" xfId="0" applyNumberFormat="1" applyFont="1" applyFill="1"/>
    <xf numFmtId="195" fontId="48" fillId="0" borderId="0" xfId="15" applyNumberFormat="1" applyFont="1" applyFill="1" applyBorder="1" applyAlignment="1"/>
    <xf numFmtId="195" fontId="48" fillId="0" borderId="0" xfId="16" applyNumberFormat="1" applyFont="1" applyFill="1" applyAlignment="1"/>
    <xf numFmtId="195" fontId="48" fillId="0" borderId="0" xfId="16" applyNumberFormat="1" applyFont="1" applyFill="1" applyBorder="1" applyAlignment="1"/>
    <xf numFmtId="43" fontId="48" fillId="0" borderId="0" xfId="1" applyFont="1" applyFill="1" applyBorder="1" applyAlignment="1"/>
    <xf numFmtId="43" fontId="48" fillId="0" borderId="0" xfId="1" applyFont="1" applyFill="1"/>
    <xf numFmtId="49" fontId="48" fillId="0" borderId="0" xfId="0" applyNumberFormat="1" applyFont="1" applyFill="1" applyBorder="1" applyAlignment="1">
      <alignment horizontal="left"/>
    </xf>
    <xf numFmtId="2" fontId="48" fillId="0" borderId="0" xfId="0" applyNumberFormat="1" applyFont="1" applyFill="1" applyBorder="1" applyAlignment="1">
      <alignment horizontal="center"/>
    </xf>
    <xf numFmtId="40" fontId="52" fillId="0" borderId="0" xfId="16" quotePrefix="1" applyNumberFormat="1" applyFont="1" applyFill="1" applyAlignment="1">
      <alignment horizontal="left"/>
    </xf>
    <xf numFmtId="40" fontId="52" fillId="0" borderId="0" xfId="16" applyNumberFormat="1" applyFont="1" applyFill="1"/>
    <xf numFmtId="40" fontId="48" fillId="0" borderId="0" xfId="16" applyNumberFormat="1" applyFont="1" applyFill="1" applyBorder="1"/>
    <xf numFmtId="3" fontId="48" fillId="0" borderId="0" xfId="16" applyNumberFormat="1" applyFont="1" applyFill="1"/>
    <xf numFmtId="3" fontId="48" fillId="0" borderId="0" xfId="16" applyNumberFormat="1" applyFont="1" applyFill="1" applyBorder="1"/>
    <xf numFmtId="43" fontId="13" fillId="0" borderId="0" xfId="1" applyFont="1" applyFill="1" applyBorder="1" applyAlignment="1" applyProtection="1">
      <alignment vertical="center"/>
    </xf>
    <xf numFmtId="40" fontId="48" fillId="0" borderId="0" xfId="16" quotePrefix="1" applyNumberFormat="1" applyFont="1" applyFill="1" applyAlignment="1">
      <alignment horizontal="left"/>
    </xf>
    <xf numFmtId="40" fontId="48" fillId="0" borderId="0" xfId="16" applyNumberFormat="1" applyFont="1" applyFill="1" applyAlignment="1">
      <alignment horizontal="left"/>
    </xf>
    <xf numFmtId="49" fontId="52" fillId="0" borderId="0" xfId="0" applyNumberFormat="1" applyFont="1" applyFill="1" applyBorder="1" applyAlignment="1">
      <alignment horizontal="left"/>
    </xf>
    <xf numFmtId="40" fontId="52" fillId="0" borderId="0" xfId="16" applyNumberFormat="1" applyFont="1" applyFill="1" applyAlignment="1">
      <alignment horizontal="left"/>
    </xf>
    <xf numFmtId="40" fontId="48" fillId="0" borderId="0" xfId="16" applyNumberFormat="1" applyFont="1" applyFill="1" applyBorder="1" applyAlignment="1">
      <alignment horizontal="center"/>
    </xf>
    <xf numFmtId="3" fontId="48" fillId="0" borderId="0" xfId="16" applyNumberFormat="1" applyFont="1" applyFill="1" applyAlignment="1">
      <alignment horizontal="center"/>
    </xf>
    <xf numFmtId="40" fontId="48" fillId="0" borderId="0" xfId="16" applyNumberFormat="1" applyFont="1" applyFill="1" applyAlignment="1">
      <alignment horizontal="center"/>
    </xf>
    <xf numFmtId="0" fontId="52" fillId="0" borderId="0" xfId="0" applyFont="1" applyFill="1" applyBorder="1"/>
    <xf numFmtId="43" fontId="57" fillId="0" borderId="0" xfId="1" applyFont="1" applyFill="1"/>
    <xf numFmtId="0" fontId="48" fillId="0" borderId="0" xfId="0" quotePrefix="1" applyFont="1" applyFill="1" applyAlignment="1">
      <alignment horizontal="left"/>
    </xf>
    <xf numFmtId="0" fontId="48" fillId="0" borderId="0" xfId="0" applyFont="1" applyFill="1" applyBorder="1" applyAlignment="1">
      <alignment horizontal="centerContinuous"/>
    </xf>
    <xf numFmtId="49" fontId="52" fillId="0" borderId="0" xfId="0" quotePrefix="1" applyNumberFormat="1" applyFont="1" applyFill="1" applyBorder="1" applyAlignment="1">
      <alignment horizontal="left"/>
    </xf>
    <xf numFmtId="0" fontId="48" fillId="0" borderId="0" xfId="0" applyFont="1" applyFill="1" applyAlignment="1">
      <alignment horizontal="right"/>
    </xf>
    <xf numFmtId="0" fontId="48" fillId="0" borderId="0" xfId="0" applyFont="1" applyFill="1" applyAlignment="1">
      <alignment horizontal="center"/>
    </xf>
    <xf numFmtId="199" fontId="48" fillId="0" borderId="0" xfId="1" applyNumberFormat="1" applyFont="1" applyFill="1" applyBorder="1" applyAlignment="1">
      <alignment horizontal="right"/>
    </xf>
    <xf numFmtId="43" fontId="48" fillId="0" borderId="0" xfId="1" applyFont="1" applyFill="1" applyBorder="1" applyAlignment="1">
      <alignment horizontal="right"/>
    </xf>
    <xf numFmtId="43" fontId="48" fillId="0" borderId="19" xfId="1" applyFont="1" applyFill="1" applyBorder="1" applyAlignment="1">
      <alignment horizontal="right"/>
    </xf>
    <xf numFmtId="43" fontId="48" fillId="0" borderId="2" xfId="1" applyFont="1" applyFill="1" applyBorder="1" applyAlignment="1">
      <alignment horizontal="right"/>
    </xf>
    <xf numFmtId="199" fontId="48" fillId="0" borderId="3" xfId="1" applyNumberFormat="1" applyFont="1" applyFill="1" applyBorder="1" applyAlignment="1">
      <alignment horizontal="right"/>
    </xf>
    <xf numFmtId="199" fontId="58" fillId="0" borderId="0" xfId="1" applyNumberFormat="1" applyFont="1" applyFill="1" applyBorder="1" applyAlignment="1" applyProtection="1">
      <alignment vertical="center"/>
    </xf>
    <xf numFmtId="193" fontId="48" fillId="0" borderId="0" xfId="1" applyNumberFormat="1" applyFont="1" applyFill="1" applyBorder="1" applyAlignment="1">
      <alignment horizontal="right"/>
    </xf>
    <xf numFmtId="0" fontId="59" fillId="0" borderId="0" xfId="0" applyFont="1" applyFill="1"/>
    <xf numFmtId="193" fontId="59" fillId="0" borderId="0" xfId="1" applyNumberFormat="1" applyFont="1" applyFill="1" applyBorder="1" applyAlignment="1">
      <alignment horizontal="right"/>
    </xf>
    <xf numFmtId="43" fontId="48" fillId="0" borderId="6" xfId="1" applyFont="1" applyFill="1" applyBorder="1" applyAlignment="1">
      <alignment horizontal="right"/>
    </xf>
    <xf numFmtId="193" fontId="59" fillId="0" borderId="0" xfId="1" applyNumberFormat="1" applyFont="1" applyFill="1" applyBorder="1"/>
    <xf numFmtId="43" fontId="48" fillId="0" borderId="1" xfId="1" applyFont="1" applyFill="1" applyBorder="1" applyAlignment="1">
      <alignment horizontal="right"/>
    </xf>
    <xf numFmtId="43" fontId="48" fillId="0" borderId="0" xfId="1" applyFont="1" applyFill="1" applyBorder="1" applyAlignment="1">
      <alignment horizontal="center"/>
    </xf>
    <xf numFmtId="49" fontId="52" fillId="0" borderId="0" xfId="0" quotePrefix="1" applyNumberFormat="1" applyFont="1" applyFill="1" applyAlignment="1">
      <alignment horizontal="left"/>
    </xf>
    <xf numFmtId="0" fontId="52" fillId="0" borderId="0" xfId="0" quotePrefix="1" applyFont="1" applyFill="1" applyAlignment="1">
      <alignment horizontal="left"/>
    </xf>
    <xf numFmtId="49" fontId="48" fillId="0" borderId="0" xfId="0" applyNumberFormat="1" applyFont="1" applyFill="1" applyBorder="1" applyAlignment="1">
      <alignment horizontal="centerContinuous"/>
    </xf>
    <xf numFmtId="0" fontId="52" fillId="0" borderId="0" xfId="0" applyFont="1" applyFill="1" applyBorder="1" applyAlignment="1">
      <alignment horizontal="left"/>
    </xf>
    <xf numFmtId="0" fontId="48" fillId="0" borderId="0" xfId="0" quotePrefix="1" applyFont="1" applyFill="1" applyBorder="1" applyAlignment="1">
      <alignment horizontal="left"/>
    </xf>
    <xf numFmtId="49" fontId="52" fillId="0" borderId="0" xfId="0" applyNumberFormat="1" applyFont="1" applyFill="1" applyAlignment="1">
      <alignment horizontal="left"/>
    </xf>
    <xf numFmtId="43" fontId="48" fillId="0" borderId="3" xfId="1" applyFont="1" applyFill="1" applyBorder="1"/>
    <xf numFmtId="40" fontId="48" fillId="0" borderId="0" xfId="12" applyNumberFormat="1" applyFont="1" applyFill="1" applyBorder="1" applyAlignment="1">
      <alignment horizontal="right"/>
    </xf>
    <xf numFmtId="40" fontId="48" fillId="0" borderId="0" xfId="12" applyNumberFormat="1" applyFont="1" applyFill="1" applyAlignment="1">
      <alignment horizontal="right"/>
    </xf>
    <xf numFmtId="40" fontId="48" fillId="0" borderId="0" xfId="22" applyNumberFormat="1" applyFont="1" applyFill="1"/>
    <xf numFmtId="40" fontId="48" fillId="0" borderId="0" xfId="22" quotePrefix="1" applyNumberFormat="1" applyFont="1" applyFill="1" applyAlignment="1">
      <alignment horizontal="left"/>
    </xf>
    <xf numFmtId="194" fontId="48" fillId="0" borderId="0" xfId="1" applyNumberFormat="1" applyFont="1" applyFill="1"/>
    <xf numFmtId="194" fontId="48" fillId="0" borderId="0" xfId="0" applyNumberFormat="1" applyFont="1" applyFill="1"/>
    <xf numFmtId="194" fontId="53" fillId="0" borderId="0" xfId="0" applyNumberFormat="1" applyFont="1" applyFill="1"/>
    <xf numFmtId="0" fontId="48" fillId="0" borderId="2" xfId="0" quotePrefix="1" applyNumberFormat="1" applyFont="1" applyFill="1" applyBorder="1" applyAlignment="1">
      <alignment horizontal="center"/>
    </xf>
    <xf numFmtId="194" fontId="52" fillId="0" borderId="0" xfId="0" applyNumberFormat="1" applyFont="1" applyFill="1"/>
    <xf numFmtId="194" fontId="48" fillId="0" borderId="0" xfId="0" applyNumberFormat="1" applyFont="1" applyFill="1" applyBorder="1"/>
    <xf numFmtId="43" fontId="48" fillId="0" borderId="0" xfId="0" applyNumberFormat="1" applyFont="1" applyFill="1" applyBorder="1"/>
    <xf numFmtId="43" fontId="48" fillId="0" borderId="0" xfId="0" applyNumberFormat="1" applyFont="1" applyFill="1"/>
    <xf numFmtId="43" fontId="48" fillId="0" borderId="3" xfId="1" applyFont="1" applyFill="1" applyBorder="1" applyAlignment="1">
      <alignment horizontal="center"/>
    </xf>
    <xf numFmtId="194" fontId="48" fillId="0" borderId="0" xfId="1" applyNumberFormat="1" applyFont="1" applyFill="1" applyBorder="1"/>
    <xf numFmtId="43" fontId="48" fillId="0" borderId="3" xfId="1" applyFont="1" applyFill="1" applyBorder="1" applyAlignment="1">
      <alignment horizontal="right"/>
    </xf>
    <xf numFmtId="192" fontId="48" fillId="0" borderId="0" xfId="1" applyNumberFormat="1" applyFont="1" applyFill="1"/>
    <xf numFmtId="0" fontId="56" fillId="0" borderId="0" xfId="0" quotePrefix="1" applyFont="1" applyFill="1" applyBorder="1" applyAlignment="1">
      <alignment horizontal="left"/>
    </xf>
    <xf numFmtId="43" fontId="48" fillId="0" borderId="3" xfId="1" applyFont="1" applyFill="1" applyBorder="1" applyAlignment="1"/>
    <xf numFmtId="195" fontId="48" fillId="0" borderId="3" xfId="1" applyNumberFormat="1" applyFont="1" applyFill="1" applyBorder="1" applyAlignment="1"/>
    <xf numFmtId="0" fontId="53" fillId="0" borderId="0" xfId="0" applyFont="1" applyFill="1" applyAlignment="1">
      <alignment horizontal="left"/>
    </xf>
    <xf numFmtId="43" fontId="48" fillId="0" borderId="3" xfId="0" applyNumberFormat="1" applyFont="1" applyFill="1" applyBorder="1"/>
    <xf numFmtId="43" fontId="53" fillId="0" borderId="0" xfId="0" applyNumberFormat="1" applyFont="1" applyFill="1"/>
    <xf numFmtId="43" fontId="48" fillId="0" borderId="19" xfId="1" applyFont="1" applyFill="1" applyBorder="1"/>
    <xf numFmtId="194" fontId="60" fillId="0" borderId="0" xfId="0" applyNumberFormat="1" applyFont="1" applyFill="1" applyAlignment="1"/>
    <xf numFmtId="49" fontId="48" fillId="0" borderId="0" xfId="0" applyNumberFormat="1" applyFont="1" applyFill="1" applyAlignment="1">
      <alignment horizontal="center"/>
    </xf>
    <xf numFmtId="43" fontId="48" fillId="0" borderId="0" xfId="1" applyFont="1" applyFill="1" applyBorder="1" applyAlignment="1">
      <alignment horizontal="centerContinuous"/>
    </xf>
    <xf numFmtId="194" fontId="48" fillId="0" borderId="2" xfId="0" applyNumberFormat="1" applyFont="1" applyFill="1" applyBorder="1"/>
    <xf numFmtId="194" fontId="52" fillId="0" borderId="0" xfId="0" applyNumberFormat="1" applyFont="1" applyFill="1" applyBorder="1"/>
    <xf numFmtId="49" fontId="48" fillId="0" borderId="2" xfId="0" applyNumberFormat="1" applyFont="1" applyFill="1" applyBorder="1" applyAlignment="1">
      <alignment horizontal="center"/>
    </xf>
    <xf numFmtId="0" fontId="13" fillId="0" borderId="2" xfId="0" quotePrefix="1" applyNumberFormat="1" applyFont="1" applyFill="1" applyBorder="1" applyAlignment="1">
      <alignment horizontal="center"/>
    </xf>
    <xf numFmtId="193" fontId="56" fillId="0" borderId="0" xfId="0" applyNumberFormat="1" applyFont="1" applyFill="1" applyBorder="1"/>
    <xf numFmtId="193" fontId="48" fillId="0" borderId="0" xfId="0" applyNumberFormat="1" applyFont="1" applyFill="1" applyBorder="1"/>
    <xf numFmtId="193" fontId="48" fillId="0" borderId="0" xfId="0" applyNumberFormat="1" applyFont="1" applyFill="1"/>
    <xf numFmtId="39" fontId="53" fillId="0" borderId="0" xfId="0" applyNumberFormat="1" applyFont="1" applyFill="1"/>
    <xf numFmtId="193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 vertical="center" wrapText="1"/>
    </xf>
    <xf numFmtId="193" fontId="48" fillId="0" borderId="0" xfId="0" applyNumberFormat="1" applyFont="1" applyFill="1" applyAlignment="1">
      <alignment horizontal="left"/>
    </xf>
    <xf numFmtId="43" fontId="48" fillId="0" borderId="0" xfId="1" applyFont="1" applyFill="1" applyAlignment="1">
      <alignment horizontal="right"/>
    </xf>
    <xf numFmtId="195" fontId="48" fillId="0" borderId="2" xfId="1" applyNumberFormat="1" applyFont="1" applyFill="1" applyBorder="1" applyAlignment="1"/>
    <xf numFmtId="193" fontId="48" fillId="0" borderId="0" xfId="0" quotePrefix="1" applyNumberFormat="1" applyFont="1" applyFill="1" applyBorder="1" applyAlignment="1">
      <alignment horizontal="left"/>
    </xf>
    <xf numFmtId="193" fontId="48" fillId="0" borderId="0" xfId="0" quotePrefix="1" applyNumberFormat="1" applyFont="1" applyFill="1" applyAlignment="1">
      <alignment horizontal="left"/>
    </xf>
    <xf numFmtId="194" fontId="48" fillId="0" borderId="0" xfId="1" applyNumberFormat="1" applyFont="1" applyFill="1" applyBorder="1" applyAlignment="1">
      <alignment horizontal="center"/>
    </xf>
    <xf numFmtId="193" fontId="48" fillId="0" borderId="0" xfId="0" applyNumberFormat="1" applyFont="1" applyFill="1" applyBorder="1" applyAlignment="1">
      <alignment horizontal="left"/>
    </xf>
    <xf numFmtId="193" fontId="48" fillId="0" borderId="0" xfId="0" applyNumberFormat="1" applyFont="1" applyFill="1" applyBorder="1" applyAlignment="1">
      <alignment horizontal="right"/>
    </xf>
    <xf numFmtId="193" fontId="52" fillId="0" borderId="0" xfId="0" quotePrefix="1" applyNumberFormat="1" applyFont="1" applyFill="1" applyBorder="1" applyAlignment="1">
      <alignment horizontal="left"/>
    </xf>
    <xf numFmtId="193" fontId="52" fillId="0" borderId="0" xfId="0" applyNumberFormat="1" applyFont="1" applyFill="1" applyBorder="1"/>
    <xf numFmtId="43" fontId="48" fillId="0" borderId="2" xfId="1" applyFont="1" applyFill="1" applyBorder="1" applyAlignment="1"/>
    <xf numFmtId="193" fontId="53" fillId="0" borderId="0" xfId="0" applyNumberFormat="1" applyFont="1" applyFill="1" applyBorder="1" applyAlignment="1">
      <alignment horizontal="center"/>
    </xf>
    <xf numFmtId="193" fontId="53" fillId="0" borderId="0" xfId="0" applyNumberFormat="1" applyFont="1" applyFill="1"/>
    <xf numFmtId="0" fontId="13" fillId="0" borderId="0" xfId="0" applyFont="1" applyFill="1"/>
    <xf numFmtId="0" fontId="13" fillId="0" borderId="0" xfId="0" applyFont="1" applyFill="1" applyBorder="1"/>
    <xf numFmtId="193" fontId="48" fillId="0" borderId="0" xfId="0" applyNumberFormat="1" applyFont="1" applyFill="1" applyBorder="1" applyAlignment="1"/>
    <xf numFmtId="193" fontId="48" fillId="0" borderId="0" xfId="0" quotePrefix="1" applyNumberFormat="1" applyFont="1" applyFill="1" applyBorder="1" applyAlignment="1">
      <alignment vertical="center" wrapText="1"/>
    </xf>
    <xf numFmtId="193" fontId="48" fillId="0" borderId="2" xfId="0" applyNumberFormat="1" applyFont="1" applyFill="1" applyBorder="1" applyAlignment="1">
      <alignment horizontal="center" wrapText="1"/>
    </xf>
    <xf numFmtId="193" fontId="48" fillId="0" borderId="0" xfId="1" applyNumberFormat="1" applyFont="1" applyFill="1" applyBorder="1" applyAlignment="1"/>
    <xf numFmtId="193" fontId="48" fillId="0" borderId="2" xfId="1" applyNumberFormat="1" applyFont="1" applyFill="1" applyBorder="1" applyAlignment="1"/>
    <xf numFmtId="43" fontId="48" fillId="0" borderId="0" xfId="1" applyFont="1" applyFill="1" applyAlignment="1"/>
    <xf numFmtId="193" fontId="48" fillId="0" borderId="0" xfId="1" applyNumberFormat="1" applyFont="1" applyFill="1" applyAlignment="1"/>
    <xf numFmtId="43" fontId="48" fillId="0" borderId="4" xfId="1" applyFont="1" applyFill="1" applyBorder="1"/>
    <xf numFmtId="193" fontId="48" fillId="0" borderId="0" xfId="1" applyNumberFormat="1" applyFont="1" applyFill="1" applyBorder="1" applyAlignment="1">
      <alignment horizontal="center"/>
    </xf>
    <xf numFmtId="193" fontId="48" fillId="0" borderId="0" xfId="1" applyNumberFormat="1" applyFont="1" applyFill="1" applyBorder="1"/>
    <xf numFmtId="193" fontId="48" fillId="0" borderId="0" xfId="0" applyNumberFormat="1" applyFont="1" applyFill="1" applyBorder="1" applyAlignment="1">
      <alignment horizontal="center" vertical="center"/>
    </xf>
    <xf numFmtId="193" fontId="53" fillId="0" borderId="0" xfId="0" applyNumberFormat="1" applyFont="1" applyFill="1" applyBorder="1" applyAlignment="1">
      <alignment horizontal="center" vertical="center" wrapText="1"/>
    </xf>
    <xf numFmtId="193" fontId="53" fillId="0" borderId="0" xfId="0" applyNumberFormat="1" applyFont="1" applyFill="1" applyBorder="1" applyAlignment="1">
      <alignment horizontal="center" wrapText="1"/>
    </xf>
    <xf numFmtId="193" fontId="48" fillId="0" borderId="2" xfId="1" applyNumberFormat="1" applyFont="1" applyFill="1" applyBorder="1" applyAlignment="1">
      <alignment horizontal="right"/>
    </xf>
    <xf numFmtId="193" fontId="53" fillId="0" borderId="0" xfId="0" applyNumberFormat="1" applyFont="1" applyFill="1" applyBorder="1"/>
    <xf numFmtId="49" fontId="48" fillId="0" borderId="2" xfId="1" quotePrefix="1" applyNumberFormat="1" applyFont="1" applyFill="1" applyBorder="1" applyAlignment="1">
      <alignment horizontal="center"/>
    </xf>
    <xf numFmtId="194" fontId="48" fillId="0" borderId="0" xfId="1" applyNumberFormat="1" applyFont="1" applyFill="1" applyBorder="1" applyAlignment="1">
      <alignment horizontal="right"/>
    </xf>
    <xf numFmtId="194" fontId="48" fillId="0" borderId="1" xfId="0" quotePrefix="1" applyNumberFormat="1" applyFont="1" applyFill="1" applyBorder="1" applyAlignment="1">
      <alignment horizontal="center"/>
    </xf>
    <xf numFmtId="194" fontId="52" fillId="0" borderId="0" xfId="0" quotePrefix="1" applyNumberFormat="1" applyFont="1" applyFill="1" applyBorder="1"/>
    <xf numFmtId="194" fontId="52" fillId="0" borderId="0" xfId="0" applyNumberFormat="1" applyFont="1" applyFill="1" applyBorder="1" applyAlignment="1">
      <alignment horizontal="left"/>
    </xf>
    <xf numFmtId="194" fontId="48" fillId="0" borderId="0" xfId="0" quotePrefix="1" applyNumberFormat="1" applyFont="1" applyFill="1" applyBorder="1"/>
    <xf numFmtId="194" fontId="48" fillId="0" borderId="0" xfId="1" quotePrefix="1" applyNumberFormat="1" applyFont="1" applyFill="1" applyBorder="1" applyAlignment="1"/>
    <xf numFmtId="194" fontId="48" fillId="0" borderId="2" xfId="1" quotePrefix="1" applyNumberFormat="1" applyFont="1" applyFill="1" applyBorder="1" applyAlignment="1"/>
    <xf numFmtId="194" fontId="48" fillId="0" borderId="2" xfId="1" quotePrefix="1" applyNumberFormat="1" applyFont="1" applyFill="1" applyBorder="1" applyAlignment="1">
      <alignment horizontal="center"/>
    </xf>
    <xf numFmtId="43" fontId="48" fillId="0" borderId="0" xfId="1" quotePrefix="1" applyFont="1" applyFill="1" applyBorder="1" applyAlignment="1">
      <alignment horizontal="center"/>
    </xf>
    <xf numFmtId="194" fontId="62" fillId="0" borderId="0" xfId="0" applyNumberFormat="1" applyFont="1" applyFill="1"/>
    <xf numFmtId="194" fontId="48" fillId="0" borderId="0" xfId="0" applyNumberFormat="1" applyFont="1" applyFill="1" applyBorder="1" applyAlignment="1">
      <alignment horizontal="left" shrinkToFit="1"/>
    </xf>
    <xf numFmtId="0" fontId="48" fillId="0" borderId="0" xfId="1" applyNumberFormat="1" applyFont="1" applyFill="1" applyBorder="1" applyAlignment="1">
      <alignment horizontal="center"/>
    </xf>
    <xf numFmtId="194" fontId="63" fillId="0" borderId="0" xfId="0" applyNumberFormat="1" applyFont="1" applyFill="1" applyBorder="1" applyAlignment="1">
      <alignment horizontal="left"/>
    </xf>
    <xf numFmtId="194" fontId="52" fillId="0" borderId="0" xfId="0" quotePrefix="1" applyNumberFormat="1" applyFont="1" applyFill="1"/>
    <xf numFmtId="194" fontId="56" fillId="0" borderId="0" xfId="0" applyNumberFormat="1" applyFont="1" applyFill="1"/>
    <xf numFmtId="43" fontId="48" fillId="0" borderId="3" xfId="1" applyNumberFormat="1" applyFont="1" applyFill="1" applyBorder="1"/>
    <xf numFmtId="194" fontId="48" fillId="0" borderId="0" xfId="0" applyNumberFormat="1" applyFont="1" applyFill="1" applyAlignment="1">
      <alignment vertical="center"/>
    </xf>
    <xf numFmtId="0" fontId="13" fillId="0" borderId="0" xfId="0" applyFont="1" applyFill="1" applyAlignment="1"/>
    <xf numFmtId="187" fontId="48" fillId="0" borderId="0" xfId="1" applyNumberFormat="1" applyFont="1" applyFill="1"/>
    <xf numFmtId="0" fontId="54" fillId="0" borderId="0" xfId="0" applyFont="1" applyFill="1"/>
    <xf numFmtId="194" fontId="65" fillId="0" borderId="0" xfId="0" applyNumberFormat="1" applyFont="1" applyFill="1" applyBorder="1" applyAlignment="1"/>
    <xf numFmtId="49" fontId="48" fillId="0" borderId="1" xfId="0" quotePrefix="1" applyNumberFormat="1" applyFont="1" applyFill="1" applyBorder="1" applyAlignment="1">
      <alignment horizontal="center"/>
    </xf>
    <xf numFmtId="49" fontId="48" fillId="0" borderId="2" xfId="1" applyNumberFormat="1" applyFont="1" applyFill="1" applyBorder="1" applyAlignment="1">
      <alignment horizontal="center"/>
    </xf>
    <xf numFmtId="0" fontId="53" fillId="0" borderId="0" xfId="0" applyFont="1" applyFill="1" applyBorder="1"/>
    <xf numFmtId="43" fontId="48" fillId="0" borderId="0" xfId="1" applyNumberFormat="1" applyFont="1" applyFill="1" applyBorder="1"/>
    <xf numFmtId="194" fontId="55" fillId="0" borderId="0" xfId="0" applyNumberFormat="1" applyFont="1" applyFill="1" applyBorder="1" applyAlignment="1"/>
    <xf numFmtId="201" fontId="48" fillId="0" borderId="0" xfId="1" applyNumberFormat="1" applyFont="1" applyFill="1"/>
    <xf numFmtId="39" fontId="49" fillId="0" borderId="0" xfId="161" applyNumberFormat="1" applyFont="1" applyFill="1" applyAlignment="1"/>
    <xf numFmtId="0" fontId="49" fillId="0" borderId="0" xfId="161" applyFont="1" applyFill="1" applyAlignment="1"/>
    <xf numFmtId="0" fontId="64" fillId="0" borderId="0" xfId="0" applyFont="1" applyFill="1" applyAlignment="1">
      <alignment horizontal="left"/>
    </xf>
    <xf numFmtId="0" fontId="64" fillId="0" borderId="0" xfId="0" applyFont="1" applyFill="1"/>
    <xf numFmtId="194" fontId="48" fillId="0" borderId="0" xfId="0" applyNumberFormat="1" applyFont="1" applyFill="1" applyBorder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3" fontId="48" fillId="0" borderId="0" xfId="0" applyNumberFormat="1" applyFont="1" applyFill="1" applyBorder="1" applyAlignment="1">
      <alignment horizontal="center" vertical="center" wrapText="1"/>
    </xf>
    <xf numFmtId="193" fontId="48" fillId="0" borderId="20" xfId="0" applyNumberFormat="1" applyFont="1" applyFill="1" applyBorder="1" applyAlignment="1">
      <alignment horizontal="center" wrapText="1"/>
    </xf>
    <xf numFmtId="193" fontId="48" fillId="0" borderId="20" xfId="0" applyNumberFormat="1" applyFont="1" applyFill="1" applyBorder="1" applyAlignment="1">
      <alignment horizontal="center"/>
    </xf>
    <xf numFmtId="43" fontId="48" fillId="0" borderId="19" xfId="1" applyFont="1" applyFill="1" applyBorder="1" applyAlignment="1"/>
    <xf numFmtId="0" fontId="48" fillId="0" borderId="19" xfId="0" quotePrefix="1" applyNumberFormat="1" applyFont="1" applyFill="1" applyBorder="1" applyAlignment="1">
      <alignment horizontal="center"/>
    </xf>
    <xf numFmtId="43" fontId="64" fillId="0" borderId="0" xfId="1" applyFont="1" applyFill="1" applyBorder="1" applyAlignment="1">
      <alignment horizontal="right"/>
    </xf>
    <xf numFmtId="43" fontId="64" fillId="0" borderId="2" xfId="1" applyFont="1" applyFill="1" applyBorder="1" applyAlignment="1">
      <alignment horizontal="right"/>
    </xf>
    <xf numFmtId="43" fontId="48" fillId="0" borderId="5" xfId="1" applyFont="1" applyFill="1" applyBorder="1"/>
    <xf numFmtId="43" fontId="48" fillId="0" borderId="5" xfId="1" applyFont="1" applyFill="1" applyBorder="1" applyAlignment="1"/>
    <xf numFmtId="43" fontId="53" fillId="0" borderId="0" xfId="1" applyFont="1" applyFill="1" applyBorder="1" applyAlignment="1">
      <alignment horizontal="right"/>
    </xf>
    <xf numFmtId="43" fontId="48" fillId="0" borderId="19" xfId="1" applyFont="1" applyFill="1" applyBorder="1" applyAlignment="1">
      <alignment horizontal="right" wrapText="1"/>
    </xf>
    <xf numFmtId="43" fontId="48" fillId="0" borderId="6" xfId="1" applyFont="1" applyFill="1" applyBorder="1"/>
    <xf numFmtId="40" fontId="64" fillId="0" borderId="0" xfId="16" applyNumberFormat="1" applyFont="1" applyFill="1"/>
    <xf numFmtId="40" fontId="64" fillId="0" borderId="0" xfId="16" applyNumberFormat="1" applyFont="1" applyFill="1" applyAlignment="1">
      <alignment horizontal="left"/>
    </xf>
    <xf numFmtId="40" fontId="64" fillId="0" borderId="0" xfId="16" applyNumberFormat="1" applyFont="1" applyFill="1" applyBorder="1"/>
    <xf numFmtId="40" fontId="64" fillId="0" borderId="0" xfId="16" quotePrefix="1" applyNumberFormat="1" applyFont="1" applyFill="1" applyAlignment="1">
      <alignment horizontal="left"/>
    </xf>
    <xf numFmtId="39" fontId="64" fillId="0" borderId="0" xfId="0" applyNumberFormat="1" applyFont="1" applyFill="1"/>
    <xf numFmtId="43" fontId="64" fillId="0" borderId="6" xfId="1" applyFont="1" applyFill="1" applyBorder="1"/>
    <xf numFmtId="39" fontId="64" fillId="0" borderId="0" xfId="1" applyNumberFormat="1" applyFont="1" applyFill="1" applyBorder="1"/>
    <xf numFmtId="43" fontId="64" fillId="0" borderId="0" xfId="1" applyFont="1" applyFill="1" applyBorder="1"/>
    <xf numFmtId="10" fontId="48" fillId="0" borderId="0" xfId="11" applyNumberFormat="1" applyFont="1" applyFill="1" applyAlignment="1">
      <alignment horizontal="center"/>
    </xf>
    <xf numFmtId="43" fontId="52" fillId="0" borderId="0" xfId="1" applyFont="1" applyFill="1"/>
    <xf numFmtId="9" fontId="48" fillId="0" borderId="0" xfId="11" applyFont="1" applyFill="1" applyAlignment="1">
      <alignment horizontal="center"/>
    </xf>
    <xf numFmtId="194" fontId="48" fillId="0" borderId="7" xfId="0" applyNumberFormat="1" applyFont="1" applyFill="1" applyBorder="1"/>
    <xf numFmtId="43" fontId="48" fillId="0" borderId="7" xfId="1" applyFont="1" applyFill="1" applyBorder="1"/>
    <xf numFmtId="194" fontId="48" fillId="0" borderId="8" xfId="0" applyNumberFormat="1" applyFont="1" applyFill="1" applyBorder="1"/>
    <xf numFmtId="194" fontId="48" fillId="0" borderId="6" xfId="0" applyNumberFormat="1" applyFont="1" applyFill="1" applyBorder="1"/>
    <xf numFmtId="194" fontId="69" fillId="0" borderId="0" xfId="0" applyNumberFormat="1" applyFont="1" applyFill="1" applyBorder="1" applyAlignment="1">
      <alignment horizontal="center"/>
    </xf>
    <xf numFmtId="0" fontId="48" fillId="0" borderId="0" xfId="0" quotePrefix="1" applyFont="1" applyFill="1"/>
    <xf numFmtId="194" fontId="67" fillId="0" borderId="0" xfId="1" applyNumberFormat="1" applyFont="1" applyFill="1" applyBorder="1" applyAlignment="1">
      <alignment horizontal="right"/>
    </xf>
    <xf numFmtId="194" fontId="68" fillId="0" borderId="0" xfId="1" applyNumberFormat="1" applyFont="1" applyFill="1" applyBorder="1" applyAlignment="1">
      <alignment horizontal="right"/>
    </xf>
    <xf numFmtId="199" fontId="48" fillId="0" borderId="6" xfId="1" applyNumberFormat="1" applyFont="1" applyFill="1" applyBorder="1" applyAlignment="1">
      <alignment horizontal="right"/>
    </xf>
    <xf numFmtId="15" fontId="48" fillId="0" borderId="0" xfId="0" applyNumberFormat="1" applyFont="1" applyFill="1" applyAlignment="1"/>
    <xf numFmtId="40" fontId="48" fillId="0" borderId="0" xfId="16" applyNumberFormat="1" applyFont="1" applyFill="1" applyAlignment="1">
      <alignment horizontal="right"/>
    </xf>
    <xf numFmtId="40" fontId="48" fillId="0" borderId="0" xfId="17" applyNumberFormat="1" applyFont="1" applyFill="1"/>
    <xf numFmtId="194" fontId="52" fillId="0" borderId="0" xfId="0" quotePrefix="1" applyNumberFormat="1" applyFont="1" applyFill="1" applyAlignment="1">
      <alignment horizontal="left"/>
    </xf>
    <xf numFmtId="194" fontId="52" fillId="0" borderId="3" xfId="0" applyNumberFormat="1" applyFont="1" applyFill="1" applyBorder="1"/>
    <xf numFmtId="43" fontId="48" fillId="0" borderId="0" xfId="1" applyFont="1" applyFill="1" applyAlignment="1">
      <alignment horizontal="center"/>
    </xf>
    <xf numFmtId="43" fontId="67" fillId="0" borderId="6" xfId="1" applyFont="1" applyFill="1" applyBorder="1" applyAlignment="1">
      <alignment horizontal="right"/>
    </xf>
    <xf numFmtId="43" fontId="48" fillId="0" borderId="0" xfId="1" applyFont="1" applyFill="1" applyBorder="1" applyAlignment="1">
      <alignment vertical="center"/>
    </xf>
    <xf numFmtId="43" fontId="48" fillId="0" borderId="8" xfId="1" applyFont="1" applyFill="1" applyBorder="1"/>
    <xf numFmtId="194" fontId="60" fillId="0" borderId="0" xfId="0" applyNumberFormat="1" applyFont="1" applyFill="1" applyBorder="1" applyAlignment="1">
      <alignment horizontal="center"/>
    </xf>
    <xf numFmtId="194" fontId="60" fillId="0" borderId="0" xfId="0" applyNumberFormat="1" applyFont="1" applyFill="1" applyBorder="1" applyAlignment="1">
      <alignment horizontal="right"/>
    </xf>
    <xf numFmtId="39" fontId="49" fillId="0" borderId="0" xfId="20" applyNumberFormat="1" applyFont="1" applyFill="1" applyBorder="1" applyAlignment="1" applyProtection="1"/>
    <xf numFmtId="193" fontId="48" fillId="0" borderId="0" xfId="0" applyNumberFormat="1" applyFont="1" applyFill="1" applyBorder="1" applyAlignment="1">
      <alignment horizontal="center" wrapText="1"/>
    </xf>
    <xf numFmtId="193" fontId="48" fillId="0" borderId="0" xfId="1" applyNumberFormat="1" applyFont="1" applyFill="1" applyBorder="1" applyAlignment="1">
      <alignment horizontal="left"/>
    </xf>
    <xf numFmtId="0" fontId="49" fillId="0" borderId="0" xfId="0" applyFont="1" applyFill="1"/>
    <xf numFmtId="193" fontId="49" fillId="0" borderId="0" xfId="19" applyNumberFormat="1" applyFont="1" applyFill="1" applyAlignment="1"/>
    <xf numFmtId="0" fontId="51" fillId="0" borderId="0" xfId="0" applyFont="1" applyFill="1"/>
    <xf numFmtId="194" fontId="48" fillId="0" borderId="22" xfId="0" quotePrefix="1" applyNumberFormat="1" applyFont="1" applyFill="1" applyBorder="1" applyAlignment="1"/>
    <xf numFmtId="194" fontId="48" fillId="0" borderId="9" xfId="0" applyNumberFormat="1" applyFont="1" applyFill="1" applyBorder="1" applyAlignment="1">
      <alignment horizontal="left"/>
    </xf>
    <xf numFmtId="0" fontId="0" fillId="0" borderId="0" xfId="0" applyFill="1"/>
    <xf numFmtId="43" fontId="52" fillId="0" borderId="6" xfId="1" applyFont="1" applyFill="1" applyBorder="1"/>
    <xf numFmtId="194" fontId="61" fillId="0" borderId="0" xfId="0" applyNumberFormat="1" applyFont="1" applyFill="1" applyBorder="1" applyAlignment="1"/>
    <xf numFmtId="193" fontId="48" fillId="0" borderId="0" xfId="0" applyNumberFormat="1" applyFont="1"/>
    <xf numFmtId="43" fontId="48" fillId="0" borderId="0" xfId="1" applyFont="1" applyFill="1" applyAlignment="1">
      <alignment wrapText="1"/>
    </xf>
    <xf numFmtId="195" fontId="48" fillId="0" borderId="2" xfId="1" applyNumberFormat="1" applyFont="1" applyFill="1" applyBorder="1" applyAlignment="1">
      <alignment horizontal="right"/>
    </xf>
    <xf numFmtId="195" fontId="48" fillId="0" borderId="19" xfId="1" applyNumberFormat="1" applyFont="1" applyFill="1" applyBorder="1"/>
    <xf numFmtId="195" fontId="48" fillId="0" borderId="6" xfId="1" applyNumberFormat="1" applyFont="1" applyFill="1" applyBorder="1"/>
    <xf numFmtId="43" fontId="48" fillId="0" borderId="0" xfId="164" applyFont="1" applyFill="1" applyAlignment="1">
      <alignment horizontal="center"/>
    </xf>
    <xf numFmtId="43" fontId="48" fillId="0" borderId="0" xfId="164" applyFont="1" applyFill="1"/>
    <xf numFmtId="192" fontId="48" fillId="0" borderId="0" xfId="164" applyNumberFormat="1" applyFont="1" applyFill="1"/>
    <xf numFmtId="43" fontId="48" fillId="0" borderId="3" xfId="164" applyFont="1" applyFill="1" applyBorder="1"/>
    <xf numFmtId="194" fontId="48" fillId="0" borderId="0" xfId="162" applyNumberFormat="1" applyFont="1" applyFill="1" applyAlignment="1">
      <alignment horizontal="left"/>
    </xf>
    <xf numFmtId="194" fontId="48" fillId="0" borderId="0" xfId="162" applyNumberFormat="1" applyFont="1" applyFill="1"/>
    <xf numFmtId="194" fontId="48" fillId="0" borderId="0" xfId="162" applyNumberFormat="1" applyFont="1" applyFill="1" applyAlignment="1">
      <alignment horizontal="right"/>
    </xf>
    <xf numFmtId="49" fontId="48" fillId="0" borderId="0" xfId="162" applyNumberFormat="1" applyFont="1" applyFill="1" applyAlignment="1">
      <alignment horizontal="center"/>
    </xf>
    <xf numFmtId="43" fontId="48" fillId="0" borderId="0" xfId="164" applyFont="1" applyFill="1" applyBorder="1"/>
    <xf numFmtId="43" fontId="48" fillId="0" borderId="20" xfId="164" applyFont="1" applyFill="1" applyBorder="1"/>
    <xf numFmtId="0" fontId="75" fillId="0" borderId="0" xfId="0" applyFont="1" applyFill="1"/>
    <xf numFmtId="0" fontId="76" fillId="0" borderId="0" xfId="0" applyFont="1" applyFill="1"/>
    <xf numFmtId="49" fontId="13" fillId="0" borderId="0" xfId="0" applyNumberFormat="1" applyFont="1" applyFill="1" applyBorder="1" applyAlignment="1">
      <alignment horizontal="left"/>
    </xf>
    <xf numFmtId="0" fontId="48" fillId="0" borderId="0" xfId="162" applyFont="1" applyFill="1"/>
    <xf numFmtId="195" fontId="49" fillId="0" borderId="2" xfId="17" applyNumberFormat="1" applyFont="1" applyFill="1" applyBorder="1" applyProtection="1"/>
    <xf numFmtId="195" fontId="49" fillId="0" borderId="3" xfId="17" applyNumberFormat="1" applyFont="1" applyFill="1" applyBorder="1" applyProtection="1"/>
    <xf numFmtId="0" fontId="48" fillId="0" borderId="0" xfId="163" applyFont="1" applyFill="1"/>
    <xf numFmtId="4" fontId="48" fillId="0" borderId="0" xfId="163" applyNumberFormat="1" applyFont="1" applyFill="1" applyAlignment="1">
      <alignment horizontal="center" wrapText="1"/>
    </xf>
    <xf numFmtId="195" fontId="48" fillId="0" borderId="0" xfId="163" applyNumberFormat="1" applyFont="1" applyFill="1" applyAlignment="1">
      <alignment wrapText="1"/>
    </xf>
    <xf numFmtId="195" fontId="48" fillId="0" borderId="0" xfId="163" applyNumberFormat="1" applyFont="1" applyFill="1"/>
    <xf numFmtId="0" fontId="53" fillId="0" borderId="0" xfId="162" applyFont="1" applyFill="1"/>
    <xf numFmtId="194" fontId="48" fillId="0" borderId="0" xfId="0" applyNumberFormat="1" applyFont="1" applyFill="1" applyBorder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194" fontId="60" fillId="0" borderId="0" xfId="0" applyNumberFormat="1" applyFont="1" applyFill="1" applyBorder="1" applyAlignment="1"/>
    <xf numFmtId="194" fontId="74" fillId="0" borderId="0" xfId="0" applyNumberFormat="1" applyFont="1" applyFill="1" applyBorder="1" applyAlignment="1"/>
    <xf numFmtId="194" fontId="74" fillId="0" borderId="0" xfId="0" quotePrefix="1" applyNumberFormat="1" applyFont="1" applyFill="1" applyBorder="1" applyAlignment="1">
      <alignment horizontal="left"/>
    </xf>
    <xf numFmtId="0" fontId="11" fillId="0" borderId="0" xfId="0" applyFont="1" applyFill="1"/>
    <xf numFmtId="0" fontId="70" fillId="0" borderId="0" xfId="0" applyFont="1" applyFill="1"/>
    <xf numFmtId="0" fontId="77" fillId="0" borderId="0" xfId="160" applyFont="1" applyFill="1"/>
    <xf numFmtId="0" fontId="77" fillId="0" borderId="0" xfId="160" applyFont="1" applyFill="1" applyAlignment="1">
      <alignment horizontal="center"/>
    </xf>
    <xf numFmtId="0" fontId="77" fillId="0" borderId="0" xfId="160" applyFont="1" applyFill="1" applyAlignment="1">
      <alignment horizontal="right"/>
    </xf>
    <xf numFmtId="0" fontId="77" fillId="0" borderId="0" xfId="160" quotePrefix="1" applyFont="1" applyFill="1" applyAlignment="1">
      <alignment horizontal="left"/>
    </xf>
    <xf numFmtId="49" fontId="77" fillId="0" borderId="0" xfId="160" applyNumberFormat="1" applyFont="1" applyFill="1"/>
    <xf numFmtId="49" fontId="77" fillId="0" borderId="2" xfId="1" quotePrefix="1" applyNumberFormat="1" applyFont="1" applyFill="1" applyBorder="1" applyAlignment="1">
      <alignment horizontal="center"/>
    </xf>
    <xf numFmtId="0" fontId="78" fillId="0" borderId="0" xfId="160" applyFont="1" applyFill="1"/>
    <xf numFmtId="43" fontId="77" fillId="0" borderId="0" xfId="1" applyFont="1" applyFill="1" applyBorder="1" applyAlignment="1"/>
    <xf numFmtId="43" fontId="77" fillId="0" borderId="0" xfId="1" applyFont="1" applyFill="1"/>
    <xf numFmtId="43" fontId="64" fillId="0" borderId="0" xfId="1" applyFont="1" applyFill="1" applyBorder="1" applyAlignment="1"/>
    <xf numFmtId="200" fontId="64" fillId="0" borderId="0" xfId="20" applyNumberFormat="1" applyFont="1" applyFill="1"/>
    <xf numFmtId="200" fontId="64" fillId="0" borderId="0" xfId="20" applyNumberFormat="1" applyFont="1" applyFill="1" applyBorder="1" applyAlignment="1"/>
    <xf numFmtId="200" fontId="64" fillId="0" borderId="0" xfId="160" applyNumberFormat="1" applyFont="1" applyFill="1"/>
    <xf numFmtId="200" fontId="64" fillId="0" borderId="0" xfId="20" applyNumberFormat="1" applyFont="1" applyFill="1" applyBorder="1"/>
    <xf numFmtId="200" fontId="64" fillId="0" borderId="2" xfId="20" applyNumberFormat="1" applyFont="1" applyFill="1" applyBorder="1" applyAlignment="1"/>
    <xf numFmtId="43" fontId="64" fillId="0" borderId="3" xfId="1" applyFont="1" applyFill="1" applyBorder="1" applyAlignment="1"/>
    <xf numFmtId="200" fontId="64" fillId="0" borderId="3" xfId="20" applyNumberFormat="1" applyFont="1" applyFill="1" applyBorder="1" applyAlignment="1"/>
    <xf numFmtId="43" fontId="79" fillId="0" borderId="0" xfId="1" applyFont="1" applyFill="1" applyBorder="1" applyAlignment="1"/>
    <xf numFmtId="0" fontId="79" fillId="0" borderId="0" xfId="160" applyFont="1" applyFill="1"/>
    <xf numFmtId="43" fontId="79" fillId="0" borderId="0" xfId="1" applyFont="1" applyFill="1"/>
    <xf numFmtId="0" fontId="77" fillId="0" borderId="20" xfId="160" applyFont="1" applyFill="1" applyBorder="1"/>
    <xf numFmtId="43" fontId="77" fillId="0" borderId="0" xfId="1" applyFont="1" applyFill="1" applyBorder="1" applyAlignment="1">
      <alignment horizontal="center"/>
    </xf>
    <xf numFmtId="0" fontId="77" fillId="0" borderId="0" xfId="160" applyFont="1" applyFill="1" applyAlignment="1">
      <alignment horizontal="left"/>
    </xf>
    <xf numFmtId="194" fontId="77" fillId="0" borderId="0" xfId="160" applyNumberFormat="1" applyFont="1" applyFill="1" applyAlignment="1">
      <alignment horizontal="left"/>
    </xf>
    <xf numFmtId="194" fontId="77" fillId="0" borderId="0" xfId="160" applyNumberFormat="1" applyFont="1" applyFill="1" applyAlignment="1">
      <alignment horizontal="right"/>
    </xf>
    <xf numFmtId="43" fontId="77" fillId="0" borderId="0" xfId="1" applyFont="1" applyFill="1" applyBorder="1"/>
    <xf numFmtId="43" fontId="77" fillId="0" borderId="3" xfId="1" applyFont="1" applyFill="1" applyBorder="1" applyAlignment="1"/>
    <xf numFmtId="0" fontId="80" fillId="0" borderId="0" xfId="160" applyFont="1" applyFill="1"/>
    <xf numFmtId="194" fontId="77" fillId="0" borderId="0" xfId="160" quotePrefix="1" applyNumberFormat="1" applyFont="1" applyFill="1" applyAlignment="1">
      <alignment horizontal="left"/>
    </xf>
    <xf numFmtId="43" fontId="77" fillId="0" borderId="0" xfId="160" applyNumberFormat="1" applyFont="1" applyFill="1"/>
    <xf numFmtId="194" fontId="77" fillId="0" borderId="0" xfId="1" applyNumberFormat="1" applyFont="1" applyFill="1" applyBorder="1" applyAlignment="1"/>
    <xf numFmtId="0" fontId="77" fillId="0" borderId="2" xfId="160" applyFont="1" applyFill="1" applyBorder="1"/>
    <xf numFmtId="43" fontId="77" fillId="0" borderId="2" xfId="1" applyFont="1" applyFill="1" applyBorder="1" applyAlignment="1">
      <alignment horizontal="center"/>
    </xf>
    <xf numFmtId="194" fontId="77" fillId="0" borderId="2" xfId="1" applyNumberFormat="1" applyFont="1" applyFill="1" applyBorder="1" applyAlignment="1"/>
    <xf numFmtId="194" fontId="77" fillId="0" borderId="0" xfId="1" applyNumberFormat="1" applyFont="1" applyFill="1" applyBorder="1" applyAlignment="1">
      <alignment horizontal="center"/>
    </xf>
    <xf numFmtId="49" fontId="77" fillId="0" borderId="0" xfId="1" quotePrefix="1" applyNumberFormat="1" applyFont="1" applyFill="1" applyBorder="1" applyAlignment="1">
      <alignment horizontal="center"/>
    </xf>
    <xf numFmtId="194" fontId="77" fillId="0" borderId="19" xfId="160" quotePrefix="1" applyNumberFormat="1" applyFont="1" applyFill="1" applyBorder="1" applyAlignment="1">
      <alignment horizontal="center"/>
    </xf>
    <xf numFmtId="194" fontId="77" fillId="0" borderId="20" xfId="160" quotePrefix="1" applyNumberFormat="1" applyFont="1" applyFill="1" applyBorder="1" applyAlignment="1">
      <alignment horizontal="center"/>
    </xf>
    <xf numFmtId="194" fontId="77" fillId="0" borderId="0" xfId="160" applyNumberFormat="1" applyFont="1" applyFill="1"/>
    <xf numFmtId="194" fontId="77" fillId="0" borderId="0" xfId="1" applyNumberFormat="1" applyFont="1" applyFill="1" applyBorder="1" applyAlignment="1">
      <alignment horizontal="right"/>
    </xf>
    <xf numFmtId="43" fontId="77" fillId="0" borderId="3" xfId="1" applyFont="1" applyFill="1" applyBorder="1" applyAlignment="1">
      <alignment horizontal="right"/>
    </xf>
    <xf numFmtId="43" fontId="77" fillId="0" borderId="0" xfId="1" applyFont="1" applyFill="1" applyBorder="1" applyAlignment="1">
      <alignment horizontal="right"/>
    </xf>
    <xf numFmtId="43" fontId="77" fillId="0" borderId="2" xfId="1" applyFont="1" applyFill="1" applyBorder="1" applyAlignment="1"/>
    <xf numFmtId="194" fontId="77" fillId="0" borderId="0" xfId="1" quotePrefix="1" applyNumberFormat="1" applyFont="1" applyFill="1" applyBorder="1" applyAlignment="1">
      <alignment horizontal="center"/>
    </xf>
    <xf numFmtId="0" fontId="77" fillId="0" borderId="0" xfId="160" quotePrefix="1" applyFont="1" applyFill="1" applyAlignment="1">
      <alignment horizontal="center"/>
    </xf>
    <xf numFmtId="49" fontId="77" fillId="0" borderId="0" xfId="160" applyNumberFormat="1" applyFont="1" applyFill="1" applyAlignment="1">
      <alignment horizontal="left"/>
    </xf>
    <xf numFmtId="43" fontId="77" fillId="0" borderId="3" xfId="160" applyNumberFormat="1" applyFont="1" applyFill="1" applyBorder="1"/>
    <xf numFmtId="43" fontId="77" fillId="0" borderId="6" xfId="1" applyFont="1" applyFill="1" applyBorder="1" applyAlignment="1"/>
    <xf numFmtId="193" fontId="78" fillId="0" borderId="0" xfId="160" quotePrefix="1" applyNumberFormat="1" applyFont="1" applyFill="1" applyAlignment="1">
      <alignment horizontal="left"/>
    </xf>
    <xf numFmtId="193" fontId="78" fillId="0" borderId="0" xfId="160" applyNumberFormat="1" applyFont="1" applyFill="1"/>
    <xf numFmtId="0" fontId="81" fillId="0" borderId="0" xfId="160" applyFont="1" applyFill="1"/>
    <xf numFmtId="43" fontId="77" fillId="0" borderId="2" xfId="1" applyFont="1" applyFill="1" applyBorder="1" applyAlignment="1">
      <alignment horizontal="right"/>
    </xf>
    <xf numFmtId="43" fontId="77" fillId="0" borderId="6" xfId="1" applyFont="1" applyFill="1" applyBorder="1" applyAlignment="1">
      <alignment horizontal="right"/>
    </xf>
    <xf numFmtId="194" fontId="52" fillId="0" borderId="0" xfId="162" quotePrefix="1" applyNumberFormat="1" applyFont="1" applyFill="1" applyAlignment="1">
      <alignment horizontal="left"/>
    </xf>
    <xf numFmtId="0" fontId="70" fillId="0" borderId="0" xfId="162" applyFont="1" applyFill="1"/>
    <xf numFmtId="194" fontId="52" fillId="0" borderId="0" xfId="162" applyNumberFormat="1" applyFont="1" applyFill="1" applyAlignment="1">
      <alignment horizontal="left"/>
    </xf>
    <xf numFmtId="40" fontId="49" fillId="0" borderId="0" xfId="22" applyNumberFormat="1" applyFont="1" applyFill="1" applyAlignment="1">
      <alignment horizontal="left"/>
    </xf>
    <xf numFmtId="202" fontId="48" fillId="0" borderId="0" xfId="1" applyNumberFormat="1" applyFont="1" applyFill="1" applyAlignment="1">
      <alignment horizontal="right"/>
    </xf>
    <xf numFmtId="43" fontId="49" fillId="0" borderId="0" xfId="1" applyFont="1" applyFill="1" applyAlignment="1">
      <alignment horizontal="right"/>
    </xf>
    <xf numFmtId="194" fontId="48" fillId="0" borderId="0" xfId="162" quotePrefix="1" applyNumberFormat="1" applyFont="1" applyFill="1" applyAlignment="1">
      <alignment horizontal="left"/>
    </xf>
    <xf numFmtId="193" fontId="48" fillId="0" borderId="0" xfId="0" applyNumberFormat="1" applyFont="1" applyFill="1" applyAlignment="1">
      <alignment horizontal="centerContinuous"/>
    </xf>
    <xf numFmtId="193" fontId="48" fillId="0" borderId="0" xfId="0" applyNumberFormat="1" applyFont="1" applyFill="1" applyAlignment="1">
      <alignment horizontal="right"/>
    </xf>
    <xf numFmtId="193" fontId="52" fillId="0" borderId="0" xfId="0" quotePrefix="1" applyNumberFormat="1" applyFont="1" applyFill="1" applyAlignment="1">
      <alignment horizontal="left"/>
    </xf>
    <xf numFmtId="193" fontId="52" fillId="0" borderId="0" xfId="0" applyNumberFormat="1" applyFont="1" applyFill="1"/>
    <xf numFmtId="193" fontId="48" fillId="0" borderId="0" xfId="0" applyNumberFormat="1" applyFont="1" applyFill="1" applyAlignment="1">
      <alignment horizontal="center"/>
    </xf>
    <xf numFmtId="193" fontId="48" fillId="0" borderId="20" xfId="0" applyNumberFormat="1" applyFont="1" applyFill="1" applyBorder="1"/>
    <xf numFmtId="4" fontId="56" fillId="0" borderId="0" xfId="0" applyNumberFormat="1" applyFont="1" applyFill="1"/>
    <xf numFmtId="4" fontId="48" fillId="0" borderId="0" xfId="0" applyNumberFormat="1" applyFont="1" applyFill="1"/>
    <xf numFmtId="39" fontId="48" fillId="0" borderId="0" xfId="0" applyNumberFormat="1" applyFont="1" applyFill="1" applyAlignment="1">
      <alignment horizontal="right"/>
    </xf>
    <xf numFmtId="195" fontId="48" fillId="0" borderId="0" xfId="1" applyNumberFormat="1" applyFont="1" applyFill="1" applyAlignment="1">
      <alignment horizontal="right"/>
    </xf>
    <xf numFmtId="4" fontId="48" fillId="0" borderId="0" xfId="0" applyNumberFormat="1" applyFont="1" applyFill="1" applyAlignment="1">
      <alignment horizontal="left" indent="2"/>
    </xf>
    <xf numFmtId="195" fontId="48" fillId="0" borderId="2" xfId="1" applyNumberFormat="1" applyFont="1" applyFill="1" applyBorder="1"/>
    <xf numFmtId="195" fontId="48" fillId="0" borderId="0" xfId="0" applyNumberFormat="1" applyFont="1" applyFill="1" applyAlignment="1">
      <alignment wrapText="1"/>
    </xf>
    <xf numFmtId="39" fontId="48" fillId="0" borderId="0" xfId="0" applyNumberFormat="1" applyFont="1" applyFill="1"/>
    <xf numFmtId="193" fontId="56" fillId="0" borderId="0" xfId="0" applyNumberFormat="1" applyFont="1" applyFill="1"/>
    <xf numFmtId="193" fontId="53" fillId="0" borderId="0" xfId="0" applyNumberFormat="1" applyFont="1" applyFill="1" applyAlignment="1">
      <alignment horizontal="center"/>
    </xf>
    <xf numFmtId="194" fontId="53" fillId="0" borderId="0" xfId="1" applyNumberFormat="1" applyFont="1" applyFill="1"/>
    <xf numFmtId="195" fontId="53" fillId="0" borderId="0" xfId="0" applyNumberFormat="1" applyFont="1" applyFill="1"/>
    <xf numFmtId="43" fontId="59" fillId="0" borderId="0" xfId="1" applyFont="1" applyFill="1"/>
    <xf numFmtId="43" fontId="52" fillId="0" borderId="0" xfId="1" applyFont="1" applyFill="1" applyBorder="1"/>
    <xf numFmtId="194" fontId="48" fillId="0" borderId="0" xfId="0" applyNumberFormat="1" applyFont="1" applyFill="1" applyBorder="1" applyAlignment="1">
      <alignment horizontal="left"/>
    </xf>
    <xf numFmtId="39" fontId="52" fillId="0" borderId="0" xfId="5" applyNumberFormat="1" applyFont="1" applyFill="1" applyAlignment="1" applyProtection="1">
      <alignment horizontal="left"/>
    </xf>
    <xf numFmtId="40" fontId="48" fillId="0" borderId="0" xfId="13" applyNumberFormat="1" applyFont="1" applyFill="1" applyAlignment="1">
      <alignment vertical="center"/>
    </xf>
    <xf numFmtId="0" fontId="48" fillId="0" borderId="0" xfId="0" applyFont="1" applyFill="1" applyBorder="1" applyAlignment="1"/>
    <xf numFmtId="15" fontId="48" fillId="0" borderId="0" xfId="0" applyNumberFormat="1" applyFont="1" applyFill="1" applyAlignment="1">
      <alignment horizontal="center"/>
    </xf>
    <xf numFmtId="10" fontId="48" fillId="0" borderId="0" xfId="0" applyNumberFormat="1" applyFont="1" applyFill="1" applyAlignment="1">
      <alignment horizontal="center"/>
    </xf>
    <xf numFmtId="193" fontId="48" fillId="0" borderId="0" xfId="163" applyNumberFormat="1" applyFont="1" applyFill="1"/>
    <xf numFmtId="43" fontId="48" fillId="0" borderId="0" xfId="163" applyNumberFormat="1" applyFont="1" applyFill="1"/>
    <xf numFmtId="43" fontId="48" fillId="0" borderId="2" xfId="163" applyNumberFormat="1" applyFont="1" applyFill="1" applyBorder="1"/>
    <xf numFmtId="43" fontId="71" fillId="0" borderId="0" xfId="1" applyFont="1" applyFill="1" applyAlignment="1">
      <alignment vertical="center"/>
    </xf>
    <xf numFmtId="0" fontId="77" fillId="0" borderId="0" xfId="160" applyFont="1" applyFill="1" applyBorder="1" applyAlignment="1">
      <alignment horizontal="center"/>
    </xf>
    <xf numFmtId="49" fontId="77" fillId="0" borderId="0" xfId="160" quotePrefix="1" applyNumberFormat="1" applyFont="1" applyFill="1" applyBorder="1" applyAlignment="1"/>
    <xf numFmtId="194" fontId="48" fillId="0" borderId="0" xfId="162" applyNumberFormat="1" applyFont="1" applyFill="1" applyAlignment="1">
      <alignment horizontal="center"/>
    </xf>
    <xf numFmtId="49" fontId="77" fillId="0" borderId="0" xfId="160" quotePrefix="1" applyNumberFormat="1" applyFont="1" applyFill="1" applyAlignment="1">
      <alignment horizontal="center"/>
    </xf>
    <xf numFmtId="194" fontId="77" fillId="0" borderId="2" xfId="1" applyNumberFormat="1" applyFont="1" applyFill="1" applyBorder="1" applyAlignment="1">
      <alignment horizontal="center"/>
    </xf>
    <xf numFmtId="0" fontId="77" fillId="0" borderId="19" xfId="160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193" fontId="48" fillId="0" borderId="20" xfId="0" applyNumberFormat="1" applyFont="1" applyFill="1" applyBorder="1" applyAlignment="1">
      <alignment horizontal="center" vertical="center" wrapText="1"/>
    </xf>
    <xf numFmtId="193" fontId="48" fillId="0" borderId="2" xfId="0" applyNumberFormat="1" applyFont="1" applyFill="1" applyBorder="1" applyAlignment="1">
      <alignment horizontal="center" vertical="center" wrapText="1"/>
    </xf>
    <xf numFmtId="193" fontId="48" fillId="0" borderId="2" xfId="0" applyNumberFormat="1" applyFont="1" applyFill="1" applyBorder="1" applyAlignment="1">
      <alignment horizontal="center"/>
    </xf>
    <xf numFmtId="193" fontId="48" fillId="0" borderId="20" xfId="0" applyNumberFormat="1" applyFont="1" applyFill="1" applyBorder="1" applyAlignment="1">
      <alignment horizontal="center" vertical="center"/>
    </xf>
    <xf numFmtId="193" fontId="48" fillId="0" borderId="2" xfId="0" applyNumberFormat="1" applyFont="1" applyFill="1" applyBorder="1" applyAlignment="1">
      <alignment horizontal="center" vertical="center"/>
    </xf>
    <xf numFmtId="49" fontId="48" fillId="0" borderId="0" xfId="0" quotePrefix="1" applyNumberFormat="1" applyFont="1" applyFill="1" applyBorder="1" applyAlignment="1">
      <alignment horizontal="center"/>
    </xf>
    <xf numFmtId="193" fontId="48" fillId="0" borderId="0" xfId="163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40" fontId="48" fillId="0" borderId="0" xfId="16" quotePrefix="1" applyNumberFormat="1" applyFont="1" applyFill="1" applyBorder="1" applyAlignment="1">
      <alignment horizontal="center"/>
    </xf>
    <xf numFmtId="0" fontId="52" fillId="0" borderId="0" xfId="0" quotePrefix="1" applyFont="1" applyFill="1"/>
    <xf numFmtId="0" fontId="48" fillId="0" borderId="0" xfId="162" applyFont="1" applyFill="1" applyAlignment="1">
      <alignment horizontal="right"/>
    </xf>
    <xf numFmtId="49" fontId="52" fillId="0" borderId="0" xfId="163" quotePrefix="1" applyNumberFormat="1" applyFont="1" applyFill="1" applyAlignment="1">
      <alignment horizontal="left"/>
    </xf>
    <xf numFmtId="0" fontId="52" fillId="0" borderId="0" xfId="163" applyFont="1" applyFill="1"/>
    <xf numFmtId="194" fontId="48" fillId="0" borderId="0" xfId="163" applyNumberFormat="1" applyFont="1" applyFill="1"/>
    <xf numFmtId="39" fontId="48" fillId="0" borderId="0" xfId="163" applyNumberFormat="1" applyFont="1" applyFill="1"/>
    <xf numFmtId="0" fontId="52" fillId="0" borderId="0" xfId="163" quotePrefix="1" applyFont="1" applyFill="1" applyAlignment="1">
      <alignment horizontal="left"/>
    </xf>
    <xf numFmtId="0" fontId="11" fillId="0" borderId="0" xfId="163" applyFont="1" applyFill="1"/>
    <xf numFmtId="193" fontId="48" fillId="0" borderId="20" xfId="163" applyNumberFormat="1" applyFont="1" applyFill="1" applyBorder="1" applyAlignment="1">
      <alignment horizontal="center"/>
    </xf>
    <xf numFmtId="193" fontId="48" fillId="0" borderId="20" xfId="163" applyNumberFormat="1" applyFont="1" applyFill="1" applyBorder="1" applyAlignment="1">
      <alignment horizontal="center" vertical="center"/>
    </xf>
    <xf numFmtId="193" fontId="48" fillId="0" borderId="0" xfId="163" applyNumberFormat="1" applyFont="1" applyFill="1" applyBorder="1" applyAlignment="1">
      <alignment horizontal="center"/>
    </xf>
    <xf numFmtId="4" fontId="56" fillId="0" borderId="0" xfId="163" applyNumberFormat="1" applyFont="1" applyFill="1"/>
    <xf numFmtId="4" fontId="48" fillId="0" borderId="0" xfId="163" applyNumberFormat="1" applyFont="1" applyFill="1"/>
    <xf numFmtId="193" fontId="48" fillId="0" borderId="0" xfId="163" applyNumberFormat="1" applyFont="1" applyFill="1" applyAlignment="1">
      <alignment horizontal="left" indent="2"/>
    </xf>
    <xf numFmtId="39" fontId="48" fillId="0" borderId="0" xfId="163" applyNumberFormat="1" applyFont="1" applyFill="1" applyAlignment="1">
      <alignment horizontal="right"/>
    </xf>
    <xf numFmtId="193" fontId="56" fillId="0" borderId="0" xfId="163" applyNumberFormat="1" applyFont="1" applyFill="1"/>
    <xf numFmtId="193" fontId="48" fillId="0" borderId="0" xfId="163" quotePrefix="1" applyNumberFormat="1" applyFont="1" applyFill="1" applyAlignment="1">
      <alignment horizontal="left"/>
    </xf>
    <xf numFmtId="49" fontId="48" fillId="0" borderId="0" xfId="163" applyNumberFormat="1" applyFont="1" applyFill="1" applyAlignment="1">
      <alignment horizontal="center"/>
    </xf>
    <xf numFmtId="0" fontId="48" fillId="0" borderId="0" xfId="163" quotePrefix="1" applyFont="1" applyFill="1" applyAlignment="1">
      <alignment horizontal="center"/>
    </xf>
    <xf numFmtId="187" fontId="48" fillId="0" borderId="0" xfId="163" applyNumberFormat="1" applyFont="1" applyFill="1"/>
    <xf numFmtId="43" fontId="48" fillId="0" borderId="0" xfId="163" applyNumberFormat="1" applyFont="1" applyFill="1" applyBorder="1"/>
    <xf numFmtId="43" fontId="48" fillId="0" borderId="3" xfId="163" applyNumberFormat="1" applyFont="1" applyFill="1" applyBorder="1"/>
    <xf numFmtId="192" fontId="48" fillId="0" borderId="0" xfId="163" applyNumberFormat="1" applyFont="1" applyFill="1"/>
    <xf numFmtId="0" fontId="48" fillId="0" borderId="19" xfId="163" quotePrefix="1" applyFont="1" applyFill="1" applyBorder="1" applyAlignment="1">
      <alignment horizontal="center"/>
    </xf>
    <xf numFmtId="0" fontId="48" fillId="0" borderId="0" xfId="163" applyFont="1" applyFill="1" applyBorder="1"/>
    <xf numFmtId="0" fontId="48" fillId="0" borderId="0" xfId="163" quotePrefix="1" applyFont="1" applyFill="1" applyAlignment="1">
      <alignment horizontal="center" vertical="top"/>
    </xf>
    <xf numFmtId="0" fontId="51" fillId="0" borderId="0" xfId="0" applyFont="1" applyFill="1" applyAlignment="1">
      <alignment vertical="center"/>
    </xf>
    <xf numFmtId="0" fontId="82" fillId="0" borderId="0" xfId="0" applyFont="1" applyFill="1"/>
    <xf numFmtId="0" fontId="49" fillId="0" borderId="0" xfId="0" applyFont="1" applyFill="1" applyAlignment="1">
      <alignment vertical="center"/>
    </xf>
    <xf numFmtId="0" fontId="71" fillId="0" borderId="0" xfId="0" applyFont="1" applyFill="1" applyAlignment="1">
      <alignment horizontal="right" vertical="center"/>
    </xf>
    <xf numFmtId="43" fontId="0" fillId="0" borderId="0" xfId="1" applyFont="1" applyFill="1"/>
    <xf numFmtId="43" fontId="71" fillId="0" borderId="0" xfId="1" applyFont="1" applyFill="1" applyAlignment="1">
      <alignment horizontal="right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vertical="center"/>
    </xf>
    <xf numFmtId="43" fontId="71" fillId="0" borderId="19" xfId="1" applyFont="1" applyFill="1" applyBorder="1" applyAlignment="1">
      <alignment horizontal="center" vertical="center" wrapText="1"/>
    </xf>
    <xf numFmtId="43" fontId="72" fillId="0" borderId="0" xfId="1" applyFont="1" applyFill="1" applyAlignment="1">
      <alignment horizontal="center" vertical="center"/>
    </xf>
    <xf numFmtId="43" fontId="71" fillId="0" borderId="0" xfId="1" applyFont="1" applyFill="1" applyAlignment="1">
      <alignment horizontal="center" vertical="center"/>
    </xf>
    <xf numFmtId="0" fontId="72" fillId="0" borderId="0" xfId="0" applyFont="1" applyFill="1" applyAlignment="1">
      <alignment vertical="center"/>
    </xf>
    <xf numFmtId="43" fontId="71" fillId="0" borderId="0" xfId="1" applyFont="1" applyFill="1" applyBorder="1" applyAlignment="1">
      <alignment vertical="center"/>
    </xf>
    <xf numFmtId="0" fontId="73" fillId="0" borderId="0" xfId="0" applyFont="1" applyFill="1" applyAlignment="1">
      <alignment vertical="center"/>
    </xf>
    <xf numFmtId="40" fontId="77" fillId="0" borderId="0" xfId="22" applyNumberFormat="1" applyFont="1" applyFill="1" applyAlignment="1">
      <alignment horizontal="left"/>
    </xf>
    <xf numFmtId="43" fontId="71" fillId="0" borderId="0" xfId="1" applyFont="1" applyFill="1" applyAlignment="1">
      <alignment horizontal="right" vertical="center"/>
    </xf>
    <xf numFmtId="194" fontId="48" fillId="0" borderId="0" xfId="0" applyNumberFormat="1" applyFont="1" applyFill="1" applyBorder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43" fontId="49" fillId="0" borderId="0" xfId="1" applyFont="1" applyFill="1" applyBorder="1" applyAlignment="1">
      <alignment horizontal="right"/>
    </xf>
    <xf numFmtId="192" fontId="48" fillId="0" borderId="2" xfId="164" applyNumberFormat="1" applyFont="1" applyFill="1" applyBorder="1"/>
    <xf numFmtId="43" fontId="68" fillId="0" borderId="6" xfId="1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 applyAlignment="1">
      <alignment horizontal="right"/>
    </xf>
    <xf numFmtId="199" fontId="11" fillId="0" borderId="0" xfId="1" applyNumberFormat="1" applyFont="1" applyFill="1" applyBorder="1" applyAlignment="1">
      <alignment horizontal="right"/>
    </xf>
    <xf numFmtId="43" fontId="11" fillId="0" borderId="0" xfId="1" applyNumberFormat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0" fontId="11" fillId="0" borderId="0" xfId="0" applyFont="1" applyFill="1" applyBorder="1"/>
    <xf numFmtId="199" fontId="11" fillId="0" borderId="0" xfId="0" applyNumberFormat="1" applyFont="1" applyFill="1" applyBorder="1"/>
    <xf numFmtId="199" fontId="11" fillId="0" borderId="19" xfId="1" applyNumberFormat="1" applyFont="1" applyFill="1" applyBorder="1" applyAlignment="1">
      <alignment horizontal="right"/>
    </xf>
    <xf numFmtId="43" fontId="11" fillId="0" borderId="19" xfId="1" applyFont="1" applyFill="1" applyBorder="1" applyAlignment="1">
      <alignment horizontal="right"/>
    </xf>
    <xf numFmtId="0" fontId="11" fillId="0" borderId="0" xfId="0" quotePrefix="1" applyFont="1" applyFill="1" applyBorder="1" applyAlignment="1">
      <alignment horizontal="center"/>
    </xf>
    <xf numFmtId="0" fontId="11" fillId="0" borderId="20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2" xfId="0" quotePrefix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Continuous" vertical="center"/>
    </xf>
    <xf numFmtId="0" fontId="11" fillId="0" borderId="2" xfId="0" applyFont="1" applyFill="1" applyBorder="1"/>
    <xf numFmtId="199" fontId="11" fillId="0" borderId="20" xfId="1" applyNumberFormat="1" applyFont="1" applyFill="1" applyBorder="1" applyAlignment="1">
      <alignment horizontal="right"/>
    </xf>
    <xf numFmtId="199" fontId="11" fillId="0" borderId="2" xfId="1" applyNumberFormat="1" applyFont="1" applyFill="1" applyBorder="1" applyAlignment="1">
      <alignment horizontal="right"/>
    </xf>
    <xf numFmtId="199" fontId="11" fillId="0" borderId="3" xfId="1" applyNumberFormat="1" applyFont="1" applyFill="1" applyBorder="1" applyAlignment="1">
      <alignment horizontal="right"/>
    </xf>
    <xf numFmtId="199" fontId="70" fillId="0" borderId="0" xfId="1" applyNumberFormat="1" applyFont="1" applyFill="1" applyBorder="1" applyAlignment="1" applyProtection="1">
      <alignment vertical="center"/>
    </xf>
    <xf numFmtId="0" fontId="11" fillId="0" borderId="0" xfId="0" quotePrefix="1" applyFont="1" applyFill="1" applyAlignment="1">
      <alignment horizontal="left"/>
    </xf>
    <xf numFmtId="0" fontId="70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40" fontId="11" fillId="0" borderId="0" xfId="22" applyNumberFormat="1" applyFont="1" applyFill="1" applyAlignment="1">
      <alignment horizontal="left"/>
    </xf>
    <xf numFmtId="43" fontId="11" fillId="0" borderId="0" xfId="1" quotePrefix="1" applyFont="1" applyFill="1" applyAlignment="1">
      <alignment horizontal="left"/>
    </xf>
    <xf numFmtId="0" fontId="83" fillId="0" borderId="0" xfId="0" applyFont="1" applyFill="1"/>
    <xf numFmtId="0" fontId="81" fillId="0" borderId="0" xfId="0" applyFont="1" applyFill="1"/>
    <xf numFmtId="0" fontId="81" fillId="0" borderId="0" xfId="0" applyFont="1" applyFill="1" applyBorder="1" applyAlignment="1">
      <alignment horizontal="centerContinuous"/>
    </xf>
    <xf numFmtId="0" fontId="81" fillId="0" borderId="0" xfId="0" applyFont="1" applyFill="1" applyBorder="1" applyAlignment="1">
      <alignment horizontal="right"/>
    </xf>
    <xf numFmtId="49" fontId="84" fillId="0" borderId="0" xfId="0" quotePrefix="1" applyNumberFormat="1" applyFont="1" applyFill="1" applyBorder="1" applyAlignment="1">
      <alignment horizontal="left"/>
    </xf>
    <xf numFmtId="0" fontId="84" fillId="0" borderId="0" xfId="0" applyFont="1" applyFill="1" applyBorder="1"/>
    <xf numFmtId="0" fontId="81" fillId="0" borderId="0" xfId="0" applyFont="1" applyFill="1" applyBorder="1"/>
    <xf numFmtId="0" fontId="81" fillId="0" borderId="0" xfId="0" quotePrefix="1" applyFont="1" applyFill="1" applyAlignment="1">
      <alignment horizontal="left"/>
    </xf>
    <xf numFmtId="0" fontId="81" fillId="0" borderId="0" xfId="0" applyFont="1" applyFill="1" applyAlignment="1">
      <alignment horizontal="right"/>
    </xf>
    <xf numFmtId="0" fontId="81" fillId="0" borderId="0" xfId="0" quotePrefix="1" applyFont="1" applyFill="1" applyBorder="1" applyAlignment="1">
      <alignment horizontal="center"/>
    </xf>
    <xf numFmtId="0" fontId="81" fillId="0" borderId="20" xfId="0" quotePrefix="1" applyFont="1" applyFill="1" applyBorder="1" applyAlignment="1">
      <alignment horizontal="center"/>
    </xf>
    <xf numFmtId="0" fontId="81" fillId="0" borderId="0" xfId="0" applyFont="1" applyFill="1" applyAlignment="1">
      <alignment horizontal="centerContinuous" vertical="center"/>
    </xf>
    <xf numFmtId="0" fontId="81" fillId="0" borderId="0" xfId="0" applyFont="1" applyFill="1" applyAlignment="1">
      <alignment horizontal="center"/>
    </xf>
    <xf numFmtId="0" fontId="81" fillId="0" borderId="0" xfId="0" applyFont="1" applyFill="1" applyBorder="1" applyAlignment="1">
      <alignment horizontal="centerContinuous" vertical="center"/>
    </xf>
    <xf numFmtId="0" fontId="84" fillId="0" borderId="0" xfId="0" applyFont="1" applyFill="1"/>
    <xf numFmtId="0" fontId="81" fillId="0" borderId="2" xfId="0" quotePrefix="1" applyFont="1" applyFill="1" applyBorder="1" applyAlignment="1">
      <alignment horizontal="center"/>
    </xf>
    <xf numFmtId="0" fontId="81" fillId="0" borderId="2" xfId="0" applyFont="1" applyFill="1" applyBorder="1" applyAlignment="1">
      <alignment horizontal="center" vertical="center"/>
    </xf>
    <xf numFmtId="0" fontId="81" fillId="0" borderId="2" xfId="0" applyFont="1" applyFill="1" applyBorder="1" applyAlignment="1">
      <alignment horizontal="centerContinuous" vertical="center"/>
    </xf>
    <xf numFmtId="0" fontId="81" fillId="0" borderId="2" xfId="0" applyFont="1" applyFill="1" applyBorder="1"/>
    <xf numFmtId="199" fontId="81" fillId="0" borderId="0" xfId="1" applyNumberFormat="1" applyFont="1" applyFill="1" applyBorder="1" applyAlignment="1">
      <alignment horizontal="right"/>
    </xf>
    <xf numFmtId="43" fontId="81" fillId="0" borderId="0" xfId="1" applyFont="1" applyFill="1" applyBorder="1" applyAlignment="1">
      <alignment horizontal="right"/>
    </xf>
    <xf numFmtId="199" fontId="81" fillId="0" borderId="19" xfId="1" applyNumberFormat="1" applyFont="1" applyFill="1" applyBorder="1" applyAlignment="1">
      <alignment horizontal="right"/>
    </xf>
    <xf numFmtId="43" fontId="81" fillId="0" borderId="19" xfId="1" applyFont="1" applyFill="1" applyBorder="1" applyAlignment="1">
      <alignment horizontal="right"/>
    </xf>
    <xf numFmtId="43" fontId="81" fillId="0" borderId="0" xfId="1" applyFont="1" applyFill="1"/>
    <xf numFmtId="43" fontId="81" fillId="0" borderId="0" xfId="1" applyNumberFormat="1" applyFont="1" applyFill="1" applyBorder="1" applyAlignment="1">
      <alignment horizontal="right"/>
    </xf>
    <xf numFmtId="199" fontId="81" fillId="0" borderId="20" xfId="1" applyNumberFormat="1" applyFont="1" applyFill="1" applyBorder="1" applyAlignment="1">
      <alignment horizontal="right"/>
    </xf>
    <xf numFmtId="199" fontId="81" fillId="0" borderId="0" xfId="0" applyNumberFormat="1" applyFont="1" applyFill="1" applyBorder="1"/>
    <xf numFmtId="0" fontId="81" fillId="0" borderId="0" xfId="0" applyFont="1" applyFill="1" applyBorder="1" applyAlignment="1">
      <alignment horizontal="left"/>
    </xf>
    <xf numFmtId="43" fontId="81" fillId="0" borderId="2" xfId="1" applyFont="1" applyFill="1" applyBorder="1" applyAlignment="1">
      <alignment horizontal="right"/>
    </xf>
    <xf numFmtId="199" fontId="81" fillId="0" borderId="2" xfId="1" applyNumberFormat="1" applyFont="1" applyFill="1" applyBorder="1" applyAlignment="1">
      <alignment horizontal="right"/>
    </xf>
    <xf numFmtId="0" fontId="81" fillId="0" borderId="0" xfId="0" applyFont="1" applyFill="1" applyAlignment="1">
      <alignment horizontal="left"/>
    </xf>
    <xf numFmtId="199" fontId="81" fillId="0" borderId="3" xfId="1" applyNumberFormat="1" applyFont="1" applyFill="1" applyBorder="1" applyAlignment="1">
      <alignment horizontal="right"/>
    </xf>
    <xf numFmtId="193" fontId="81" fillId="0" borderId="0" xfId="1" applyNumberFormat="1" applyFont="1" applyFill="1" applyBorder="1" applyAlignment="1">
      <alignment horizontal="right"/>
    </xf>
    <xf numFmtId="40" fontId="81" fillId="0" borderId="0" xfId="22" applyNumberFormat="1" applyFont="1" applyFill="1" applyAlignment="1">
      <alignment horizontal="left"/>
    </xf>
    <xf numFmtId="43" fontId="81" fillId="0" borderId="0" xfId="1" quotePrefix="1" applyFont="1" applyFill="1" applyAlignment="1">
      <alignment horizontal="left"/>
    </xf>
    <xf numFmtId="199" fontId="84" fillId="0" borderId="0" xfId="1" applyNumberFormat="1" applyFont="1" applyFill="1" applyBorder="1" applyAlignment="1" applyProtection="1">
      <alignment vertical="center"/>
    </xf>
    <xf numFmtId="0" fontId="85" fillId="0" borderId="0" xfId="0" applyFont="1" applyFill="1"/>
    <xf numFmtId="193" fontId="85" fillId="0" borderId="0" xfId="1" applyNumberFormat="1" applyFont="1" applyFill="1" applyBorder="1" applyAlignment="1">
      <alignment horizontal="right"/>
    </xf>
    <xf numFmtId="199" fontId="81" fillId="0" borderId="6" xfId="1" applyNumberFormat="1" applyFont="1" applyFill="1" applyBorder="1" applyAlignment="1">
      <alignment horizontal="right"/>
    </xf>
    <xf numFmtId="194" fontId="86" fillId="0" borderId="0" xfId="1" applyNumberFormat="1" applyFont="1" applyFill="1" applyBorder="1" applyAlignment="1">
      <alignment horizontal="right"/>
    </xf>
    <xf numFmtId="43" fontId="81" fillId="0" borderId="6" xfId="1" applyFont="1" applyFill="1" applyBorder="1" applyAlignment="1">
      <alignment horizontal="right"/>
    </xf>
    <xf numFmtId="43" fontId="86" fillId="0" borderId="6" xfId="1" applyFont="1" applyFill="1" applyBorder="1" applyAlignment="1">
      <alignment horizontal="right"/>
    </xf>
    <xf numFmtId="194" fontId="87" fillId="0" borderId="0" xfId="1" applyNumberFormat="1" applyFont="1" applyFill="1" applyBorder="1" applyAlignment="1">
      <alignment horizontal="right"/>
    </xf>
    <xf numFmtId="193" fontId="85" fillId="0" borderId="0" xfId="1" applyNumberFormat="1" applyFont="1" applyFill="1" applyBorder="1"/>
    <xf numFmtId="43" fontId="81" fillId="0" borderId="0" xfId="1" applyFont="1" applyFill="1" applyBorder="1"/>
    <xf numFmtId="0" fontId="77" fillId="0" borderId="0" xfId="0" applyFont="1" applyFill="1"/>
    <xf numFmtId="194" fontId="48" fillId="0" borderId="0" xfId="0" applyNumberFormat="1" applyFont="1" applyFill="1" applyBorder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194" fontId="48" fillId="0" borderId="0" xfId="0" applyNumberFormat="1" applyFont="1" applyFill="1" applyAlignment="1"/>
    <xf numFmtId="0" fontId="48" fillId="0" borderId="0" xfId="161" applyFont="1" applyFill="1" applyAlignment="1"/>
    <xf numFmtId="0" fontId="48" fillId="0" borderId="0" xfId="10" applyFont="1" applyFill="1" applyAlignment="1">
      <alignment horizontal="center"/>
    </xf>
    <xf numFmtId="0" fontId="49" fillId="0" borderId="0" xfId="0" applyFont="1" applyFill="1" applyAlignment="1"/>
    <xf numFmtId="49" fontId="48" fillId="0" borderId="0" xfId="0" quotePrefix="1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40" fontId="48" fillId="0" borderId="0" xfId="16" quotePrefix="1" applyNumberFormat="1" applyFont="1" applyFill="1" applyBorder="1" applyAlignment="1">
      <alignment horizontal="center"/>
    </xf>
    <xf numFmtId="49" fontId="48" fillId="0" borderId="19" xfId="0" quotePrefix="1" applyNumberFormat="1" applyFont="1" applyFill="1" applyBorder="1" applyAlignment="1">
      <alignment horizontal="center"/>
    </xf>
    <xf numFmtId="43" fontId="64" fillId="0" borderId="2" xfId="1" applyFont="1" applyFill="1" applyBorder="1" applyAlignment="1"/>
    <xf numFmtId="40" fontId="88" fillId="0" borderId="0" xfId="16" applyNumberFormat="1" applyFont="1" applyFill="1" applyAlignment="1">
      <alignment horizontal="left"/>
    </xf>
    <xf numFmtId="40" fontId="88" fillId="0" borderId="0" xfId="16" applyNumberFormat="1" applyFont="1" applyFill="1"/>
    <xf numFmtId="40" fontId="88" fillId="0" borderId="0" xfId="16" applyNumberFormat="1" applyFont="1" applyFill="1" applyBorder="1"/>
    <xf numFmtId="40" fontId="64" fillId="0" borderId="0" xfId="16" applyNumberFormat="1" applyFont="1" applyFill="1" applyBorder="1" applyAlignment="1">
      <alignment horizontal="center"/>
    </xf>
    <xf numFmtId="40" fontId="48" fillId="0" borderId="0" xfId="16" quotePrefix="1" applyNumberFormat="1" applyFont="1" applyFill="1"/>
    <xf numFmtId="39" fontId="48" fillId="0" borderId="0" xfId="15" applyNumberFormat="1" applyFont="1" applyFill="1" applyBorder="1" applyAlignment="1"/>
    <xf numFmtId="39" fontId="48" fillId="0" borderId="0" xfId="16" applyNumberFormat="1" applyFont="1" applyFill="1" applyBorder="1" applyAlignment="1"/>
    <xf numFmtId="195" fontId="48" fillId="0" borderId="0" xfId="1" quotePrefix="1" applyNumberFormat="1" applyFont="1" applyFill="1" applyBorder="1" applyAlignment="1"/>
    <xf numFmtId="39" fontId="48" fillId="0" borderId="0" xfId="16" applyNumberFormat="1" applyFont="1" applyFill="1" applyAlignment="1"/>
    <xf numFmtId="199" fontId="48" fillId="0" borderId="0" xfId="1" applyNumberFormat="1" applyFont="1" applyFill="1" applyBorder="1" applyAlignment="1">
      <alignment horizontal="center"/>
    </xf>
    <xf numFmtId="0" fontId="48" fillId="0" borderId="0" xfId="160" applyFont="1" applyFill="1"/>
    <xf numFmtId="0" fontId="48" fillId="0" borderId="0" xfId="160" applyFont="1" applyFill="1" applyAlignment="1">
      <alignment horizontal="center"/>
    </xf>
    <xf numFmtId="193" fontId="13" fillId="0" borderId="0" xfId="0" quotePrefix="1" applyNumberFormat="1" applyFont="1" applyFill="1" applyBorder="1" applyAlignment="1">
      <alignment horizontal="center" vertical="center"/>
    </xf>
    <xf numFmtId="194" fontId="48" fillId="0" borderId="0" xfId="0" applyNumberFormat="1" applyFont="1" applyFill="1" applyBorder="1" applyAlignment="1">
      <alignment horizontal="center"/>
    </xf>
    <xf numFmtId="43" fontId="81" fillId="0" borderId="3" xfId="1" applyNumberFormat="1" applyFont="1" applyFill="1" applyBorder="1" applyAlignment="1">
      <alignment horizontal="right"/>
    </xf>
    <xf numFmtId="194" fontId="48" fillId="0" borderId="0" xfId="162" applyNumberFormat="1" applyFont="1" applyFill="1" applyAlignment="1">
      <alignment horizontal="center" wrapText="1"/>
    </xf>
    <xf numFmtId="194" fontId="48" fillId="0" borderId="2" xfId="162" applyNumberFormat="1" applyFont="1" applyFill="1" applyBorder="1" applyAlignment="1">
      <alignment horizontal="center" wrapText="1"/>
    </xf>
    <xf numFmtId="39" fontId="49" fillId="0" borderId="0" xfId="21" applyNumberFormat="1" applyFont="1" applyFill="1"/>
    <xf numFmtId="39" fontId="49" fillId="0" borderId="0" xfId="161" applyNumberFormat="1" applyFont="1" applyFill="1"/>
    <xf numFmtId="0" fontId="49" fillId="0" borderId="0" xfId="161" applyFont="1" applyFill="1"/>
    <xf numFmtId="194" fontId="48" fillId="0" borderId="2" xfId="162" applyNumberFormat="1" applyFont="1" applyFill="1" applyBorder="1" applyAlignment="1">
      <alignment horizontal="center"/>
    </xf>
    <xf numFmtId="194" fontId="48" fillId="0" borderId="0" xfId="162" quotePrefix="1" applyNumberFormat="1" applyFont="1" applyFill="1" applyAlignment="1">
      <alignment horizontal="center"/>
    </xf>
    <xf numFmtId="194" fontId="48" fillId="0" borderId="0" xfId="162" applyNumberFormat="1" applyFont="1" applyFill="1" applyAlignment="1">
      <alignment horizontal="center"/>
    </xf>
    <xf numFmtId="0" fontId="49" fillId="0" borderId="0" xfId="0" quotePrefix="1" applyFont="1" applyFill="1"/>
    <xf numFmtId="0" fontId="49" fillId="0" borderId="0" xfId="0" quotePrefix="1" applyFont="1" applyFill="1" applyAlignment="1">
      <alignment horizontal="left"/>
    </xf>
    <xf numFmtId="194" fontId="48" fillId="0" borderId="0" xfId="162" applyNumberFormat="1" applyFont="1" applyFill="1" applyAlignment="1"/>
    <xf numFmtId="0" fontId="48" fillId="0" borderId="0" xfId="162" quotePrefix="1" applyFont="1" applyFill="1" applyAlignment="1">
      <alignment horizontal="center" wrapText="1"/>
    </xf>
    <xf numFmtId="194" fontId="48" fillId="0" borderId="20" xfId="162" applyNumberFormat="1" applyFont="1" applyFill="1" applyBorder="1" applyAlignment="1">
      <alignment horizontal="center"/>
    </xf>
    <xf numFmtId="0" fontId="48" fillId="0" borderId="2" xfId="162" quotePrefix="1" applyFont="1" applyFill="1" applyBorder="1" applyAlignment="1">
      <alignment horizontal="center" wrapText="1"/>
    </xf>
    <xf numFmtId="194" fontId="52" fillId="0" borderId="0" xfId="162" quotePrefix="1" applyNumberFormat="1" applyFont="1" applyFill="1" applyAlignment="1"/>
    <xf numFmtId="194" fontId="48" fillId="0" borderId="0" xfId="1" applyNumberFormat="1" applyFont="1" applyFill="1" applyAlignment="1"/>
    <xf numFmtId="187" fontId="48" fillId="0" borderId="0" xfId="162" applyNumberFormat="1" applyFont="1" applyFill="1" applyAlignment="1"/>
    <xf numFmtId="0" fontId="11" fillId="0" borderId="0" xfId="0" applyFont="1" applyFill="1" applyAlignment="1"/>
    <xf numFmtId="194" fontId="48" fillId="0" borderId="2" xfId="1" applyNumberFormat="1" applyFont="1" applyFill="1" applyBorder="1" applyAlignment="1"/>
    <xf numFmtId="0" fontId="48" fillId="0" borderId="0" xfId="162" applyFont="1" applyFill="1" applyAlignment="1"/>
    <xf numFmtId="9" fontId="48" fillId="0" borderId="0" xfId="162" applyNumberFormat="1" applyFont="1" applyFill="1" applyAlignment="1"/>
    <xf numFmtId="187" fontId="48" fillId="0" borderId="3" xfId="162" applyNumberFormat="1" applyFont="1" applyFill="1" applyBorder="1" applyAlignment="1"/>
    <xf numFmtId="201" fontId="48" fillId="0" borderId="0" xfId="1" applyNumberFormat="1" applyFont="1" applyFill="1" applyAlignment="1"/>
    <xf numFmtId="194" fontId="49" fillId="0" borderId="0" xfId="162" applyNumberFormat="1" applyFont="1" applyFill="1" applyAlignment="1"/>
    <xf numFmtId="194" fontId="48" fillId="0" borderId="0" xfId="0" applyNumberFormat="1" applyFont="1" applyFill="1" applyBorder="1" applyAlignment="1">
      <alignment horizontal="center"/>
    </xf>
    <xf numFmtId="194" fontId="48" fillId="0" borderId="2" xfId="0" applyNumberFormat="1" applyFont="1" applyFill="1" applyBorder="1" applyAlignment="1">
      <alignment horizontal="center"/>
    </xf>
    <xf numFmtId="194" fontId="52" fillId="0" borderId="0" xfId="0" applyNumberFormat="1" applyFont="1" applyFill="1" applyBorder="1" applyAlignment="1">
      <alignment horizontal="center"/>
    </xf>
    <xf numFmtId="194" fontId="52" fillId="0" borderId="0" xfId="17" applyNumberFormat="1" applyFont="1" applyFill="1" applyAlignment="1" applyProtection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194" fontId="56" fillId="0" borderId="0" xfId="0" applyNumberFormat="1" applyFont="1" applyFill="1" applyBorder="1" applyAlignment="1"/>
    <xf numFmtId="0" fontId="56" fillId="0" borderId="0" xfId="7" applyFont="1" applyFill="1" applyAlignment="1">
      <alignment horizontal="left"/>
    </xf>
    <xf numFmtId="0" fontId="48" fillId="0" borderId="0" xfId="10" applyFont="1" applyFill="1" applyAlignment="1">
      <alignment horizontal="left"/>
    </xf>
    <xf numFmtId="194" fontId="48" fillId="0" borderId="0" xfId="0" applyNumberFormat="1" applyFont="1" applyFill="1" applyBorder="1" applyAlignment="1">
      <alignment horizontal="center"/>
    </xf>
    <xf numFmtId="194" fontId="48" fillId="0" borderId="2" xfId="0" applyNumberFormat="1" applyFont="1" applyFill="1" applyBorder="1" applyAlignment="1">
      <alignment horizontal="center"/>
    </xf>
    <xf numFmtId="194" fontId="48" fillId="0" borderId="0" xfId="162" applyNumberFormat="1" applyFont="1" applyFill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193" fontId="48" fillId="0" borderId="20" xfId="0" applyNumberFormat="1" applyFont="1" applyFill="1" applyBorder="1" applyAlignment="1">
      <alignment horizontal="center" vertical="center" wrapText="1"/>
    </xf>
    <xf numFmtId="193" fontId="48" fillId="0" borderId="0" xfId="0" quotePrefix="1" applyNumberFormat="1" applyFont="1" applyFill="1" applyAlignment="1">
      <alignment horizontal="center"/>
    </xf>
    <xf numFmtId="49" fontId="48" fillId="0" borderId="0" xfId="0" quotePrefix="1" applyNumberFormat="1" applyFont="1" applyFill="1" applyBorder="1" applyAlignment="1">
      <alignment horizontal="center"/>
    </xf>
    <xf numFmtId="43" fontId="71" fillId="0" borderId="19" xfId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81" fillId="0" borderId="2" xfId="0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 vertical="center"/>
    </xf>
    <xf numFmtId="194" fontId="48" fillId="0" borderId="0" xfId="0" applyNumberFormat="1" applyFont="1" applyFill="1" applyBorder="1" applyAlignment="1">
      <alignment horizontal="center"/>
    </xf>
    <xf numFmtId="194" fontId="77" fillId="0" borderId="0" xfId="160" applyNumberFormat="1" applyFont="1" applyFill="1" applyAlignment="1">
      <alignment horizontal="center"/>
    </xf>
    <xf numFmtId="0" fontId="48" fillId="0" borderId="0" xfId="0" applyFont="1" applyFill="1" applyAlignment="1">
      <alignment horizontal="centerContinuous"/>
    </xf>
    <xf numFmtId="193" fontId="48" fillId="0" borderId="20" xfId="0" quotePrefix="1" applyNumberFormat="1" applyFont="1" applyFill="1" applyBorder="1" applyAlignment="1">
      <alignment horizontal="center" vertical="center"/>
    </xf>
    <xf numFmtId="193" fontId="48" fillId="0" borderId="0" xfId="0" applyNumberFormat="1" applyFont="1" applyFill="1" applyAlignment="1">
      <alignment horizontal="center" vertical="center" wrapText="1"/>
    </xf>
    <xf numFmtId="193" fontId="48" fillId="0" borderId="2" xfId="0" quotePrefix="1" applyNumberFormat="1" applyFont="1" applyFill="1" applyBorder="1" applyAlignment="1">
      <alignment horizontal="center" vertical="center"/>
    </xf>
    <xf numFmtId="193" fontId="48" fillId="0" borderId="0" xfId="0" applyNumberFormat="1" applyFont="1" applyFill="1" applyAlignment="1">
      <alignment horizontal="left" indent="1"/>
    </xf>
    <xf numFmtId="187" fontId="48" fillId="0" borderId="0" xfId="13" applyFont="1" applyFill="1" applyAlignment="1">
      <alignment vertical="center" shrinkToFit="1"/>
    </xf>
    <xf numFmtId="194" fontId="48" fillId="0" borderId="0" xfId="1" applyNumberFormat="1" applyFont="1" applyFill="1" applyAlignment="1">
      <alignment horizontal="center"/>
    </xf>
    <xf numFmtId="0" fontId="48" fillId="0" borderId="20" xfId="163" quotePrefix="1" applyFont="1" applyFill="1" applyBorder="1" applyAlignment="1">
      <alignment horizontal="center" vertical="top" wrapText="1"/>
    </xf>
    <xf numFmtId="0" fontId="48" fillId="0" borderId="2" xfId="163" quotePrefix="1" applyFont="1" applyFill="1" applyBorder="1" applyAlignment="1">
      <alignment horizontal="center" vertical="top" wrapText="1"/>
    </xf>
    <xf numFmtId="0" fontId="48" fillId="0" borderId="19" xfId="0" quotePrefix="1" applyFont="1" applyFill="1" applyBorder="1" applyAlignment="1">
      <alignment horizontal="center"/>
    </xf>
    <xf numFmtId="0" fontId="48" fillId="0" borderId="0" xfId="0" quotePrefix="1" applyFont="1" applyFill="1" applyAlignment="1">
      <alignment horizontal="center"/>
    </xf>
    <xf numFmtId="0" fontId="48" fillId="0" borderId="0" xfId="0" quotePrefix="1" applyFont="1" applyFill="1" applyBorder="1" applyAlignment="1">
      <alignment horizontal="center"/>
    </xf>
    <xf numFmtId="194" fontId="60" fillId="0" borderId="0" xfId="0" applyNumberFormat="1" applyFont="1" applyFill="1"/>
    <xf numFmtId="43" fontId="11" fillId="0" borderId="0" xfId="1" applyFont="1" applyFill="1" applyBorder="1" applyAlignment="1" applyProtection="1">
      <alignment vertical="center"/>
    </xf>
    <xf numFmtId="199" fontId="48" fillId="0" borderId="0" xfId="0" applyNumberFormat="1" applyFont="1" applyFill="1"/>
    <xf numFmtId="0" fontId="81" fillId="0" borderId="0" xfId="1" applyNumberFormat="1" applyFont="1" applyFill="1" applyBorder="1" applyAlignment="1">
      <alignment horizontal="right"/>
    </xf>
    <xf numFmtId="194" fontId="48" fillId="0" borderId="19" xfId="0" applyNumberFormat="1" applyFont="1" applyFill="1" applyBorder="1" applyAlignment="1"/>
    <xf numFmtId="43" fontId="71" fillId="0" borderId="0" xfId="1" applyFont="1" applyFill="1" applyAlignment="1"/>
    <xf numFmtId="43" fontId="71" fillId="0" borderId="3" xfId="1" applyFont="1" applyFill="1" applyBorder="1" applyAlignment="1"/>
    <xf numFmtId="0" fontId="72" fillId="0" borderId="0" xfId="0" applyFont="1" applyFill="1" applyAlignment="1"/>
    <xf numFmtId="0" fontId="71" fillId="0" borderId="0" xfId="0" applyFont="1" applyFill="1" applyAlignment="1"/>
    <xf numFmtId="0" fontId="53" fillId="0" borderId="0" xfId="0" applyFont="1" applyFill="1" applyAlignment="1"/>
    <xf numFmtId="0" fontId="0" fillId="0" borderId="0" xfId="0" applyFill="1" applyAlignment="1"/>
    <xf numFmtId="43" fontId="71" fillId="0" borderId="0" xfId="1" applyFont="1" applyFill="1" applyBorder="1" applyAlignment="1"/>
    <xf numFmtId="43" fontId="71" fillId="0" borderId="0" xfId="1" applyFont="1" applyFill="1" applyAlignment="1">
      <alignment horizontal="center"/>
    </xf>
    <xf numFmtId="194" fontId="48" fillId="0" borderId="0" xfId="0" applyNumberFormat="1" applyFont="1" applyFill="1" applyBorder="1" applyAlignment="1">
      <alignment horizontal="center"/>
    </xf>
    <xf numFmtId="194" fontId="48" fillId="0" borderId="0" xfId="162" applyNumberFormat="1" applyFont="1" applyFill="1" applyAlignment="1">
      <alignment horizontal="center"/>
    </xf>
    <xf numFmtId="0" fontId="54" fillId="0" borderId="0" xfId="0" applyNumberFormat="1" applyFont="1" applyAlignment="1">
      <alignment horizontal="left" vertical="top" wrapText="1"/>
    </xf>
    <xf numFmtId="0" fontId="54" fillId="0" borderId="0" xfId="0" applyNumberFormat="1" applyFont="1" applyAlignment="1">
      <alignment horizontal="left" vertical="top"/>
    </xf>
    <xf numFmtId="0" fontId="54" fillId="0" borderId="0" xfId="0" applyNumberFormat="1" applyFont="1" applyAlignment="1">
      <alignment horizontal="left"/>
    </xf>
    <xf numFmtId="9" fontId="48" fillId="0" borderId="0" xfId="162" applyNumberFormat="1" applyFont="1" applyFill="1" applyBorder="1" applyAlignment="1"/>
    <xf numFmtId="194" fontId="48" fillId="0" borderId="0" xfId="0" applyNumberFormat="1" applyFont="1" applyFill="1" applyBorder="1" applyAlignment="1">
      <alignment horizontal="center"/>
    </xf>
    <xf numFmtId="194" fontId="52" fillId="0" borderId="0" xfId="0" applyNumberFormat="1" applyFont="1" applyFill="1" applyBorder="1" applyAlignment="1">
      <alignment horizontal="center"/>
    </xf>
    <xf numFmtId="194" fontId="52" fillId="0" borderId="0" xfId="17" applyNumberFormat="1" applyFont="1" applyFill="1" applyAlignment="1" applyProtection="1">
      <alignment horizontal="center"/>
    </xf>
    <xf numFmtId="194" fontId="48" fillId="0" borderId="2" xfId="0" applyNumberFormat="1" applyFont="1" applyFill="1" applyBorder="1" applyAlignment="1">
      <alignment horizontal="center"/>
    </xf>
    <xf numFmtId="194" fontId="48" fillId="0" borderId="0" xfId="162" quotePrefix="1" applyNumberFormat="1" applyFont="1" applyFill="1" applyAlignment="1">
      <alignment horizontal="center"/>
    </xf>
    <xf numFmtId="194" fontId="48" fillId="0" borderId="0" xfId="162" applyNumberFormat="1" applyFont="1" applyFill="1" applyAlignment="1">
      <alignment horizontal="center"/>
    </xf>
    <xf numFmtId="194" fontId="48" fillId="0" borderId="2" xfId="162" applyNumberFormat="1" applyFont="1" applyFill="1" applyBorder="1" applyAlignment="1">
      <alignment horizontal="center"/>
    </xf>
    <xf numFmtId="194" fontId="48" fillId="0" borderId="0" xfId="0" quotePrefix="1" applyNumberFormat="1" applyFont="1" applyFill="1" applyBorder="1" applyAlignment="1">
      <alignment horizontal="center"/>
    </xf>
    <xf numFmtId="194" fontId="48" fillId="0" borderId="0" xfId="0" applyNumberFormat="1" applyFont="1" applyFill="1" applyBorder="1" applyAlignment="1">
      <alignment horizontal="left"/>
    </xf>
    <xf numFmtId="49" fontId="77" fillId="0" borderId="0" xfId="160" quotePrefix="1" applyNumberFormat="1" applyFont="1" applyFill="1" applyAlignment="1">
      <alignment horizontal="center"/>
    </xf>
    <xf numFmtId="49" fontId="77" fillId="0" borderId="0" xfId="160" applyNumberFormat="1" applyFont="1" applyFill="1" applyAlignment="1">
      <alignment horizontal="center"/>
    </xf>
    <xf numFmtId="194" fontId="61" fillId="0" borderId="20" xfId="0" quotePrefix="1" applyNumberFormat="1" applyFont="1" applyFill="1" applyBorder="1" applyAlignment="1">
      <alignment horizontal="center" vertical="center" wrapText="1"/>
    </xf>
    <xf numFmtId="194" fontId="61" fillId="0" borderId="20" xfId="0" applyNumberFormat="1" applyFont="1" applyFill="1" applyBorder="1" applyAlignment="1">
      <alignment horizontal="center" vertical="center" wrapText="1"/>
    </xf>
    <xf numFmtId="194" fontId="61" fillId="0" borderId="0" xfId="0" applyNumberFormat="1" applyFont="1" applyFill="1" applyBorder="1" applyAlignment="1">
      <alignment horizontal="center" vertical="center" wrapText="1"/>
    </xf>
    <xf numFmtId="194" fontId="61" fillId="0" borderId="2" xfId="0" applyNumberFormat="1" applyFont="1" applyFill="1" applyBorder="1" applyAlignment="1">
      <alignment horizontal="center" vertical="center" wrapText="1"/>
    </xf>
    <xf numFmtId="15" fontId="77" fillId="0" borderId="19" xfId="160" quotePrefix="1" applyNumberFormat="1" applyFont="1" applyFill="1" applyBorder="1" applyAlignment="1">
      <alignment horizontal="center"/>
    </xf>
    <xf numFmtId="194" fontId="77" fillId="0" borderId="2" xfId="1" applyNumberFormat="1" applyFont="1" applyFill="1" applyBorder="1" applyAlignment="1">
      <alignment horizontal="center"/>
    </xf>
    <xf numFmtId="0" fontId="77" fillId="0" borderId="19" xfId="160" applyFont="1" applyFill="1" applyBorder="1" applyAlignment="1">
      <alignment horizontal="center"/>
    </xf>
    <xf numFmtId="193" fontId="48" fillId="0" borderId="0" xfId="0" quotePrefix="1" applyNumberFormat="1" applyFont="1" applyFill="1" applyBorder="1" applyAlignment="1">
      <alignment horizontal="center"/>
    </xf>
    <xf numFmtId="193" fontId="48" fillId="0" borderId="20" xfId="0" applyNumberFormat="1" applyFont="1" applyFill="1" applyBorder="1" applyAlignment="1">
      <alignment horizontal="center" vertical="center" wrapText="1"/>
    </xf>
    <xf numFmtId="193" fontId="48" fillId="0" borderId="2" xfId="0" applyNumberFormat="1" applyFont="1" applyFill="1" applyBorder="1" applyAlignment="1">
      <alignment horizontal="center" vertical="center" wrapText="1"/>
    </xf>
    <xf numFmtId="193" fontId="48" fillId="0" borderId="0" xfId="0" quotePrefix="1" applyNumberFormat="1" applyFont="1" applyFill="1" applyAlignment="1">
      <alignment horizontal="center"/>
    </xf>
    <xf numFmtId="193" fontId="48" fillId="0" borderId="2" xfId="0" applyNumberFormat="1" applyFont="1" applyFill="1" applyBorder="1" applyAlignment="1">
      <alignment horizontal="center"/>
    </xf>
    <xf numFmtId="0" fontId="48" fillId="0" borderId="2" xfId="0" applyFont="1" applyFill="1" applyBorder="1" applyAlignment="1">
      <alignment horizontal="center"/>
    </xf>
    <xf numFmtId="0" fontId="13" fillId="0" borderId="2" xfId="0" applyFont="1" applyFill="1" applyBorder="1"/>
    <xf numFmtId="193" fontId="48" fillId="0" borderId="20" xfId="0" applyNumberFormat="1" applyFont="1" applyFill="1" applyBorder="1" applyAlignment="1">
      <alignment horizontal="center" vertical="center"/>
    </xf>
    <xf numFmtId="193" fontId="48" fillId="0" borderId="2" xfId="0" applyNumberFormat="1" applyFont="1" applyFill="1" applyBorder="1" applyAlignment="1">
      <alignment horizontal="center" vertical="center"/>
    </xf>
    <xf numFmtId="193" fontId="13" fillId="0" borderId="20" xfId="0" quotePrefix="1" applyNumberFormat="1" applyFont="1" applyFill="1" applyBorder="1" applyAlignment="1">
      <alignment horizontal="center" vertical="center"/>
    </xf>
    <xf numFmtId="193" fontId="13" fillId="0" borderId="2" xfId="0" quotePrefix="1" applyNumberFormat="1" applyFont="1" applyFill="1" applyBorder="1" applyAlignment="1">
      <alignment horizontal="center" vertical="center"/>
    </xf>
    <xf numFmtId="195" fontId="48" fillId="0" borderId="0" xfId="1" applyNumberFormat="1" applyFont="1" applyFill="1" applyAlignment="1">
      <alignment horizontal="center"/>
    </xf>
    <xf numFmtId="193" fontId="48" fillId="0" borderId="20" xfId="0" quotePrefix="1" applyNumberFormat="1" applyFont="1" applyFill="1" applyBorder="1" applyAlignment="1">
      <alignment horizontal="center" vertical="center" wrapText="1"/>
    </xf>
    <xf numFmtId="193" fontId="48" fillId="0" borderId="2" xfId="0" quotePrefix="1" applyNumberFormat="1" applyFont="1" applyFill="1" applyBorder="1" applyAlignment="1">
      <alignment horizontal="center" vertical="center" wrapText="1"/>
    </xf>
    <xf numFmtId="49" fontId="48" fillId="0" borderId="0" xfId="0" quotePrefix="1" applyNumberFormat="1" applyFont="1" applyFill="1" applyBorder="1" applyAlignment="1">
      <alignment horizontal="center"/>
    </xf>
    <xf numFmtId="194" fontId="48" fillId="0" borderId="19" xfId="0" applyNumberFormat="1" applyFont="1" applyFill="1" applyBorder="1" applyAlignment="1">
      <alignment horizontal="center"/>
    </xf>
    <xf numFmtId="193" fontId="48" fillId="0" borderId="20" xfId="163" applyNumberFormat="1" applyFont="1" applyFill="1" applyBorder="1" applyAlignment="1">
      <alignment horizontal="center" vertical="center"/>
    </xf>
    <xf numFmtId="193" fontId="48" fillId="0" borderId="2" xfId="163" applyNumberFormat="1" applyFont="1" applyFill="1" applyBorder="1" applyAlignment="1">
      <alignment horizontal="center" vertical="center"/>
    </xf>
    <xf numFmtId="49" fontId="48" fillId="0" borderId="0" xfId="162" quotePrefix="1" applyNumberFormat="1" applyFont="1" applyFill="1" applyAlignment="1">
      <alignment horizontal="center"/>
    </xf>
    <xf numFmtId="193" fontId="48" fillId="0" borderId="2" xfId="163" applyNumberFormat="1" applyFont="1" applyFill="1" applyBorder="1" applyAlignment="1">
      <alignment horizontal="center"/>
    </xf>
    <xf numFmtId="0" fontId="48" fillId="0" borderId="2" xfId="163" applyFont="1" applyFill="1" applyBorder="1" applyAlignment="1">
      <alignment horizontal="center"/>
    </xf>
    <xf numFmtId="0" fontId="13" fillId="0" borderId="2" xfId="163" applyFont="1" applyFill="1" applyBorder="1"/>
    <xf numFmtId="193" fontId="48" fillId="0" borderId="0" xfId="163" applyNumberFormat="1" applyFont="1" applyFill="1" applyBorder="1" applyAlignment="1">
      <alignment horizontal="center" vertical="center"/>
    </xf>
    <xf numFmtId="0" fontId="48" fillId="0" borderId="20" xfId="163" quotePrefix="1" applyFont="1" applyFill="1" applyBorder="1" applyAlignment="1">
      <alignment horizontal="center" vertical="center"/>
    </xf>
    <xf numFmtId="0" fontId="48" fillId="0" borderId="2" xfId="163" quotePrefix="1" applyFont="1" applyFill="1" applyBorder="1" applyAlignment="1">
      <alignment horizontal="center" vertical="center"/>
    </xf>
    <xf numFmtId="0" fontId="48" fillId="0" borderId="2" xfId="163" quotePrefix="1" applyFont="1" applyFill="1" applyBorder="1" applyAlignment="1">
      <alignment horizontal="center"/>
    </xf>
    <xf numFmtId="194" fontId="48" fillId="0" borderId="19" xfId="0" quotePrefix="1" applyNumberFormat="1" applyFont="1" applyFill="1" applyBorder="1" applyAlignment="1">
      <alignment horizontal="center"/>
    </xf>
    <xf numFmtId="194" fontId="48" fillId="0" borderId="21" xfId="0" quotePrefix="1" applyNumberFormat="1" applyFont="1" applyFill="1" applyBorder="1" applyAlignment="1">
      <alignment horizontal="center"/>
    </xf>
    <xf numFmtId="43" fontId="71" fillId="0" borderId="19" xfId="1" applyFont="1" applyFill="1" applyBorder="1" applyAlignment="1">
      <alignment horizontal="center" vertical="center"/>
    </xf>
    <xf numFmtId="43" fontId="71" fillId="0" borderId="2" xfId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1" fillId="0" borderId="2" xfId="0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/>
    </xf>
    <xf numFmtId="0" fontId="81" fillId="0" borderId="20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center" vertical="center"/>
    </xf>
    <xf numFmtId="40" fontId="48" fillId="0" borderId="0" xfId="16" quotePrefix="1" applyNumberFormat="1" applyFont="1" applyFill="1" applyBorder="1" applyAlignment="1">
      <alignment horizontal="center"/>
    </xf>
  </cellXfs>
  <cellStyles count="301"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ส่วนที่ถูกเน้น1 2" xfId="67"/>
    <cellStyle name="20% - ส่วนที่ถูกเน้น2 2" xfId="68"/>
    <cellStyle name="20% - ส่วนที่ถูกเน้น3 2" xfId="69"/>
    <cellStyle name="20% - ส่วนที่ถูกเน้น4 2" xfId="70"/>
    <cellStyle name="20% - ส่วนที่ถูกเน้น5 2" xfId="71"/>
    <cellStyle name="20% - ส่วนที่ถูกเน้น6 2" xfId="72"/>
    <cellStyle name="40% - Accent1" xfId="73"/>
    <cellStyle name="40% - Accent2" xfId="74"/>
    <cellStyle name="40% - Accent3" xfId="75"/>
    <cellStyle name="40% - Accent4" xfId="76"/>
    <cellStyle name="40% - Accent5" xfId="77"/>
    <cellStyle name="40% - Accent6" xfId="78"/>
    <cellStyle name="40% - ส่วนที่ถูกเน้น1 2" xfId="79"/>
    <cellStyle name="40% - ส่วนที่ถูกเน้น2 2" xfId="80"/>
    <cellStyle name="40% - ส่วนที่ถูกเน้น3 2" xfId="81"/>
    <cellStyle name="40% - ส่วนที่ถูกเน้น4 2" xfId="82"/>
    <cellStyle name="40% - ส่วนที่ถูกเน้น5 2" xfId="83"/>
    <cellStyle name="40% - ส่วนที่ถูกเน้น6 2" xfId="84"/>
    <cellStyle name="60% - Accent1" xfId="85"/>
    <cellStyle name="60% - Accent2" xfId="86"/>
    <cellStyle name="60% - Accent3" xfId="87"/>
    <cellStyle name="60% - Accent4" xfId="88"/>
    <cellStyle name="60% - Accent5" xfId="89"/>
    <cellStyle name="60% - Accent6" xfId="90"/>
    <cellStyle name="60% - ส่วนที่ถูกเน้น1 2" xfId="91"/>
    <cellStyle name="60% - ส่วนที่ถูกเน้น2 2" xfId="92"/>
    <cellStyle name="60% - ส่วนที่ถูกเน้น3 2" xfId="93"/>
    <cellStyle name="60% - ส่วนที่ถูกเน้น4 2" xfId="94"/>
    <cellStyle name="60% - ส่วนที่ถูกเน้น5 2" xfId="95"/>
    <cellStyle name="60% - ส่วนที่ถูกเน้น6 2" xfId="96"/>
    <cellStyle name="Accent1" xfId="97"/>
    <cellStyle name="Accent2" xfId="98"/>
    <cellStyle name="Accent3" xfId="99"/>
    <cellStyle name="Accent4" xfId="100"/>
    <cellStyle name="Accent5" xfId="101"/>
    <cellStyle name="Accent6" xfId="102"/>
    <cellStyle name="Bad" xfId="103"/>
    <cellStyle name="Calculation" xfId="104"/>
    <cellStyle name="Calculation 2" xfId="149"/>
    <cellStyle name="Calculation 2 2" xfId="211"/>
    <cellStyle name="Calculation 2 3" xfId="228"/>
    <cellStyle name="Calculation 2 4" xfId="238"/>
    <cellStyle name="Calculation 2 5" xfId="276"/>
    <cellStyle name="Calculation 2 6" xfId="291"/>
    <cellStyle name="Calculation 3" xfId="197"/>
    <cellStyle name="Calculation 4" xfId="191"/>
    <cellStyle name="Calculation 5" xfId="192"/>
    <cellStyle name="Calculation 6" xfId="265"/>
    <cellStyle name="Calculation 7" xfId="264"/>
    <cellStyle name="Check Cell" xfId="105"/>
    <cellStyle name="Comma" xfId="1" builtinId="3"/>
    <cellStyle name="Comma 2" xfId="2"/>
    <cellStyle name="Comma 2 2" xfId="20"/>
    <cellStyle name="Comma 2 2 2" xfId="38"/>
    <cellStyle name="Comma 2 2 2 2" xfId="183"/>
    <cellStyle name="Comma 2 2 2 3" xfId="257"/>
    <cellStyle name="Comma 2 2 3" xfId="174"/>
    <cellStyle name="Comma 2 2 4" xfId="250"/>
    <cellStyle name="Comma 2 3" xfId="21"/>
    <cellStyle name="Comma 2 3 2" xfId="107"/>
    <cellStyle name="Comma 2 3 2 2" xfId="199"/>
    <cellStyle name="Comma 2 3 3" xfId="175"/>
    <cellStyle name="Comma 2 3 4" xfId="251"/>
    <cellStyle name="Comma 2 4" xfId="28"/>
    <cellStyle name="Comma 2 4 2" xfId="178"/>
    <cellStyle name="Comma 2 4 3" xfId="253"/>
    <cellStyle name="Comma 2 5" xfId="166"/>
    <cellStyle name="Comma 2 6" xfId="249"/>
    <cellStyle name="Comma 3" xfId="33"/>
    <cellStyle name="Comma 3 2" xfId="180"/>
    <cellStyle name="Comma 3 3" xfId="255"/>
    <cellStyle name="Comma 4" xfId="42"/>
    <cellStyle name="Comma 4 2" xfId="184"/>
    <cellStyle name="Comma 5" xfId="45"/>
    <cellStyle name="Comma 5 2" xfId="186"/>
    <cellStyle name="Comma 5 3" xfId="258"/>
    <cellStyle name="Comma 6" xfId="106"/>
    <cellStyle name="Comma 6 2" xfId="198"/>
    <cellStyle name="Comma 6 3" xfId="266"/>
    <cellStyle name="Comma 7" xfId="24"/>
    <cellStyle name="Comma 7 2" xfId="176"/>
    <cellStyle name="Comma 9" xfId="164"/>
    <cellStyle name="Comma 9 2" xfId="221"/>
    <cellStyle name="comma zerodec" xfId="3"/>
    <cellStyle name="Currency 2" xfId="36"/>
    <cellStyle name="Currency 2 2" xfId="181"/>
    <cellStyle name="Currency 2 3" xfId="256"/>
    <cellStyle name="Currency 3" xfId="26"/>
    <cellStyle name="Currency 3 2" xfId="177"/>
    <cellStyle name="Currency 3 3" xfId="252"/>
    <cellStyle name="Currency1" xfId="4"/>
    <cellStyle name="Currency1 28" xfId="5"/>
    <cellStyle name="Currency1 28 2" xfId="169"/>
    <cellStyle name="Dollar (zero dec)" xfId="6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Hyperlink 2" xfId="48"/>
    <cellStyle name="Input" xfId="114"/>
    <cellStyle name="Input 2" xfId="150"/>
    <cellStyle name="Input 2 2" xfId="212"/>
    <cellStyle name="Input 2 3" xfId="229"/>
    <cellStyle name="Input 2 4" xfId="239"/>
    <cellStyle name="Input 2 5" xfId="277"/>
    <cellStyle name="Input 2 6" xfId="292"/>
    <cellStyle name="Input 3" xfId="202"/>
    <cellStyle name="Input 4" xfId="190"/>
    <cellStyle name="Input 5" xfId="193"/>
    <cellStyle name="Input 6" xfId="267"/>
    <cellStyle name="Input 7" xfId="263"/>
    <cellStyle name="Linked Cell" xfId="115"/>
    <cellStyle name="Neutral" xfId="116"/>
    <cellStyle name="Normal" xfId="0" builtinId="0"/>
    <cellStyle name="Normal 10" xfId="163"/>
    <cellStyle name="Normal 2" xfId="7"/>
    <cellStyle name="Normal 2 10" xfId="161"/>
    <cellStyle name="Normal 2 2" xfId="37"/>
    <cellStyle name="Normal 2 3" xfId="117"/>
    <cellStyle name="Normal 2 4" xfId="27"/>
    <cellStyle name="Normal 3" xfId="32"/>
    <cellStyle name="Normal 4" xfId="35"/>
    <cellStyle name="Normal 45" xfId="8"/>
    <cellStyle name="Normal 45 2" xfId="170"/>
    <cellStyle name="Normal 5" xfId="41"/>
    <cellStyle name="Normal 6" xfId="44"/>
    <cellStyle name="Normal 7" xfId="60"/>
    <cellStyle name="Normal 8" xfId="23"/>
    <cellStyle name="Normal 8 2" xfId="9"/>
    <cellStyle name="Normal 8 2 2" xfId="171"/>
    <cellStyle name="Normal 9" xfId="160"/>
    <cellStyle name="Normal_C779A0245" xfId="10"/>
    <cellStyle name="Note" xfId="118"/>
    <cellStyle name="Note 2" xfId="151"/>
    <cellStyle name="Note 2 2" xfId="213"/>
    <cellStyle name="Note 2 3" xfId="230"/>
    <cellStyle name="Note 2 4" xfId="240"/>
    <cellStyle name="Note 2 5" xfId="278"/>
    <cellStyle name="Note 2 6" xfId="293"/>
    <cellStyle name="Note 3" xfId="203"/>
    <cellStyle name="Note 4" xfId="189"/>
    <cellStyle name="Note 5" xfId="194"/>
    <cellStyle name="Note 6" xfId="268"/>
    <cellStyle name="Note 7" xfId="262"/>
    <cellStyle name="Output" xfId="119"/>
    <cellStyle name="Output 2" xfId="152"/>
    <cellStyle name="Output 2 2" xfId="214"/>
    <cellStyle name="Output 2 3" xfId="231"/>
    <cellStyle name="Output 2 4" xfId="241"/>
    <cellStyle name="Output 2 5" xfId="279"/>
    <cellStyle name="Output 2 6" xfId="294"/>
    <cellStyle name="Output 3" xfId="204"/>
    <cellStyle name="Output 4" xfId="188"/>
    <cellStyle name="Output 5" xfId="195"/>
    <cellStyle name="Output 6" xfId="269"/>
    <cellStyle name="Output 7" xfId="261"/>
    <cellStyle name="Percent" xfId="11" builtinId="5"/>
    <cellStyle name="Percent 2" xfId="29"/>
    <cellStyle name="Percent 2 2" xfId="39"/>
    <cellStyle name="Percent 2 3" xfId="121"/>
    <cellStyle name="Percent 3" xfId="34"/>
    <cellStyle name="Percent 4" xfId="46"/>
    <cellStyle name="Percent 5" xfId="120"/>
    <cellStyle name="Percent 6" xfId="25"/>
    <cellStyle name="Title" xfId="122"/>
    <cellStyle name="Total" xfId="123"/>
    <cellStyle name="Total 2" xfId="153"/>
    <cellStyle name="Total 2 2" xfId="215"/>
    <cellStyle name="Total 2 3" xfId="232"/>
    <cellStyle name="Total 2 4" xfId="242"/>
    <cellStyle name="Total 2 5" xfId="280"/>
    <cellStyle name="Total 2 6" xfId="295"/>
    <cellStyle name="Total 3" xfId="205"/>
    <cellStyle name="Total 4" xfId="222"/>
    <cellStyle name="Total 5" xfId="196"/>
    <cellStyle name="Total 6" xfId="270"/>
    <cellStyle name="Total 7" xfId="260"/>
    <cellStyle name="Warning Text" xfId="124"/>
    <cellStyle name="การคำนวณ 2" xfId="130"/>
    <cellStyle name="การคำนวณ 2 2" xfId="207"/>
    <cellStyle name="การคำนวณ 2 3" xfId="224"/>
    <cellStyle name="การคำนวณ 2 4" xfId="168"/>
    <cellStyle name="การคำนวณ 2 5" xfId="272"/>
    <cellStyle name="การคำนวณ 2 6" xfId="287"/>
    <cellStyle name="การคำนวณ 3" xfId="155"/>
    <cellStyle name="การคำนวณ 3 2" xfId="217"/>
    <cellStyle name="การคำนวณ 3 3" xfId="234"/>
    <cellStyle name="การคำนวณ 3 4" xfId="244"/>
    <cellStyle name="การคำนวณ 3 5" xfId="282"/>
    <cellStyle name="การคำนวณ 3 6" xfId="297"/>
    <cellStyle name="ข้อความเตือน 2" xfId="131"/>
    <cellStyle name="ข้อความอธิบาย 2" xfId="132"/>
    <cellStyle name="เครื่องหมายจุลภาค 2" xfId="12"/>
    <cellStyle name="เครื่องหมายจุลภาค 2 2" xfId="43"/>
    <cellStyle name="เครื่องหมายจุลภาค 2 2 2" xfId="185"/>
    <cellStyle name="เครื่องหมายจุลภาค 2 3" xfId="50"/>
    <cellStyle name="เครื่องหมายจุลภาค 2 3 2" xfId="187"/>
    <cellStyle name="เครื่องหมายจุลภาค 2 3 3" xfId="259"/>
    <cellStyle name="เครื่องหมายจุลภาค 2 4" xfId="30"/>
    <cellStyle name="เครื่องหมายจุลภาค 2 4 2" xfId="179"/>
    <cellStyle name="เครื่องหมายจุลภาค 2 4 3" xfId="254"/>
    <cellStyle name="เครื่องหมายจุลภาค 2 5" xfId="172"/>
    <cellStyle name="เครื่องหมายจุลภาค 3" xfId="13"/>
    <cellStyle name="เครื่องหมายจุลภาค 3 2" xfId="173"/>
    <cellStyle name="เครื่องหมายจุลภาค 4" xfId="57"/>
    <cellStyle name="เครื่องหมายจุลภาค 5" xfId="40"/>
    <cellStyle name="เครื่องหมายจุลภาค 6" xfId="59"/>
    <cellStyle name="เครื่องหมายจุลภาค_budget-land+ก่อสร้าง" xfId="125"/>
    <cellStyle name="จุลภาค 2" xfId="165"/>
    <cellStyle name="จุลภาค 3" xfId="248"/>
    <cellStyle name="ชื่อเรื่อง 2" xfId="133"/>
    <cellStyle name="เซลล์ตรวจสอบ 2" xfId="126"/>
    <cellStyle name="เซลล์ที่มีการเชื่อมโยง 2" xfId="127"/>
    <cellStyle name="ดี 2" xfId="134"/>
    <cellStyle name="ปกติ 2" xfId="14"/>
    <cellStyle name="ปกติ 2 2" xfId="31"/>
    <cellStyle name="ปกติ 2 2 3 2" xfId="162"/>
    <cellStyle name="ปกติ 2 3" xfId="22"/>
    <cellStyle name="ปกติ 2 3 2" xfId="47"/>
    <cellStyle name="ปกติ 3" xfId="49"/>
    <cellStyle name="ปกติ 4" xfId="51"/>
    <cellStyle name="ปกติ 5" xfId="52"/>
    <cellStyle name="ปกติ 6" xfId="53"/>
    <cellStyle name="ปกติ 7" xfId="54"/>
    <cellStyle name="ปกติ 8" xfId="55"/>
    <cellStyle name="ปกติ 9" xfId="58"/>
    <cellStyle name="ปกติ_L.P.N.-Jun'47-e3" xfId="15"/>
    <cellStyle name="ปกติ_lpnt3" xfId="16"/>
    <cellStyle name="ปกติ_Sheet1" xfId="17"/>
    <cellStyle name="ปกติ_Sheet1 3" xfId="159"/>
    <cellStyle name="ปกติ_Sheet1 3 2" xfId="18"/>
    <cellStyle name="ปกติ_SPC-Dec'50-T3" xfId="19"/>
    <cellStyle name="ป้อนค่า 2" xfId="135"/>
    <cellStyle name="ป้อนค่า 2 2" xfId="208"/>
    <cellStyle name="ป้อนค่า 2 3" xfId="225"/>
    <cellStyle name="ป้อนค่า 2 4" xfId="200"/>
    <cellStyle name="ป้อนค่า 2 5" xfId="273"/>
    <cellStyle name="ป้อนค่า 2 6" xfId="288"/>
    <cellStyle name="ป้อนค่า 3" xfId="156"/>
    <cellStyle name="ป้อนค่า 3 2" xfId="218"/>
    <cellStyle name="ป้อนค่า 3 3" xfId="235"/>
    <cellStyle name="ป้อนค่า 3 4" xfId="245"/>
    <cellStyle name="ป้อนค่า 3 5" xfId="283"/>
    <cellStyle name="ป้อนค่า 3 6" xfId="298"/>
    <cellStyle name="ปานกลาง 2" xfId="136"/>
    <cellStyle name="เปอร์เซ็นต์ 2" xfId="56"/>
    <cellStyle name="ผลรวม 2" xfId="137"/>
    <cellStyle name="ผลรวม 2 2" xfId="209"/>
    <cellStyle name="ผลรวม 2 3" xfId="226"/>
    <cellStyle name="ผลรวม 2 4" xfId="201"/>
    <cellStyle name="ผลรวม 2 5" xfId="274"/>
    <cellStyle name="ผลรวม 2 6" xfId="289"/>
    <cellStyle name="ผลรวม 3" xfId="157"/>
    <cellStyle name="ผลรวม 3 2" xfId="219"/>
    <cellStyle name="ผลรวม 3 3" xfId="236"/>
    <cellStyle name="ผลรวม 3 4" xfId="246"/>
    <cellStyle name="ผลรวม 3 5" xfId="284"/>
    <cellStyle name="ผลรวม 3 6" xfId="299"/>
    <cellStyle name="แย่ 2" xfId="128"/>
    <cellStyle name="ส่วนที่ถูกเน้น1 2" xfId="138"/>
    <cellStyle name="ส่วนที่ถูกเน้น2 2" xfId="139"/>
    <cellStyle name="ส่วนที่ถูกเน้น3 2" xfId="140"/>
    <cellStyle name="ส่วนที่ถูกเน้น4 2" xfId="141"/>
    <cellStyle name="ส่วนที่ถูกเน้น5 2" xfId="142"/>
    <cellStyle name="ส่วนที่ถูกเน้น6 2" xfId="143"/>
    <cellStyle name="แสดงผล 2" xfId="129"/>
    <cellStyle name="แสดงผล 2 2" xfId="206"/>
    <cellStyle name="แสดงผล 2 3" xfId="223"/>
    <cellStyle name="แสดงผล 2 4" xfId="167"/>
    <cellStyle name="แสดงผล 2 5" xfId="271"/>
    <cellStyle name="แสดงผล 2 6" xfId="286"/>
    <cellStyle name="แสดงผล 3" xfId="154"/>
    <cellStyle name="แสดงผล 3 2" xfId="216"/>
    <cellStyle name="แสดงผล 3 3" xfId="233"/>
    <cellStyle name="แสดงผล 3 4" xfId="243"/>
    <cellStyle name="แสดงผล 3 5" xfId="281"/>
    <cellStyle name="แสดงผล 3 6" xfId="296"/>
    <cellStyle name="หมายเหตุ 2" xfId="144"/>
    <cellStyle name="หมายเหตุ 2 2" xfId="210"/>
    <cellStyle name="หมายเหตุ 2 3" xfId="227"/>
    <cellStyle name="หมายเหตุ 2 4" xfId="182"/>
    <cellStyle name="หมายเหตุ 2 5" xfId="275"/>
    <cellStyle name="หมายเหตุ 2 6" xfId="290"/>
    <cellStyle name="หมายเหตุ 3" xfId="158"/>
    <cellStyle name="หมายเหตุ 3 2" xfId="220"/>
    <cellStyle name="หมายเหตุ 3 3" xfId="237"/>
    <cellStyle name="หมายเหตุ 3 4" xfId="247"/>
    <cellStyle name="หมายเหตุ 3 5" xfId="285"/>
    <cellStyle name="หมายเหตุ 3 6" xfId="300"/>
    <cellStyle name="หัวเรื่อง 1 2" xfId="145"/>
    <cellStyle name="หัวเรื่อง 2 2" xfId="146"/>
    <cellStyle name="หัวเรื่อง 3 2" xfId="147"/>
    <cellStyle name="หัวเรื่อง 4 2" xfId="1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458</xdr:row>
      <xdr:rowOff>0</xdr:rowOff>
    </xdr:from>
    <xdr:to>
      <xdr:col>11</xdr:col>
      <xdr:colOff>323850</xdr:colOff>
      <xdr:row>458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1B7C3482-81BC-4D03-A238-5D7CB2BDCF44}"/>
            </a:ext>
          </a:extLst>
        </xdr:cNvPr>
        <xdr:cNvSpPr>
          <a:spLocks noChangeShapeType="1"/>
        </xdr:cNvSpPr>
      </xdr:nvSpPr>
      <xdr:spPr bwMode="auto">
        <a:xfrm>
          <a:off x="4838700" y="1327975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85682B0B-1A95-40B4-B7C0-64656A40DFB3}"/>
            </a:ext>
          </a:extLst>
        </xdr:cNvPr>
        <xdr:cNvSpPr>
          <a:spLocks noChangeShapeType="1"/>
        </xdr:cNvSpPr>
      </xdr:nvSpPr>
      <xdr:spPr bwMode="auto">
        <a:xfrm>
          <a:off x="494347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85888" name="Line 2">
          <a:extLst>
            <a:ext uri="{FF2B5EF4-FFF2-40B4-BE49-F238E27FC236}">
              <a16:creationId xmlns="" xmlns:a16="http://schemas.microsoft.com/office/drawing/2014/main" id="{00000000-0008-0000-0200-0000804F0100}"/>
            </a:ext>
          </a:extLst>
        </xdr:cNvPr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47815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41</xdr:row>
      <xdr:rowOff>0</xdr:rowOff>
    </xdr:from>
    <xdr:to>
      <xdr:col>16</xdr:col>
      <xdr:colOff>0</xdr:colOff>
      <xdr:row>41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7162800" y="1485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7324725" y="1579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39</xdr:row>
      <xdr:rowOff>0</xdr:rowOff>
    </xdr:from>
    <xdr:to>
      <xdr:col>17</xdr:col>
      <xdr:colOff>0</xdr:colOff>
      <xdr:row>39</xdr:row>
      <xdr:rowOff>0</xdr:rowOff>
    </xdr:to>
    <xdr:sp macro="" textlink="">
      <xdr:nvSpPr>
        <xdr:cNvPr id="3" name="Line 1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7324725" y="1623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41</xdr:row>
      <xdr:rowOff>0</xdr:rowOff>
    </xdr:from>
    <xdr:to>
      <xdr:col>16</xdr:col>
      <xdr:colOff>0</xdr:colOff>
      <xdr:row>41</xdr:row>
      <xdr:rowOff>0</xdr:rowOff>
    </xdr:to>
    <xdr:sp macro="" textlink="">
      <xdr:nvSpPr>
        <xdr:cNvPr id="4" name="Line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>
          <a:spLocks noChangeShapeType="1"/>
        </xdr:cNvSpPr>
      </xdr:nvSpPr>
      <xdr:spPr bwMode="auto">
        <a:xfrm>
          <a:off x="7277100" y="1710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 x14ac:dyDescent="0.5"/>
  <sheetData/>
  <customSheetViews>
    <customSheetView guid="{4126CC80-0DA6-4D80-B373-EE0254C62312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9B066D8E-FCF9-4068-8FA6-601497EA18A5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3F0A9068-A546-4BB7-AA2C-C73BF4606A33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249825B4-7F04-4430-947E-5D45E9CD46F1}" showGridLines="0" showRowCol="0" outlineSymbols="0" zeroValues="0" state="veryHidden" topLeftCell="B5903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74"/>
  <sheetViews>
    <sheetView topLeftCell="A248" zoomScale="80" zoomScaleNormal="80" zoomScaleSheetLayoutView="100" workbookViewId="0">
      <selection activeCell="C264" sqref="C264"/>
    </sheetView>
  </sheetViews>
  <sheetFormatPr defaultColWidth="9.140625" defaultRowHeight="25.9" customHeight="1" x14ac:dyDescent="0.45"/>
  <cols>
    <col min="1" max="1" width="3.42578125" style="544" customWidth="1"/>
    <col min="2" max="2" width="4.5703125" style="544" customWidth="1"/>
    <col min="3" max="3" width="5.85546875" style="544" customWidth="1"/>
    <col min="4" max="4" width="4.42578125" style="544" customWidth="1"/>
    <col min="5" max="5" width="9.140625" style="544"/>
    <col min="6" max="6" width="8.7109375" style="544" customWidth="1"/>
    <col min="7" max="7" width="1.7109375" style="544" customWidth="1"/>
    <col min="8" max="8" width="12.7109375" style="544" customWidth="1"/>
    <col min="9" max="9" width="1.7109375" style="544" customWidth="1"/>
    <col min="10" max="10" width="12.7109375" style="544" customWidth="1"/>
    <col min="11" max="11" width="1.7109375" style="544" customWidth="1"/>
    <col min="12" max="12" width="13.7109375" style="544" customWidth="1"/>
    <col min="13" max="13" width="1.7109375" style="544" customWidth="1"/>
    <col min="14" max="14" width="13.7109375" style="544" customWidth="1"/>
    <col min="15" max="15" width="1.7109375" style="544" customWidth="1"/>
    <col min="16" max="16" width="13.7109375" style="544" customWidth="1"/>
    <col min="17" max="17" width="2.85546875" style="544" customWidth="1"/>
    <col min="18" max="16384" width="9.140625" style="544"/>
  </cols>
  <sheetData>
    <row r="1" spans="1:17" ht="24" customHeight="1" x14ac:dyDescent="0.45">
      <c r="A1" s="650" t="s">
        <v>117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594"/>
    </row>
    <row r="2" spans="1:17" ht="24" customHeight="1" x14ac:dyDescent="0.45">
      <c r="A2" s="650" t="s">
        <v>859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594"/>
    </row>
    <row r="3" spans="1:17" ht="24" customHeight="1" x14ac:dyDescent="0.45">
      <c r="A3" s="651" t="s">
        <v>860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595"/>
    </row>
    <row r="4" spans="1:17" ht="24" customHeight="1" x14ac:dyDescent="0.45">
      <c r="A4" s="592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O4" s="26"/>
    </row>
    <row r="5" spans="1:17" ht="24" customHeight="1" x14ac:dyDescent="0.45">
      <c r="A5" s="28" t="s">
        <v>99</v>
      </c>
      <c r="B5" s="29" t="s">
        <v>261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7" ht="24" customHeight="1" x14ac:dyDescent="0.45">
      <c r="A6" s="597"/>
      <c r="B6" s="26"/>
      <c r="C6" s="26" t="s">
        <v>447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7" ht="24" customHeight="1" x14ac:dyDescent="0.45">
      <c r="A7" s="597"/>
      <c r="B7" s="26" t="s">
        <v>446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7" ht="24" customHeight="1" x14ac:dyDescent="0.45">
      <c r="A8" s="597"/>
      <c r="B8" s="26" t="s">
        <v>279</v>
      </c>
      <c r="D8" s="597"/>
      <c r="E8" s="26"/>
      <c r="F8" s="26"/>
      <c r="G8" s="26"/>
      <c r="J8" s="26"/>
      <c r="K8" s="26"/>
      <c r="L8" s="26"/>
      <c r="M8" s="26"/>
      <c r="N8" s="26"/>
      <c r="O8" s="26"/>
      <c r="P8" s="26"/>
    </row>
    <row r="9" spans="1:17" ht="24" customHeight="1" x14ac:dyDescent="0.45">
      <c r="A9" s="597"/>
      <c r="B9" s="26"/>
      <c r="D9" s="3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7" ht="24" customHeight="1" x14ac:dyDescent="0.45">
      <c r="A10" s="28" t="s">
        <v>100</v>
      </c>
      <c r="B10" s="31" t="s">
        <v>9</v>
      </c>
      <c r="C10" s="31"/>
      <c r="L10" s="32"/>
    </row>
    <row r="11" spans="1:17" ht="24" customHeight="1" x14ac:dyDescent="0.45">
      <c r="A11" s="28"/>
      <c r="B11" s="33" t="s">
        <v>183</v>
      </c>
      <c r="C11" s="544" t="s">
        <v>184</v>
      </c>
      <c r="L11" s="32"/>
    </row>
    <row r="12" spans="1:17" s="34" customFormat="1" ht="24" customHeight="1" x14ac:dyDescent="0.45">
      <c r="C12" s="35" t="s">
        <v>1012</v>
      </c>
      <c r="D12" s="36"/>
      <c r="E12" s="36"/>
      <c r="F12" s="36"/>
      <c r="G12" s="36"/>
      <c r="H12" s="36"/>
      <c r="I12" s="36"/>
      <c r="J12" s="36"/>
      <c r="K12" s="36"/>
      <c r="L12" s="37"/>
      <c r="O12" s="35"/>
    </row>
    <row r="13" spans="1:17" s="34" customFormat="1" ht="24" customHeight="1" x14ac:dyDescent="0.45">
      <c r="B13" s="207" t="s">
        <v>1084</v>
      </c>
      <c r="C13" s="38"/>
      <c r="D13" s="36"/>
      <c r="E13" s="36"/>
      <c r="F13" s="36"/>
      <c r="G13" s="36"/>
      <c r="H13" s="36"/>
      <c r="I13" s="36"/>
      <c r="J13" s="36"/>
      <c r="K13" s="36"/>
      <c r="L13" s="37"/>
      <c r="O13" s="35"/>
    </row>
    <row r="14" spans="1:17" s="34" customFormat="1" ht="24" customHeight="1" x14ac:dyDescent="0.45">
      <c r="B14" s="35" t="s">
        <v>1085</v>
      </c>
      <c r="C14" s="38"/>
      <c r="D14" s="36"/>
      <c r="E14" s="36"/>
      <c r="F14" s="36"/>
      <c r="G14" s="36"/>
      <c r="H14" s="36"/>
      <c r="I14" s="36"/>
      <c r="J14" s="36"/>
      <c r="K14" s="36"/>
      <c r="L14" s="37"/>
      <c r="O14" s="35"/>
    </row>
    <row r="15" spans="1:17" s="34" customFormat="1" ht="24" customHeight="1" x14ac:dyDescent="0.45">
      <c r="B15" s="207" t="s">
        <v>1087</v>
      </c>
      <c r="C15" s="38"/>
      <c r="D15" s="36"/>
      <c r="E15" s="36"/>
      <c r="F15" s="36"/>
      <c r="G15" s="36"/>
      <c r="H15" s="36"/>
      <c r="I15" s="36"/>
      <c r="J15" s="36"/>
      <c r="K15" s="36"/>
      <c r="L15" s="37"/>
      <c r="O15" s="35"/>
    </row>
    <row r="16" spans="1:17" s="34" customFormat="1" ht="24" customHeight="1" x14ac:dyDescent="0.45">
      <c r="B16" s="35" t="s">
        <v>1086</v>
      </c>
      <c r="C16" s="38"/>
      <c r="D16" s="36"/>
      <c r="E16" s="36"/>
      <c r="F16" s="36"/>
      <c r="G16" s="36"/>
      <c r="H16" s="36"/>
      <c r="I16" s="36"/>
      <c r="J16" s="36"/>
      <c r="K16" s="36"/>
      <c r="L16" s="37"/>
      <c r="O16" s="35"/>
    </row>
    <row r="17" spans="2:15" s="34" customFormat="1" ht="24" customHeight="1" x14ac:dyDescent="0.45">
      <c r="C17" s="35" t="s">
        <v>1156</v>
      </c>
      <c r="D17" s="36"/>
      <c r="E17" s="36"/>
      <c r="F17" s="36"/>
      <c r="G17" s="36"/>
      <c r="H17" s="36"/>
      <c r="I17" s="36"/>
      <c r="J17" s="36"/>
      <c r="K17" s="36"/>
      <c r="L17" s="37"/>
      <c r="O17" s="35"/>
    </row>
    <row r="18" spans="2:15" s="34" customFormat="1" ht="24" customHeight="1" x14ac:dyDescent="0.45">
      <c r="B18" s="35" t="s">
        <v>280</v>
      </c>
      <c r="C18" s="38"/>
      <c r="D18" s="36"/>
      <c r="E18" s="36"/>
      <c r="F18" s="36"/>
      <c r="G18" s="36"/>
      <c r="H18" s="36"/>
      <c r="I18" s="36"/>
      <c r="J18" s="36"/>
      <c r="K18" s="36"/>
      <c r="L18" s="37"/>
      <c r="O18" s="35"/>
    </row>
    <row r="19" spans="2:15" s="34" customFormat="1" ht="24" customHeight="1" x14ac:dyDescent="0.45">
      <c r="B19" s="35"/>
      <c r="C19" s="390" t="s">
        <v>761</v>
      </c>
      <c r="D19" s="36"/>
      <c r="E19" s="36"/>
      <c r="F19" s="36"/>
      <c r="G19" s="36"/>
      <c r="H19" s="36"/>
      <c r="I19" s="36"/>
      <c r="J19" s="36"/>
      <c r="K19" s="36"/>
      <c r="L19" s="37"/>
      <c r="O19" s="35"/>
    </row>
    <row r="20" spans="2:15" s="34" customFormat="1" ht="24" customHeight="1" x14ac:dyDescent="0.45">
      <c r="B20" s="35"/>
      <c r="C20" s="38" t="s">
        <v>1157</v>
      </c>
      <c r="D20" s="36"/>
      <c r="E20" s="36"/>
      <c r="F20" s="36"/>
      <c r="G20" s="36"/>
      <c r="H20" s="36"/>
      <c r="I20" s="36"/>
      <c r="J20" s="36"/>
      <c r="K20" s="36"/>
      <c r="L20" s="37"/>
      <c r="O20" s="35"/>
    </row>
    <row r="21" spans="2:15" s="34" customFormat="1" ht="24" customHeight="1" x14ac:dyDescent="0.45">
      <c r="B21" s="35" t="s">
        <v>1088</v>
      </c>
      <c r="C21" s="38"/>
      <c r="D21" s="36"/>
      <c r="E21" s="36"/>
      <c r="F21" s="36"/>
      <c r="G21" s="36"/>
      <c r="H21" s="36"/>
      <c r="I21" s="36"/>
      <c r="J21" s="36"/>
      <c r="K21" s="36"/>
      <c r="L21" s="37"/>
      <c r="O21" s="35"/>
    </row>
    <row r="22" spans="2:15" s="34" customFormat="1" ht="24" customHeight="1" x14ac:dyDescent="0.45">
      <c r="B22" s="35" t="s">
        <v>1014</v>
      </c>
      <c r="C22" s="38"/>
      <c r="D22" s="36"/>
      <c r="E22" s="36"/>
      <c r="F22" s="36"/>
      <c r="G22" s="36"/>
      <c r="H22" s="36"/>
      <c r="I22" s="36"/>
      <c r="J22" s="36"/>
      <c r="K22" s="36"/>
      <c r="L22" s="37"/>
      <c r="O22" s="35"/>
    </row>
    <row r="23" spans="2:15" s="34" customFormat="1" ht="24" customHeight="1" x14ac:dyDescent="0.45">
      <c r="B23" s="35" t="s">
        <v>1013</v>
      </c>
      <c r="C23" s="38"/>
      <c r="D23" s="36"/>
      <c r="E23" s="36"/>
      <c r="F23" s="36"/>
      <c r="G23" s="36"/>
      <c r="H23" s="36"/>
      <c r="I23" s="36"/>
      <c r="J23" s="36"/>
      <c r="K23" s="36"/>
      <c r="L23" s="37"/>
      <c r="O23" s="35"/>
    </row>
    <row r="24" spans="2:15" s="34" customFormat="1" ht="24" customHeight="1" x14ac:dyDescent="0.45">
      <c r="B24" s="35"/>
      <c r="C24" s="35" t="s">
        <v>1155</v>
      </c>
      <c r="D24" s="35"/>
      <c r="E24" s="36"/>
      <c r="F24" s="36"/>
      <c r="G24" s="36"/>
      <c r="H24" s="36"/>
      <c r="I24" s="36"/>
      <c r="J24" s="36"/>
      <c r="K24" s="36"/>
      <c r="L24" s="37"/>
      <c r="O24" s="35"/>
    </row>
    <row r="25" spans="2:15" s="34" customFormat="1" ht="24" customHeight="1" x14ac:dyDescent="0.45">
      <c r="B25" s="35" t="s">
        <v>1154</v>
      </c>
      <c r="C25" s="35"/>
      <c r="D25" s="35"/>
      <c r="E25" s="36"/>
      <c r="F25" s="36"/>
      <c r="G25" s="36"/>
      <c r="H25" s="36"/>
      <c r="I25" s="36"/>
      <c r="J25" s="36"/>
      <c r="K25" s="36"/>
      <c r="L25" s="37"/>
      <c r="O25" s="35"/>
    </row>
    <row r="26" spans="2:15" s="34" customFormat="1" ht="24" customHeight="1" x14ac:dyDescent="0.45">
      <c r="B26" s="35"/>
      <c r="C26" s="35" t="s">
        <v>1158</v>
      </c>
      <c r="D26" s="35"/>
      <c r="E26" s="36"/>
      <c r="F26" s="36"/>
      <c r="G26" s="36"/>
      <c r="H26" s="36"/>
      <c r="I26" s="36"/>
      <c r="J26" s="36"/>
      <c r="K26" s="36"/>
      <c r="L26" s="37"/>
      <c r="O26" s="35"/>
    </row>
    <row r="27" spans="2:15" s="34" customFormat="1" ht="24" customHeight="1" x14ac:dyDescent="0.45">
      <c r="B27" s="35" t="s">
        <v>1159</v>
      </c>
      <c r="C27" s="35"/>
      <c r="D27" s="35"/>
      <c r="E27" s="36"/>
      <c r="F27" s="36"/>
      <c r="G27" s="36"/>
      <c r="H27" s="36"/>
      <c r="I27" s="36"/>
      <c r="J27" s="36"/>
      <c r="K27" s="36"/>
      <c r="L27" s="37"/>
      <c r="O27" s="35"/>
    </row>
    <row r="28" spans="2:15" s="34" customFormat="1" ht="24" customHeight="1" x14ac:dyDescent="0.45">
      <c r="B28" s="35" t="s">
        <v>1161</v>
      </c>
      <c r="C28" s="35"/>
      <c r="D28" s="35"/>
      <c r="E28" s="36"/>
      <c r="F28" s="36"/>
      <c r="G28" s="36"/>
      <c r="H28" s="36"/>
      <c r="I28" s="36"/>
      <c r="J28" s="36"/>
      <c r="K28" s="36"/>
      <c r="L28" s="37"/>
      <c r="O28" s="35"/>
    </row>
    <row r="29" spans="2:15" s="34" customFormat="1" ht="24" customHeight="1" x14ac:dyDescent="0.45">
      <c r="B29" s="35" t="s">
        <v>1160</v>
      </c>
      <c r="C29" s="35"/>
      <c r="D29" s="35"/>
      <c r="E29" s="36"/>
      <c r="F29" s="36"/>
      <c r="G29" s="36"/>
      <c r="H29" s="36"/>
      <c r="I29" s="36"/>
      <c r="J29" s="36"/>
      <c r="K29" s="36"/>
      <c r="L29" s="37"/>
      <c r="O29" s="35"/>
    </row>
    <row r="30" spans="2:15" s="34" customFormat="1" ht="24" customHeight="1" x14ac:dyDescent="0.45">
      <c r="B30" s="35"/>
      <c r="C30" s="35" t="s">
        <v>1163</v>
      </c>
      <c r="D30" s="35"/>
      <c r="E30" s="36"/>
      <c r="F30" s="36"/>
      <c r="G30" s="36"/>
      <c r="H30" s="36"/>
      <c r="I30" s="36"/>
      <c r="J30" s="36"/>
      <c r="K30" s="36"/>
      <c r="L30" s="37"/>
      <c r="O30" s="35"/>
    </row>
    <row r="31" spans="2:15" s="34" customFormat="1" ht="24" customHeight="1" x14ac:dyDescent="0.45">
      <c r="B31" s="35" t="s">
        <v>1162</v>
      </c>
      <c r="C31" s="35"/>
      <c r="D31" s="35"/>
      <c r="E31" s="36"/>
      <c r="F31" s="36"/>
      <c r="G31" s="36"/>
      <c r="H31" s="36"/>
      <c r="I31" s="36"/>
      <c r="J31" s="36"/>
      <c r="K31" s="36"/>
      <c r="L31" s="37"/>
      <c r="O31" s="35"/>
    </row>
    <row r="32" spans="2:15" s="34" customFormat="1" ht="24" customHeight="1" x14ac:dyDescent="0.45">
      <c r="B32" s="35"/>
      <c r="C32" s="35" t="s">
        <v>1118</v>
      </c>
      <c r="D32" s="35"/>
      <c r="E32" s="36"/>
      <c r="F32" s="36"/>
      <c r="G32" s="36"/>
      <c r="H32" s="36"/>
      <c r="I32" s="36"/>
      <c r="J32" s="36"/>
      <c r="K32" s="36"/>
      <c r="L32" s="37"/>
      <c r="O32" s="35"/>
    </row>
    <row r="33" spans="1:17" s="34" customFormat="1" ht="24" customHeight="1" x14ac:dyDescent="0.45">
      <c r="B33" s="35"/>
      <c r="C33" s="35" t="s">
        <v>128</v>
      </c>
      <c r="D33" s="35" t="s">
        <v>1119</v>
      </c>
      <c r="E33" s="36"/>
      <c r="F33" s="36"/>
      <c r="G33" s="36"/>
      <c r="H33" s="36"/>
      <c r="I33" s="36"/>
      <c r="J33" s="36"/>
      <c r="K33" s="36"/>
      <c r="L33" s="37"/>
      <c r="O33" s="35"/>
    </row>
    <row r="34" spans="1:17" s="34" customFormat="1" ht="24" customHeight="1" x14ac:dyDescent="0.45">
      <c r="B34" s="35"/>
      <c r="C34" s="35"/>
      <c r="D34" s="35" t="s">
        <v>1120</v>
      </c>
      <c r="E34" s="36"/>
      <c r="F34" s="36"/>
      <c r="G34" s="36"/>
      <c r="H34" s="36"/>
      <c r="I34" s="36"/>
      <c r="J34" s="36"/>
      <c r="K34" s="36"/>
      <c r="L34" s="37"/>
      <c r="O34" s="35"/>
    </row>
    <row r="35" spans="1:17" s="34" customFormat="1" ht="24" customHeight="1" x14ac:dyDescent="0.45">
      <c r="B35" s="35"/>
      <c r="C35" s="35" t="s">
        <v>128</v>
      </c>
      <c r="D35" s="35" t="s">
        <v>1123</v>
      </c>
      <c r="E35" s="36"/>
      <c r="F35" s="36"/>
      <c r="G35" s="36"/>
      <c r="H35" s="36"/>
      <c r="I35" s="36"/>
      <c r="J35" s="36"/>
      <c r="K35" s="36"/>
      <c r="L35" s="37"/>
      <c r="O35" s="35"/>
    </row>
    <row r="36" spans="1:17" s="34" customFormat="1" ht="24" customHeight="1" x14ac:dyDescent="0.45">
      <c r="B36" s="35"/>
      <c r="C36" s="35"/>
      <c r="D36" s="35" t="s">
        <v>1124</v>
      </c>
      <c r="E36" s="36"/>
      <c r="F36" s="36"/>
      <c r="G36" s="36"/>
      <c r="H36" s="36"/>
      <c r="I36" s="36"/>
      <c r="J36" s="36"/>
      <c r="K36" s="36"/>
      <c r="L36" s="37"/>
      <c r="O36" s="35"/>
    </row>
    <row r="37" spans="1:17" s="34" customFormat="1" ht="24" customHeight="1" x14ac:dyDescent="0.45">
      <c r="B37" s="35"/>
      <c r="C37" s="35" t="s">
        <v>128</v>
      </c>
      <c r="D37" s="35" t="s">
        <v>1121</v>
      </c>
      <c r="E37" s="36"/>
      <c r="F37" s="36"/>
      <c r="G37" s="36"/>
      <c r="H37" s="36"/>
      <c r="I37" s="36"/>
      <c r="J37" s="36"/>
      <c r="K37" s="36"/>
      <c r="L37" s="37"/>
      <c r="O37" s="35"/>
    </row>
    <row r="38" spans="1:17" s="34" customFormat="1" ht="24" customHeight="1" x14ac:dyDescent="0.45">
      <c r="B38" s="35"/>
      <c r="C38" s="35"/>
      <c r="D38" s="35" t="s">
        <v>1122</v>
      </c>
      <c r="E38" s="36"/>
      <c r="F38" s="36"/>
      <c r="G38" s="36"/>
      <c r="H38" s="36"/>
      <c r="I38" s="36"/>
      <c r="J38" s="36"/>
      <c r="K38" s="36"/>
      <c r="L38" s="37"/>
      <c r="O38" s="35"/>
    </row>
    <row r="39" spans="1:17" s="34" customFormat="1" ht="24" customHeight="1" x14ac:dyDescent="0.45">
      <c r="B39" s="35"/>
      <c r="C39" s="38"/>
      <c r="D39" s="36"/>
      <c r="E39" s="36"/>
      <c r="F39" s="36"/>
      <c r="G39" s="36"/>
      <c r="H39" s="36"/>
      <c r="I39" s="36"/>
      <c r="J39" s="36"/>
      <c r="K39" s="36"/>
      <c r="L39" s="37"/>
      <c r="O39" s="35"/>
    </row>
    <row r="40" spans="1:17" s="23" customFormat="1" ht="26.1" customHeight="1" x14ac:dyDescent="0.45">
      <c r="A40" s="649" t="s">
        <v>13</v>
      </c>
      <c r="B40" s="649"/>
      <c r="C40" s="649"/>
      <c r="D40" s="649"/>
      <c r="E40" s="649"/>
      <c r="F40" s="649"/>
      <c r="G40" s="649"/>
      <c r="H40" s="649"/>
      <c r="I40" s="649"/>
      <c r="J40" s="649"/>
      <c r="K40" s="649"/>
      <c r="L40" s="649"/>
      <c r="M40" s="649"/>
      <c r="N40" s="649"/>
      <c r="O40" s="649"/>
      <c r="P40" s="649"/>
      <c r="Q40" s="592"/>
    </row>
    <row r="41" spans="1:17" s="23" customFormat="1" ht="26.1" customHeight="1" x14ac:dyDescent="0.45">
      <c r="A41" s="43"/>
      <c r="B41" s="43"/>
      <c r="C41" s="44"/>
      <c r="D41" s="43"/>
      <c r="E41" s="546"/>
      <c r="F41" s="546"/>
      <c r="G41" s="546"/>
      <c r="H41" s="546"/>
      <c r="I41" s="546"/>
      <c r="J41" s="45"/>
      <c r="K41" s="45"/>
      <c r="L41" s="45"/>
      <c r="M41" s="46"/>
      <c r="N41" s="46"/>
      <c r="O41" s="46"/>
      <c r="P41" s="47" t="s">
        <v>43</v>
      </c>
      <c r="Q41" s="43"/>
    </row>
    <row r="42" spans="1:17" ht="26.1" customHeight="1" x14ac:dyDescent="0.45">
      <c r="A42" s="597"/>
      <c r="B42" s="30" t="s">
        <v>185</v>
      </c>
      <c r="C42" s="30" t="s">
        <v>862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7" ht="26.1" customHeight="1" x14ac:dyDescent="0.45">
      <c r="A43" s="597"/>
      <c r="B43" s="597" t="s">
        <v>51</v>
      </c>
      <c r="C43" s="597" t="s">
        <v>861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1:17" ht="26.1" customHeight="1" x14ac:dyDescent="0.45">
      <c r="A44" s="597"/>
      <c r="B44" s="26"/>
      <c r="C44" s="597"/>
      <c r="D44" s="26"/>
      <c r="E44" s="26"/>
      <c r="F44" s="26"/>
      <c r="G44" s="26"/>
      <c r="H44" s="649" t="s">
        <v>102</v>
      </c>
      <c r="I44" s="649"/>
      <c r="J44" s="649"/>
      <c r="M44" s="26"/>
      <c r="N44" s="26"/>
      <c r="O44" s="26"/>
      <c r="P44" s="26"/>
    </row>
    <row r="45" spans="1:17" ht="26.1" customHeight="1" x14ac:dyDescent="0.45">
      <c r="A45" s="597"/>
      <c r="B45" s="26"/>
      <c r="C45" s="26"/>
      <c r="D45" s="597"/>
      <c r="E45" s="597"/>
      <c r="F45" s="597"/>
      <c r="G45" s="597"/>
      <c r="H45" s="652" t="s">
        <v>103</v>
      </c>
      <c r="I45" s="652"/>
      <c r="J45" s="652"/>
      <c r="L45" s="593" t="s">
        <v>104</v>
      </c>
      <c r="N45" s="39"/>
      <c r="O45" s="593" t="s">
        <v>88</v>
      </c>
      <c r="P45" s="593"/>
    </row>
    <row r="46" spans="1:17" ht="26.1" customHeight="1" x14ac:dyDescent="0.45">
      <c r="A46" s="597"/>
      <c r="B46" s="26"/>
      <c r="C46" s="26"/>
      <c r="D46" s="597"/>
      <c r="E46" s="597"/>
      <c r="F46" s="597"/>
      <c r="G46" s="597"/>
      <c r="H46" s="596" t="s">
        <v>557</v>
      </c>
      <c r="I46" s="26"/>
      <c r="J46" s="596" t="s">
        <v>535</v>
      </c>
      <c r="L46" s="592"/>
      <c r="N46" s="26"/>
      <c r="O46" s="592"/>
      <c r="P46" s="592"/>
    </row>
    <row r="47" spans="1:17" ht="26.1" customHeight="1" x14ac:dyDescent="0.45">
      <c r="A47" s="597"/>
      <c r="B47" s="597"/>
      <c r="C47" s="29" t="s">
        <v>141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1:17" ht="26.1" customHeight="1" x14ac:dyDescent="0.45">
      <c r="A48" s="597"/>
      <c r="B48" s="26"/>
      <c r="C48" s="26" t="s">
        <v>578</v>
      </c>
      <c r="D48" s="26"/>
      <c r="E48" s="26"/>
      <c r="H48" s="592">
        <v>99.99</v>
      </c>
      <c r="I48" s="26"/>
      <c r="J48" s="592">
        <v>99.99</v>
      </c>
      <c r="L48" s="592" t="s">
        <v>41</v>
      </c>
      <c r="N48" s="26"/>
      <c r="O48" s="41" t="s">
        <v>401</v>
      </c>
      <c r="P48" s="41"/>
    </row>
    <row r="49" spans="1:16" ht="26.1" customHeight="1" x14ac:dyDescent="0.45">
      <c r="A49" s="597"/>
      <c r="B49" s="26"/>
      <c r="C49" s="26"/>
      <c r="D49" s="26"/>
      <c r="E49" s="26"/>
      <c r="H49" s="592"/>
      <c r="I49" s="26"/>
      <c r="J49" s="592"/>
      <c r="L49" s="592"/>
      <c r="N49" s="26"/>
      <c r="O49" s="41" t="s">
        <v>402</v>
      </c>
      <c r="P49" s="41"/>
    </row>
    <row r="50" spans="1:16" ht="26.1" customHeight="1" x14ac:dyDescent="0.45">
      <c r="A50" s="597"/>
      <c r="B50" s="26"/>
      <c r="C50" s="26" t="s">
        <v>579</v>
      </c>
      <c r="D50" s="26"/>
      <c r="E50" s="26"/>
      <c r="H50" s="592"/>
      <c r="I50" s="26"/>
      <c r="J50" s="592"/>
      <c r="L50" s="592"/>
      <c r="N50" s="26"/>
      <c r="O50" s="41" t="s">
        <v>401</v>
      </c>
      <c r="P50" s="41"/>
    </row>
    <row r="51" spans="1:16" ht="26.1" customHeight="1" x14ac:dyDescent="0.45">
      <c r="A51" s="597"/>
      <c r="B51" s="26"/>
      <c r="C51" s="544" t="s">
        <v>25</v>
      </c>
      <c r="D51" s="26" t="s">
        <v>26</v>
      </c>
      <c r="E51" s="26"/>
      <c r="H51" s="592">
        <v>99.99</v>
      </c>
      <c r="I51" s="26"/>
      <c r="J51" s="592">
        <v>99.99</v>
      </c>
      <c r="L51" s="592" t="s">
        <v>42</v>
      </c>
      <c r="N51" s="26"/>
      <c r="O51" s="41" t="s">
        <v>402</v>
      </c>
    </row>
    <row r="52" spans="1:16" ht="26.1" customHeight="1" x14ac:dyDescent="0.45">
      <c r="A52" s="597"/>
      <c r="B52" s="26"/>
      <c r="C52" s="26" t="s">
        <v>580</v>
      </c>
      <c r="D52" s="26"/>
      <c r="E52" s="26"/>
      <c r="H52" s="592"/>
      <c r="I52" s="26"/>
      <c r="J52" s="592"/>
      <c r="L52" s="592"/>
      <c r="N52" s="26"/>
      <c r="O52" s="41" t="s">
        <v>401</v>
      </c>
      <c r="P52" s="41"/>
    </row>
    <row r="53" spans="1:16" ht="26.1" customHeight="1" x14ac:dyDescent="0.45">
      <c r="A53" s="597"/>
      <c r="B53" s="26"/>
      <c r="C53" s="544" t="s">
        <v>60</v>
      </c>
      <c r="D53" s="26" t="s">
        <v>27</v>
      </c>
      <c r="E53" s="26"/>
      <c r="H53" s="592">
        <v>99.99</v>
      </c>
      <c r="I53" s="26"/>
      <c r="J53" s="592">
        <v>63</v>
      </c>
      <c r="L53" s="592" t="s">
        <v>42</v>
      </c>
      <c r="N53" s="26"/>
      <c r="O53" s="41" t="s">
        <v>402</v>
      </c>
      <c r="P53" s="41"/>
    </row>
    <row r="54" spans="1:16" ht="26.1" customHeight="1" x14ac:dyDescent="0.45">
      <c r="A54" s="597"/>
      <c r="B54" s="213"/>
      <c r="C54" s="597" t="s">
        <v>581</v>
      </c>
      <c r="D54" s="130"/>
      <c r="E54" s="26"/>
      <c r="H54" s="592"/>
      <c r="I54" s="26"/>
      <c r="J54" s="592"/>
      <c r="L54" s="592"/>
      <c r="N54" s="26"/>
      <c r="O54" s="41" t="s">
        <v>401</v>
      </c>
    </row>
    <row r="55" spans="1:16" ht="26.1" customHeight="1" x14ac:dyDescent="0.45">
      <c r="A55" s="597"/>
      <c r="B55" s="213"/>
      <c r="C55" s="47"/>
      <c r="D55" s="597" t="s">
        <v>508</v>
      </c>
      <c r="E55" s="26"/>
      <c r="H55" s="592">
        <v>99.95</v>
      </c>
      <c r="I55" s="26"/>
      <c r="J55" s="592">
        <v>99.95</v>
      </c>
      <c r="L55" s="592" t="s">
        <v>42</v>
      </c>
      <c r="N55" s="26"/>
      <c r="O55" s="41" t="s">
        <v>402</v>
      </c>
      <c r="P55" s="41"/>
    </row>
    <row r="56" spans="1:16" ht="26.1" customHeight="1" x14ac:dyDescent="0.45">
      <c r="A56" s="42"/>
      <c r="B56" s="213"/>
      <c r="C56" s="544" t="s">
        <v>582</v>
      </c>
      <c r="D56" s="26"/>
      <c r="E56" s="26"/>
      <c r="H56" s="592">
        <v>99.99</v>
      </c>
      <c r="I56" s="26"/>
      <c r="J56" s="592">
        <v>63</v>
      </c>
      <c r="L56" s="592" t="s">
        <v>42</v>
      </c>
      <c r="N56" s="26"/>
      <c r="O56" s="41" t="s">
        <v>434</v>
      </c>
      <c r="P56" s="41"/>
    </row>
    <row r="57" spans="1:16" ht="26.1" customHeight="1" x14ac:dyDescent="0.45">
      <c r="A57" s="42"/>
      <c r="B57" s="213"/>
      <c r="D57" s="26" t="s">
        <v>403</v>
      </c>
      <c r="E57" s="26"/>
      <c r="H57" s="592"/>
      <c r="I57" s="26"/>
      <c r="J57" s="592"/>
      <c r="L57" s="592"/>
      <c r="N57" s="26"/>
      <c r="O57" s="41" t="s">
        <v>475</v>
      </c>
      <c r="P57" s="41"/>
    </row>
    <row r="58" spans="1:16" ht="26.1" customHeight="1" x14ac:dyDescent="0.45">
      <c r="A58" s="42"/>
      <c r="B58" s="213"/>
      <c r="D58" s="26"/>
      <c r="E58" s="26"/>
      <c r="H58" s="592"/>
      <c r="I58" s="26"/>
      <c r="J58" s="592"/>
      <c r="L58" s="592"/>
      <c r="N58" s="26"/>
      <c r="O58" s="41" t="s">
        <v>474</v>
      </c>
      <c r="P58" s="41"/>
    </row>
    <row r="59" spans="1:16" ht="26.1" customHeight="1" x14ac:dyDescent="0.45">
      <c r="A59" s="42"/>
      <c r="B59" s="213"/>
      <c r="C59" s="544" t="s">
        <v>865</v>
      </c>
      <c r="D59" s="26"/>
      <c r="E59" s="26"/>
      <c r="H59" s="592">
        <v>99.97</v>
      </c>
      <c r="I59" s="26"/>
      <c r="J59" s="592">
        <v>0</v>
      </c>
      <c r="L59" s="592" t="s">
        <v>42</v>
      </c>
      <c r="N59" s="26"/>
      <c r="O59" s="41" t="s">
        <v>434</v>
      </c>
      <c r="P59" s="41"/>
    </row>
    <row r="60" spans="1:16" ht="26.1" customHeight="1" x14ac:dyDescent="0.45">
      <c r="A60" s="42"/>
      <c r="B60" s="213"/>
      <c r="D60" s="26" t="s">
        <v>866</v>
      </c>
      <c r="E60" s="26"/>
      <c r="H60" s="592"/>
      <c r="I60" s="26"/>
      <c r="J60" s="592"/>
      <c r="L60" s="592"/>
      <c r="N60" s="26"/>
      <c r="O60" s="41" t="s">
        <v>863</v>
      </c>
      <c r="P60" s="41"/>
    </row>
    <row r="61" spans="1:16" ht="26.1" customHeight="1" x14ac:dyDescent="0.45">
      <c r="A61" s="42"/>
      <c r="B61" s="213"/>
      <c r="D61" s="26"/>
      <c r="E61" s="26"/>
      <c r="H61" s="592"/>
      <c r="I61" s="26"/>
      <c r="J61" s="592"/>
      <c r="L61" s="592"/>
      <c r="N61" s="26"/>
      <c r="O61" s="41" t="s">
        <v>864</v>
      </c>
      <c r="P61" s="41"/>
    </row>
    <row r="62" spans="1:16" ht="26.1" customHeight="1" x14ac:dyDescent="0.45">
      <c r="A62" s="42"/>
      <c r="B62" s="213"/>
      <c r="C62" s="29" t="s">
        <v>395</v>
      </c>
      <c r="D62" s="26"/>
      <c r="E62" s="26"/>
      <c r="H62" s="592"/>
      <c r="I62" s="26"/>
      <c r="J62" s="592"/>
      <c r="L62" s="592"/>
      <c r="N62" s="26"/>
      <c r="O62" s="41"/>
      <c r="P62" s="41"/>
    </row>
    <row r="63" spans="1:16" ht="26.1" customHeight="1" x14ac:dyDescent="0.45">
      <c r="A63" s="42"/>
      <c r="B63" s="213"/>
      <c r="C63" s="544" t="s">
        <v>583</v>
      </c>
      <c r="D63" s="26"/>
      <c r="E63" s="26"/>
      <c r="H63" s="592">
        <v>25</v>
      </c>
      <c r="I63" s="26"/>
      <c r="J63" s="592">
        <v>25</v>
      </c>
      <c r="L63" s="592" t="s">
        <v>41</v>
      </c>
      <c r="N63" s="26"/>
      <c r="O63" s="41" t="s">
        <v>395</v>
      </c>
      <c r="P63" s="41"/>
    </row>
    <row r="64" spans="1:16" ht="26.1" customHeight="1" x14ac:dyDescent="0.45">
      <c r="A64" s="42"/>
      <c r="B64" s="213"/>
      <c r="C64" s="544" t="s">
        <v>584</v>
      </c>
      <c r="D64" s="26"/>
      <c r="E64" s="26"/>
      <c r="H64" s="592">
        <v>49.99</v>
      </c>
      <c r="I64" s="26"/>
      <c r="J64" s="592">
        <v>49.99</v>
      </c>
      <c r="L64" s="592" t="s">
        <v>41</v>
      </c>
      <c r="N64" s="26"/>
      <c r="O64" s="41" t="s">
        <v>395</v>
      </c>
      <c r="P64" s="41"/>
    </row>
    <row r="65" spans="1:17" ht="26.1" customHeight="1" x14ac:dyDescent="0.45">
      <c r="A65" s="42"/>
      <c r="D65" s="26"/>
      <c r="E65" s="26"/>
      <c r="H65" s="592"/>
      <c r="I65" s="26"/>
      <c r="J65" s="592"/>
      <c r="L65" s="592"/>
      <c r="N65" s="26"/>
      <c r="O65" s="41"/>
      <c r="P65" s="41"/>
    </row>
    <row r="66" spans="1:17" s="23" customFormat="1" ht="26.1" customHeight="1" x14ac:dyDescent="0.45">
      <c r="A66" s="43"/>
      <c r="B66" s="43"/>
      <c r="C66" s="208" t="s">
        <v>254</v>
      </c>
      <c r="D66" s="43"/>
      <c r="E66" s="546"/>
      <c r="F66" s="546"/>
      <c r="G66" s="546"/>
      <c r="H66" s="546"/>
      <c r="I66" s="546"/>
      <c r="J66" s="45"/>
      <c r="K66" s="45"/>
      <c r="L66" s="45"/>
      <c r="M66" s="46"/>
      <c r="N66" s="46"/>
      <c r="O66" s="46"/>
      <c r="P66" s="47"/>
      <c r="Q66" s="43"/>
    </row>
    <row r="67" spans="1:17" s="23" customFormat="1" ht="26.1" customHeight="1" x14ac:dyDescent="0.45">
      <c r="A67" s="43"/>
      <c r="B67" s="43"/>
      <c r="C67" s="44" t="s">
        <v>762</v>
      </c>
      <c r="D67" s="43"/>
      <c r="E67" s="546"/>
      <c r="F67" s="546"/>
      <c r="G67" s="546"/>
      <c r="H67" s="546"/>
      <c r="I67" s="546"/>
      <c r="J67" s="45"/>
      <c r="K67" s="45"/>
      <c r="L67" s="45"/>
      <c r="M67" s="46"/>
      <c r="N67" s="46"/>
      <c r="O67" s="46"/>
      <c r="P67" s="47"/>
      <c r="Q67" s="43"/>
    </row>
    <row r="68" spans="1:17" s="23" customFormat="1" ht="26.1" customHeight="1" x14ac:dyDescent="0.45">
      <c r="A68" s="43"/>
      <c r="B68" s="43" t="s">
        <v>406</v>
      </c>
      <c r="C68" s="44"/>
      <c r="D68" s="43"/>
      <c r="E68" s="546"/>
      <c r="F68" s="546"/>
      <c r="G68" s="546"/>
      <c r="H68" s="546"/>
      <c r="I68" s="546"/>
      <c r="J68" s="45"/>
      <c r="K68" s="45"/>
      <c r="L68" s="45"/>
      <c r="M68" s="46"/>
      <c r="N68" s="46"/>
      <c r="O68" s="46"/>
      <c r="P68" s="47"/>
      <c r="Q68" s="43"/>
    </row>
    <row r="69" spans="1:17" s="23" customFormat="1" ht="26.1" customHeight="1" x14ac:dyDescent="0.45">
      <c r="A69" s="43"/>
      <c r="B69" s="43"/>
      <c r="C69" s="44" t="s">
        <v>407</v>
      </c>
      <c r="D69" s="43"/>
      <c r="E69" s="546"/>
      <c r="F69" s="546"/>
      <c r="G69" s="546"/>
      <c r="H69" s="546"/>
      <c r="I69" s="546"/>
      <c r="J69" s="45"/>
      <c r="K69" s="45"/>
      <c r="L69" s="45"/>
      <c r="M69" s="46"/>
      <c r="N69" s="46"/>
      <c r="O69" s="46"/>
      <c r="P69" s="47"/>
      <c r="Q69" s="43"/>
    </row>
    <row r="70" spans="1:17" s="23" customFormat="1" ht="26.1" customHeight="1" x14ac:dyDescent="0.45">
      <c r="A70" s="43"/>
      <c r="B70" s="43" t="s">
        <v>426</v>
      </c>
      <c r="C70" s="44"/>
      <c r="D70" s="43"/>
      <c r="E70" s="546"/>
      <c r="F70" s="546"/>
      <c r="G70" s="546"/>
      <c r="H70" s="546"/>
      <c r="I70" s="546"/>
      <c r="J70" s="45"/>
      <c r="K70" s="45"/>
      <c r="L70" s="45"/>
      <c r="M70" s="46"/>
      <c r="N70" s="46"/>
      <c r="O70" s="46"/>
      <c r="P70" s="47"/>
      <c r="Q70" s="43"/>
    </row>
    <row r="71" spans="1:17" s="23" customFormat="1" ht="26.1" customHeight="1" x14ac:dyDescent="0.45">
      <c r="A71" s="43"/>
      <c r="B71" s="43" t="s">
        <v>428</v>
      </c>
      <c r="C71" s="44"/>
      <c r="D71" s="43"/>
      <c r="E71" s="546"/>
      <c r="F71" s="546"/>
      <c r="G71" s="546"/>
      <c r="H71" s="546"/>
      <c r="I71" s="546"/>
      <c r="J71" s="45"/>
      <c r="K71" s="45"/>
      <c r="L71" s="45"/>
      <c r="M71" s="46"/>
      <c r="N71" s="46"/>
      <c r="O71" s="46"/>
      <c r="P71" s="47"/>
      <c r="Q71" s="43"/>
    </row>
    <row r="72" spans="1:17" s="23" customFormat="1" ht="26.1" customHeight="1" x14ac:dyDescent="0.45">
      <c r="A72" s="43"/>
      <c r="B72" s="43" t="s">
        <v>427</v>
      </c>
      <c r="C72" s="44"/>
      <c r="D72" s="43"/>
      <c r="E72" s="546"/>
      <c r="F72" s="546"/>
      <c r="G72" s="546"/>
      <c r="H72" s="546"/>
      <c r="I72" s="546"/>
      <c r="J72" s="45"/>
      <c r="K72" s="45"/>
      <c r="L72" s="45"/>
      <c r="M72" s="46"/>
      <c r="N72" s="46"/>
      <c r="O72" s="46"/>
      <c r="P72" s="47"/>
      <c r="Q72" s="43"/>
    </row>
    <row r="73" spans="1:17" s="23" customFormat="1" ht="26.1" customHeight="1" x14ac:dyDescent="0.45">
      <c r="A73" s="43"/>
      <c r="B73" s="43"/>
      <c r="C73" s="44" t="s">
        <v>1015</v>
      </c>
      <c r="D73" s="43"/>
      <c r="E73" s="546"/>
      <c r="F73" s="546"/>
      <c r="G73" s="546"/>
      <c r="H73" s="546"/>
      <c r="I73" s="546"/>
      <c r="J73" s="45"/>
      <c r="K73" s="45"/>
      <c r="L73" s="45"/>
      <c r="M73" s="46"/>
      <c r="N73" s="46"/>
      <c r="O73" s="46"/>
      <c r="P73" s="47"/>
      <c r="Q73" s="43"/>
    </row>
    <row r="74" spans="1:17" s="23" customFormat="1" ht="26.1" customHeight="1" x14ac:dyDescent="0.45">
      <c r="A74" s="43"/>
      <c r="B74" s="43" t="s">
        <v>408</v>
      </c>
      <c r="C74" s="44"/>
      <c r="D74" s="43"/>
      <c r="E74" s="546"/>
      <c r="F74" s="546"/>
      <c r="G74" s="546"/>
      <c r="H74" s="546"/>
      <c r="I74" s="546"/>
      <c r="J74" s="45"/>
      <c r="K74" s="45"/>
      <c r="L74" s="45"/>
      <c r="M74" s="46"/>
      <c r="N74" s="46"/>
      <c r="O74" s="46"/>
      <c r="P74" s="47"/>
      <c r="Q74" s="43"/>
    </row>
    <row r="75" spans="1:17" ht="26.1" customHeight="1" x14ac:dyDescent="0.45">
      <c r="A75" s="59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pans="1:17" s="23" customFormat="1" ht="27" customHeight="1" x14ac:dyDescent="0.45">
      <c r="A76" s="649" t="s">
        <v>14</v>
      </c>
      <c r="B76" s="649"/>
      <c r="C76" s="649"/>
      <c r="D76" s="649"/>
      <c r="E76" s="649"/>
      <c r="F76" s="649"/>
      <c r="G76" s="649"/>
      <c r="H76" s="649"/>
      <c r="I76" s="649"/>
      <c r="J76" s="649"/>
      <c r="K76" s="649"/>
      <c r="L76" s="649"/>
      <c r="M76" s="649"/>
      <c r="N76" s="649"/>
      <c r="O76" s="649"/>
      <c r="P76" s="649"/>
      <c r="Q76" s="592"/>
    </row>
    <row r="77" spans="1:17" s="23" customFormat="1" ht="27" customHeight="1" x14ac:dyDescent="0.45">
      <c r="A77" s="43"/>
      <c r="B77" s="43"/>
      <c r="C77" s="44"/>
      <c r="D77" s="43"/>
      <c r="E77" s="546"/>
      <c r="F77" s="546"/>
      <c r="G77" s="546"/>
      <c r="H77" s="546"/>
      <c r="I77" s="546"/>
      <c r="J77" s="45"/>
      <c r="K77" s="45"/>
      <c r="L77" s="45"/>
      <c r="M77" s="46"/>
      <c r="N77" s="46"/>
      <c r="O77" s="46"/>
      <c r="P77" s="47" t="s">
        <v>43</v>
      </c>
      <c r="Q77" s="43"/>
    </row>
    <row r="78" spans="1:17" s="23" customFormat="1" ht="27" customHeight="1" x14ac:dyDescent="0.45">
      <c r="A78" s="43"/>
      <c r="B78" s="43"/>
      <c r="C78" s="44" t="s">
        <v>430</v>
      </c>
      <c r="D78" s="43"/>
      <c r="E78" s="546"/>
      <c r="F78" s="546"/>
      <c r="G78" s="546"/>
      <c r="H78" s="546"/>
      <c r="I78" s="546"/>
      <c r="J78" s="45"/>
      <c r="K78" s="45"/>
      <c r="L78" s="45"/>
      <c r="M78" s="46"/>
      <c r="N78" s="46"/>
      <c r="O78" s="46"/>
      <c r="P78" s="47"/>
      <c r="Q78" s="43"/>
    </row>
    <row r="79" spans="1:17" s="23" customFormat="1" ht="27" customHeight="1" x14ac:dyDescent="0.45">
      <c r="A79" s="43"/>
      <c r="B79" s="43" t="s">
        <v>429</v>
      </c>
      <c r="C79" s="44"/>
      <c r="D79" s="43"/>
      <c r="E79" s="546"/>
      <c r="F79" s="546"/>
      <c r="G79" s="546"/>
      <c r="H79" s="546"/>
      <c r="I79" s="546"/>
      <c r="J79" s="45"/>
      <c r="K79" s="45"/>
      <c r="L79" s="45"/>
      <c r="M79" s="46"/>
      <c r="N79" s="46"/>
      <c r="O79" s="46"/>
      <c r="P79" s="47"/>
      <c r="Q79" s="43"/>
    </row>
    <row r="80" spans="1:17" ht="27" customHeight="1" x14ac:dyDescent="0.45">
      <c r="A80" s="597"/>
      <c r="B80" s="26"/>
      <c r="C80" s="208" t="s">
        <v>395</v>
      </c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P80" s="26"/>
    </row>
    <row r="81" spans="1:16" ht="27" customHeight="1" x14ac:dyDescent="0.45">
      <c r="A81" s="597"/>
      <c r="B81" s="26"/>
      <c r="C81" s="26" t="s">
        <v>420</v>
      </c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pans="1:16" ht="27" customHeight="1" x14ac:dyDescent="0.45">
      <c r="A82" s="597"/>
      <c r="B82" s="26" t="s">
        <v>421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1:16" ht="27" customHeight="1" x14ac:dyDescent="0.45">
      <c r="A83" s="597"/>
      <c r="B83" s="26"/>
      <c r="C83" s="208" t="s">
        <v>141</v>
      </c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P83" s="26"/>
    </row>
    <row r="84" spans="1:16" ht="27" customHeight="1" x14ac:dyDescent="0.45">
      <c r="A84" s="597"/>
      <c r="B84" s="26"/>
      <c r="C84" s="26" t="s">
        <v>339</v>
      </c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pans="1:16" ht="27" customHeight="1" x14ac:dyDescent="0.45">
      <c r="A85" s="597"/>
      <c r="B85" s="26" t="s">
        <v>338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1:16" ht="27" customHeight="1" x14ac:dyDescent="0.45">
      <c r="A86" s="597"/>
      <c r="B86" s="26" t="s">
        <v>340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pans="1:16" ht="27" customHeight="1" x14ac:dyDescent="0.45">
      <c r="A87" s="597"/>
      <c r="B87" s="26"/>
      <c r="C87" s="208" t="s">
        <v>387</v>
      </c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pans="1:16" ht="27" customHeight="1" x14ac:dyDescent="0.45">
      <c r="A88" s="597"/>
      <c r="B88" s="26"/>
      <c r="C88" s="26" t="s">
        <v>425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pans="1:16" ht="27" customHeight="1" x14ac:dyDescent="0.45">
      <c r="A89" s="597"/>
      <c r="B89" s="26"/>
      <c r="C89" s="26" t="s">
        <v>386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pans="1:16" ht="27" customHeight="1" x14ac:dyDescent="0.45">
      <c r="A90" s="597"/>
      <c r="B90" s="26" t="s">
        <v>385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pans="1:16" ht="27" customHeight="1" x14ac:dyDescent="0.45">
      <c r="A91" s="597"/>
      <c r="B91" s="26"/>
      <c r="C91" s="208" t="s">
        <v>415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1:16" ht="27" customHeight="1" x14ac:dyDescent="0.45">
      <c r="A92" s="597"/>
      <c r="B92" s="26"/>
      <c r="C92" s="26" t="s">
        <v>416</v>
      </c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pans="1:16" ht="27" customHeight="1" x14ac:dyDescent="0.45">
      <c r="A93" s="597"/>
      <c r="B93" s="26" t="s">
        <v>417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</row>
    <row r="94" spans="1:16" ht="27" customHeight="1" x14ac:dyDescent="0.45">
      <c r="A94" s="597"/>
      <c r="B94" s="26" t="s">
        <v>418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pans="1:16" ht="27" customHeight="1" x14ac:dyDescent="0.45">
      <c r="A95" s="597"/>
      <c r="C95" s="208" t="s">
        <v>341</v>
      </c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</row>
    <row r="96" spans="1:16" ht="27" customHeight="1" x14ac:dyDescent="0.45">
      <c r="A96" s="597"/>
      <c r="B96" s="26"/>
      <c r="C96" s="26" t="s">
        <v>358</v>
      </c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pans="1:17" ht="27" customHeight="1" x14ac:dyDescent="0.45">
      <c r="A97" s="597"/>
      <c r="B97" s="26" t="s">
        <v>342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</row>
    <row r="98" spans="1:17" ht="27" customHeight="1" x14ac:dyDescent="0.45">
      <c r="A98" s="597"/>
      <c r="B98" s="26" t="s">
        <v>344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</row>
    <row r="99" spans="1:17" ht="27" customHeight="1" x14ac:dyDescent="0.45">
      <c r="A99" s="597"/>
      <c r="B99" s="26" t="s">
        <v>343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</row>
    <row r="100" spans="1:17" ht="27" customHeight="1" x14ac:dyDescent="0.45">
      <c r="A100" s="597"/>
      <c r="B100" s="30" t="s">
        <v>186</v>
      </c>
      <c r="C100" s="26" t="s">
        <v>28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</row>
    <row r="101" spans="1:17" ht="27" customHeight="1" x14ac:dyDescent="0.45">
      <c r="A101" s="597"/>
      <c r="B101" s="26" t="s">
        <v>30</v>
      </c>
      <c r="D101" s="544" t="s">
        <v>31</v>
      </c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48"/>
    </row>
    <row r="102" spans="1:17" ht="27" customHeight="1" x14ac:dyDescent="0.45">
      <c r="A102" s="597"/>
      <c r="B102" s="30" t="s">
        <v>29</v>
      </c>
      <c r="C102" s="26" t="s">
        <v>345</v>
      </c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1:17" ht="27" customHeight="1" x14ac:dyDescent="0.45">
      <c r="A103" s="597"/>
      <c r="B103" s="26" t="s">
        <v>51</v>
      </c>
      <c r="C103" s="26" t="s">
        <v>346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</row>
    <row r="104" spans="1:17" ht="27" customHeight="1" x14ac:dyDescent="0.45">
      <c r="A104" s="597"/>
      <c r="B104" s="26" t="s">
        <v>51</v>
      </c>
      <c r="C104" s="26" t="s">
        <v>316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7" ht="27" customHeight="1" x14ac:dyDescent="0.45">
      <c r="A105" s="597"/>
      <c r="B105" s="40" t="s">
        <v>32</v>
      </c>
      <c r="C105" s="26" t="s">
        <v>292</v>
      </c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</row>
    <row r="106" spans="1:17" ht="27" customHeight="1" x14ac:dyDescent="0.45">
      <c r="A106" s="597"/>
      <c r="B106" s="26"/>
      <c r="C106" s="26"/>
      <c r="D106" s="26" t="s">
        <v>1016</v>
      </c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</row>
    <row r="107" spans="1:17" ht="27" customHeight="1" x14ac:dyDescent="0.45">
      <c r="A107" s="597"/>
      <c r="B107" s="26"/>
      <c r="C107" s="26" t="s">
        <v>1018</v>
      </c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</row>
    <row r="108" spans="1:17" ht="27" customHeight="1" x14ac:dyDescent="0.45">
      <c r="A108" s="597"/>
      <c r="B108" s="26"/>
      <c r="C108" s="26" t="s">
        <v>1017</v>
      </c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</row>
    <row r="109" spans="1:17" ht="27" customHeight="1" x14ac:dyDescent="0.45">
      <c r="A109" s="605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</row>
    <row r="110" spans="1:17" s="23" customFormat="1" ht="26.1" customHeight="1" x14ac:dyDescent="0.45">
      <c r="A110" s="649" t="s">
        <v>163</v>
      </c>
      <c r="B110" s="649"/>
      <c r="C110" s="649"/>
      <c r="D110" s="649"/>
      <c r="E110" s="649"/>
      <c r="F110" s="649"/>
      <c r="G110" s="649"/>
      <c r="H110" s="649"/>
      <c r="I110" s="649"/>
      <c r="J110" s="649"/>
      <c r="K110" s="649"/>
      <c r="L110" s="649"/>
      <c r="M110" s="649"/>
      <c r="N110" s="649"/>
      <c r="O110" s="649"/>
      <c r="P110" s="649"/>
      <c r="Q110" s="592"/>
    </row>
    <row r="111" spans="1:17" s="23" customFormat="1" ht="26.1" customHeight="1" x14ac:dyDescent="0.45">
      <c r="A111" s="43"/>
      <c r="B111" s="43"/>
      <c r="C111" s="44"/>
      <c r="D111" s="43"/>
      <c r="E111" s="546"/>
      <c r="F111" s="546"/>
      <c r="G111" s="546"/>
      <c r="H111" s="546"/>
      <c r="I111" s="546"/>
      <c r="J111" s="45"/>
      <c r="K111" s="45"/>
      <c r="L111" s="45"/>
      <c r="M111" s="46"/>
      <c r="N111" s="46"/>
      <c r="O111" s="46"/>
      <c r="P111" s="47" t="s">
        <v>43</v>
      </c>
      <c r="Q111" s="43"/>
    </row>
    <row r="112" spans="1:17" ht="26.1" customHeight="1" x14ac:dyDescent="0.45">
      <c r="A112" s="597"/>
      <c r="B112" s="26"/>
      <c r="C112" s="26"/>
      <c r="D112" s="26" t="s">
        <v>347</v>
      </c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</row>
    <row r="113" spans="1:16" ht="26.1" customHeight="1" x14ac:dyDescent="0.45">
      <c r="A113" s="597"/>
      <c r="B113" s="26"/>
      <c r="C113" s="26" t="s">
        <v>1019</v>
      </c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</row>
    <row r="114" spans="1:16" ht="26.1" customHeight="1" x14ac:dyDescent="0.45">
      <c r="A114" s="597"/>
      <c r="B114" s="26"/>
      <c r="C114" s="26" t="s">
        <v>1021</v>
      </c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" ht="26.1" customHeight="1" x14ac:dyDescent="0.45">
      <c r="A115" s="597"/>
      <c r="B115" s="26"/>
      <c r="C115" s="26" t="s">
        <v>1020</v>
      </c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</row>
    <row r="116" spans="1:16" ht="26.1" customHeight="1" x14ac:dyDescent="0.45">
      <c r="A116" s="597"/>
      <c r="B116" s="26"/>
      <c r="C116" s="26"/>
      <c r="D116" s="26" t="s">
        <v>1006</v>
      </c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</row>
    <row r="117" spans="1:16" ht="26.1" customHeight="1" x14ac:dyDescent="0.45">
      <c r="A117" s="597"/>
      <c r="B117" s="26"/>
      <c r="C117" s="26"/>
      <c r="D117" s="26" t="s">
        <v>1023</v>
      </c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</row>
    <row r="118" spans="1:16" ht="26.1" customHeight="1" x14ac:dyDescent="0.45">
      <c r="A118" s="597"/>
      <c r="B118" s="26"/>
      <c r="C118" s="26" t="s">
        <v>1022</v>
      </c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</row>
    <row r="119" spans="1:16" ht="26.1" customHeight="1" x14ac:dyDescent="0.45">
      <c r="A119" s="597"/>
      <c r="B119" s="26"/>
      <c r="C119" s="26"/>
      <c r="D119" s="248" t="s">
        <v>373</v>
      </c>
      <c r="E119" s="26" t="s">
        <v>348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</row>
    <row r="120" spans="1:16" ht="26.1" customHeight="1" x14ac:dyDescent="0.45">
      <c r="A120" s="597"/>
      <c r="B120" s="26"/>
      <c r="C120" s="26"/>
      <c r="D120" s="592"/>
      <c r="E120" s="26" t="s">
        <v>349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</row>
    <row r="121" spans="1:16" ht="26.1" customHeight="1" x14ac:dyDescent="0.45">
      <c r="A121" s="597"/>
      <c r="B121" s="26"/>
      <c r="C121" s="26"/>
      <c r="D121" s="248" t="s">
        <v>373</v>
      </c>
      <c r="E121" s="26" t="s">
        <v>1293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</row>
    <row r="122" spans="1:16" ht="26.1" customHeight="1" x14ac:dyDescent="0.45">
      <c r="A122" s="597"/>
      <c r="B122" s="26"/>
      <c r="C122" s="26"/>
      <c r="D122" s="592"/>
      <c r="E122" s="26" t="s">
        <v>350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</row>
    <row r="123" spans="1:16" ht="26.1" customHeight="1" x14ac:dyDescent="0.45">
      <c r="A123" s="597"/>
      <c r="B123" s="26"/>
      <c r="C123" s="26"/>
      <c r="D123" s="248" t="s">
        <v>373</v>
      </c>
      <c r="E123" s="26" t="s">
        <v>359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</row>
    <row r="124" spans="1:16" ht="26.1" customHeight="1" x14ac:dyDescent="0.45">
      <c r="A124" s="597"/>
      <c r="B124" s="26"/>
      <c r="C124" s="26"/>
      <c r="D124" s="26" t="s">
        <v>1024</v>
      </c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</row>
    <row r="125" spans="1:16" ht="26.1" customHeight="1" x14ac:dyDescent="0.45">
      <c r="A125" s="597"/>
      <c r="B125" s="26"/>
      <c r="C125" s="26" t="s">
        <v>1025</v>
      </c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</row>
    <row r="126" spans="1:16" ht="26.1" customHeight="1" x14ac:dyDescent="0.45">
      <c r="A126" s="597"/>
      <c r="B126" s="26"/>
      <c r="C126" s="26" t="s">
        <v>1026</v>
      </c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</row>
    <row r="127" spans="1:16" s="267" customFormat="1" ht="26.1" customHeight="1" x14ac:dyDescent="0.45">
      <c r="B127" s="249" t="s">
        <v>552</v>
      </c>
      <c r="C127" s="267" t="s">
        <v>553</v>
      </c>
      <c r="D127" s="269"/>
    </row>
    <row r="128" spans="1:16" s="267" customFormat="1" ht="26.1" customHeight="1" x14ac:dyDescent="0.45">
      <c r="D128" s="267" t="s">
        <v>1028</v>
      </c>
    </row>
    <row r="129" spans="1:11" s="267" customFormat="1" ht="26.1" customHeight="1" x14ac:dyDescent="0.45">
      <c r="C129" s="267" t="s">
        <v>1027</v>
      </c>
      <c r="D129" s="269"/>
    </row>
    <row r="130" spans="1:11" s="267" customFormat="1" ht="26.1" customHeight="1" x14ac:dyDescent="0.45">
      <c r="C130" s="267" t="s">
        <v>1029</v>
      </c>
      <c r="D130" s="269"/>
    </row>
    <row r="131" spans="1:11" s="547" customFormat="1" ht="26.1" customHeight="1" x14ac:dyDescent="0.45">
      <c r="C131" s="267" t="s">
        <v>1030</v>
      </c>
      <c r="D131" s="216"/>
      <c r="E131" s="50"/>
      <c r="G131" s="15"/>
      <c r="H131" s="15"/>
      <c r="I131" s="215"/>
      <c r="J131" s="50"/>
      <c r="K131" s="216"/>
    </row>
    <row r="132" spans="1:11" s="547" customFormat="1" ht="26.1" customHeight="1" x14ac:dyDescent="0.45">
      <c r="C132" s="267" t="s">
        <v>1031</v>
      </c>
      <c r="D132" s="216"/>
      <c r="E132" s="50"/>
      <c r="G132" s="15"/>
      <c r="H132" s="15"/>
      <c r="I132" s="215"/>
      <c r="J132" s="50"/>
      <c r="K132" s="216"/>
    </row>
    <row r="133" spans="1:11" s="547" customFormat="1" ht="26.1" customHeight="1" x14ac:dyDescent="0.45">
      <c r="C133" s="267" t="s">
        <v>1032</v>
      </c>
      <c r="D133" s="216"/>
      <c r="E133" s="50"/>
      <c r="G133" s="15"/>
      <c r="H133" s="15"/>
      <c r="I133" s="215"/>
      <c r="J133" s="50"/>
      <c r="K133" s="216"/>
    </row>
    <row r="134" spans="1:11" s="547" customFormat="1" ht="26.1" customHeight="1" x14ac:dyDescent="0.45">
      <c r="C134" s="267" t="s">
        <v>1033</v>
      </c>
      <c r="D134" s="216"/>
      <c r="E134" s="50"/>
      <c r="G134" s="15"/>
      <c r="H134" s="15"/>
      <c r="I134" s="215"/>
      <c r="J134" s="50"/>
      <c r="K134" s="216"/>
    </row>
    <row r="135" spans="1:11" s="547" customFormat="1" ht="26.1" customHeight="1" x14ac:dyDescent="0.45">
      <c r="C135" s="25" t="s">
        <v>558</v>
      </c>
      <c r="D135" s="216"/>
      <c r="E135" s="15"/>
      <c r="F135" s="50"/>
      <c r="G135" s="15"/>
      <c r="H135" s="15"/>
      <c r="I135" s="215"/>
      <c r="J135" s="50"/>
      <c r="K135" s="216"/>
    </row>
    <row r="136" spans="1:11" s="547" customFormat="1" ht="26.1" customHeight="1" x14ac:dyDescent="0.45">
      <c r="C136" s="15" t="s">
        <v>1256</v>
      </c>
      <c r="D136" s="216"/>
      <c r="E136" s="15"/>
      <c r="F136" s="50"/>
      <c r="G136" s="15"/>
      <c r="H136" s="15"/>
      <c r="I136" s="215"/>
      <c r="J136" s="50"/>
      <c r="K136" s="216"/>
    </row>
    <row r="137" spans="1:11" s="547" customFormat="1" ht="26.1" customHeight="1" x14ac:dyDescent="0.45">
      <c r="C137" s="25" t="s">
        <v>559</v>
      </c>
      <c r="D137" s="216"/>
      <c r="E137" s="15"/>
      <c r="F137" s="50"/>
      <c r="G137" s="15"/>
      <c r="H137" s="15"/>
      <c r="I137" s="215"/>
      <c r="J137" s="50"/>
      <c r="K137" s="216"/>
    </row>
    <row r="138" spans="1:11" s="547" customFormat="1" ht="26.1" customHeight="1" x14ac:dyDescent="0.45">
      <c r="C138" s="15" t="s">
        <v>739</v>
      </c>
      <c r="D138" s="216"/>
      <c r="F138" s="50"/>
      <c r="H138" s="13" t="s">
        <v>554</v>
      </c>
      <c r="I138" s="215"/>
      <c r="J138" s="50"/>
      <c r="K138" s="216"/>
    </row>
    <row r="139" spans="1:11" s="547" customFormat="1" ht="26.1" customHeight="1" x14ac:dyDescent="0.45">
      <c r="C139" s="15" t="s">
        <v>740</v>
      </c>
      <c r="D139" s="216"/>
      <c r="F139" s="50"/>
      <c r="H139" s="13" t="s">
        <v>67</v>
      </c>
      <c r="I139" s="215"/>
      <c r="J139" s="50"/>
      <c r="K139" s="216"/>
    </row>
    <row r="140" spans="1:11" s="547" customFormat="1" ht="26.1" customHeight="1" x14ac:dyDescent="0.45">
      <c r="C140" s="25" t="s">
        <v>228</v>
      </c>
      <c r="D140" s="216"/>
      <c r="F140" s="50"/>
      <c r="H140" s="15"/>
      <c r="I140" s="215"/>
      <c r="J140" s="50"/>
      <c r="K140" s="216"/>
    </row>
    <row r="141" spans="1:11" s="547" customFormat="1" ht="26.1" customHeight="1" x14ac:dyDescent="0.45">
      <c r="C141" s="15" t="s">
        <v>741</v>
      </c>
      <c r="D141" s="216"/>
      <c r="F141" s="50"/>
      <c r="H141" s="13" t="s">
        <v>555</v>
      </c>
      <c r="I141" s="215"/>
      <c r="J141" s="50"/>
      <c r="K141" s="216"/>
    </row>
    <row r="142" spans="1:11" s="547" customFormat="1" ht="26.1" customHeight="1" x14ac:dyDescent="0.45">
      <c r="A142" s="267"/>
      <c r="C142" s="25" t="s">
        <v>389</v>
      </c>
      <c r="D142" s="216"/>
      <c r="E142" s="15"/>
      <c r="F142" s="50"/>
      <c r="I142" s="215"/>
      <c r="J142" s="50"/>
      <c r="K142" s="216"/>
    </row>
    <row r="143" spans="1:11" s="547" customFormat="1" ht="26.1" customHeight="1" x14ac:dyDescent="0.45">
      <c r="A143" s="267"/>
      <c r="C143" s="15" t="s">
        <v>742</v>
      </c>
      <c r="D143" s="216"/>
      <c r="F143" s="50"/>
      <c r="H143" s="13" t="s">
        <v>560</v>
      </c>
      <c r="I143" s="215"/>
      <c r="J143" s="50"/>
      <c r="K143" s="216"/>
    </row>
    <row r="144" spans="1:11" s="547" customFormat="1" ht="26.1" customHeight="1" x14ac:dyDescent="0.45">
      <c r="A144" s="267"/>
      <c r="C144" s="15" t="s">
        <v>743</v>
      </c>
      <c r="D144" s="216"/>
      <c r="F144" s="50"/>
      <c r="H144" s="13" t="s">
        <v>556</v>
      </c>
      <c r="I144" s="215"/>
      <c r="J144" s="50"/>
      <c r="K144" s="216"/>
    </row>
    <row r="145" spans="1:17" s="547" customFormat="1" ht="26.1" customHeight="1" x14ac:dyDescent="0.45">
      <c r="A145" s="267"/>
      <c r="C145" s="15"/>
      <c r="D145" s="216"/>
      <c r="F145" s="50"/>
      <c r="G145" s="13"/>
      <c r="H145" s="15"/>
      <c r="I145" s="215"/>
      <c r="J145" s="50"/>
      <c r="K145" s="216"/>
    </row>
    <row r="146" spans="1:17" s="23" customFormat="1" ht="27" customHeight="1" x14ac:dyDescent="0.45">
      <c r="A146" s="649" t="s">
        <v>470</v>
      </c>
      <c r="B146" s="649"/>
      <c r="C146" s="649"/>
      <c r="D146" s="649"/>
      <c r="E146" s="649"/>
      <c r="F146" s="649"/>
      <c r="G146" s="649"/>
      <c r="H146" s="649"/>
      <c r="I146" s="649"/>
      <c r="J146" s="649"/>
      <c r="K146" s="649"/>
      <c r="L146" s="649"/>
      <c r="M146" s="649"/>
      <c r="N146" s="649"/>
      <c r="O146" s="649"/>
      <c r="P146" s="649"/>
      <c r="Q146" s="592"/>
    </row>
    <row r="147" spans="1:17" s="23" customFormat="1" ht="27" customHeight="1" x14ac:dyDescent="0.45">
      <c r="A147" s="43"/>
      <c r="B147" s="43"/>
      <c r="C147" s="44"/>
      <c r="D147" s="43"/>
      <c r="E147" s="546"/>
      <c r="F147" s="546"/>
      <c r="G147" s="546"/>
      <c r="H147" s="546"/>
      <c r="I147" s="546"/>
      <c r="J147" s="45"/>
      <c r="K147" s="45"/>
      <c r="L147" s="45"/>
      <c r="M147" s="46"/>
      <c r="N147" s="46"/>
      <c r="O147" s="46"/>
      <c r="P147" s="47" t="s">
        <v>43</v>
      </c>
      <c r="Q147" s="43"/>
    </row>
    <row r="148" spans="1:17" s="13" customFormat="1" ht="27" customHeight="1" x14ac:dyDescent="0.45">
      <c r="A148" s="267"/>
      <c r="B148" s="547"/>
      <c r="C148" s="547"/>
      <c r="D148" s="15" t="s">
        <v>504</v>
      </c>
      <c r="E148" s="15"/>
      <c r="F148" s="50"/>
      <c r="G148" s="15"/>
      <c r="H148" s="15"/>
      <c r="I148" s="215"/>
      <c r="J148" s="50"/>
      <c r="K148" s="216"/>
      <c r="L148" s="547"/>
      <c r="M148" s="547"/>
      <c r="N148" s="547"/>
      <c r="O148" s="547"/>
      <c r="P148" s="547"/>
    </row>
    <row r="149" spans="1:17" s="547" customFormat="1" ht="27" customHeight="1" x14ac:dyDescent="0.45">
      <c r="C149" s="15" t="s">
        <v>763</v>
      </c>
      <c r="D149" s="15"/>
      <c r="E149" s="15"/>
      <c r="F149" s="50"/>
      <c r="G149" s="15"/>
      <c r="H149" s="15"/>
      <c r="I149" s="215"/>
      <c r="J149" s="50"/>
      <c r="K149" s="216"/>
    </row>
    <row r="150" spans="1:17" s="547" customFormat="1" ht="27" customHeight="1" x14ac:dyDescent="0.45">
      <c r="C150" s="15" t="s">
        <v>1036</v>
      </c>
      <c r="D150" s="15"/>
      <c r="E150" s="15"/>
      <c r="F150" s="50"/>
      <c r="G150" s="15"/>
      <c r="H150" s="15"/>
      <c r="I150" s="215"/>
      <c r="J150" s="50"/>
      <c r="K150" s="216"/>
    </row>
    <row r="151" spans="1:17" s="547" customFormat="1" ht="27" customHeight="1" x14ac:dyDescent="0.45">
      <c r="C151" s="15" t="s">
        <v>1038</v>
      </c>
      <c r="D151" s="15"/>
      <c r="E151" s="15"/>
      <c r="F151" s="50"/>
      <c r="G151" s="15"/>
      <c r="H151" s="15"/>
      <c r="I151" s="215"/>
      <c r="J151" s="50"/>
      <c r="K151" s="216"/>
    </row>
    <row r="152" spans="1:17" s="547" customFormat="1" ht="27" customHeight="1" x14ac:dyDescent="0.45">
      <c r="C152" s="15" t="s">
        <v>1037</v>
      </c>
      <c r="D152" s="15"/>
      <c r="E152" s="15"/>
      <c r="F152" s="50"/>
      <c r="G152" s="15"/>
      <c r="H152" s="15"/>
      <c r="I152" s="215"/>
      <c r="J152" s="50"/>
      <c r="K152" s="216"/>
    </row>
    <row r="153" spans="1:17" s="547" customFormat="1" ht="27" customHeight="1" x14ac:dyDescent="0.45">
      <c r="C153" s="15" t="s">
        <v>1257</v>
      </c>
      <c r="D153" s="15"/>
      <c r="E153" s="15"/>
      <c r="F153" s="50"/>
      <c r="G153" s="15"/>
      <c r="H153" s="15"/>
      <c r="I153" s="215"/>
      <c r="J153" s="50"/>
      <c r="K153" s="216"/>
    </row>
    <row r="154" spans="1:17" s="267" customFormat="1" ht="27" customHeight="1" x14ac:dyDescent="0.45">
      <c r="C154" s="577" t="s">
        <v>1040</v>
      </c>
      <c r="D154" s="96"/>
      <c r="E154" s="15"/>
      <c r="F154" s="570"/>
      <c r="G154" s="15"/>
      <c r="H154" s="15"/>
      <c r="I154" s="571"/>
      <c r="J154" s="570"/>
      <c r="K154" s="572"/>
    </row>
    <row r="155" spans="1:17" s="267" customFormat="1" ht="27" customHeight="1" x14ac:dyDescent="0.45">
      <c r="D155" s="15" t="s">
        <v>981</v>
      </c>
      <c r="F155" s="570"/>
      <c r="G155" s="15"/>
      <c r="H155" s="15"/>
      <c r="I155" s="571"/>
      <c r="J155" s="570"/>
      <c r="K155" s="572"/>
    </row>
    <row r="156" spans="1:17" s="267" customFormat="1" ht="27" customHeight="1" x14ac:dyDescent="0.45">
      <c r="C156" s="267" t="s">
        <v>1005</v>
      </c>
      <c r="D156" s="15"/>
      <c r="F156" s="570"/>
      <c r="G156" s="15"/>
      <c r="H156" s="15"/>
      <c r="I156" s="571"/>
      <c r="J156" s="570"/>
      <c r="K156" s="572"/>
    </row>
    <row r="157" spans="1:17" s="267" customFormat="1" ht="27" customHeight="1" x14ac:dyDescent="0.45">
      <c r="C157" s="267" t="s">
        <v>982</v>
      </c>
      <c r="D157" s="15"/>
      <c r="F157" s="570"/>
      <c r="G157" s="15"/>
      <c r="H157" s="15"/>
      <c r="I157" s="571"/>
      <c r="J157" s="570"/>
      <c r="K157" s="572"/>
    </row>
    <row r="158" spans="1:17" s="267" customFormat="1" ht="27" customHeight="1" x14ac:dyDescent="0.45">
      <c r="C158" s="267" t="s">
        <v>983</v>
      </c>
      <c r="D158" s="15"/>
      <c r="F158" s="570"/>
      <c r="G158" s="15"/>
      <c r="H158" s="15"/>
      <c r="I158" s="571"/>
      <c r="J158" s="570"/>
      <c r="K158" s="572"/>
    </row>
    <row r="159" spans="1:17" s="267" customFormat="1" ht="27" customHeight="1" x14ac:dyDescent="0.45">
      <c r="C159" s="576" t="s">
        <v>1039</v>
      </c>
      <c r="D159" s="15"/>
      <c r="F159" s="570"/>
      <c r="G159" s="15"/>
      <c r="H159" s="15"/>
      <c r="I159" s="571"/>
      <c r="J159" s="570"/>
      <c r="K159" s="572"/>
    </row>
    <row r="160" spans="1:17" s="267" customFormat="1" ht="27" customHeight="1" x14ac:dyDescent="0.45">
      <c r="D160" s="15" t="s">
        <v>1035</v>
      </c>
      <c r="F160" s="570"/>
      <c r="G160" s="15"/>
      <c r="H160" s="15"/>
      <c r="I160" s="571"/>
      <c r="J160" s="570"/>
      <c r="K160" s="572"/>
    </row>
    <row r="161" spans="1:11" s="267" customFormat="1" ht="27" customHeight="1" x14ac:dyDescent="0.45">
      <c r="C161" s="267" t="s">
        <v>1034</v>
      </c>
      <c r="D161" s="15"/>
      <c r="F161" s="570"/>
      <c r="G161" s="15"/>
      <c r="H161" s="15"/>
      <c r="I161" s="571"/>
      <c r="J161" s="570"/>
      <c r="K161" s="572"/>
    </row>
    <row r="162" spans="1:11" s="547" customFormat="1" ht="27" customHeight="1" x14ac:dyDescent="0.45">
      <c r="C162" s="96" t="s">
        <v>1089</v>
      </c>
      <c r="E162" s="15"/>
      <c r="F162" s="50"/>
      <c r="G162" s="15"/>
      <c r="H162" s="15"/>
      <c r="I162" s="215"/>
      <c r="J162" s="50"/>
      <c r="K162" s="216"/>
    </row>
    <row r="163" spans="1:11" s="547" customFormat="1" ht="27" customHeight="1" x14ac:dyDescent="0.45">
      <c r="A163" s="267"/>
      <c r="C163" s="25" t="s">
        <v>617</v>
      </c>
      <c r="D163" s="216"/>
      <c r="E163" s="15"/>
      <c r="F163" s="50"/>
      <c r="G163" s="15"/>
      <c r="H163" s="15"/>
      <c r="I163" s="215"/>
      <c r="J163" s="50"/>
      <c r="K163" s="216"/>
    </row>
    <row r="164" spans="1:11" s="547" customFormat="1" ht="27" customHeight="1" x14ac:dyDescent="0.45">
      <c r="A164" s="267"/>
      <c r="C164" s="268"/>
      <c r="D164" s="15" t="s">
        <v>618</v>
      </c>
      <c r="E164" s="15"/>
      <c r="F164" s="50"/>
      <c r="G164" s="15"/>
      <c r="H164" s="15"/>
      <c r="I164" s="215"/>
      <c r="J164" s="50"/>
      <c r="K164" s="216"/>
    </row>
    <row r="165" spans="1:11" s="547" customFormat="1" ht="27" customHeight="1" x14ac:dyDescent="0.45">
      <c r="B165" s="15"/>
      <c r="C165" s="15" t="s">
        <v>619</v>
      </c>
      <c r="D165" s="216"/>
      <c r="E165" s="15"/>
      <c r="F165" s="50"/>
      <c r="G165" s="15"/>
      <c r="H165" s="15"/>
      <c r="I165" s="215"/>
      <c r="J165" s="50"/>
      <c r="K165" s="216"/>
    </row>
    <row r="166" spans="1:11" s="547" customFormat="1" ht="27" customHeight="1" x14ac:dyDescent="0.45">
      <c r="B166" s="15"/>
      <c r="C166" s="15" t="s">
        <v>620</v>
      </c>
      <c r="D166" s="216"/>
      <c r="E166" s="15"/>
      <c r="F166" s="50"/>
      <c r="G166" s="15"/>
      <c r="H166" s="15"/>
      <c r="I166" s="215"/>
      <c r="J166" s="50"/>
      <c r="K166" s="216"/>
    </row>
    <row r="167" spans="1:11" s="547" customFormat="1" ht="27" customHeight="1" x14ac:dyDescent="0.45">
      <c r="B167" s="15"/>
      <c r="C167" s="15" t="s">
        <v>621</v>
      </c>
      <c r="D167" s="216"/>
      <c r="E167" s="15"/>
      <c r="F167" s="50"/>
      <c r="G167" s="15"/>
      <c r="H167" s="15"/>
      <c r="I167" s="215"/>
      <c r="J167" s="50"/>
      <c r="K167" s="216"/>
    </row>
    <row r="168" spans="1:11" s="547" customFormat="1" ht="27" customHeight="1" x14ac:dyDescent="0.45">
      <c r="B168" s="15"/>
      <c r="C168" s="15" t="s">
        <v>1090</v>
      </c>
      <c r="D168" s="216"/>
      <c r="E168" s="15"/>
      <c r="F168" s="50"/>
      <c r="G168" s="15"/>
      <c r="H168" s="15"/>
      <c r="I168" s="215"/>
      <c r="J168" s="50"/>
      <c r="K168" s="216"/>
    </row>
    <row r="169" spans="1:11" s="547" customFormat="1" ht="27" customHeight="1" x14ac:dyDescent="0.45">
      <c r="B169" s="15"/>
      <c r="D169" s="15" t="s">
        <v>1091</v>
      </c>
      <c r="E169" s="15"/>
      <c r="F169" s="50"/>
      <c r="G169" s="15"/>
      <c r="H169" s="15"/>
      <c r="I169" s="215"/>
      <c r="J169" s="50"/>
      <c r="K169" s="216"/>
    </row>
    <row r="170" spans="1:11" s="547" customFormat="1" ht="27" customHeight="1" x14ac:dyDescent="0.45">
      <c r="A170" s="267"/>
      <c r="C170" s="25" t="s">
        <v>228</v>
      </c>
      <c r="D170" s="216"/>
      <c r="E170" s="15"/>
      <c r="F170" s="50"/>
      <c r="G170" s="15"/>
      <c r="H170" s="15"/>
      <c r="I170" s="215"/>
      <c r="J170" s="50"/>
      <c r="K170" s="216"/>
    </row>
    <row r="171" spans="1:11" s="547" customFormat="1" ht="27" customHeight="1" x14ac:dyDescent="0.45">
      <c r="A171" s="267"/>
      <c r="C171" s="15" t="s">
        <v>622</v>
      </c>
      <c r="D171" s="216"/>
      <c r="F171" s="50"/>
      <c r="H171" s="13" t="s">
        <v>623</v>
      </c>
      <c r="I171" s="215"/>
      <c r="J171" s="50"/>
      <c r="K171" s="216"/>
    </row>
    <row r="172" spans="1:11" s="547" customFormat="1" ht="27" customHeight="1" x14ac:dyDescent="0.45">
      <c r="A172" s="267"/>
      <c r="C172" s="25" t="s">
        <v>624</v>
      </c>
      <c r="D172" s="216"/>
      <c r="F172" s="50"/>
      <c r="H172" s="13"/>
      <c r="I172" s="215"/>
      <c r="J172" s="50"/>
      <c r="K172" s="216"/>
    </row>
    <row r="173" spans="1:11" s="547" customFormat="1" ht="27" customHeight="1" x14ac:dyDescent="0.45">
      <c r="A173" s="267"/>
      <c r="C173" s="15" t="s">
        <v>625</v>
      </c>
      <c r="D173" s="216"/>
      <c r="F173" s="50"/>
      <c r="H173" s="13" t="s">
        <v>626</v>
      </c>
      <c r="I173" s="215"/>
      <c r="J173" s="50"/>
      <c r="K173" s="216"/>
    </row>
    <row r="174" spans="1:11" s="547" customFormat="1" ht="27" customHeight="1" x14ac:dyDescent="0.45">
      <c r="A174" s="267"/>
      <c r="C174" s="15" t="s">
        <v>627</v>
      </c>
      <c r="D174" s="216"/>
      <c r="F174" s="50"/>
      <c r="H174" s="13" t="s">
        <v>628</v>
      </c>
      <c r="I174" s="215"/>
      <c r="J174" s="50"/>
      <c r="K174" s="216"/>
    </row>
    <row r="175" spans="1:11" s="547" customFormat="1" ht="27" customHeight="1" x14ac:dyDescent="0.45">
      <c r="A175" s="267"/>
      <c r="C175" s="25" t="s">
        <v>389</v>
      </c>
      <c r="D175" s="216"/>
      <c r="E175" s="15"/>
      <c r="F175" s="50"/>
      <c r="I175" s="215"/>
      <c r="J175" s="50"/>
      <c r="K175" s="216"/>
    </row>
    <row r="176" spans="1:11" s="547" customFormat="1" ht="27" customHeight="1" x14ac:dyDescent="0.45">
      <c r="A176" s="267"/>
      <c r="C176" s="15" t="s">
        <v>629</v>
      </c>
      <c r="D176" s="216"/>
      <c r="F176" s="50"/>
      <c r="H176" s="13" t="s">
        <v>630</v>
      </c>
      <c r="I176" s="215"/>
      <c r="J176" s="50"/>
      <c r="K176" s="216"/>
    </row>
    <row r="177" spans="1:16384" s="547" customFormat="1" ht="27" customHeight="1" x14ac:dyDescent="0.45">
      <c r="A177" s="267"/>
      <c r="D177" s="15" t="s">
        <v>1092</v>
      </c>
      <c r="E177" s="15"/>
      <c r="F177" s="50"/>
      <c r="H177" s="15"/>
      <c r="I177" s="215"/>
      <c r="J177" s="50"/>
      <c r="K177" s="216"/>
    </row>
    <row r="178" spans="1:16384" s="547" customFormat="1" ht="27" customHeight="1" x14ac:dyDescent="0.45">
      <c r="A178" s="267"/>
      <c r="C178" s="15" t="s">
        <v>1093</v>
      </c>
      <c r="D178" s="216"/>
      <c r="E178" s="15"/>
      <c r="F178" s="50"/>
      <c r="H178" s="15"/>
      <c r="I178" s="215"/>
      <c r="J178" s="50"/>
      <c r="K178" s="216"/>
    </row>
    <row r="179" spans="1:16384" s="547" customFormat="1" ht="27" customHeight="1" x14ac:dyDescent="0.45">
      <c r="A179" s="267"/>
      <c r="C179" s="15" t="s">
        <v>1094</v>
      </c>
      <c r="D179" s="216"/>
      <c r="E179" s="15"/>
      <c r="F179" s="50"/>
      <c r="H179" s="15"/>
      <c r="I179" s="215"/>
      <c r="J179" s="50"/>
      <c r="K179" s="216"/>
    </row>
    <row r="180" spans="1:16384" s="547" customFormat="1" ht="27" customHeight="1" x14ac:dyDescent="0.45">
      <c r="A180" s="267"/>
      <c r="C180" s="15"/>
      <c r="D180" s="216"/>
      <c r="E180" s="15"/>
      <c r="F180" s="50"/>
      <c r="H180" s="15"/>
      <c r="I180" s="215"/>
      <c r="J180" s="50"/>
      <c r="K180" s="216"/>
    </row>
    <row r="181" spans="1:16384" s="592" customFormat="1" ht="27.95" customHeight="1" x14ac:dyDescent="0.45">
      <c r="A181" s="649" t="s">
        <v>164</v>
      </c>
      <c r="B181" s="649"/>
      <c r="C181" s="649"/>
      <c r="D181" s="649"/>
      <c r="E181" s="649"/>
      <c r="F181" s="649"/>
      <c r="G181" s="649"/>
      <c r="H181" s="649"/>
      <c r="I181" s="649"/>
      <c r="J181" s="649"/>
      <c r="K181" s="649"/>
      <c r="L181" s="649"/>
      <c r="M181" s="649"/>
      <c r="N181" s="649"/>
      <c r="O181" s="649"/>
      <c r="P181" s="649"/>
    </row>
    <row r="182" spans="1:16384" s="547" customFormat="1" ht="27.95" customHeight="1" x14ac:dyDescent="0.45">
      <c r="A182" s="43"/>
      <c r="B182" s="43"/>
      <c r="C182" s="44"/>
      <c r="D182" s="43"/>
      <c r="E182" s="546"/>
      <c r="F182" s="546"/>
      <c r="G182" s="546"/>
      <c r="H182" s="546"/>
      <c r="I182" s="45"/>
      <c r="J182" s="45"/>
      <c r="K182" s="45"/>
      <c r="L182" s="46"/>
      <c r="M182" s="46"/>
      <c r="N182" s="46"/>
      <c r="P182" s="47" t="s">
        <v>43</v>
      </c>
      <c r="Q182" s="43"/>
      <c r="R182" s="43"/>
      <c r="S182" s="44"/>
      <c r="T182" s="43"/>
      <c r="U182" s="546"/>
      <c r="V182" s="546"/>
      <c r="W182" s="546"/>
      <c r="X182" s="546"/>
      <c r="Y182" s="45"/>
      <c r="Z182" s="45"/>
      <c r="AA182" s="45"/>
      <c r="AB182" s="46"/>
      <c r="AC182" s="46"/>
      <c r="AD182" s="46"/>
      <c r="AF182" s="47"/>
      <c r="AG182" s="43"/>
      <c r="AH182" s="43"/>
      <c r="AI182" s="44"/>
      <c r="AJ182" s="43"/>
      <c r="AK182" s="546"/>
      <c r="AL182" s="546"/>
      <c r="AM182" s="546"/>
      <c r="AN182" s="546"/>
      <c r="AO182" s="45"/>
      <c r="AP182" s="45"/>
      <c r="AQ182" s="45"/>
      <c r="AR182" s="46"/>
      <c r="AS182" s="46"/>
      <c r="AT182" s="46"/>
      <c r="AV182" s="47"/>
      <c r="AW182" s="43"/>
      <c r="AX182" s="43"/>
      <c r="AY182" s="44"/>
      <c r="AZ182" s="43"/>
      <c r="BA182" s="546"/>
      <c r="BB182" s="546"/>
      <c r="BC182" s="546"/>
      <c r="BD182" s="546"/>
      <c r="BE182" s="45"/>
      <c r="BF182" s="45"/>
      <c r="BG182" s="45"/>
      <c r="BH182" s="46"/>
      <c r="BI182" s="46"/>
      <c r="BJ182" s="46"/>
      <c r="BL182" s="47"/>
      <c r="BM182" s="43"/>
      <c r="BN182" s="43"/>
      <c r="BO182" s="44"/>
      <c r="BP182" s="43"/>
      <c r="BQ182" s="546"/>
      <c r="BR182" s="546"/>
      <c r="BS182" s="546"/>
      <c r="BT182" s="546"/>
      <c r="BU182" s="45"/>
      <c r="BV182" s="45"/>
      <c r="BW182" s="45"/>
      <c r="BX182" s="46"/>
      <c r="BY182" s="46"/>
      <c r="BZ182" s="46"/>
      <c r="CB182" s="47"/>
      <c r="CC182" s="43"/>
      <c r="CD182" s="43"/>
      <c r="CE182" s="44"/>
      <c r="CF182" s="43"/>
      <c r="CG182" s="546"/>
      <c r="CH182" s="546"/>
      <c r="CI182" s="546"/>
      <c r="CJ182" s="546"/>
      <c r="CK182" s="45"/>
      <c r="CL182" s="45"/>
      <c r="CM182" s="45"/>
      <c r="CN182" s="46"/>
      <c r="CO182" s="46"/>
      <c r="CP182" s="46"/>
      <c r="CR182" s="47"/>
      <c r="CS182" s="43"/>
      <c r="CT182" s="43"/>
      <c r="CU182" s="44"/>
      <c r="CV182" s="43"/>
      <c r="CW182" s="546"/>
      <c r="CX182" s="546"/>
      <c r="CY182" s="546"/>
      <c r="CZ182" s="546"/>
      <c r="DA182" s="45"/>
      <c r="DB182" s="45"/>
      <c r="DC182" s="45"/>
      <c r="DD182" s="46"/>
      <c r="DE182" s="46"/>
      <c r="DF182" s="46"/>
      <c r="DH182" s="47"/>
      <c r="DI182" s="43"/>
      <c r="DJ182" s="43"/>
      <c r="DK182" s="44"/>
      <c r="DL182" s="43"/>
      <c r="DM182" s="546"/>
      <c r="DN182" s="546"/>
      <c r="DO182" s="546"/>
      <c r="DP182" s="546"/>
      <c r="DQ182" s="45"/>
      <c r="DR182" s="45"/>
      <c r="DS182" s="45"/>
      <c r="DT182" s="46"/>
      <c r="DU182" s="46"/>
      <c r="DV182" s="46"/>
      <c r="DX182" s="47"/>
      <c r="DY182" s="43"/>
      <c r="DZ182" s="43"/>
      <c r="EA182" s="44"/>
      <c r="EB182" s="43"/>
      <c r="EC182" s="546"/>
      <c r="ED182" s="546"/>
      <c r="EE182" s="546"/>
      <c r="EF182" s="546"/>
      <c r="EG182" s="45"/>
      <c r="EH182" s="45"/>
      <c r="EI182" s="45"/>
      <c r="EJ182" s="46"/>
      <c r="EK182" s="46"/>
      <c r="EL182" s="46"/>
      <c r="EN182" s="47"/>
      <c r="EO182" s="43"/>
      <c r="EP182" s="43"/>
      <c r="EQ182" s="44"/>
      <c r="ER182" s="43"/>
      <c r="ES182" s="546"/>
      <c r="ET182" s="546"/>
      <c r="EU182" s="546"/>
      <c r="EV182" s="546"/>
      <c r="EW182" s="45"/>
      <c r="EX182" s="45"/>
      <c r="EY182" s="45"/>
      <c r="EZ182" s="46"/>
      <c r="FA182" s="46"/>
      <c r="FB182" s="46"/>
      <c r="FD182" s="47"/>
      <c r="FE182" s="43"/>
      <c r="FF182" s="43"/>
      <c r="FG182" s="44"/>
      <c r="FH182" s="43"/>
      <c r="FI182" s="546"/>
      <c r="FJ182" s="546"/>
      <c r="FK182" s="546"/>
      <c r="FL182" s="546"/>
      <c r="FM182" s="45"/>
      <c r="FN182" s="45"/>
      <c r="FO182" s="45"/>
      <c r="FP182" s="46"/>
      <c r="FQ182" s="46"/>
      <c r="FR182" s="46"/>
      <c r="FT182" s="47"/>
      <c r="FU182" s="43"/>
      <c r="FV182" s="43"/>
      <c r="FW182" s="44"/>
      <c r="FX182" s="43"/>
      <c r="FY182" s="546"/>
      <c r="FZ182" s="546"/>
      <c r="GA182" s="546"/>
      <c r="GB182" s="546"/>
      <c r="GC182" s="45"/>
      <c r="GD182" s="45"/>
      <c r="GE182" s="45"/>
      <c r="GF182" s="46"/>
      <c r="GG182" s="46"/>
      <c r="GH182" s="46"/>
      <c r="GJ182" s="47"/>
      <c r="GK182" s="43"/>
      <c r="GL182" s="43"/>
      <c r="GM182" s="44"/>
      <c r="GN182" s="43"/>
      <c r="GO182" s="546"/>
      <c r="GP182" s="546"/>
      <c r="GQ182" s="546"/>
      <c r="GR182" s="546"/>
      <c r="GS182" s="45"/>
      <c r="GT182" s="45"/>
      <c r="GU182" s="45"/>
      <c r="GV182" s="46"/>
      <c r="GW182" s="46"/>
      <c r="GX182" s="46"/>
      <c r="GZ182" s="47"/>
      <c r="HA182" s="43"/>
      <c r="HB182" s="43"/>
      <c r="HC182" s="44"/>
      <c r="HD182" s="43"/>
      <c r="HE182" s="546"/>
      <c r="HF182" s="546"/>
      <c r="HG182" s="546"/>
      <c r="HH182" s="546"/>
      <c r="HI182" s="45"/>
      <c r="HJ182" s="45"/>
      <c r="HK182" s="45"/>
      <c r="HL182" s="46"/>
      <c r="HM182" s="46"/>
      <c r="HN182" s="46"/>
      <c r="HP182" s="47"/>
      <c r="HQ182" s="43"/>
      <c r="HR182" s="43"/>
      <c r="HS182" s="44"/>
      <c r="HT182" s="43"/>
      <c r="HU182" s="546"/>
      <c r="HV182" s="546"/>
      <c r="HW182" s="546"/>
      <c r="HX182" s="546"/>
      <c r="HY182" s="45"/>
      <c r="HZ182" s="45"/>
      <c r="IA182" s="45"/>
      <c r="IB182" s="46"/>
      <c r="IC182" s="46"/>
      <c r="ID182" s="46"/>
      <c r="IF182" s="47"/>
      <c r="IG182" s="43"/>
      <c r="IH182" s="43"/>
      <c r="II182" s="44"/>
      <c r="IJ182" s="43"/>
      <c r="IK182" s="546"/>
      <c r="IL182" s="546"/>
      <c r="IM182" s="546"/>
      <c r="IN182" s="546"/>
      <c r="IO182" s="45"/>
      <c r="IP182" s="45"/>
      <c r="IQ182" s="45"/>
      <c r="IR182" s="46"/>
      <c r="IS182" s="46"/>
      <c r="IT182" s="46"/>
      <c r="IV182" s="47"/>
      <c r="IW182" s="43"/>
      <c r="IX182" s="43"/>
      <c r="IY182" s="44"/>
      <c r="IZ182" s="43"/>
      <c r="JA182" s="546"/>
      <c r="JB182" s="546"/>
      <c r="JC182" s="546"/>
      <c r="JD182" s="546"/>
      <c r="JE182" s="45"/>
      <c r="JF182" s="45"/>
      <c r="JG182" s="45"/>
      <c r="JH182" s="46"/>
      <c r="JI182" s="46"/>
      <c r="JJ182" s="46"/>
      <c r="JL182" s="47"/>
      <c r="JM182" s="43"/>
      <c r="JN182" s="43"/>
      <c r="JO182" s="44"/>
      <c r="JP182" s="43"/>
      <c r="JQ182" s="546"/>
      <c r="JR182" s="546"/>
      <c r="JS182" s="546"/>
      <c r="JT182" s="546"/>
      <c r="JU182" s="45"/>
      <c r="JV182" s="45"/>
      <c r="JW182" s="45"/>
      <c r="JX182" s="46"/>
      <c r="JY182" s="46"/>
      <c r="JZ182" s="46"/>
      <c r="KB182" s="47"/>
      <c r="KC182" s="43"/>
      <c r="KD182" s="43"/>
      <c r="KE182" s="44"/>
      <c r="KF182" s="43"/>
      <c r="KG182" s="546"/>
      <c r="KH182" s="546"/>
      <c r="KI182" s="546"/>
      <c r="KJ182" s="546"/>
      <c r="KK182" s="45"/>
      <c r="KL182" s="45"/>
      <c r="KM182" s="45"/>
      <c r="KN182" s="46"/>
      <c r="KO182" s="46"/>
      <c r="KP182" s="46"/>
      <c r="KR182" s="47"/>
      <c r="KS182" s="43"/>
      <c r="KT182" s="43"/>
      <c r="KU182" s="44"/>
      <c r="KV182" s="43"/>
      <c r="KW182" s="546"/>
      <c r="KX182" s="546"/>
      <c r="KY182" s="546"/>
      <c r="KZ182" s="546"/>
      <c r="LA182" s="45"/>
      <c r="LB182" s="45"/>
      <c r="LC182" s="45"/>
      <c r="LD182" s="46"/>
      <c r="LE182" s="46"/>
      <c r="LF182" s="46"/>
      <c r="LH182" s="47"/>
      <c r="LI182" s="43"/>
      <c r="LJ182" s="43"/>
      <c r="LK182" s="44"/>
      <c r="LL182" s="43"/>
      <c r="LM182" s="546"/>
      <c r="LN182" s="546"/>
      <c r="LO182" s="546"/>
      <c r="LP182" s="546"/>
      <c r="LQ182" s="45"/>
      <c r="LR182" s="45"/>
      <c r="LS182" s="45"/>
      <c r="LT182" s="46"/>
      <c r="LU182" s="46"/>
      <c r="LV182" s="46"/>
      <c r="LX182" s="47"/>
      <c r="LY182" s="43"/>
      <c r="LZ182" s="43"/>
      <c r="MA182" s="44"/>
      <c r="MB182" s="43"/>
      <c r="MC182" s="546"/>
      <c r="MD182" s="546"/>
      <c r="ME182" s="546"/>
      <c r="MF182" s="546"/>
      <c r="MG182" s="45"/>
      <c r="MH182" s="45"/>
      <c r="MI182" s="45"/>
      <c r="MJ182" s="46"/>
      <c r="MK182" s="46"/>
      <c r="ML182" s="46"/>
      <c r="MN182" s="47"/>
      <c r="MO182" s="43"/>
      <c r="MP182" s="43"/>
      <c r="MQ182" s="44"/>
      <c r="MR182" s="43"/>
      <c r="MS182" s="546"/>
      <c r="MT182" s="546"/>
      <c r="MU182" s="546"/>
      <c r="MV182" s="546"/>
      <c r="MW182" s="45"/>
      <c r="MX182" s="45"/>
      <c r="MY182" s="45"/>
      <c r="MZ182" s="46"/>
      <c r="NA182" s="46"/>
      <c r="NB182" s="46"/>
      <c r="ND182" s="47"/>
      <c r="NE182" s="43"/>
      <c r="NF182" s="43"/>
      <c r="NG182" s="44"/>
      <c r="NH182" s="43"/>
      <c r="NI182" s="546"/>
      <c r="NJ182" s="546"/>
      <c r="NK182" s="546"/>
      <c r="NL182" s="546"/>
      <c r="NM182" s="45"/>
      <c r="NN182" s="45"/>
      <c r="NO182" s="45"/>
      <c r="NP182" s="46"/>
      <c r="NQ182" s="46"/>
      <c r="NR182" s="46"/>
      <c r="NT182" s="47"/>
      <c r="NU182" s="43"/>
      <c r="NV182" s="43"/>
      <c r="NW182" s="44"/>
      <c r="NX182" s="43"/>
      <c r="NY182" s="546"/>
      <c r="NZ182" s="546"/>
      <c r="OA182" s="546"/>
      <c r="OB182" s="546"/>
      <c r="OC182" s="45"/>
      <c r="OD182" s="45"/>
      <c r="OE182" s="45"/>
      <c r="OF182" s="46"/>
      <c r="OG182" s="46"/>
      <c r="OH182" s="46"/>
      <c r="OJ182" s="47"/>
      <c r="OK182" s="43"/>
      <c r="OL182" s="43"/>
      <c r="OM182" s="44"/>
      <c r="ON182" s="43"/>
      <c r="OO182" s="546"/>
      <c r="OP182" s="546"/>
      <c r="OQ182" s="546"/>
      <c r="OR182" s="546"/>
      <c r="OS182" s="45"/>
      <c r="OT182" s="45"/>
      <c r="OU182" s="45"/>
      <c r="OV182" s="46"/>
      <c r="OW182" s="46"/>
      <c r="OX182" s="46"/>
      <c r="OZ182" s="47"/>
      <c r="PA182" s="43"/>
      <c r="PB182" s="43"/>
      <c r="PC182" s="44"/>
      <c r="PD182" s="43"/>
      <c r="PE182" s="546"/>
      <c r="PF182" s="546"/>
      <c r="PG182" s="546"/>
      <c r="PH182" s="546"/>
      <c r="PI182" s="45"/>
      <c r="PJ182" s="45"/>
      <c r="PK182" s="45"/>
      <c r="PL182" s="46"/>
      <c r="PM182" s="46"/>
      <c r="PN182" s="46"/>
      <c r="PP182" s="47"/>
      <c r="PQ182" s="43"/>
      <c r="PR182" s="43"/>
      <c r="PS182" s="44"/>
      <c r="PT182" s="43"/>
      <c r="PU182" s="546"/>
      <c r="PV182" s="546"/>
      <c r="PW182" s="546"/>
      <c r="PX182" s="546"/>
      <c r="PY182" s="45"/>
      <c r="PZ182" s="45"/>
      <c r="QA182" s="45"/>
      <c r="QB182" s="46"/>
      <c r="QC182" s="46"/>
      <c r="QD182" s="46"/>
      <c r="QF182" s="47"/>
      <c r="QG182" s="43"/>
      <c r="QH182" s="43"/>
      <c r="QI182" s="44"/>
      <c r="QJ182" s="43"/>
      <c r="QK182" s="546"/>
      <c r="QL182" s="546"/>
      <c r="QM182" s="546"/>
      <c r="QN182" s="546"/>
      <c r="QO182" s="45"/>
      <c r="QP182" s="45"/>
      <c r="QQ182" s="45"/>
      <c r="QR182" s="46"/>
      <c r="QS182" s="46"/>
      <c r="QT182" s="46"/>
      <c r="QV182" s="47"/>
      <c r="QW182" s="43"/>
      <c r="QX182" s="43"/>
      <c r="QY182" s="44"/>
      <c r="QZ182" s="43"/>
      <c r="RA182" s="546"/>
      <c r="RB182" s="546"/>
      <c r="RC182" s="546"/>
      <c r="RD182" s="546"/>
      <c r="RE182" s="45"/>
      <c r="RF182" s="45"/>
      <c r="RG182" s="45"/>
      <c r="RH182" s="46"/>
      <c r="RI182" s="46"/>
      <c r="RJ182" s="46"/>
      <c r="RL182" s="47"/>
      <c r="RM182" s="43"/>
      <c r="RN182" s="43"/>
      <c r="RO182" s="44"/>
      <c r="RP182" s="43"/>
      <c r="RQ182" s="546"/>
      <c r="RR182" s="546"/>
      <c r="RS182" s="546"/>
      <c r="RT182" s="546"/>
      <c r="RU182" s="45"/>
      <c r="RV182" s="45"/>
      <c r="RW182" s="45"/>
      <c r="RX182" s="46"/>
      <c r="RY182" s="46"/>
      <c r="RZ182" s="46"/>
      <c r="SB182" s="47"/>
      <c r="SC182" s="43"/>
      <c r="SD182" s="43"/>
      <c r="SE182" s="44"/>
      <c r="SF182" s="43"/>
      <c r="SG182" s="546"/>
      <c r="SH182" s="546"/>
      <c r="SI182" s="546"/>
      <c r="SJ182" s="546"/>
      <c r="SK182" s="45"/>
      <c r="SL182" s="45"/>
      <c r="SM182" s="45"/>
      <c r="SN182" s="46"/>
      <c r="SO182" s="46"/>
      <c r="SP182" s="46"/>
      <c r="SR182" s="47"/>
      <c r="SS182" s="43"/>
      <c r="ST182" s="43"/>
      <c r="SU182" s="44"/>
      <c r="SV182" s="43"/>
      <c r="SW182" s="546"/>
      <c r="SX182" s="546"/>
      <c r="SY182" s="546"/>
      <c r="SZ182" s="546"/>
      <c r="TA182" s="45"/>
      <c r="TB182" s="45"/>
      <c r="TC182" s="45"/>
      <c r="TD182" s="46"/>
      <c r="TE182" s="46"/>
      <c r="TF182" s="46"/>
      <c r="TH182" s="47"/>
      <c r="TI182" s="43"/>
      <c r="TJ182" s="43"/>
      <c r="TK182" s="44"/>
      <c r="TL182" s="43"/>
      <c r="TM182" s="546"/>
      <c r="TN182" s="546"/>
      <c r="TO182" s="546"/>
      <c r="TP182" s="546"/>
      <c r="TQ182" s="45"/>
      <c r="TR182" s="45"/>
      <c r="TS182" s="45"/>
      <c r="TT182" s="46"/>
      <c r="TU182" s="46"/>
      <c r="TV182" s="46"/>
      <c r="TX182" s="47"/>
      <c r="TY182" s="43"/>
      <c r="TZ182" s="43"/>
      <c r="UA182" s="44"/>
      <c r="UB182" s="43"/>
      <c r="UC182" s="546"/>
      <c r="UD182" s="546"/>
      <c r="UE182" s="546"/>
      <c r="UF182" s="546"/>
      <c r="UG182" s="45"/>
      <c r="UH182" s="45"/>
      <c r="UI182" s="45"/>
      <c r="UJ182" s="46"/>
      <c r="UK182" s="46"/>
      <c r="UL182" s="46"/>
      <c r="UN182" s="47"/>
      <c r="UO182" s="43"/>
      <c r="UP182" s="43"/>
      <c r="UQ182" s="44"/>
      <c r="UR182" s="43"/>
      <c r="US182" s="546"/>
      <c r="UT182" s="546"/>
      <c r="UU182" s="546"/>
      <c r="UV182" s="546"/>
      <c r="UW182" s="45"/>
      <c r="UX182" s="45"/>
      <c r="UY182" s="45"/>
      <c r="UZ182" s="46"/>
      <c r="VA182" s="46"/>
      <c r="VB182" s="46"/>
      <c r="VD182" s="47"/>
      <c r="VE182" s="43"/>
      <c r="VF182" s="43"/>
      <c r="VG182" s="44"/>
      <c r="VH182" s="43"/>
      <c r="VI182" s="546"/>
      <c r="VJ182" s="546"/>
      <c r="VK182" s="546"/>
      <c r="VL182" s="546"/>
      <c r="VM182" s="45"/>
      <c r="VN182" s="45"/>
      <c r="VO182" s="45"/>
      <c r="VP182" s="46"/>
      <c r="VQ182" s="46"/>
      <c r="VR182" s="46"/>
      <c r="VT182" s="47"/>
      <c r="VU182" s="43"/>
      <c r="VV182" s="43"/>
      <c r="VW182" s="44"/>
      <c r="VX182" s="43"/>
      <c r="VY182" s="546"/>
      <c r="VZ182" s="546"/>
      <c r="WA182" s="546"/>
      <c r="WB182" s="546"/>
      <c r="WC182" s="45"/>
      <c r="WD182" s="45"/>
      <c r="WE182" s="45"/>
      <c r="WF182" s="46"/>
      <c r="WG182" s="46"/>
      <c r="WH182" s="46"/>
      <c r="WJ182" s="47"/>
      <c r="WK182" s="43"/>
      <c r="WL182" s="43"/>
      <c r="WM182" s="44"/>
      <c r="WN182" s="43"/>
      <c r="WO182" s="546"/>
      <c r="WP182" s="546"/>
      <c r="WQ182" s="546"/>
      <c r="WR182" s="546"/>
      <c r="WS182" s="45"/>
      <c r="WT182" s="45"/>
      <c r="WU182" s="45"/>
      <c r="WV182" s="46"/>
      <c r="WW182" s="46"/>
      <c r="WX182" s="46"/>
      <c r="WZ182" s="47"/>
      <c r="XA182" s="43"/>
      <c r="XB182" s="43"/>
      <c r="XC182" s="44"/>
      <c r="XD182" s="43"/>
      <c r="XE182" s="546"/>
      <c r="XF182" s="546"/>
      <c r="XG182" s="546"/>
      <c r="XH182" s="546"/>
      <c r="XI182" s="45"/>
      <c r="XJ182" s="45"/>
      <c r="XK182" s="45"/>
      <c r="XL182" s="46"/>
      <c r="XM182" s="46"/>
      <c r="XN182" s="46"/>
      <c r="XP182" s="47"/>
      <c r="XQ182" s="43"/>
      <c r="XR182" s="43"/>
      <c r="XS182" s="44"/>
      <c r="XT182" s="43"/>
      <c r="XU182" s="546"/>
      <c r="XV182" s="546"/>
      <c r="XW182" s="546"/>
      <c r="XX182" s="546"/>
      <c r="XY182" s="45"/>
      <c r="XZ182" s="45"/>
      <c r="YA182" s="45"/>
      <c r="YB182" s="46"/>
      <c r="YC182" s="46"/>
      <c r="YD182" s="46"/>
      <c r="YF182" s="47"/>
      <c r="YG182" s="43"/>
      <c r="YH182" s="43"/>
      <c r="YI182" s="44"/>
      <c r="YJ182" s="43"/>
      <c r="YK182" s="546"/>
      <c r="YL182" s="546"/>
      <c r="YM182" s="546"/>
      <c r="YN182" s="546"/>
      <c r="YO182" s="45"/>
      <c r="YP182" s="45"/>
      <c r="YQ182" s="45"/>
      <c r="YR182" s="46"/>
      <c r="YS182" s="46"/>
      <c r="YT182" s="46"/>
      <c r="YV182" s="47"/>
      <c r="YW182" s="43"/>
      <c r="YX182" s="43"/>
      <c r="YY182" s="44"/>
      <c r="YZ182" s="43"/>
      <c r="ZA182" s="546"/>
      <c r="ZB182" s="546"/>
      <c r="ZC182" s="546"/>
      <c r="ZD182" s="546"/>
      <c r="ZE182" s="45"/>
      <c r="ZF182" s="45"/>
      <c r="ZG182" s="45"/>
      <c r="ZH182" s="46"/>
      <c r="ZI182" s="46"/>
      <c r="ZJ182" s="46"/>
      <c r="ZL182" s="47"/>
      <c r="ZM182" s="43"/>
      <c r="ZN182" s="43"/>
      <c r="ZO182" s="44"/>
      <c r="ZP182" s="43"/>
      <c r="ZQ182" s="546"/>
      <c r="ZR182" s="546"/>
      <c r="ZS182" s="546"/>
      <c r="ZT182" s="546"/>
      <c r="ZU182" s="45"/>
      <c r="ZV182" s="45"/>
      <c r="ZW182" s="45"/>
      <c r="ZX182" s="46"/>
      <c r="ZY182" s="46"/>
      <c r="ZZ182" s="46"/>
      <c r="AAB182" s="47"/>
      <c r="AAC182" s="43"/>
      <c r="AAD182" s="43"/>
      <c r="AAE182" s="44"/>
      <c r="AAF182" s="43"/>
      <c r="AAG182" s="546"/>
      <c r="AAH182" s="546"/>
      <c r="AAI182" s="546"/>
      <c r="AAJ182" s="546"/>
      <c r="AAK182" s="45"/>
      <c r="AAL182" s="45"/>
      <c r="AAM182" s="45"/>
      <c r="AAN182" s="46"/>
      <c r="AAO182" s="46"/>
      <c r="AAP182" s="46"/>
      <c r="AAR182" s="47"/>
      <c r="AAS182" s="43"/>
      <c r="AAT182" s="43"/>
      <c r="AAU182" s="44"/>
      <c r="AAV182" s="43"/>
      <c r="AAW182" s="546"/>
      <c r="AAX182" s="546"/>
      <c r="AAY182" s="546"/>
      <c r="AAZ182" s="546"/>
      <c r="ABA182" s="45"/>
      <c r="ABB182" s="45"/>
      <c r="ABC182" s="45"/>
      <c r="ABD182" s="46"/>
      <c r="ABE182" s="46"/>
      <c r="ABF182" s="46"/>
      <c r="ABH182" s="47"/>
      <c r="ABI182" s="43"/>
      <c r="ABJ182" s="43"/>
      <c r="ABK182" s="44"/>
      <c r="ABL182" s="43"/>
      <c r="ABM182" s="546"/>
      <c r="ABN182" s="546"/>
      <c r="ABO182" s="546"/>
      <c r="ABP182" s="546"/>
      <c r="ABQ182" s="45"/>
      <c r="ABR182" s="45"/>
      <c r="ABS182" s="45"/>
      <c r="ABT182" s="46"/>
      <c r="ABU182" s="46"/>
      <c r="ABV182" s="46"/>
      <c r="ABX182" s="47"/>
      <c r="ABY182" s="43"/>
      <c r="ABZ182" s="43"/>
      <c r="ACA182" s="44"/>
      <c r="ACB182" s="43"/>
      <c r="ACC182" s="546"/>
      <c r="ACD182" s="546"/>
      <c r="ACE182" s="546"/>
      <c r="ACF182" s="546"/>
      <c r="ACG182" s="45"/>
      <c r="ACH182" s="45"/>
      <c r="ACI182" s="45"/>
      <c r="ACJ182" s="46"/>
      <c r="ACK182" s="46"/>
      <c r="ACL182" s="46"/>
      <c r="ACN182" s="47"/>
      <c r="ACO182" s="43"/>
      <c r="ACP182" s="43"/>
      <c r="ACQ182" s="44"/>
      <c r="ACR182" s="43"/>
      <c r="ACS182" s="546"/>
      <c r="ACT182" s="546"/>
      <c r="ACU182" s="546"/>
      <c r="ACV182" s="546"/>
      <c r="ACW182" s="45"/>
      <c r="ACX182" s="45"/>
      <c r="ACY182" s="45"/>
      <c r="ACZ182" s="46"/>
      <c r="ADA182" s="46"/>
      <c r="ADB182" s="46"/>
      <c r="ADD182" s="47"/>
      <c r="ADE182" s="43"/>
      <c r="ADF182" s="43"/>
      <c r="ADG182" s="44"/>
      <c r="ADH182" s="43"/>
      <c r="ADI182" s="546"/>
      <c r="ADJ182" s="546"/>
      <c r="ADK182" s="546"/>
      <c r="ADL182" s="546"/>
      <c r="ADM182" s="45"/>
      <c r="ADN182" s="45"/>
      <c r="ADO182" s="45"/>
      <c r="ADP182" s="46"/>
      <c r="ADQ182" s="46"/>
      <c r="ADR182" s="46"/>
      <c r="ADT182" s="47"/>
      <c r="ADU182" s="43"/>
      <c r="ADV182" s="43"/>
      <c r="ADW182" s="44"/>
      <c r="ADX182" s="43"/>
      <c r="ADY182" s="546"/>
      <c r="ADZ182" s="546"/>
      <c r="AEA182" s="546"/>
      <c r="AEB182" s="546"/>
      <c r="AEC182" s="45"/>
      <c r="AED182" s="45"/>
      <c r="AEE182" s="45"/>
      <c r="AEF182" s="46"/>
      <c r="AEG182" s="46"/>
      <c r="AEH182" s="46"/>
      <c r="AEJ182" s="47"/>
      <c r="AEK182" s="43"/>
      <c r="AEL182" s="43"/>
      <c r="AEM182" s="44"/>
      <c r="AEN182" s="43"/>
      <c r="AEO182" s="546"/>
      <c r="AEP182" s="546"/>
      <c r="AEQ182" s="546"/>
      <c r="AER182" s="546"/>
      <c r="AES182" s="45"/>
      <c r="AET182" s="45"/>
      <c r="AEU182" s="45"/>
      <c r="AEV182" s="46"/>
      <c r="AEW182" s="46"/>
      <c r="AEX182" s="46"/>
      <c r="AEZ182" s="47"/>
      <c r="AFA182" s="43"/>
      <c r="AFB182" s="43"/>
      <c r="AFC182" s="44"/>
      <c r="AFD182" s="43"/>
      <c r="AFE182" s="546"/>
      <c r="AFF182" s="546"/>
      <c r="AFG182" s="546"/>
      <c r="AFH182" s="546"/>
      <c r="AFI182" s="45"/>
      <c r="AFJ182" s="45"/>
      <c r="AFK182" s="45"/>
      <c r="AFL182" s="46"/>
      <c r="AFM182" s="46"/>
      <c r="AFN182" s="46"/>
      <c r="AFP182" s="47"/>
      <c r="AFQ182" s="43"/>
      <c r="AFR182" s="43"/>
      <c r="AFS182" s="44"/>
      <c r="AFT182" s="43"/>
      <c r="AFU182" s="546"/>
      <c r="AFV182" s="546"/>
      <c r="AFW182" s="546"/>
      <c r="AFX182" s="546"/>
      <c r="AFY182" s="45"/>
      <c r="AFZ182" s="45"/>
      <c r="AGA182" s="45"/>
      <c r="AGB182" s="46"/>
      <c r="AGC182" s="46"/>
      <c r="AGD182" s="46"/>
      <c r="AGF182" s="47"/>
      <c r="AGG182" s="43"/>
      <c r="AGH182" s="43"/>
      <c r="AGI182" s="44"/>
      <c r="AGJ182" s="43"/>
      <c r="AGK182" s="546"/>
      <c r="AGL182" s="546"/>
      <c r="AGM182" s="546"/>
      <c r="AGN182" s="546"/>
      <c r="AGO182" s="45"/>
      <c r="AGP182" s="45"/>
      <c r="AGQ182" s="45"/>
      <c r="AGR182" s="46"/>
      <c r="AGS182" s="46"/>
      <c r="AGT182" s="46"/>
      <c r="AGV182" s="47"/>
      <c r="AGW182" s="43"/>
      <c r="AGX182" s="43"/>
      <c r="AGY182" s="44"/>
      <c r="AGZ182" s="43"/>
      <c r="AHA182" s="546"/>
      <c r="AHB182" s="546"/>
      <c r="AHC182" s="546"/>
      <c r="AHD182" s="546"/>
      <c r="AHE182" s="45"/>
      <c r="AHF182" s="45"/>
      <c r="AHG182" s="45"/>
      <c r="AHH182" s="46"/>
      <c r="AHI182" s="46"/>
      <c r="AHJ182" s="46"/>
      <c r="AHL182" s="47"/>
      <c r="AHM182" s="43"/>
      <c r="AHN182" s="43"/>
      <c r="AHO182" s="44"/>
      <c r="AHP182" s="43"/>
      <c r="AHQ182" s="546"/>
      <c r="AHR182" s="546"/>
      <c r="AHS182" s="546"/>
      <c r="AHT182" s="546"/>
      <c r="AHU182" s="45"/>
      <c r="AHV182" s="45"/>
      <c r="AHW182" s="45"/>
      <c r="AHX182" s="46"/>
      <c r="AHY182" s="46"/>
      <c r="AHZ182" s="46"/>
      <c r="AIB182" s="47"/>
      <c r="AIC182" s="43"/>
      <c r="AID182" s="43"/>
      <c r="AIE182" s="44"/>
      <c r="AIF182" s="43"/>
      <c r="AIG182" s="546"/>
      <c r="AIH182" s="546"/>
      <c r="AII182" s="546"/>
      <c r="AIJ182" s="546"/>
      <c r="AIK182" s="45"/>
      <c r="AIL182" s="45"/>
      <c r="AIM182" s="45"/>
      <c r="AIN182" s="46"/>
      <c r="AIO182" s="46"/>
      <c r="AIP182" s="46"/>
      <c r="AIR182" s="47"/>
      <c r="AIS182" s="43"/>
      <c r="AIT182" s="43"/>
      <c r="AIU182" s="44"/>
      <c r="AIV182" s="43"/>
      <c r="AIW182" s="546"/>
      <c r="AIX182" s="546"/>
      <c r="AIY182" s="546"/>
      <c r="AIZ182" s="546"/>
      <c r="AJA182" s="45"/>
      <c r="AJB182" s="45"/>
      <c r="AJC182" s="45"/>
      <c r="AJD182" s="46"/>
      <c r="AJE182" s="46"/>
      <c r="AJF182" s="46"/>
      <c r="AJH182" s="47"/>
      <c r="AJI182" s="43"/>
      <c r="AJJ182" s="43"/>
      <c r="AJK182" s="44"/>
      <c r="AJL182" s="43"/>
      <c r="AJM182" s="546"/>
      <c r="AJN182" s="546"/>
      <c r="AJO182" s="546"/>
      <c r="AJP182" s="546"/>
      <c r="AJQ182" s="45"/>
      <c r="AJR182" s="45"/>
      <c r="AJS182" s="45"/>
      <c r="AJT182" s="46"/>
      <c r="AJU182" s="46"/>
      <c r="AJV182" s="46"/>
      <c r="AJX182" s="47"/>
      <c r="AJY182" s="43"/>
      <c r="AJZ182" s="43"/>
      <c r="AKA182" s="44"/>
      <c r="AKB182" s="43"/>
      <c r="AKC182" s="546"/>
      <c r="AKD182" s="546"/>
      <c r="AKE182" s="546"/>
      <c r="AKF182" s="546"/>
      <c r="AKG182" s="45"/>
      <c r="AKH182" s="45"/>
      <c r="AKI182" s="45"/>
      <c r="AKJ182" s="46"/>
      <c r="AKK182" s="46"/>
      <c r="AKL182" s="46"/>
      <c r="AKN182" s="47"/>
      <c r="AKO182" s="43"/>
      <c r="AKP182" s="43"/>
      <c r="AKQ182" s="44"/>
      <c r="AKR182" s="43"/>
      <c r="AKS182" s="546"/>
      <c r="AKT182" s="546"/>
      <c r="AKU182" s="546"/>
      <c r="AKV182" s="546"/>
      <c r="AKW182" s="45"/>
      <c r="AKX182" s="45"/>
      <c r="AKY182" s="45"/>
      <c r="AKZ182" s="46"/>
      <c r="ALA182" s="46"/>
      <c r="ALB182" s="46"/>
      <c r="ALD182" s="47"/>
      <c r="ALE182" s="43"/>
      <c r="ALF182" s="43"/>
      <c r="ALG182" s="44"/>
      <c r="ALH182" s="43"/>
      <c r="ALI182" s="546"/>
      <c r="ALJ182" s="546"/>
      <c r="ALK182" s="546"/>
      <c r="ALL182" s="546"/>
      <c r="ALM182" s="45"/>
      <c r="ALN182" s="45"/>
      <c r="ALO182" s="45"/>
      <c r="ALP182" s="46"/>
      <c r="ALQ182" s="46"/>
      <c r="ALR182" s="46"/>
      <c r="ALT182" s="47"/>
      <c r="ALU182" s="43"/>
      <c r="ALV182" s="43"/>
      <c r="ALW182" s="44"/>
      <c r="ALX182" s="43"/>
      <c r="ALY182" s="546"/>
      <c r="ALZ182" s="546"/>
      <c r="AMA182" s="546"/>
      <c r="AMB182" s="546"/>
      <c r="AMC182" s="45"/>
      <c r="AMD182" s="45"/>
      <c r="AME182" s="45"/>
      <c r="AMF182" s="46"/>
      <c r="AMG182" s="46"/>
      <c r="AMH182" s="46"/>
      <c r="AMJ182" s="47"/>
      <c r="AMK182" s="43"/>
      <c r="AML182" s="43"/>
      <c r="AMM182" s="44"/>
      <c r="AMN182" s="43"/>
      <c r="AMO182" s="546"/>
      <c r="AMP182" s="546"/>
      <c r="AMQ182" s="546"/>
      <c r="AMR182" s="546"/>
      <c r="AMS182" s="45"/>
      <c r="AMT182" s="45"/>
      <c r="AMU182" s="45"/>
      <c r="AMV182" s="46"/>
      <c r="AMW182" s="46"/>
      <c r="AMX182" s="46"/>
      <c r="AMZ182" s="47"/>
      <c r="ANA182" s="43"/>
      <c r="ANB182" s="43"/>
      <c r="ANC182" s="44"/>
      <c r="AND182" s="43"/>
      <c r="ANE182" s="546"/>
      <c r="ANF182" s="546"/>
      <c r="ANG182" s="546"/>
      <c r="ANH182" s="546"/>
      <c r="ANI182" s="45"/>
      <c r="ANJ182" s="45"/>
      <c r="ANK182" s="45"/>
      <c r="ANL182" s="46"/>
      <c r="ANM182" s="46"/>
      <c r="ANN182" s="46"/>
      <c r="ANP182" s="47"/>
      <c r="ANQ182" s="43"/>
      <c r="ANR182" s="43"/>
      <c r="ANS182" s="44"/>
      <c r="ANT182" s="43"/>
      <c r="ANU182" s="546"/>
      <c r="ANV182" s="546"/>
      <c r="ANW182" s="546"/>
      <c r="ANX182" s="546"/>
      <c r="ANY182" s="45"/>
      <c r="ANZ182" s="45"/>
      <c r="AOA182" s="45"/>
      <c r="AOB182" s="46"/>
      <c r="AOC182" s="46"/>
      <c r="AOD182" s="46"/>
      <c r="AOF182" s="47"/>
      <c r="AOG182" s="43"/>
      <c r="AOH182" s="43"/>
      <c r="AOI182" s="44"/>
      <c r="AOJ182" s="43"/>
      <c r="AOK182" s="546"/>
      <c r="AOL182" s="546"/>
      <c r="AOM182" s="546"/>
      <c r="AON182" s="546"/>
      <c r="AOO182" s="45"/>
      <c r="AOP182" s="45"/>
      <c r="AOQ182" s="45"/>
      <c r="AOR182" s="46"/>
      <c r="AOS182" s="46"/>
      <c r="AOT182" s="46"/>
      <c r="AOV182" s="47"/>
      <c r="AOW182" s="43"/>
      <c r="AOX182" s="43"/>
      <c r="AOY182" s="44"/>
      <c r="AOZ182" s="43"/>
      <c r="APA182" s="546"/>
      <c r="APB182" s="546"/>
      <c r="APC182" s="546"/>
      <c r="APD182" s="546"/>
      <c r="APE182" s="45"/>
      <c r="APF182" s="45"/>
      <c r="APG182" s="45"/>
      <c r="APH182" s="46"/>
      <c r="API182" s="46"/>
      <c r="APJ182" s="46"/>
      <c r="APL182" s="47"/>
      <c r="APM182" s="43"/>
      <c r="APN182" s="43"/>
      <c r="APO182" s="44"/>
      <c r="APP182" s="43"/>
      <c r="APQ182" s="546"/>
      <c r="APR182" s="546"/>
      <c r="APS182" s="546"/>
      <c r="APT182" s="546"/>
      <c r="APU182" s="45"/>
      <c r="APV182" s="45"/>
      <c r="APW182" s="45"/>
      <c r="APX182" s="46"/>
      <c r="APY182" s="46"/>
      <c r="APZ182" s="46"/>
      <c r="AQB182" s="47"/>
      <c r="AQC182" s="43"/>
      <c r="AQD182" s="43"/>
      <c r="AQE182" s="44"/>
      <c r="AQF182" s="43"/>
      <c r="AQG182" s="546"/>
      <c r="AQH182" s="546"/>
      <c r="AQI182" s="546"/>
      <c r="AQJ182" s="546"/>
      <c r="AQK182" s="45"/>
      <c r="AQL182" s="45"/>
      <c r="AQM182" s="45"/>
      <c r="AQN182" s="46"/>
      <c r="AQO182" s="46"/>
      <c r="AQP182" s="46"/>
      <c r="AQR182" s="47"/>
      <c r="AQS182" s="43"/>
      <c r="AQT182" s="43"/>
      <c r="AQU182" s="44"/>
      <c r="AQV182" s="43"/>
      <c r="AQW182" s="546"/>
      <c r="AQX182" s="546"/>
      <c r="AQY182" s="546"/>
      <c r="AQZ182" s="546"/>
      <c r="ARA182" s="45"/>
      <c r="ARB182" s="45"/>
      <c r="ARC182" s="45"/>
      <c r="ARD182" s="46"/>
      <c r="ARE182" s="46"/>
      <c r="ARF182" s="46"/>
      <c r="ARH182" s="47"/>
      <c r="ARI182" s="43"/>
      <c r="ARJ182" s="43"/>
      <c r="ARK182" s="44"/>
      <c r="ARL182" s="43"/>
      <c r="ARM182" s="546"/>
      <c r="ARN182" s="546"/>
      <c r="ARO182" s="546"/>
      <c r="ARP182" s="546"/>
      <c r="ARQ182" s="45"/>
      <c r="ARR182" s="45"/>
      <c r="ARS182" s="45"/>
      <c r="ART182" s="46"/>
      <c r="ARU182" s="46"/>
      <c r="ARV182" s="46"/>
      <c r="ARX182" s="47"/>
      <c r="ARY182" s="43"/>
      <c r="ARZ182" s="43"/>
      <c r="ASA182" s="44"/>
      <c r="ASB182" s="43"/>
      <c r="ASC182" s="546"/>
      <c r="ASD182" s="546"/>
      <c r="ASE182" s="546"/>
      <c r="ASF182" s="546"/>
      <c r="ASG182" s="45"/>
      <c r="ASH182" s="45"/>
      <c r="ASI182" s="45"/>
      <c r="ASJ182" s="46"/>
      <c r="ASK182" s="46"/>
      <c r="ASL182" s="46"/>
      <c r="ASN182" s="47"/>
      <c r="ASO182" s="43"/>
      <c r="ASP182" s="43"/>
      <c r="ASQ182" s="44"/>
      <c r="ASR182" s="43"/>
      <c r="ASS182" s="546"/>
      <c r="AST182" s="546"/>
      <c r="ASU182" s="546"/>
      <c r="ASV182" s="546"/>
      <c r="ASW182" s="45"/>
      <c r="ASX182" s="45"/>
      <c r="ASY182" s="45"/>
      <c r="ASZ182" s="46"/>
      <c r="ATA182" s="46"/>
      <c r="ATB182" s="46"/>
      <c r="ATD182" s="47"/>
      <c r="ATE182" s="43"/>
      <c r="ATF182" s="43"/>
      <c r="ATG182" s="44"/>
      <c r="ATH182" s="43"/>
      <c r="ATI182" s="546"/>
      <c r="ATJ182" s="546"/>
      <c r="ATK182" s="546"/>
      <c r="ATL182" s="546"/>
      <c r="ATM182" s="45"/>
      <c r="ATN182" s="45"/>
      <c r="ATO182" s="45"/>
      <c r="ATP182" s="46"/>
      <c r="ATQ182" s="46"/>
      <c r="ATR182" s="46"/>
      <c r="ATT182" s="47"/>
      <c r="ATU182" s="43"/>
      <c r="ATV182" s="43"/>
      <c r="ATW182" s="44"/>
      <c r="ATX182" s="43"/>
      <c r="ATY182" s="546"/>
      <c r="ATZ182" s="546"/>
      <c r="AUA182" s="546"/>
      <c r="AUB182" s="546"/>
      <c r="AUC182" s="45"/>
      <c r="AUD182" s="45"/>
      <c r="AUE182" s="45"/>
      <c r="AUF182" s="46"/>
      <c r="AUG182" s="46"/>
      <c r="AUH182" s="46"/>
      <c r="AUJ182" s="47"/>
      <c r="AUK182" s="43"/>
      <c r="AUL182" s="43"/>
      <c r="AUM182" s="44"/>
      <c r="AUN182" s="43"/>
      <c r="AUO182" s="546"/>
      <c r="AUP182" s="546"/>
      <c r="AUQ182" s="546"/>
      <c r="AUR182" s="546"/>
      <c r="AUS182" s="45"/>
      <c r="AUT182" s="45"/>
      <c r="AUU182" s="45"/>
      <c r="AUV182" s="46"/>
      <c r="AUW182" s="46"/>
      <c r="AUX182" s="46"/>
      <c r="AUZ182" s="47"/>
      <c r="AVA182" s="43"/>
      <c r="AVB182" s="43"/>
      <c r="AVC182" s="44"/>
      <c r="AVD182" s="43"/>
      <c r="AVE182" s="546"/>
      <c r="AVF182" s="546"/>
      <c r="AVG182" s="546"/>
      <c r="AVH182" s="546"/>
      <c r="AVI182" s="45"/>
      <c r="AVJ182" s="45"/>
      <c r="AVK182" s="45"/>
      <c r="AVL182" s="46"/>
      <c r="AVM182" s="46"/>
      <c r="AVN182" s="46"/>
      <c r="AVP182" s="47"/>
      <c r="AVQ182" s="43"/>
      <c r="AVR182" s="43"/>
      <c r="AVS182" s="44"/>
      <c r="AVT182" s="43"/>
      <c r="AVU182" s="546"/>
      <c r="AVV182" s="546"/>
      <c r="AVW182" s="546"/>
      <c r="AVX182" s="546"/>
      <c r="AVY182" s="45"/>
      <c r="AVZ182" s="45"/>
      <c r="AWA182" s="45"/>
      <c r="AWB182" s="46"/>
      <c r="AWC182" s="46"/>
      <c r="AWD182" s="46"/>
      <c r="AWF182" s="47"/>
      <c r="AWG182" s="43"/>
      <c r="AWH182" s="43"/>
      <c r="AWI182" s="44"/>
      <c r="AWJ182" s="43"/>
      <c r="AWK182" s="546"/>
      <c r="AWL182" s="546"/>
      <c r="AWM182" s="546"/>
      <c r="AWN182" s="546"/>
      <c r="AWO182" s="45"/>
      <c r="AWP182" s="45"/>
      <c r="AWQ182" s="45"/>
      <c r="AWR182" s="46"/>
      <c r="AWS182" s="46"/>
      <c r="AWT182" s="46"/>
      <c r="AWV182" s="47"/>
      <c r="AWW182" s="43"/>
      <c r="AWX182" s="43"/>
      <c r="AWY182" s="44"/>
      <c r="AWZ182" s="43"/>
      <c r="AXA182" s="546"/>
      <c r="AXB182" s="546"/>
      <c r="AXC182" s="546"/>
      <c r="AXD182" s="546"/>
      <c r="AXE182" s="45"/>
      <c r="AXF182" s="45"/>
      <c r="AXG182" s="45"/>
      <c r="AXH182" s="46"/>
      <c r="AXI182" s="46"/>
      <c r="AXJ182" s="46"/>
      <c r="AXL182" s="47"/>
      <c r="AXM182" s="43"/>
      <c r="AXN182" s="43"/>
      <c r="AXO182" s="44"/>
      <c r="AXP182" s="43"/>
      <c r="AXQ182" s="546"/>
      <c r="AXR182" s="546"/>
      <c r="AXS182" s="546"/>
      <c r="AXT182" s="546"/>
      <c r="AXU182" s="45"/>
      <c r="AXV182" s="45"/>
      <c r="AXW182" s="45"/>
      <c r="AXX182" s="46"/>
      <c r="AXY182" s="46"/>
      <c r="AXZ182" s="46"/>
      <c r="AYB182" s="47"/>
      <c r="AYC182" s="43"/>
      <c r="AYD182" s="43"/>
      <c r="AYE182" s="44"/>
      <c r="AYF182" s="43"/>
      <c r="AYG182" s="546"/>
      <c r="AYH182" s="546"/>
      <c r="AYI182" s="546"/>
      <c r="AYJ182" s="546"/>
      <c r="AYK182" s="45"/>
      <c r="AYL182" s="45"/>
      <c r="AYM182" s="45"/>
      <c r="AYN182" s="46"/>
      <c r="AYO182" s="46"/>
      <c r="AYP182" s="46"/>
      <c r="AYR182" s="47"/>
      <c r="AYS182" s="43"/>
      <c r="AYT182" s="43"/>
      <c r="AYU182" s="44"/>
      <c r="AYV182" s="43"/>
      <c r="AYW182" s="546"/>
      <c r="AYX182" s="546"/>
      <c r="AYY182" s="546"/>
      <c r="AYZ182" s="546"/>
      <c r="AZA182" s="45"/>
      <c r="AZB182" s="45"/>
      <c r="AZC182" s="45"/>
      <c r="AZD182" s="46"/>
      <c r="AZE182" s="46"/>
      <c r="AZF182" s="46"/>
      <c r="AZH182" s="47"/>
      <c r="AZI182" s="43"/>
      <c r="AZJ182" s="43"/>
      <c r="AZK182" s="44"/>
      <c r="AZL182" s="43"/>
      <c r="AZM182" s="546"/>
      <c r="AZN182" s="546"/>
      <c r="AZO182" s="546"/>
      <c r="AZP182" s="546"/>
      <c r="AZQ182" s="45"/>
      <c r="AZR182" s="45"/>
      <c r="AZS182" s="45"/>
      <c r="AZT182" s="46"/>
      <c r="AZU182" s="46"/>
      <c r="AZV182" s="46"/>
      <c r="AZX182" s="47"/>
      <c r="AZY182" s="43"/>
      <c r="AZZ182" s="43"/>
      <c r="BAA182" s="44"/>
      <c r="BAB182" s="43"/>
      <c r="BAC182" s="546"/>
      <c r="BAD182" s="546"/>
      <c r="BAE182" s="546"/>
      <c r="BAF182" s="546"/>
      <c r="BAG182" s="45"/>
      <c r="BAH182" s="45"/>
      <c r="BAI182" s="45"/>
      <c r="BAJ182" s="46"/>
      <c r="BAK182" s="46"/>
      <c r="BAL182" s="46"/>
      <c r="BAN182" s="47"/>
      <c r="BAO182" s="43"/>
      <c r="BAP182" s="43"/>
      <c r="BAQ182" s="44"/>
      <c r="BAR182" s="43"/>
      <c r="BAS182" s="546"/>
      <c r="BAT182" s="546"/>
      <c r="BAU182" s="546"/>
      <c r="BAV182" s="546"/>
      <c r="BAW182" s="45"/>
      <c r="BAX182" s="45"/>
      <c r="BAY182" s="45"/>
      <c r="BAZ182" s="46"/>
      <c r="BBA182" s="46"/>
      <c r="BBB182" s="46"/>
      <c r="BBD182" s="47"/>
      <c r="BBE182" s="43"/>
      <c r="BBF182" s="43"/>
      <c r="BBG182" s="44"/>
      <c r="BBH182" s="43"/>
      <c r="BBI182" s="546"/>
      <c r="BBJ182" s="546"/>
      <c r="BBK182" s="546"/>
      <c r="BBL182" s="546"/>
      <c r="BBM182" s="45"/>
      <c r="BBN182" s="45"/>
      <c r="BBO182" s="45"/>
      <c r="BBP182" s="46"/>
      <c r="BBQ182" s="46"/>
      <c r="BBR182" s="46"/>
      <c r="BBT182" s="47"/>
      <c r="BBU182" s="43"/>
      <c r="BBV182" s="43"/>
      <c r="BBW182" s="44"/>
      <c r="BBX182" s="43"/>
      <c r="BBY182" s="546"/>
      <c r="BBZ182" s="546"/>
      <c r="BCA182" s="546"/>
      <c r="BCB182" s="546"/>
      <c r="BCC182" s="45"/>
      <c r="BCD182" s="45"/>
      <c r="BCE182" s="45"/>
      <c r="BCF182" s="46"/>
      <c r="BCG182" s="46"/>
      <c r="BCH182" s="46"/>
      <c r="BCJ182" s="47"/>
      <c r="BCK182" s="43"/>
      <c r="BCL182" s="43"/>
      <c r="BCM182" s="44"/>
      <c r="BCN182" s="43"/>
      <c r="BCO182" s="546"/>
      <c r="BCP182" s="546"/>
      <c r="BCQ182" s="546"/>
      <c r="BCR182" s="546"/>
      <c r="BCS182" s="45"/>
      <c r="BCT182" s="45"/>
      <c r="BCU182" s="45"/>
      <c r="BCV182" s="46"/>
      <c r="BCW182" s="46"/>
      <c r="BCX182" s="46"/>
      <c r="BCZ182" s="47"/>
      <c r="BDA182" s="43"/>
      <c r="BDB182" s="43"/>
      <c r="BDC182" s="44"/>
      <c r="BDD182" s="43"/>
      <c r="BDE182" s="546"/>
      <c r="BDF182" s="546"/>
      <c r="BDG182" s="546"/>
      <c r="BDH182" s="546"/>
      <c r="BDI182" s="45"/>
      <c r="BDJ182" s="45"/>
      <c r="BDK182" s="45"/>
      <c r="BDL182" s="46"/>
      <c r="BDM182" s="46"/>
      <c r="BDN182" s="46"/>
      <c r="BDP182" s="47"/>
      <c r="BDQ182" s="43"/>
      <c r="BDR182" s="43"/>
      <c r="BDS182" s="44"/>
      <c r="BDT182" s="43"/>
      <c r="BDU182" s="546"/>
      <c r="BDV182" s="546"/>
      <c r="BDW182" s="546"/>
      <c r="BDX182" s="546"/>
      <c r="BDY182" s="45"/>
      <c r="BDZ182" s="45"/>
      <c r="BEA182" s="45"/>
      <c r="BEB182" s="46"/>
      <c r="BEC182" s="46"/>
      <c r="BED182" s="46"/>
      <c r="BEF182" s="47"/>
      <c r="BEG182" s="43"/>
      <c r="BEH182" s="43"/>
      <c r="BEI182" s="44"/>
      <c r="BEJ182" s="43"/>
      <c r="BEK182" s="546"/>
      <c r="BEL182" s="546"/>
      <c r="BEM182" s="546"/>
      <c r="BEN182" s="546"/>
      <c r="BEO182" s="45"/>
      <c r="BEP182" s="45"/>
      <c r="BEQ182" s="45"/>
      <c r="BER182" s="46"/>
      <c r="BES182" s="46"/>
      <c r="BET182" s="46"/>
      <c r="BEV182" s="47"/>
      <c r="BEW182" s="43"/>
      <c r="BEX182" s="43"/>
      <c r="BEY182" s="44"/>
      <c r="BEZ182" s="43"/>
      <c r="BFA182" s="546"/>
      <c r="BFB182" s="546"/>
      <c r="BFC182" s="546"/>
      <c r="BFD182" s="546"/>
      <c r="BFE182" s="45"/>
      <c r="BFF182" s="45"/>
      <c r="BFG182" s="45"/>
      <c r="BFH182" s="46"/>
      <c r="BFI182" s="46"/>
      <c r="BFJ182" s="46"/>
      <c r="BFL182" s="47"/>
      <c r="BFM182" s="43"/>
      <c r="BFN182" s="43"/>
      <c r="BFO182" s="44"/>
      <c r="BFP182" s="43"/>
      <c r="BFQ182" s="546"/>
      <c r="BFR182" s="546"/>
      <c r="BFS182" s="546"/>
      <c r="BFT182" s="546"/>
      <c r="BFU182" s="45"/>
      <c r="BFV182" s="45"/>
      <c r="BFW182" s="45"/>
      <c r="BFX182" s="46"/>
      <c r="BFY182" s="46"/>
      <c r="BFZ182" s="46"/>
      <c r="BGB182" s="47"/>
      <c r="BGC182" s="43"/>
      <c r="BGD182" s="43"/>
      <c r="BGE182" s="44"/>
      <c r="BGF182" s="43"/>
      <c r="BGG182" s="546"/>
      <c r="BGH182" s="546"/>
      <c r="BGI182" s="546"/>
      <c r="BGJ182" s="546"/>
      <c r="BGK182" s="45"/>
      <c r="BGL182" s="45"/>
      <c r="BGM182" s="45"/>
      <c r="BGN182" s="46"/>
      <c r="BGO182" s="46"/>
      <c r="BGP182" s="46"/>
      <c r="BGR182" s="47"/>
      <c r="BGS182" s="43"/>
      <c r="BGT182" s="43"/>
      <c r="BGU182" s="44"/>
      <c r="BGV182" s="43"/>
      <c r="BGW182" s="546"/>
      <c r="BGX182" s="546"/>
      <c r="BGY182" s="546"/>
      <c r="BGZ182" s="546"/>
      <c r="BHA182" s="45"/>
      <c r="BHB182" s="45"/>
      <c r="BHC182" s="45"/>
      <c r="BHD182" s="46"/>
      <c r="BHE182" s="46"/>
      <c r="BHF182" s="46"/>
      <c r="BHH182" s="47"/>
      <c r="BHI182" s="43"/>
      <c r="BHJ182" s="43"/>
      <c r="BHK182" s="44"/>
      <c r="BHL182" s="43"/>
      <c r="BHM182" s="546"/>
      <c r="BHN182" s="546"/>
      <c r="BHO182" s="546"/>
      <c r="BHP182" s="546"/>
      <c r="BHQ182" s="45"/>
      <c r="BHR182" s="45"/>
      <c r="BHS182" s="45"/>
      <c r="BHT182" s="46"/>
      <c r="BHU182" s="46"/>
      <c r="BHV182" s="46"/>
      <c r="BHX182" s="47"/>
      <c r="BHY182" s="43"/>
      <c r="BHZ182" s="43"/>
      <c r="BIA182" s="44"/>
      <c r="BIB182" s="43"/>
      <c r="BIC182" s="546"/>
      <c r="BID182" s="546"/>
      <c r="BIE182" s="546"/>
      <c r="BIF182" s="546"/>
      <c r="BIG182" s="45"/>
      <c r="BIH182" s="45"/>
      <c r="BII182" s="45"/>
      <c r="BIJ182" s="46"/>
      <c r="BIK182" s="46"/>
      <c r="BIL182" s="46"/>
      <c r="BIN182" s="47"/>
      <c r="BIO182" s="43"/>
      <c r="BIP182" s="43"/>
      <c r="BIQ182" s="44"/>
      <c r="BIR182" s="43"/>
      <c r="BIS182" s="546"/>
      <c r="BIT182" s="546"/>
      <c r="BIU182" s="546"/>
      <c r="BIV182" s="546"/>
      <c r="BIW182" s="45"/>
      <c r="BIX182" s="45"/>
      <c r="BIY182" s="45"/>
      <c r="BIZ182" s="46"/>
      <c r="BJA182" s="46"/>
      <c r="BJB182" s="46"/>
      <c r="BJD182" s="47"/>
      <c r="BJE182" s="43"/>
      <c r="BJF182" s="43"/>
      <c r="BJG182" s="44"/>
      <c r="BJH182" s="43"/>
      <c r="BJI182" s="546"/>
      <c r="BJJ182" s="546"/>
      <c r="BJK182" s="546"/>
      <c r="BJL182" s="546"/>
      <c r="BJM182" s="45"/>
      <c r="BJN182" s="45"/>
      <c r="BJO182" s="45"/>
      <c r="BJP182" s="46"/>
      <c r="BJQ182" s="46"/>
      <c r="BJR182" s="46"/>
      <c r="BJT182" s="47"/>
      <c r="BJU182" s="43"/>
      <c r="BJV182" s="43"/>
      <c r="BJW182" s="44"/>
      <c r="BJX182" s="43"/>
      <c r="BJY182" s="546"/>
      <c r="BJZ182" s="546"/>
      <c r="BKA182" s="546"/>
      <c r="BKB182" s="546"/>
      <c r="BKC182" s="45"/>
      <c r="BKD182" s="45"/>
      <c r="BKE182" s="45"/>
      <c r="BKF182" s="46"/>
      <c r="BKG182" s="46"/>
      <c r="BKH182" s="46"/>
      <c r="BKJ182" s="47"/>
      <c r="BKK182" s="43"/>
      <c r="BKL182" s="43"/>
      <c r="BKM182" s="44"/>
      <c r="BKN182" s="43"/>
      <c r="BKO182" s="546"/>
      <c r="BKP182" s="546"/>
      <c r="BKQ182" s="546"/>
      <c r="BKR182" s="546"/>
      <c r="BKS182" s="45"/>
      <c r="BKT182" s="45"/>
      <c r="BKU182" s="45"/>
      <c r="BKV182" s="46"/>
      <c r="BKW182" s="46"/>
      <c r="BKX182" s="46"/>
      <c r="BKZ182" s="47"/>
      <c r="BLA182" s="43"/>
      <c r="BLB182" s="43"/>
      <c r="BLC182" s="44"/>
      <c r="BLD182" s="43"/>
      <c r="BLE182" s="546"/>
      <c r="BLF182" s="546"/>
      <c r="BLG182" s="546"/>
      <c r="BLH182" s="546"/>
      <c r="BLI182" s="45"/>
      <c r="BLJ182" s="45"/>
      <c r="BLK182" s="45"/>
      <c r="BLL182" s="46"/>
      <c r="BLM182" s="46"/>
      <c r="BLN182" s="46"/>
      <c r="BLP182" s="47"/>
      <c r="BLQ182" s="43"/>
      <c r="BLR182" s="43"/>
      <c r="BLS182" s="44"/>
      <c r="BLT182" s="43"/>
      <c r="BLU182" s="546"/>
      <c r="BLV182" s="546"/>
      <c r="BLW182" s="546"/>
      <c r="BLX182" s="546"/>
      <c r="BLY182" s="45"/>
      <c r="BLZ182" s="45"/>
      <c r="BMA182" s="45"/>
      <c r="BMB182" s="46"/>
      <c r="BMC182" s="46"/>
      <c r="BMD182" s="46"/>
      <c r="BMF182" s="47"/>
      <c r="BMG182" s="43"/>
      <c r="BMH182" s="43"/>
      <c r="BMI182" s="44"/>
      <c r="BMJ182" s="43"/>
      <c r="BMK182" s="546"/>
      <c r="BML182" s="546"/>
      <c r="BMM182" s="546"/>
      <c r="BMN182" s="546"/>
      <c r="BMO182" s="45"/>
      <c r="BMP182" s="45"/>
      <c r="BMQ182" s="45"/>
      <c r="BMR182" s="46"/>
      <c r="BMS182" s="46"/>
      <c r="BMT182" s="46"/>
      <c r="BMV182" s="47"/>
      <c r="BMW182" s="43"/>
      <c r="BMX182" s="43"/>
      <c r="BMY182" s="44"/>
      <c r="BMZ182" s="43"/>
      <c r="BNA182" s="546"/>
      <c r="BNB182" s="546"/>
      <c r="BNC182" s="546"/>
      <c r="BND182" s="546"/>
      <c r="BNE182" s="45"/>
      <c r="BNF182" s="45"/>
      <c r="BNG182" s="45"/>
      <c r="BNH182" s="46"/>
      <c r="BNI182" s="46"/>
      <c r="BNJ182" s="46"/>
      <c r="BNL182" s="47"/>
      <c r="BNM182" s="43"/>
      <c r="BNN182" s="43"/>
      <c r="BNO182" s="44"/>
      <c r="BNP182" s="43"/>
      <c r="BNQ182" s="546"/>
      <c r="BNR182" s="546"/>
      <c r="BNS182" s="546"/>
      <c r="BNT182" s="546"/>
      <c r="BNU182" s="45"/>
      <c r="BNV182" s="45"/>
      <c r="BNW182" s="45"/>
      <c r="BNX182" s="46"/>
      <c r="BNY182" s="46"/>
      <c r="BNZ182" s="46"/>
      <c r="BOB182" s="47"/>
      <c r="BOC182" s="43"/>
      <c r="BOD182" s="43"/>
      <c r="BOE182" s="44"/>
      <c r="BOF182" s="43"/>
      <c r="BOG182" s="546"/>
      <c r="BOH182" s="546"/>
      <c r="BOI182" s="546"/>
      <c r="BOJ182" s="546"/>
      <c r="BOK182" s="45"/>
      <c r="BOL182" s="45"/>
      <c r="BOM182" s="45"/>
      <c r="BON182" s="46"/>
      <c r="BOO182" s="46"/>
      <c r="BOP182" s="46"/>
      <c r="BOR182" s="47"/>
      <c r="BOS182" s="43"/>
      <c r="BOT182" s="43"/>
      <c r="BOU182" s="44"/>
      <c r="BOV182" s="43"/>
      <c r="BOW182" s="546"/>
      <c r="BOX182" s="546"/>
      <c r="BOY182" s="546"/>
      <c r="BOZ182" s="546"/>
      <c r="BPA182" s="45"/>
      <c r="BPB182" s="45"/>
      <c r="BPC182" s="45"/>
      <c r="BPD182" s="46"/>
      <c r="BPE182" s="46"/>
      <c r="BPF182" s="46"/>
      <c r="BPH182" s="47"/>
      <c r="BPI182" s="43"/>
      <c r="BPJ182" s="43"/>
      <c r="BPK182" s="44"/>
      <c r="BPL182" s="43"/>
      <c r="BPM182" s="546"/>
      <c r="BPN182" s="546"/>
      <c r="BPO182" s="546"/>
      <c r="BPP182" s="546"/>
      <c r="BPQ182" s="45"/>
      <c r="BPR182" s="45"/>
      <c r="BPS182" s="45"/>
      <c r="BPT182" s="46"/>
      <c r="BPU182" s="46"/>
      <c r="BPV182" s="46"/>
      <c r="BPX182" s="47"/>
      <c r="BPY182" s="43"/>
      <c r="BPZ182" s="43"/>
      <c r="BQA182" s="44"/>
      <c r="BQB182" s="43"/>
      <c r="BQC182" s="546"/>
      <c r="BQD182" s="546"/>
      <c r="BQE182" s="546"/>
      <c r="BQF182" s="546"/>
      <c r="BQG182" s="45"/>
      <c r="BQH182" s="45"/>
      <c r="BQI182" s="45"/>
      <c r="BQJ182" s="46"/>
      <c r="BQK182" s="46"/>
      <c r="BQL182" s="46"/>
      <c r="BQN182" s="47"/>
      <c r="BQO182" s="43"/>
      <c r="BQP182" s="43"/>
      <c r="BQQ182" s="44"/>
      <c r="BQR182" s="43"/>
      <c r="BQS182" s="546"/>
      <c r="BQT182" s="546"/>
      <c r="BQU182" s="546"/>
      <c r="BQV182" s="546"/>
      <c r="BQW182" s="45"/>
      <c r="BQX182" s="45"/>
      <c r="BQY182" s="45"/>
      <c r="BQZ182" s="46"/>
      <c r="BRA182" s="46"/>
      <c r="BRB182" s="46"/>
      <c r="BRD182" s="47"/>
      <c r="BRE182" s="43"/>
      <c r="BRF182" s="43"/>
      <c r="BRG182" s="44"/>
      <c r="BRH182" s="43"/>
      <c r="BRI182" s="546"/>
      <c r="BRJ182" s="546"/>
      <c r="BRK182" s="546"/>
      <c r="BRL182" s="546"/>
      <c r="BRM182" s="45"/>
      <c r="BRN182" s="45"/>
      <c r="BRO182" s="45"/>
      <c r="BRP182" s="46"/>
      <c r="BRQ182" s="46"/>
      <c r="BRR182" s="46"/>
      <c r="BRT182" s="47"/>
      <c r="BRU182" s="43"/>
      <c r="BRV182" s="43"/>
      <c r="BRW182" s="44"/>
      <c r="BRX182" s="43"/>
      <c r="BRY182" s="546"/>
      <c r="BRZ182" s="546"/>
      <c r="BSA182" s="546"/>
      <c r="BSB182" s="546"/>
      <c r="BSC182" s="45"/>
      <c r="BSD182" s="45"/>
      <c r="BSE182" s="45"/>
      <c r="BSF182" s="46"/>
      <c r="BSG182" s="46"/>
      <c r="BSH182" s="46"/>
      <c r="BSJ182" s="47"/>
      <c r="BSK182" s="43"/>
      <c r="BSL182" s="43"/>
      <c r="BSM182" s="44"/>
      <c r="BSN182" s="43"/>
      <c r="BSO182" s="546"/>
      <c r="BSP182" s="546"/>
      <c r="BSQ182" s="546"/>
      <c r="BSR182" s="546"/>
      <c r="BSS182" s="45"/>
      <c r="BST182" s="45"/>
      <c r="BSU182" s="45"/>
      <c r="BSV182" s="46"/>
      <c r="BSW182" s="46"/>
      <c r="BSX182" s="46"/>
      <c r="BSZ182" s="47"/>
      <c r="BTA182" s="43"/>
      <c r="BTB182" s="43"/>
      <c r="BTC182" s="44"/>
      <c r="BTD182" s="43"/>
      <c r="BTE182" s="546"/>
      <c r="BTF182" s="546"/>
      <c r="BTG182" s="546"/>
      <c r="BTH182" s="546"/>
      <c r="BTI182" s="45"/>
      <c r="BTJ182" s="45"/>
      <c r="BTK182" s="45"/>
      <c r="BTL182" s="46"/>
      <c r="BTM182" s="46"/>
      <c r="BTN182" s="46"/>
      <c r="BTP182" s="47"/>
      <c r="BTQ182" s="43"/>
      <c r="BTR182" s="43"/>
      <c r="BTS182" s="44"/>
      <c r="BTT182" s="43"/>
      <c r="BTU182" s="546"/>
      <c r="BTV182" s="546"/>
      <c r="BTW182" s="546"/>
      <c r="BTX182" s="546"/>
      <c r="BTY182" s="45"/>
      <c r="BTZ182" s="45"/>
      <c r="BUA182" s="45"/>
      <c r="BUB182" s="46"/>
      <c r="BUC182" s="46"/>
      <c r="BUD182" s="46"/>
      <c r="BUF182" s="47"/>
      <c r="BUG182" s="43"/>
      <c r="BUH182" s="43"/>
      <c r="BUI182" s="44"/>
      <c r="BUJ182" s="43"/>
      <c r="BUK182" s="546"/>
      <c r="BUL182" s="546"/>
      <c r="BUM182" s="546"/>
      <c r="BUN182" s="546"/>
      <c r="BUO182" s="45"/>
      <c r="BUP182" s="45"/>
      <c r="BUQ182" s="45"/>
      <c r="BUR182" s="46"/>
      <c r="BUS182" s="46"/>
      <c r="BUT182" s="46"/>
      <c r="BUV182" s="47"/>
      <c r="BUW182" s="43"/>
      <c r="BUX182" s="43"/>
      <c r="BUY182" s="44"/>
      <c r="BUZ182" s="43"/>
      <c r="BVA182" s="546"/>
      <c r="BVB182" s="546"/>
      <c r="BVC182" s="546"/>
      <c r="BVD182" s="546"/>
      <c r="BVE182" s="45"/>
      <c r="BVF182" s="45"/>
      <c r="BVG182" s="45"/>
      <c r="BVH182" s="46"/>
      <c r="BVI182" s="46"/>
      <c r="BVJ182" s="46"/>
      <c r="BVL182" s="47"/>
      <c r="BVM182" s="43"/>
      <c r="BVN182" s="43"/>
      <c r="BVO182" s="44"/>
      <c r="BVP182" s="43"/>
      <c r="BVQ182" s="546"/>
      <c r="BVR182" s="546"/>
      <c r="BVS182" s="546"/>
      <c r="BVT182" s="546"/>
      <c r="BVU182" s="45"/>
      <c r="BVV182" s="45"/>
      <c r="BVW182" s="45"/>
      <c r="BVX182" s="46"/>
      <c r="BVY182" s="46"/>
      <c r="BVZ182" s="46"/>
      <c r="BWB182" s="47"/>
      <c r="BWC182" s="43"/>
      <c r="BWD182" s="43"/>
      <c r="BWE182" s="44"/>
      <c r="BWF182" s="43"/>
      <c r="BWG182" s="546"/>
      <c r="BWH182" s="546"/>
      <c r="BWI182" s="546"/>
      <c r="BWJ182" s="546"/>
      <c r="BWK182" s="45"/>
      <c r="BWL182" s="45"/>
      <c r="BWM182" s="45"/>
      <c r="BWN182" s="46"/>
      <c r="BWO182" s="46"/>
      <c r="BWP182" s="46"/>
      <c r="BWR182" s="47"/>
      <c r="BWS182" s="43"/>
      <c r="BWT182" s="43"/>
      <c r="BWU182" s="44"/>
      <c r="BWV182" s="43"/>
      <c r="BWW182" s="546"/>
      <c r="BWX182" s="546"/>
      <c r="BWY182" s="546"/>
      <c r="BWZ182" s="546"/>
      <c r="BXA182" s="45"/>
      <c r="BXB182" s="45"/>
      <c r="BXC182" s="45"/>
      <c r="BXD182" s="46"/>
      <c r="BXE182" s="46"/>
      <c r="BXF182" s="46"/>
      <c r="BXH182" s="47"/>
      <c r="BXI182" s="43"/>
      <c r="BXJ182" s="43"/>
      <c r="BXK182" s="44"/>
      <c r="BXL182" s="43"/>
      <c r="BXM182" s="546"/>
      <c r="BXN182" s="546"/>
      <c r="BXO182" s="546"/>
      <c r="BXP182" s="546"/>
      <c r="BXQ182" s="45"/>
      <c r="BXR182" s="45"/>
      <c r="BXS182" s="45"/>
      <c r="BXT182" s="46"/>
      <c r="BXU182" s="46"/>
      <c r="BXV182" s="46"/>
      <c r="BXX182" s="47"/>
      <c r="BXY182" s="43"/>
      <c r="BXZ182" s="43"/>
      <c r="BYA182" s="44"/>
      <c r="BYB182" s="43"/>
      <c r="BYC182" s="546"/>
      <c r="BYD182" s="546"/>
      <c r="BYE182" s="546"/>
      <c r="BYF182" s="546"/>
      <c r="BYG182" s="45"/>
      <c r="BYH182" s="45"/>
      <c r="BYI182" s="45"/>
      <c r="BYJ182" s="46"/>
      <c r="BYK182" s="46"/>
      <c r="BYL182" s="46"/>
      <c r="BYN182" s="47"/>
      <c r="BYO182" s="43"/>
      <c r="BYP182" s="43"/>
      <c r="BYQ182" s="44"/>
      <c r="BYR182" s="43"/>
      <c r="BYS182" s="546"/>
      <c r="BYT182" s="546"/>
      <c r="BYU182" s="546"/>
      <c r="BYV182" s="546"/>
      <c r="BYW182" s="45"/>
      <c r="BYX182" s="45"/>
      <c r="BYY182" s="45"/>
      <c r="BYZ182" s="46"/>
      <c r="BZA182" s="46"/>
      <c r="BZB182" s="46"/>
      <c r="BZD182" s="47"/>
      <c r="BZE182" s="43"/>
      <c r="BZF182" s="43"/>
      <c r="BZG182" s="44"/>
      <c r="BZH182" s="43"/>
      <c r="BZI182" s="546"/>
      <c r="BZJ182" s="546"/>
      <c r="BZK182" s="546"/>
      <c r="BZL182" s="546"/>
      <c r="BZM182" s="45"/>
      <c r="BZN182" s="45"/>
      <c r="BZO182" s="45"/>
      <c r="BZP182" s="46"/>
      <c r="BZQ182" s="46"/>
      <c r="BZR182" s="46"/>
      <c r="BZT182" s="47"/>
      <c r="BZU182" s="43"/>
      <c r="BZV182" s="43"/>
      <c r="BZW182" s="44"/>
      <c r="BZX182" s="43"/>
      <c r="BZY182" s="546"/>
      <c r="BZZ182" s="546"/>
      <c r="CAA182" s="546"/>
      <c r="CAB182" s="546"/>
      <c r="CAC182" s="45"/>
      <c r="CAD182" s="45"/>
      <c r="CAE182" s="45"/>
      <c r="CAF182" s="46"/>
      <c r="CAG182" s="46"/>
      <c r="CAH182" s="46"/>
      <c r="CAJ182" s="47"/>
      <c r="CAK182" s="43"/>
      <c r="CAL182" s="43"/>
      <c r="CAM182" s="44"/>
      <c r="CAN182" s="43"/>
      <c r="CAO182" s="546"/>
      <c r="CAP182" s="546"/>
      <c r="CAQ182" s="546"/>
      <c r="CAR182" s="546"/>
      <c r="CAS182" s="45"/>
      <c r="CAT182" s="45"/>
      <c r="CAU182" s="45"/>
      <c r="CAV182" s="46"/>
      <c r="CAW182" s="46"/>
      <c r="CAX182" s="46"/>
      <c r="CAZ182" s="47"/>
      <c r="CBA182" s="43"/>
      <c r="CBB182" s="43"/>
      <c r="CBC182" s="44"/>
      <c r="CBD182" s="43"/>
      <c r="CBE182" s="546"/>
      <c r="CBF182" s="546"/>
      <c r="CBG182" s="546"/>
      <c r="CBH182" s="546"/>
      <c r="CBI182" s="45"/>
      <c r="CBJ182" s="45"/>
      <c r="CBK182" s="45"/>
      <c r="CBL182" s="46"/>
      <c r="CBM182" s="46"/>
      <c r="CBN182" s="46"/>
      <c r="CBP182" s="47"/>
      <c r="CBQ182" s="43"/>
      <c r="CBR182" s="43"/>
      <c r="CBS182" s="44"/>
      <c r="CBT182" s="43"/>
      <c r="CBU182" s="546"/>
      <c r="CBV182" s="546"/>
      <c r="CBW182" s="546"/>
      <c r="CBX182" s="546"/>
      <c r="CBY182" s="45"/>
      <c r="CBZ182" s="45"/>
      <c r="CCA182" s="45"/>
      <c r="CCB182" s="46"/>
      <c r="CCC182" s="46"/>
      <c r="CCD182" s="46"/>
      <c r="CCF182" s="47"/>
      <c r="CCG182" s="43"/>
      <c r="CCH182" s="43"/>
      <c r="CCI182" s="44"/>
      <c r="CCJ182" s="43"/>
      <c r="CCK182" s="546"/>
      <c r="CCL182" s="546"/>
      <c r="CCM182" s="546"/>
      <c r="CCN182" s="546"/>
      <c r="CCO182" s="45"/>
      <c r="CCP182" s="45"/>
      <c r="CCQ182" s="45"/>
      <c r="CCR182" s="46"/>
      <c r="CCS182" s="46"/>
      <c r="CCT182" s="46"/>
      <c r="CCV182" s="47"/>
      <c r="CCW182" s="43"/>
      <c r="CCX182" s="43"/>
      <c r="CCY182" s="44"/>
      <c r="CCZ182" s="43"/>
      <c r="CDA182" s="546"/>
      <c r="CDB182" s="546"/>
      <c r="CDC182" s="546"/>
      <c r="CDD182" s="546"/>
      <c r="CDE182" s="45"/>
      <c r="CDF182" s="45"/>
      <c r="CDG182" s="45"/>
      <c r="CDH182" s="46"/>
      <c r="CDI182" s="46"/>
      <c r="CDJ182" s="46"/>
      <c r="CDL182" s="47"/>
      <c r="CDM182" s="43"/>
      <c r="CDN182" s="43"/>
      <c r="CDO182" s="44"/>
      <c r="CDP182" s="43"/>
      <c r="CDQ182" s="546"/>
      <c r="CDR182" s="546"/>
      <c r="CDS182" s="546"/>
      <c r="CDT182" s="546"/>
      <c r="CDU182" s="45"/>
      <c r="CDV182" s="45"/>
      <c r="CDW182" s="45"/>
      <c r="CDX182" s="46"/>
      <c r="CDY182" s="46"/>
      <c r="CDZ182" s="46"/>
      <c r="CEB182" s="47"/>
      <c r="CEC182" s="43"/>
      <c r="CED182" s="43"/>
      <c r="CEE182" s="44"/>
      <c r="CEF182" s="43"/>
      <c r="CEG182" s="546"/>
      <c r="CEH182" s="546"/>
      <c r="CEI182" s="546"/>
      <c r="CEJ182" s="546"/>
      <c r="CEK182" s="45"/>
      <c r="CEL182" s="45"/>
      <c r="CEM182" s="45"/>
      <c r="CEN182" s="46"/>
      <c r="CEO182" s="46"/>
      <c r="CEP182" s="46"/>
      <c r="CER182" s="47"/>
      <c r="CES182" s="43"/>
      <c r="CET182" s="43"/>
      <c r="CEU182" s="44"/>
      <c r="CEV182" s="43"/>
      <c r="CEW182" s="546"/>
      <c r="CEX182" s="546"/>
      <c r="CEY182" s="546"/>
      <c r="CEZ182" s="546"/>
      <c r="CFA182" s="45"/>
      <c r="CFB182" s="45"/>
      <c r="CFC182" s="45"/>
      <c r="CFD182" s="46"/>
      <c r="CFE182" s="46"/>
      <c r="CFF182" s="46"/>
      <c r="CFH182" s="47"/>
      <c r="CFI182" s="43"/>
      <c r="CFJ182" s="43"/>
      <c r="CFK182" s="44"/>
      <c r="CFL182" s="43"/>
      <c r="CFM182" s="546"/>
      <c r="CFN182" s="546"/>
      <c r="CFO182" s="546"/>
      <c r="CFP182" s="546"/>
      <c r="CFQ182" s="45"/>
      <c r="CFR182" s="45"/>
      <c r="CFS182" s="45"/>
      <c r="CFT182" s="46"/>
      <c r="CFU182" s="46"/>
      <c r="CFV182" s="46"/>
      <c r="CFX182" s="47"/>
      <c r="CFY182" s="43"/>
      <c r="CFZ182" s="43"/>
      <c r="CGA182" s="44"/>
      <c r="CGB182" s="43"/>
      <c r="CGC182" s="546"/>
      <c r="CGD182" s="546"/>
      <c r="CGE182" s="546"/>
      <c r="CGF182" s="546"/>
      <c r="CGG182" s="45"/>
      <c r="CGH182" s="45"/>
      <c r="CGI182" s="45"/>
      <c r="CGJ182" s="46"/>
      <c r="CGK182" s="46"/>
      <c r="CGL182" s="46"/>
      <c r="CGN182" s="47"/>
      <c r="CGO182" s="43"/>
      <c r="CGP182" s="43"/>
      <c r="CGQ182" s="44"/>
      <c r="CGR182" s="43"/>
      <c r="CGS182" s="546"/>
      <c r="CGT182" s="546"/>
      <c r="CGU182" s="546"/>
      <c r="CGV182" s="546"/>
      <c r="CGW182" s="45"/>
      <c r="CGX182" s="45"/>
      <c r="CGY182" s="45"/>
      <c r="CGZ182" s="46"/>
      <c r="CHA182" s="46"/>
      <c r="CHB182" s="46"/>
      <c r="CHD182" s="47"/>
      <c r="CHE182" s="43"/>
      <c r="CHF182" s="43"/>
      <c r="CHG182" s="44"/>
      <c r="CHH182" s="43"/>
      <c r="CHI182" s="546"/>
      <c r="CHJ182" s="546"/>
      <c r="CHK182" s="546"/>
      <c r="CHL182" s="546"/>
      <c r="CHM182" s="45"/>
      <c r="CHN182" s="45"/>
      <c r="CHO182" s="45"/>
      <c r="CHP182" s="46"/>
      <c r="CHQ182" s="46"/>
      <c r="CHR182" s="46"/>
      <c r="CHT182" s="47"/>
      <c r="CHU182" s="43"/>
      <c r="CHV182" s="43"/>
      <c r="CHW182" s="44"/>
      <c r="CHX182" s="43"/>
      <c r="CHY182" s="546"/>
      <c r="CHZ182" s="546"/>
      <c r="CIA182" s="546"/>
      <c r="CIB182" s="546"/>
      <c r="CIC182" s="45"/>
      <c r="CID182" s="45"/>
      <c r="CIE182" s="45"/>
      <c r="CIF182" s="46"/>
      <c r="CIG182" s="46"/>
      <c r="CIH182" s="46"/>
      <c r="CIJ182" s="47"/>
      <c r="CIK182" s="43"/>
      <c r="CIL182" s="43"/>
      <c r="CIM182" s="44"/>
      <c r="CIN182" s="43"/>
      <c r="CIO182" s="546"/>
      <c r="CIP182" s="546"/>
      <c r="CIQ182" s="546"/>
      <c r="CIR182" s="546"/>
      <c r="CIS182" s="45"/>
      <c r="CIT182" s="45"/>
      <c r="CIU182" s="45"/>
      <c r="CIV182" s="46"/>
      <c r="CIW182" s="46"/>
      <c r="CIX182" s="46"/>
      <c r="CIZ182" s="47"/>
      <c r="CJA182" s="43"/>
      <c r="CJB182" s="43"/>
      <c r="CJC182" s="44"/>
      <c r="CJD182" s="43"/>
      <c r="CJE182" s="546"/>
      <c r="CJF182" s="546"/>
      <c r="CJG182" s="546"/>
      <c r="CJH182" s="546"/>
      <c r="CJI182" s="45"/>
      <c r="CJJ182" s="45"/>
      <c r="CJK182" s="45"/>
      <c r="CJL182" s="46"/>
      <c r="CJM182" s="46"/>
      <c r="CJN182" s="46"/>
      <c r="CJP182" s="47"/>
      <c r="CJQ182" s="43"/>
      <c r="CJR182" s="43"/>
      <c r="CJS182" s="44"/>
      <c r="CJT182" s="43"/>
      <c r="CJU182" s="546"/>
      <c r="CJV182" s="546"/>
      <c r="CJW182" s="546"/>
      <c r="CJX182" s="546"/>
      <c r="CJY182" s="45"/>
      <c r="CJZ182" s="45"/>
      <c r="CKA182" s="45"/>
      <c r="CKB182" s="46"/>
      <c r="CKC182" s="46"/>
      <c r="CKD182" s="46"/>
      <c r="CKF182" s="47"/>
      <c r="CKG182" s="43"/>
      <c r="CKH182" s="43"/>
      <c r="CKI182" s="44"/>
      <c r="CKJ182" s="43"/>
      <c r="CKK182" s="546"/>
      <c r="CKL182" s="546"/>
      <c r="CKM182" s="546"/>
      <c r="CKN182" s="546"/>
      <c r="CKO182" s="45"/>
      <c r="CKP182" s="45"/>
      <c r="CKQ182" s="45"/>
      <c r="CKR182" s="46"/>
      <c r="CKS182" s="46"/>
      <c r="CKT182" s="46"/>
      <c r="CKV182" s="47"/>
      <c r="CKW182" s="43"/>
      <c r="CKX182" s="43"/>
      <c r="CKY182" s="44"/>
      <c r="CKZ182" s="43"/>
      <c r="CLA182" s="546"/>
      <c r="CLB182" s="546"/>
      <c r="CLC182" s="546"/>
      <c r="CLD182" s="546"/>
      <c r="CLE182" s="45"/>
      <c r="CLF182" s="45"/>
      <c r="CLG182" s="45"/>
      <c r="CLH182" s="46"/>
      <c r="CLI182" s="46"/>
      <c r="CLJ182" s="46"/>
      <c r="CLL182" s="47"/>
      <c r="CLM182" s="43"/>
      <c r="CLN182" s="43"/>
      <c r="CLO182" s="44"/>
      <c r="CLP182" s="43"/>
      <c r="CLQ182" s="546"/>
      <c r="CLR182" s="546"/>
      <c r="CLS182" s="546"/>
      <c r="CLT182" s="546"/>
      <c r="CLU182" s="45"/>
      <c r="CLV182" s="45"/>
      <c r="CLW182" s="45"/>
      <c r="CLX182" s="46"/>
      <c r="CLY182" s="46"/>
      <c r="CLZ182" s="46"/>
      <c r="CMB182" s="47"/>
      <c r="CMC182" s="43"/>
      <c r="CMD182" s="43"/>
      <c r="CME182" s="44"/>
      <c r="CMF182" s="43"/>
      <c r="CMG182" s="546"/>
      <c r="CMH182" s="546"/>
      <c r="CMI182" s="546"/>
      <c r="CMJ182" s="546"/>
      <c r="CMK182" s="45"/>
      <c r="CML182" s="45"/>
      <c r="CMM182" s="45"/>
      <c r="CMN182" s="46"/>
      <c r="CMO182" s="46"/>
      <c r="CMP182" s="46"/>
      <c r="CMR182" s="47"/>
      <c r="CMS182" s="43"/>
      <c r="CMT182" s="43"/>
      <c r="CMU182" s="44"/>
      <c r="CMV182" s="43"/>
      <c r="CMW182" s="546"/>
      <c r="CMX182" s="546"/>
      <c r="CMY182" s="546"/>
      <c r="CMZ182" s="546"/>
      <c r="CNA182" s="45"/>
      <c r="CNB182" s="45"/>
      <c r="CNC182" s="45"/>
      <c r="CND182" s="46"/>
      <c r="CNE182" s="46"/>
      <c r="CNF182" s="46"/>
      <c r="CNH182" s="47"/>
      <c r="CNI182" s="43"/>
      <c r="CNJ182" s="43"/>
      <c r="CNK182" s="44"/>
      <c r="CNL182" s="43"/>
      <c r="CNM182" s="546"/>
      <c r="CNN182" s="546"/>
      <c r="CNO182" s="546"/>
      <c r="CNP182" s="546"/>
      <c r="CNQ182" s="45"/>
      <c r="CNR182" s="45"/>
      <c r="CNS182" s="45"/>
      <c r="CNT182" s="46"/>
      <c r="CNU182" s="46"/>
      <c r="CNV182" s="46"/>
      <c r="CNX182" s="47"/>
      <c r="CNY182" s="43"/>
      <c r="CNZ182" s="43"/>
      <c r="COA182" s="44"/>
      <c r="COB182" s="43"/>
      <c r="COC182" s="546"/>
      <c r="COD182" s="546"/>
      <c r="COE182" s="546"/>
      <c r="COF182" s="546"/>
      <c r="COG182" s="45"/>
      <c r="COH182" s="45"/>
      <c r="COI182" s="45"/>
      <c r="COJ182" s="46"/>
      <c r="COK182" s="46"/>
      <c r="COL182" s="46"/>
      <c r="CON182" s="47"/>
      <c r="COO182" s="43"/>
      <c r="COP182" s="43"/>
      <c r="COQ182" s="44"/>
      <c r="COR182" s="43"/>
      <c r="COS182" s="546"/>
      <c r="COT182" s="546"/>
      <c r="COU182" s="546"/>
      <c r="COV182" s="546"/>
      <c r="COW182" s="45"/>
      <c r="COX182" s="45"/>
      <c r="COY182" s="45"/>
      <c r="COZ182" s="46"/>
      <c r="CPA182" s="46"/>
      <c r="CPB182" s="46"/>
      <c r="CPD182" s="47"/>
      <c r="CPE182" s="43"/>
      <c r="CPF182" s="43"/>
      <c r="CPG182" s="44"/>
      <c r="CPH182" s="43"/>
      <c r="CPI182" s="546"/>
      <c r="CPJ182" s="546"/>
      <c r="CPK182" s="546"/>
      <c r="CPL182" s="546"/>
      <c r="CPM182" s="45"/>
      <c r="CPN182" s="45"/>
      <c r="CPO182" s="45"/>
      <c r="CPP182" s="46"/>
      <c r="CPQ182" s="46"/>
      <c r="CPR182" s="46"/>
      <c r="CPT182" s="47"/>
      <c r="CPU182" s="43"/>
      <c r="CPV182" s="43"/>
      <c r="CPW182" s="44"/>
      <c r="CPX182" s="43"/>
      <c r="CPY182" s="546"/>
      <c r="CPZ182" s="546"/>
      <c r="CQA182" s="546"/>
      <c r="CQB182" s="546"/>
      <c r="CQC182" s="45"/>
      <c r="CQD182" s="45"/>
      <c r="CQE182" s="45"/>
      <c r="CQF182" s="46"/>
      <c r="CQG182" s="46"/>
      <c r="CQH182" s="46"/>
      <c r="CQJ182" s="47"/>
      <c r="CQK182" s="43"/>
      <c r="CQL182" s="43"/>
      <c r="CQM182" s="44"/>
      <c r="CQN182" s="43"/>
      <c r="CQO182" s="546"/>
      <c r="CQP182" s="546"/>
      <c r="CQQ182" s="546"/>
      <c r="CQR182" s="546"/>
      <c r="CQS182" s="45"/>
      <c r="CQT182" s="45"/>
      <c r="CQU182" s="45"/>
      <c r="CQV182" s="46"/>
      <c r="CQW182" s="46"/>
      <c r="CQX182" s="46"/>
      <c r="CQZ182" s="47"/>
      <c r="CRA182" s="43"/>
      <c r="CRB182" s="43"/>
      <c r="CRC182" s="44"/>
      <c r="CRD182" s="43"/>
      <c r="CRE182" s="546"/>
      <c r="CRF182" s="546"/>
      <c r="CRG182" s="546"/>
      <c r="CRH182" s="546"/>
      <c r="CRI182" s="45"/>
      <c r="CRJ182" s="45"/>
      <c r="CRK182" s="45"/>
      <c r="CRL182" s="46"/>
      <c r="CRM182" s="46"/>
      <c r="CRN182" s="46"/>
      <c r="CRP182" s="47"/>
      <c r="CRQ182" s="43"/>
      <c r="CRR182" s="43"/>
      <c r="CRS182" s="44"/>
      <c r="CRT182" s="43"/>
      <c r="CRU182" s="546"/>
      <c r="CRV182" s="546"/>
      <c r="CRW182" s="546"/>
      <c r="CRX182" s="546"/>
      <c r="CRY182" s="45"/>
      <c r="CRZ182" s="45"/>
      <c r="CSA182" s="45"/>
      <c r="CSB182" s="46"/>
      <c r="CSC182" s="46"/>
      <c r="CSD182" s="46"/>
      <c r="CSF182" s="47"/>
      <c r="CSG182" s="43"/>
      <c r="CSH182" s="43"/>
      <c r="CSI182" s="44"/>
      <c r="CSJ182" s="43"/>
      <c r="CSK182" s="546"/>
      <c r="CSL182" s="546"/>
      <c r="CSM182" s="546"/>
      <c r="CSN182" s="546"/>
      <c r="CSO182" s="45"/>
      <c r="CSP182" s="45"/>
      <c r="CSQ182" s="45"/>
      <c r="CSR182" s="46"/>
      <c r="CSS182" s="46"/>
      <c r="CST182" s="46"/>
      <c r="CSV182" s="47"/>
      <c r="CSW182" s="43"/>
      <c r="CSX182" s="43"/>
      <c r="CSY182" s="44"/>
      <c r="CSZ182" s="43"/>
      <c r="CTA182" s="546"/>
      <c r="CTB182" s="546"/>
      <c r="CTC182" s="546"/>
      <c r="CTD182" s="546"/>
      <c r="CTE182" s="45"/>
      <c r="CTF182" s="45"/>
      <c r="CTG182" s="45"/>
      <c r="CTH182" s="46"/>
      <c r="CTI182" s="46"/>
      <c r="CTJ182" s="46"/>
      <c r="CTL182" s="47"/>
      <c r="CTM182" s="43"/>
      <c r="CTN182" s="43"/>
      <c r="CTO182" s="44"/>
      <c r="CTP182" s="43"/>
      <c r="CTQ182" s="546"/>
      <c r="CTR182" s="546"/>
      <c r="CTS182" s="546"/>
      <c r="CTT182" s="546"/>
      <c r="CTU182" s="45"/>
      <c r="CTV182" s="45"/>
      <c r="CTW182" s="45"/>
      <c r="CTX182" s="46"/>
      <c r="CTY182" s="46"/>
      <c r="CTZ182" s="46"/>
      <c r="CUB182" s="47"/>
      <c r="CUC182" s="43"/>
      <c r="CUD182" s="43"/>
      <c r="CUE182" s="44"/>
      <c r="CUF182" s="43"/>
      <c r="CUG182" s="546"/>
      <c r="CUH182" s="546"/>
      <c r="CUI182" s="546"/>
      <c r="CUJ182" s="546"/>
      <c r="CUK182" s="45"/>
      <c r="CUL182" s="45"/>
      <c r="CUM182" s="45"/>
      <c r="CUN182" s="46"/>
      <c r="CUO182" s="46"/>
      <c r="CUP182" s="46"/>
      <c r="CUR182" s="47"/>
      <c r="CUS182" s="43"/>
      <c r="CUT182" s="43"/>
      <c r="CUU182" s="44"/>
      <c r="CUV182" s="43"/>
      <c r="CUW182" s="546"/>
      <c r="CUX182" s="546"/>
      <c r="CUY182" s="546"/>
      <c r="CUZ182" s="546"/>
      <c r="CVA182" s="45"/>
      <c r="CVB182" s="45"/>
      <c r="CVC182" s="45"/>
      <c r="CVD182" s="46"/>
      <c r="CVE182" s="46"/>
      <c r="CVF182" s="46"/>
      <c r="CVH182" s="47"/>
      <c r="CVI182" s="43"/>
      <c r="CVJ182" s="43"/>
      <c r="CVK182" s="44"/>
      <c r="CVL182" s="43"/>
      <c r="CVM182" s="546"/>
      <c r="CVN182" s="546"/>
      <c r="CVO182" s="546"/>
      <c r="CVP182" s="546"/>
      <c r="CVQ182" s="45"/>
      <c r="CVR182" s="45"/>
      <c r="CVS182" s="45"/>
      <c r="CVT182" s="46"/>
      <c r="CVU182" s="46"/>
      <c r="CVV182" s="46"/>
      <c r="CVX182" s="47"/>
      <c r="CVY182" s="43"/>
      <c r="CVZ182" s="43"/>
      <c r="CWA182" s="44"/>
      <c r="CWB182" s="43"/>
      <c r="CWC182" s="546"/>
      <c r="CWD182" s="546"/>
      <c r="CWE182" s="546"/>
      <c r="CWF182" s="546"/>
      <c r="CWG182" s="45"/>
      <c r="CWH182" s="45"/>
      <c r="CWI182" s="45"/>
      <c r="CWJ182" s="46"/>
      <c r="CWK182" s="46"/>
      <c r="CWL182" s="46"/>
      <c r="CWN182" s="47"/>
      <c r="CWO182" s="43"/>
      <c r="CWP182" s="43"/>
      <c r="CWQ182" s="44"/>
      <c r="CWR182" s="43"/>
      <c r="CWS182" s="546"/>
      <c r="CWT182" s="546"/>
      <c r="CWU182" s="546"/>
      <c r="CWV182" s="546"/>
      <c r="CWW182" s="45"/>
      <c r="CWX182" s="45"/>
      <c r="CWY182" s="45"/>
      <c r="CWZ182" s="46"/>
      <c r="CXA182" s="46"/>
      <c r="CXB182" s="46"/>
      <c r="CXD182" s="47"/>
      <c r="CXE182" s="43"/>
      <c r="CXF182" s="43"/>
      <c r="CXG182" s="44"/>
      <c r="CXH182" s="43"/>
      <c r="CXI182" s="546"/>
      <c r="CXJ182" s="546"/>
      <c r="CXK182" s="546"/>
      <c r="CXL182" s="546"/>
      <c r="CXM182" s="45"/>
      <c r="CXN182" s="45"/>
      <c r="CXO182" s="45"/>
      <c r="CXP182" s="46"/>
      <c r="CXQ182" s="46"/>
      <c r="CXR182" s="46"/>
      <c r="CXT182" s="47"/>
      <c r="CXU182" s="43"/>
      <c r="CXV182" s="43"/>
      <c r="CXW182" s="44"/>
      <c r="CXX182" s="43"/>
      <c r="CXY182" s="546"/>
      <c r="CXZ182" s="546"/>
      <c r="CYA182" s="546"/>
      <c r="CYB182" s="546"/>
      <c r="CYC182" s="45"/>
      <c r="CYD182" s="45"/>
      <c r="CYE182" s="45"/>
      <c r="CYF182" s="46"/>
      <c r="CYG182" s="46"/>
      <c r="CYH182" s="46"/>
      <c r="CYJ182" s="47"/>
      <c r="CYK182" s="43"/>
      <c r="CYL182" s="43"/>
      <c r="CYM182" s="44"/>
      <c r="CYN182" s="43"/>
      <c r="CYO182" s="546"/>
      <c r="CYP182" s="546"/>
      <c r="CYQ182" s="546"/>
      <c r="CYR182" s="546"/>
      <c r="CYS182" s="45"/>
      <c r="CYT182" s="45"/>
      <c r="CYU182" s="45"/>
      <c r="CYV182" s="46"/>
      <c r="CYW182" s="46"/>
      <c r="CYX182" s="46"/>
      <c r="CYZ182" s="47"/>
      <c r="CZA182" s="43"/>
      <c r="CZB182" s="43"/>
      <c r="CZC182" s="44"/>
      <c r="CZD182" s="43"/>
      <c r="CZE182" s="546"/>
      <c r="CZF182" s="546"/>
      <c r="CZG182" s="546"/>
      <c r="CZH182" s="546"/>
      <c r="CZI182" s="45"/>
      <c r="CZJ182" s="45"/>
      <c r="CZK182" s="45"/>
      <c r="CZL182" s="46"/>
      <c r="CZM182" s="46"/>
      <c r="CZN182" s="46"/>
      <c r="CZP182" s="47"/>
      <c r="CZQ182" s="43"/>
      <c r="CZR182" s="43"/>
      <c r="CZS182" s="44"/>
      <c r="CZT182" s="43"/>
      <c r="CZU182" s="546"/>
      <c r="CZV182" s="546"/>
      <c r="CZW182" s="546"/>
      <c r="CZX182" s="546"/>
      <c r="CZY182" s="45"/>
      <c r="CZZ182" s="45"/>
      <c r="DAA182" s="45"/>
      <c r="DAB182" s="46"/>
      <c r="DAC182" s="46"/>
      <c r="DAD182" s="46"/>
      <c r="DAF182" s="47"/>
      <c r="DAG182" s="43"/>
      <c r="DAH182" s="43"/>
      <c r="DAI182" s="44"/>
      <c r="DAJ182" s="43"/>
      <c r="DAK182" s="546"/>
      <c r="DAL182" s="546"/>
      <c r="DAM182" s="546"/>
      <c r="DAN182" s="546"/>
      <c r="DAO182" s="45"/>
      <c r="DAP182" s="45"/>
      <c r="DAQ182" s="45"/>
      <c r="DAR182" s="46"/>
      <c r="DAS182" s="46"/>
      <c r="DAT182" s="46"/>
      <c r="DAV182" s="47"/>
      <c r="DAW182" s="43"/>
      <c r="DAX182" s="43"/>
      <c r="DAY182" s="44"/>
      <c r="DAZ182" s="43"/>
      <c r="DBA182" s="546"/>
      <c r="DBB182" s="546"/>
      <c r="DBC182" s="546"/>
      <c r="DBD182" s="546"/>
      <c r="DBE182" s="45"/>
      <c r="DBF182" s="45"/>
      <c r="DBG182" s="45"/>
      <c r="DBH182" s="46"/>
      <c r="DBI182" s="46"/>
      <c r="DBJ182" s="46"/>
      <c r="DBL182" s="47"/>
      <c r="DBM182" s="43"/>
      <c r="DBN182" s="43"/>
      <c r="DBO182" s="44"/>
      <c r="DBP182" s="43"/>
      <c r="DBQ182" s="546"/>
      <c r="DBR182" s="546"/>
      <c r="DBS182" s="546"/>
      <c r="DBT182" s="546"/>
      <c r="DBU182" s="45"/>
      <c r="DBV182" s="45"/>
      <c r="DBW182" s="45"/>
      <c r="DBX182" s="46"/>
      <c r="DBY182" s="46"/>
      <c r="DBZ182" s="46"/>
      <c r="DCB182" s="47"/>
      <c r="DCC182" s="43"/>
      <c r="DCD182" s="43"/>
      <c r="DCE182" s="44"/>
      <c r="DCF182" s="43"/>
      <c r="DCG182" s="546"/>
      <c r="DCH182" s="546"/>
      <c r="DCI182" s="546"/>
      <c r="DCJ182" s="546"/>
      <c r="DCK182" s="45"/>
      <c r="DCL182" s="45"/>
      <c r="DCM182" s="45"/>
      <c r="DCN182" s="46"/>
      <c r="DCO182" s="46"/>
      <c r="DCP182" s="46"/>
      <c r="DCR182" s="47"/>
      <c r="DCS182" s="43"/>
      <c r="DCT182" s="43"/>
      <c r="DCU182" s="44"/>
      <c r="DCV182" s="43"/>
      <c r="DCW182" s="546"/>
      <c r="DCX182" s="546"/>
      <c r="DCY182" s="546"/>
      <c r="DCZ182" s="546"/>
      <c r="DDA182" s="45"/>
      <c r="DDB182" s="45"/>
      <c r="DDC182" s="45"/>
      <c r="DDD182" s="46"/>
      <c r="DDE182" s="46"/>
      <c r="DDF182" s="46"/>
      <c r="DDH182" s="47"/>
      <c r="DDI182" s="43"/>
      <c r="DDJ182" s="43"/>
      <c r="DDK182" s="44"/>
      <c r="DDL182" s="43"/>
      <c r="DDM182" s="546"/>
      <c r="DDN182" s="546"/>
      <c r="DDO182" s="546"/>
      <c r="DDP182" s="546"/>
      <c r="DDQ182" s="45"/>
      <c r="DDR182" s="45"/>
      <c r="DDS182" s="45"/>
      <c r="DDT182" s="46"/>
      <c r="DDU182" s="46"/>
      <c r="DDV182" s="46"/>
      <c r="DDX182" s="47"/>
      <c r="DDY182" s="43"/>
      <c r="DDZ182" s="43"/>
      <c r="DEA182" s="44"/>
      <c r="DEB182" s="43"/>
      <c r="DEC182" s="546"/>
      <c r="DED182" s="546"/>
      <c r="DEE182" s="546"/>
      <c r="DEF182" s="546"/>
      <c r="DEG182" s="45"/>
      <c r="DEH182" s="45"/>
      <c r="DEI182" s="45"/>
      <c r="DEJ182" s="46"/>
      <c r="DEK182" s="46"/>
      <c r="DEL182" s="46"/>
      <c r="DEN182" s="47"/>
      <c r="DEO182" s="43"/>
      <c r="DEP182" s="43"/>
      <c r="DEQ182" s="44"/>
      <c r="DER182" s="43"/>
      <c r="DES182" s="546"/>
      <c r="DET182" s="546"/>
      <c r="DEU182" s="546"/>
      <c r="DEV182" s="546"/>
      <c r="DEW182" s="45"/>
      <c r="DEX182" s="45"/>
      <c r="DEY182" s="45"/>
      <c r="DEZ182" s="46"/>
      <c r="DFA182" s="46"/>
      <c r="DFB182" s="46"/>
      <c r="DFD182" s="47"/>
      <c r="DFE182" s="43"/>
      <c r="DFF182" s="43"/>
      <c r="DFG182" s="44"/>
      <c r="DFH182" s="43"/>
      <c r="DFI182" s="546"/>
      <c r="DFJ182" s="546"/>
      <c r="DFK182" s="546"/>
      <c r="DFL182" s="546"/>
      <c r="DFM182" s="45"/>
      <c r="DFN182" s="45"/>
      <c r="DFO182" s="45"/>
      <c r="DFP182" s="46"/>
      <c r="DFQ182" s="46"/>
      <c r="DFR182" s="46"/>
      <c r="DFT182" s="47"/>
      <c r="DFU182" s="43"/>
      <c r="DFV182" s="43"/>
      <c r="DFW182" s="44"/>
      <c r="DFX182" s="43"/>
      <c r="DFY182" s="546"/>
      <c r="DFZ182" s="546"/>
      <c r="DGA182" s="546"/>
      <c r="DGB182" s="546"/>
      <c r="DGC182" s="45"/>
      <c r="DGD182" s="45"/>
      <c r="DGE182" s="45"/>
      <c r="DGF182" s="46"/>
      <c r="DGG182" s="46"/>
      <c r="DGH182" s="46"/>
      <c r="DGJ182" s="47"/>
      <c r="DGK182" s="43"/>
      <c r="DGL182" s="43"/>
      <c r="DGM182" s="44"/>
      <c r="DGN182" s="43"/>
      <c r="DGO182" s="546"/>
      <c r="DGP182" s="546"/>
      <c r="DGQ182" s="546"/>
      <c r="DGR182" s="546"/>
      <c r="DGS182" s="45"/>
      <c r="DGT182" s="45"/>
      <c r="DGU182" s="45"/>
      <c r="DGV182" s="46"/>
      <c r="DGW182" s="46"/>
      <c r="DGX182" s="46"/>
      <c r="DGZ182" s="47"/>
      <c r="DHA182" s="43"/>
      <c r="DHB182" s="43"/>
      <c r="DHC182" s="44"/>
      <c r="DHD182" s="43"/>
      <c r="DHE182" s="546"/>
      <c r="DHF182" s="546"/>
      <c r="DHG182" s="546"/>
      <c r="DHH182" s="546"/>
      <c r="DHI182" s="45"/>
      <c r="DHJ182" s="45"/>
      <c r="DHK182" s="45"/>
      <c r="DHL182" s="46"/>
      <c r="DHM182" s="46"/>
      <c r="DHN182" s="46"/>
      <c r="DHP182" s="47"/>
      <c r="DHQ182" s="43"/>
      <c r="DHR182" s="43"/>
      <c r="DHS182" s="44"/>
      <c r="DHT182" s="43"/>
      <c r="DHU182" s="546"/>
      <c r="DHV182" s="546"/>
      <c r="DHW182" s="546"/>
      <c r="DHX182" s="546"/>
      <c r="DHY182" s="45"/>
      <c r="DHZ182" s="45"/>
      <c r="DIA182" s="45"/>
      <c r="DIB182" s="46"/>
      <c r="DIC182" s="46"/>
      <c r="DID182" s="46"/>
      <c r="DIF182" s="47"/>
      <c r="DIG182" s="43"/>
      <c r="DIH182" s="43"/>
      <c r="DII182" s="44"/>
      <c r="DIJ182" s="43"/>
      <c r="DIK182" s="546"/>
      <c r="DIL182" s="546"/>
      <c r="DIM182" s="546"/>
      <c r="DIN182" s="546"/>
      <c r="DIO182" s="45"/>
      <c r="DIP182" s="45"/>
      <c r="DIQ182" s="45"/>
      <c r="DIR182" s="46"/>
      <c r="DIS182" s="46"/>
      <c r="DIT182" s="46"/>
      <c r="DIV182" s="47"/>
      <c r="DIW182" s="43"/>
      <c r="DIX182" s="43"/>
      <c r="DIY182" s="44"/>
      <c r="DIZ182" s="43"/>
      <c r="DJA182" s="546"/>
      <c r="DJB182" s="546"/>
      <c r="DJC182" s="546"/>
      <c r="DJD182" s="546"/>
      <c r="DJE182" s="45"/>
      <c r="DJF182" s="45"/>
      <c r="DJG182" s="45"/>
      <c r="DJH182" s="46"/>
      <c r="DJI182" s="46"/>
      <c r="DJJ182" s="46"/>
      <c r="DJL182" s="47"/>
      <c r="DJM182" s="43"/>
      <c r="DJN182" s="43"/>
      <c r="DJO182" s="44"/>
      <c r="DJP182" s="43"/>
      <c r="DJQ182" s="546"/>
      <c r="DJR182" s="546"/>
      <c r="DJS182" s="546"/>
      <c r="DJT182" s="546"/>
      <c r="DJU182" s="45"/>
      <c r="DJV182" s="45"/>
      <c r="DJW182" s="45"/>
      <c r="DJX182" s="46"/>
      <c r="DJY182" s="46"/>
      <c r="DJZ182" s="46"/>
      <c r="DKB182" s="47"/>
      <c r="DKC182" s="43"/>
      <c r="DKD182" s="43"/>
      <c r="DKE182" s="44"/>
      <c r="DKF182" s="43"/>
      <c r="DKG182" s="546"/>
      <c r="DKH182" s="546"/>
      <c r="DKI182" s="546"/>
      <c r="DKJ182" s="546"/>
      <c r="DKK182" s="45"/>
      <c r="DKL182" s="45"/>
      <c r="DKM182" s="45"/>
      <c r="DKN182" s="46"/>
      <c r="DKO182" s="46"/>
      <c r="DKP182" s="46"/>
      <c r="DKR182" s="47"/>
      <c r="DKS182" s="43"/>
      <c r="DKT182" s="43"/>
      <c r="DKU182" s="44"/>
      <c r="DKV182" s="43"/>
      <c r="DKW182" s="546"/>
      <c r="DKX182" s="546"/>
      <c r="DKY182" s="546"/>
      <c r="DKZ182" s="546"/>
      <c r="DLA182" s="45"/>
      <c r="DLB182" s="45"/>
      <c r="DLC182" s="45"/>
      <c r="DLD182" s="46"/>
      <c r="DLE182" s="46"/>
      <c r="DLF182" s="46"/>
      <c r="DLH182" s="47"/>
      <c r="DLI182" s="43"/>
      <c r="DLJ182" s="43"/>
      <c r="DLK182" s="44"/>
      <c r="DLL182" s="43"/>
      <c r="DLM182" s="546"/>
      <c r="DLN182" s="546"/>
      <c r="DLO182" s="546"/>
      <c r="DLP182" s="546"/>
      <c r="DLQ182" s="45"/>
      <c r="DLR182" s="45"/>
      <c r="DLS182" s="45"/>
      <c r="DLT182" s="46"/>
      <c r="DLU182" s="46"/>
      <c r="DLV182" s="46"/>
      <c r="DLX182" s="47"/>
      <c r="DLY182" s="43"/>
      <c r="DLZ182" s="43"/>
      <c r="DMA182" s="44"/>
      <c r="DMB182" s="43"/>
      <c r="DMC182" s="546"/>
      <c r="DMD182" s="546"/>
      <c r="DME182" s="546"/>
      <c r="DMF182" s="546"/>
      <c r="DMG182" s="45"/>
      <c r="DMH182" s="45"/>
      <c r="DMI182" s="45"/>
      <c r="DMJ182" s="46"/>
      <c r="DMK182" s="46"/>
      <c r="DML182" s="46"/>
      <c r="DMN182" s="47"/>
      <c r="DMO182" s="43"/>
      <c r="DMP182" s="43"/>
      <c r="DMQ182" s="44"/>
      <c r="DMR182" s="43"/>
      <c r="DMS182" s="546"/>
      <c r="DMT182" s="546"/>
      <c r="DMU182" s="546"/>
      <c r="DMV182" s="546"/>
      <c r="DMW182" s="45"/>
      <c r="DMX182" s="45"/>
      <c r="DMY182" s="45"/>
      <c r="DMZ182" s="46"/>
      <c r="DNA182" s="46"/>
      <c r="DNB182" s="46"/>
      <c r="DND182" s="47"/>
      <c r="DNE182" s="43"/>
      <c r="DNF182" s="43"/>
      <c r="DNG182" s="44"/>
      <c r="DNH182" s="43"/>
      <c r="DNI182" s="546"/>
      <c r="DNJ182" s="546"/>
      <c r="DNK182" s="546"/>
      <c r="DNL182" s="546"/>
      <c r="DNM182" s="45"/>
      <c r="DNN182" s="45"/>
      <c r="DNO182" s="45"/>
      <c r="DNP182" s="46"/>
      <c r="DNQ182" s="46"/>
      <c r="DNR182" s="46"/>
      <c r="DNT182" s="47"/>
      <c r="DNU182" s="43"/>
      <c r="DNV182" s="43"/>
      <c r="DNW182" s="44"/>
      <c r="DNX182" s="43"/>
      <c r="DNY182" s="546"/>
      <c r="DNZ182" s="546"/>
      <c r="DOA182" s="546"/>
      <c r="DOB182" s="546"/>
      <c r="DOC182" s="45"/>
      <c r="DOD182" s="45"/>
      <c r="DOE182" s="45"/>
      <c r="DOF182" s="46"/>
      <c r="DOG182" s="46"/>
      <c r="DOH182" s="46"/>
      <c r="DOJ182" s="47"/>
      <c r="DOK182" s="43"/>
      <c r="DOL182" s="43"/>
      <c r="DOM182" s="44"/>
      <c r="DON182" s="43"/>
      <c r="DOO182" s="546"/>
      <c r="DOP182" s="546"/>
      <c r="DOQ182" s="546"/>
      <c r="DOR182" s="546"/>
      <c r="DOS182" s="45"/>
      <c r="DOT182" s="45"/>
      <c r="DOU182" s="45"/>
      <c r="DOV182" s="46"/>
      <c r="DOW182" s="46"/>
      <c r="DOX182" s="46"/>
      <c r="DOZ182" s="47"/>
      <c r="DPA182" s="43"/>
      <c r="DPB182" s="43"/>
      <c r="DPC182" s="44"/>
      <c r="DPD182" s="43"/>
      <c r="DPE182" s="546"/>
      <c r="DPF182" s="546"/>
      <c r="DPG182" s="546"/>
      <c r="DPH182" s="546"/>
      <c r="DPI182" s="45"/>
      <c r="DPJ182" s="45"/>
      <c r="DPK182" s="45"/>
      <c r="DPL182" s="46"/>
      <c r="DPM182" s="46"/>
      <c r="DPN182" s="46"/>
      <c r="DPP182" s="47"/>
      <c r="DPQ182" s="43"/>
      <c r="DPR182" s="43"/>
      <c r="DPS182" s="44"/>
      <c r="DPT182" s="43"/>
      <c r="DPU182" s="546"/>
      <c r="DPV182" s="546"/>
      <c r="DPW182" s="546"/>
      <c r="DPX182" s="546"/>
      <c r="DPY182" s="45"/>
      <c r="DPZ182" s="45"/>
      <c r="DQA182" s="45"/>
      <c r="DQB182" s="46"/>
      <c r="DQC182" s="46"/>
      <c r="DQD182" s="46"/>
      <c r="DQF182" s="47"/>
      <c r="DQG182" s="43"/>
      <c r="DQH182" s="43"/>
      <c r="DQI182" s="44"/>
      <c r="DQJ182" s="43"/>
      <c r="DQK182" s="546"/>
      <c r="DQL182" s="546"/>
      <c r="DQM182" s="546"/>
      <c r="DQN182" s="546"/>
      <c r="DQO182" s="45"/>
      <c r="DQP182" s="45"/>
      <c r="DQQ182" s="45"/>
      <c r="DQR182" s="46"/>
      <c r="DQS182" s="46"/>
      <c r="DQT182" s="46"/>
      <c r="DQV182" s="47"/>
      <c r="DQW182" s="43"/>
      <c r="DQX182" s="43"/>
      <c r="DQY182" s="44"/>
      <c r="DQZ182" s="43"/>
      <c r="DRA182" s="546"/>
      <c r="DRB182" s="546"/>
      <c r="DRC182" s="546"/>
      <c r="DRD182" s="546"/>
      <c r="DRE182" s="45"/>
      <c r="DRF182" s="45"/>
      <c r="DRG182" s="45"/>
      <c r="DRH182" s="46"/>
      <c r="DRI182" s="46"/>
      <c r="DRJ182" s="46"/>
      <c r="DRL182" s="47"/>
      <c r="DRM182" s="43"/>
      <c r="DRN182" s="43"/>
      <c r="DRO182" s="44"/>
      <c r="DRP182" s="43"/>
      <c r="DRQ182" s="546"/>
      <c r="DRR182" s="546"/>
      <c r="DRS182" s="546"/>
      <c r="DRT182" s="546"/>
      <c r="DRU182" s="45"/>
      <c r="DRV182" s="45"/>
      <c r="DRW182" s="45"/>
      <c r="DRX182" s="46"/>
      <c r="DRY182" s="46"/>
      <c r="DRZ182" s="46"/>
      <c r="DSB182" s="47"/>
      <c r="DSC182" s="43"/>
      <c r="DSD182" s="43"/>
      <c r="DSE182" s="44"/>
      <c r="DSF182" s="43"/>
      <c r="DSG182" s="546"/>
      <c r="DSH182" s="546"/>
      <c r="DSI182" s="546"/>
      <c r="DSJ182" s="546"/>
      <c r="DSK182" s="45"/>
      <c r="DSL182" s="45"/>
      <c r="DSM182" s="45"/>
      <c r="DSN182" s="46"/>
      <c r="DSO182" s="46"/>
      <c r="DSP182" s="46"/>
      <c r="DSR182" s="47"/>
      <c r="DSS182" s="43"/>
      <c r="DST182" s="43"/>
      <c r="DSU182" s="44"/>
      <c r="DSV182" s="43"/>
      <c r="DSW182" s="546"/>
      <c r="DSX182" s="546"/>
      <c r="DSY182" s="546"/>
      <c r="DSZ182" s="546"/>
      <c r="DTA182" s="45"/>
      <c r="DTB182" s="45"/>
      <c r="DTC182" s="45"/>
      <c r="DTD182" s="46"/>
      <c r="DTE182" s="46"/>
      <c r="DTF182" s="46"/>
      <c r="DTH182" s="47"/>
      <c r="DTI182" s="43"/>
      <c r="DTJ182" s="43"/>
      <c r="DTK182" s="44"/>
      <c r="DTL182" s="43"/>
      <c r="DTM182" s="546"/>
      <c r="DTN182" s="546"/>
      <c r="DTO182" s="546"/>
      <c r="DTP182" s="546"/>
      <c r="DTQ182" s="45"/>
      <c r="DTR182" s="45"/>
      <c r="DTS182" s="45"/>
      <c r="DTT182" s="46"/>
      <c r="DTU182" s="46"/>
      <c r="DTV182" s="46"/>
      <c r="DTX182" s="47"/>
      <c r="DTY182" s="43"/>
      <c r="DTZ182" s="43"/>
      <c r="DUA182" s="44"/>
      <c r="DUB182" s="43"/>
      <c r="DUC182" s="546"/>
      <c r="DUD182" s="546"/>
      <c r="DUE182" s="546"/>
      <c r="DUF182" s="546"/>
      <c r="DUG182" s="45"/>
      <c r="DUH182" s="45"/>
      <c r="DUI182" s="45"/>
      <c r="DUJ182" s="46"/>
      <c r="DUK182" s="46"/>
      <c r="DUL182" s="46"/>
      <c r="DUN182" s="47"/>
      <c r="DUO182" s="43"/>
      <c r="DUP182" s="43"/>
      <c r="DUQ182" s="44"/>
      <c r="DUR182" s="43"/>
      <c r="DUS182" s="546"/>
      <c r="DUT182" s="546"/>
      <c r="DUU182" s="546"/>
      <c r="DUV182" s="546"/>
      <c r="DUW182" s="45"/>
      <c r="DUX182" s="45"/>
      <c r="DUY182" s="45"/>
      <c r="DUZ182" s="46"/>
      <c r="DVA182" s="46"/>
      <c r="DVB182" s="46"/>
      <c r="DVD182" s="47"/>
      <c r="DVE182" s="43"/>
      <c r="DVF182" s="43"/>
      <c r="DVG182" s="44"/>
      <c r="DVH182" s="43"/>
      <c r="DVI182" s="546"/>
      <c r="DVJ182" s="546"/>
      <c r="DVK182" s="546"/>
      <c r="DVL182" s="546"/>
      <c r="DVM182" s="45"/>
      <c r="DVN182" s="45"/>
      <c r="DVO182" s="45"/>
      <c r="DVP182" s="46"/>
      <c r="DVQ182" s="46"/>
      <c r="DVR182" s="46"/>
      <c r="DVT182" s="47"/>
      <c r="DVU182" s="43"/>
      <c r="DVV182" s="43"/>
      <c r="DVW182" s="44"/>
      <c r="DVX182" s="43"/>
      <c r="DVY182" s="546"/>
      <c r="DVZ182" s="546"/>
      <c r="DWA182" s="546"/>
      <c r="DWB182" s="546"/>
      <c r="DWC182" s="45"/>
      <c r="DWD182" s="45"/>
      <c r="DWE182" s="45"/>
      <c r="DWF182" s="46"/>
      <c r="DWG182" s="46"/>
      <c r="DWH182" s="46"/>
      <c r="DWJ182" s="47"/>
      <c r="DWK182" s="43"/>
      <c r="DWL182" s="43"/>
      <c r="DWM182" s="44"/>
      <c r="DWN182" s="43"/>
      <c r="DWO182" s="546"/>
      <c r="DWP182" s="546"/>
      <c r="DWQ182" s="546"/>
      <c r="DWR182" s="546"/>
      <c r="DWS182" s="45"/>
      <c r="DWT182" s="45"/>
      <c r="DWU182" s="45"/>
      <c r="DWV182" s="46"/>
      <c r="DWW182" s="46"/>
      <c r="DWX182" s="46"/>
      <c r="DWZ182" s="47"/>
      <c r="DXA182" s="43"/>
      <c r="DXB182" s="43"/>
      <c r="DXC182" s="44"/>
      <c r="DXD182" s="43"/>
      <c r="DXE182" s="546"/>
      <c r="DXF182" s="546"/>
      <c r="DXG182" s="546"/>
      <c r="DXH182" s="546"/>
      <c r="DXI182" s="45"/>
      <c r="DXJ182" s="45"/>
      <c r="DXK182" s="45"/>
      <c r="DXL182" s="46"/>
      <c r="DXM182" s="46"/>
      <c r="DXN182" s="46"/>
      <c r="DXP182" s="47"/>
      <c r="DXQ182" s="43"/>
      <c r="DXR182" s="43"/>
      <c r="DXS182" s="44"/>
      <c r="DXT182" s="43"/>
      <c r="DXU182" s="546"/>
      <c r="DXV182" s="546"/>
      <c r="DXW182" s="546"/>
      <c r="DXX182" s="546"/>
      <c r="DXY182" s="45"/>
      <c r="DXZ182" s="45"/>
      <c r="DYA182" s="45"/>
      <c r="DYB182" s="46"/>
      <c r="DYC182" s="46"/>
      <c r="DYD182" s="46"/>
      <c r="DYF182" s="47"/>
      <c r="DYG182" s="43"/>
      <c r="DYH182" s="43"/>
      <c r="DYI182" s="44"/>
      <c r="DYJ182" s="43"/>
      <c r="DYK182" s="546"/>
      <c r="DYL182" s="546"/>
      <c r="DYM182" s="546"/>
      <c r="DYN182" s="546"/>
      <c r="DYO182" s="45"/>
      <c r="DYP182" s="45"/>
      <c r="DYQ182" s="45"/>
      <c r="DYR182" s="46"/>
      <c r="DYS182" s="46"/>
      <c r="DYT182" s="46"/>
      <c r="DYV182" s="47"/>
      <c r="DYW182" s="43"/>
      <c r="DYX182" s="43"/>
      <c r="DYY182" s="44"/>
      <c r="DYZ182" s="43"/>
      <c r="DZA182" s="546"/>
      <c r="DZB182" s="546"/>
      <c r="DZC182" s="546"/>
      <c r="DZD182" s="546"/>
      <c r="DZE182" s="45"/>
      <c r="DZF182" s="45"/>
      <c r="DZG182" s="45"/>
      <c r="DZH182" s="46"/>
      <c r="DZI182" s="46"/>
      <c r="DZJ182" s="46"/>
      <c r="DZL182" s="47"/>
      <c r="DZM182" s="43"/>
      <c r="DZN182" s="43"/>
      <c r="DZO182" s="44"/>
      <c r="DZP182" s="43"/>
      <c r="DZQ182" s="546"/>
      <c r="DZR182" s="546"/>
      <c r="DZS182" s="546"/>
      <c r="DZT182" s="546"/>
      <c r="DZU182" s="45"/>
      <c r="DZV182" s="45"/>
      <c r="DZW182" s="45"/>
      <c r="DZX182" s="46"/>
      <c r="DZY182" s="46"/>
      <c r="DZZ182" s="46"/>
      <c r="EAB182" s="47"/>
      <c r="EAC182" s="43"/>
      <c r="EAD182" s="43"/>
      <c r="EAE182" s="44"/>
      <c r="EAF182" s="43"/>
      <c r="EAG182" s="546"/>
      <c r="EAH182" s="546"/>
      <c r="EAI182" s="546"/>
      <c r="EAJ182" s="546"/>
      <c r="EAK182" s="45"/>
      <c r="EAL182" s="45"/>
      <c r="EAM182" s="45"/>
      <c r="EAN182" s="46"/>
      <c r="EAO182" s="46"/>
      <c r="EAP182" s="46"/>
      <c r="EAR182" s="47"/>
      <c r="EAS182" s="43"/>
      <c r="EAT182" s="43"/>
      <c r="EAU182" s="44"/>
      <c r="EAV182" s="43"/>
      <c r="EAW182" s="546"/>
      <c r="EAX182" s="546"/>
      <c r="EAY182" s="546"/>
      <c r="EAZ182" s="546"/>
      <c r="EBA182" s="45"/>
      <c r="EBB182" s="45"/>
      <c r="EBC182" s="45"/>
      <c r="EBD182" s="46"/>
      <c r="EBE182" s="46"/>
      <c r="EBF182" s="46"/>
      <c r="EBH182" s="47"/>
      <c r="EBI182" s="43"/>
      <c r="EBJ182" s="43"/>
      <c r="EBK182" s="44"/>
      <c r="EBL182" s="43"/>
      <c r="EBM182" s="546"/>
      <c r="EBN182" s="546"/>
      <c r="EBO182" s="546"/>
      <c r="EBP182" s="546"/>
      <c r="EBQ182" s="45"/>
      <c r="EBR182" s="45"/>
      <c r="EBS182" s="45"/>
      <c r="EBT182" s="46"/>
      <c r="EBU182" s="46"/>
      <c r="EBV182" s="46"/>
      <c r="EBX182" s="47"/>
      <c r="EBY182" s="43"/>
      <c r="EBZ182" s="43"/>
      <c r="ECA182" s="44"/>
      <c r="ECB182" s="43"/>
      <c r="ECC182" s="546"/>
      <c r="ECD182" s="546"/>
      <c r="ECE182" s="546"/>
      <c r="ECF182" s="546"/>
      <c r="ECG182" s="45"/>
      <c r="ECH182" s="45"/>
      <c r="ECI182" s="45"/>
      <c r="ECJ182" s="46"/>
      <c r="ECK182" s="46"/>
      <c r="ECL182" s="46"/>
      <c r="ECN182" s="47"/>
      <c r="ECO182" s="43"/>
      <c r="ECP182" s="43"/>
      <c r="ECQ182" s="44"/>
      <c r="ECR182" s="43"/>
      <c r="ECS182" s="546"/>
      <c r="ECT182" s="546"/>
      <c r="ECU182" s="546"/>
      <c r="ECV182" s="546"/>
      <c r="ECW182" s="45"/>
      <c r="ECX182" s="45"/>
      <c r="ECY182" s="45"/>
      <c r="ECZ182" s="46"/>
      <c r="EDA182" s="46"/>
      <c r="EDB182" s="46"/>
      <c r="EDD182" s="47"/>
      <c r="EDE182" s="43"/>
      <c r="EDF182" s="43"/>
      <c r="EDG182" s="44"/>
      <c r="EDH182" s="43"/>
      <c r="EDI182" s="546"/>
      <c r="EDJ182" s="546"/>
      <c r="EDK182" s="546"/>
      <c r="EDL182" s="546"/>
      <c r="EDM182" s="45"/>
      <c r="EDN182" s="45"/>
      <c r="EDO182" s="45"/>
      <c r="EDP182" s="46"/>
      <c r="EDQ182" s="46"/>
      <c r="EDR182" s="46"/>
      <c r="EDT182" s="47"/>
      <c r="EDU182" s="43"/>
      <c r="EDV182" s="43"/>
      <c r="EDW182" s="44"/>
      <c r="EDX182" s="43"/>
      <c r="EDY182" s="546"/>
      <c r="EDZ182" s="546"/>
      <c r="EEA182" s="546"/>
      <c r="EEB182" s="546"/>
      <c r="EEC182" s="45"/>
      <c r="EED182" s="45"/>
      <c r="EEE182" s="45"/>
      <c r="EEF182" s="46"/>
      <c r="EEG182" s="46"/>
      <c r="EEH182" s="46"/>
      <c r="EEJ182" s="47"/>
      <c r="EEK182" s="43"/>
      <c r="EEL182" s="43"/>
      <c r="EEM182" s="44"/>
      <c r="EEN182" s="43"/>
      <c r="EEO182" s="546"/>
      <c r="EEP182" s="546"/>
      <c r="EEQ182" s="546"/>
      <c r="EER182" s="546"/>
      <c r="EES182" s="45"/>
      <c r="EET182" s="45"/>
      <c r="EEU182" s="45"/>
      <c r="EEV182" s="46"/>
      <c r="EEW182" s="46"/>
      <c r="EEX182" s="46"/>
      <c r="EEZ182" s="47"/>
      <c r="EFA182" s="43"/>
      <c r="EFB182" s="43"/>
      <c r="EFC182" s="44"/>
      <c r="EFD182" s="43"/>
      <c r="EFE182" s="546"/>
      <c r="EFF182" s="546"/>
      <c r="EFG182" s="546"/>
      <c r="EFH182" s="546"/>
      <c r="EFI182" s="45"/>
      <c r="EFJ182" s="45"/>
      <c r="EFK182" s="45"/>
      <c r="EFL182" s="46"/>
      <c r="EFM182" s="46"/>
      <c r="EFN182" s="46"/>
      <c r="EFP182" s="47"/>
      <c r="EFQ182" s="43"/>
      <c r="EFR182" s="43"/>
      <c r="EFS182" s="44"/>
      <c r="EFT182" s="43"/>
      <c r="EFU182" s="546"/>
      <c r="EFV182" s="546"/>
      <c r="EFW182" s="546"/>
      <c r="EFX182" s="546"/>
      <c r="EFY182" s="45"/>
      <c r="EFZ182" s="45"/>
      <c r="EGA182" s="45"/>
      <c r="EGB182" s="46"/>
      <c r="EGC182" s="46"/>
      <c r="EGD182" s="46"/>
      <c r="EGF182" s="47"/>
      <c r="EGG182" s="43"/>
      <c r="EGH182" s="43"/>
      <c r="EGI182" s="44"/>
      <c r="EGJ182" s="43"/>
      <c r="EGK182" s="546"/>
      <c r="EGL182" s="546"/>
      <c r="EGM182" s="546"/>
      <c r="EGN182" s="546"/>
      <c r="EGO182" s="45"/>
      <c r="EGP182" s="45"/>
      <c r="EGQ182" s="45"/>
      <c r="EGR182" s="46"/>
      <c r="EGS182" s="46"/>
      <c r="EGT182" s="46"/>
      <c r="EGV182" s="47"/>
      <c r="EGW182" s="43"/>
      <c r="EGX182" s="43"/>
      <c r="EGY182" s="44"/>
      <c r="EGZ182" s="43"/>
      <c r="EHA182" s="546"/>
      <c r="EHB182" s="546"/>
      <c r="EHC182" s="546"/>
      <c r="EHD182" s="546"/>
      <c r="EHE182" s="45"/>
      <c r="EHF182" s="45"/>
      <c r="EHG182" s="45"/>
      <c r="EHH182" s="46"/>
      <c r="EHI182" s="46"/>
      <c r="EHJ182" s="46"/>
      <c r="EHL182" s="47"/>
      <c r="EHM182" s="43"/>
      <c r="EHN182" s="43"/>
      <c r="EHO182" s="44"/>
      <c r="EHP182" s="43"/>
      <c r="EHQ182" s="546"/>
      <c r="EHR182" s="546"/>
      <c r="EHS182" s="546"/>
      <c r="EHT182" s="546"/>
      <c r="EHU182" s="45"/>
      <c r="EHV182" s="45"/>
      <c r="EHW182" s="45"/>
      <c r="EHX182" s="46"/>
      <c r="EHY182" s="46"/>
      <c r="EHZ182" s="46"/>
      <c r="EIB182" s="47"/>
      <c r="EIC182" s="43"/>
      <c r="EID182" s="43"/>
      <c r="EIE182" s="44"/>
      <c r="EIF182" s="43"/>
      <c r="EIG182" s="546"/>
      <c r="EIH182" s="546"/>
      <c r="EII182" s="546"/>
      <c r="EIJ182" s="546"/>
      <c r="EIK182" s="45"/>
      <c r="EIL182" s="45"/>
      <c r="EIM182" s="45"/>
      <c r="EIN182" s="46"/>
      <c r="EIO182" s="46"/>
      <c r="EIP182" s="46"/>
      <c r="EIR182" s="47"/>
      <c r="EIS182" s="43"/>
      <c r="EIT182" s="43"/>
      <c r="EIU182" s="44"/>
      <c r="EIV182" s="43"/>
      <c r="EIW182" s="546"/>
      <c r="EIX182" s="546"/>
      <c r="EIY182" s="546"/>
      <c r="EIZ182" s="546"/>
      <c r="EJA182" s="45"/>
      <c r="EJB182" s="45"/>
      <c r="EJC182" s="45"/>
      <c r="EJD182" s="46"/>
      <c r="EJE182" s="46"/>
      <c r="EJF182" s="46"/>
      <c r="EJH182" s="47"/>
      <c r="EJI182" s="43"/>
      <c r="EJJ182" s="43"/>
      <c r="EJK182" s="44"/>
      <c r="EJL182" s="43"/>
      <c r="EJM182" s="546"/>
      <c r="EJN182" s="546"/>
      <c r="EJO182" s="546"/>
      <c r="EJP182" s="546"/>
      <c r="EJQ182" s="45"/>
      <c r="EJR182" s="45"/>
      <c r="EJS182" s="45"/>
      <c r="EJT182" s="46"/>
      <c r="EJU182" s="46"/>
      <c r="EJV182" s="46"/>
      <c r="EJX182" s="47"/>
      <c r="EJY182" s="43"/>
      <c r="EJZ182" s="43"/>
      <c r="EKA182" s="44"/>
      <c r="EKB182" s="43"/>
      <c r="EKC182" s="546"/>
      <c r="EKD182" s="546"/>
      <c r="EKE182" s="546"/>
      <c r="EKF182" s="546"/>
      <c r="EKG182" s="45"/>
      <c r="EKH182" s="45"/>
      <c r="EKI182" s="45"/>
      <c r="EKJ182" s="46"/>
      <c r="EKK182" s="46"/>
      <c r="EKL182" s="46"/>
      <c r="EKN182" s="47"/>
      <c r="EKO182" s="43"/>
      <c r="EKP182" s="43"/>
      <c r="EKQ182" s="44"/>
      <c r="EKR182" s="43"/>
      <c r="EKS182" s="546"/>
      <c r="EKT182" s="546"/>
      <c r="EKU182" s="546"/>
      <c r="EKV182" s="546"/>
      <c r="EKW182" s="45"/>
      <c r="EKX182" s="45"/>
      <c r="EKY182" s="45"/>
      <c r="EKZ182" s="46"/>
      <c r="ELA182" s="46"/>
      <c r="ELB182" s="46"/>
      <c r="ELD182" s="47"/>
      <c r="ELE182" s="43"/>
      <c r="ELF182" s="43"/>
      <c r="ELG182" s="44"/>
      <c r="ELH182" s="43"/>
      <c r="ELI182" s="546"/>
      <c r="ELJ182" s="546"/>
      <c r="ELK182" s="546"/>
      <c r="ELL182" s="546"/>
      <c r="ELM182" s="45"/>
      <c r="ELN182" s="45"/>
      <c r="ELO182" s="45"/>
      <c r="ELP182" s="46"/>
      <c r="ELQ182" s="46"/>
      <c r="ELR182" s="46"/>
      <c r="ELT182" s="47"/>
      <c r="ELU182" s="43"/>
      <c r="ELV182" s="43"/>
      <c r="ELW182" s="44"/>
      <c r="ELX182" s="43"/>
      <c r="ELY182" s="546"/>
      <c r="ELZ182" s="546"/>
      <c r="EMA182" s="546"/>
      <c r="EMB182" s="546"/>
      <c r="EMC182" s="45"/>
      <c r="EMD182" s="45"/>
      <c r="EME182" s="45"/>
      <c r="EMF182" s="46"/>
      <c r="EMG182" s="46"/>
      <c r="EMH182" s="46"/>
      <c r="EMJ182" s="47"/>
      <c r="EMK182" s="43"/>
      <c r="EML182" s="43"/>
      <c r="EMM182" s="44"/>
      <c r="EMN182" s="43"/>
      <c r="EMO182" s="546"/>
      <c r="EMP182" s="546"/>
      <c r="EMQ182" s="546"/>
      <c r="EMR182" s="546"/>
      <c r="EMS182" s="45"/>
      <c r="EMT182" s="45"/>
      <c r="EMU182" s="45"/>
      <c r="EMV182" s="46"/>
      <c r="EMW182" s="46"/>
      <c r="EMX182" s="46"/>
      <c r="EMZ182" s="47"/>
      <c r="ENA182" s="43"/>
      <c r="ENB182" s="43"/>
      <c r="ENC182" s="44"/>
      <c r="END182" s="43"/>
      <c r="ENE182" s="546"/>
      <c r="ENF182" s="546"/>
      <c r="ENG182" s="546"/>
      <c r="ENH182" s="546"/>
      <c r="ENI182" s="45"/>
      <c r="ENJ182" s="45"/>
      <c r="ENK182" s="45"/>
      <c r="ENL182" s="46"/>
      <c r="ENM182" s="46"/>
      <c r="ENN182" s="46"/>
      <c r="ENP182" s="47"/>
      <c r="ENQ182" s="43"/>
      <c r="ENR182" s="43"/>
      <c r="ENS182" s="44"/>
      <c r="ENT182" s="43"/>
      <c r="ENU182" s="546"/>
      <c r="ENV182" s="546"/>
      <c r="ENW182" s="546"/>
      <c r="ENX182" s="546"/>
      <c r="ENY182" s="45"/>
      <c r="ENZ182" s="45"/>
      <c r="EOA182" s="45"/>
      <c r="EOB182" s="46"/>
      <c r="EOC182" s="46"/>
      <c r="EOD182" s="46"/>
      <c r="EOF182" s="47"/>
      <c r="EOG182" s="43"/>
      <c r="EOH182" s="43"/>
      <c r="EOI182" s="44"/>
      <c r="EOJ182" s="43"/>
      <c r="EOK182" s="546"/>
      <c r="EOL182" s="546"/>
      <c r="EOM182" s="546"/>
      <c r="EON182" s="546"/>
      <c r="EOO182" s="45"/>
      <c r="EOP182" s="45"/>
      <c r="EOQ182" s="45"/>
      <c r="EOR182" s="46"/>
      <c r="EOS182" s="46"/>
      <c r="EOT182" s="46"/>
      <c r="EOV182" s="47"/>
      <c r="EOW182" s="43"/>
      <c r="EOX182" s="43"/>
      <c r="EOY182" s="44"/>
      <c r="EOZ182" s="43"/>
      <c r="EPA182" s="546"/>
      <c r="EPB182" s="546"/>
      <c r="EPC182" s="546"/>
      <c r="EPD182" s="546"/>
      <c r="EPE182" s="45"/>
      <c r="EPF182" s="45"/>
      <c r="EPG182" s="45"/>
      <c r="EPH182" s="46"/>
      <c r="EPI182" s="46"/>
      <c r="EPJ182" s="46"/>
      <c r="EPL182" s="47"/>
      <c r="EPM182" s="43"/>
      <c r="EPN182" s="43"/>
      <c r="EPO182" s="44"/>
      <c r="EPP182" s="43"/>
      <c r="EPQ182" s="546"/>
      <c r="EPR182" s="546"/>
      <c r="EPS182" s="546"/>
      <c r="EPT182" s="546"/>
      <c r="EPU182" s="45"/>
      <c r="EPV182" s="45"/>
      <c r="EPW182" s="45"/>
      <c r="EPX182" s="46"/>
      <c r="EPY182" s="46"/>
      <c r="EPZ182" s="46"/>
      <c r="EQB182" s="47"/>
      <c r="EQC182" s="43"/>
      <c r="EQD182" s="43"/>
      <c r="EQE182" s="44"/>
      <c r="EQF182" s="43"/>
      <c r="EQG182" s="546"/>
      <c r="EQH182" s="546"/>
      <c r="EQI182" s="546"/>
      <c r="EQJ182" s="546"/>
      <c r="EQK182" s="45"/>
      <c r="EQL182" s="45"/>
      <c r="EQM182" s="45"/>
      <c r="EQN182" s="46"/>
      <c r="EQO182" s="46"/>
      <c r="EQP182" s="46"/>
      <c r="EQR182" s="47"/>
      <c r="EQS182" s="43"/>
      <c r="EQT182" s="43"/>
      <c r="EQU182" s="44"/>
      <c r="EQV182" s="43"/>
      <c r="EQW182" s="546"/>
      <c r="EQX182" s="546"/>
      <c r="EQY182" s="546"/>
      <c r="EQZ182" s="546"/>
      <c r="ERA182" s="45"/>
      <c r="ERB182" s="45"/>
      <c r="ERC182" s="45"/>
      <c r="ERD182" s="46"/>
      <c r="ERE182" s="46"/>
      <c r="ERF182" s="46"/>
      <c r="ERH182" s="47"/>
      <c r="ERI182" s="43"/>
      <c r="ERJ182" s="43"/>
      <c r="ERK182" s="44"/>
      <c r="ERL182" s="43"/>
      <c r="ERM182" s="546"/>
      <c r="ERN182" s="546"/>
      <c r="ERO182" s="546"/>
      <c r="ERP182" s="546"/>
      <c r="ERQ182" s="45"/>
      <c r="ERR182" s="45"/>
      <c r="ERS182" s="45"/>
      <c r="ERT182" s="46"/>
      <c r="ERU182" s="46"/>
      <c r="ERV182" s="46"/>
      <c r="ERX182" s="47"/>
      <c r="ERY182" s="43"/>
      <c r="ERZ182" s="43"/>
      <c r="ESA182" s="44"/>
      <c r="ESB182" s="43"/>
      <c r="ESC182" s="546"/>
      <c r="ESD182" s="546"/>
      <c r="ESE182" s="546"/>
      <c r="ESF182" s="546"/>
      <c r="ESG182" s="45"/>
      <c r="ESH182" s="45"/>
      <c r="ESI182" s="45"/>
      <c r="ESJ182" s="46"/>
      <c r="ESK182" s="46"/>
      <c r="ESL182" s="46"/>
      <c r="ESN182" s="47"/>
      <c r="ESO182" s="43"/>
      <c r="ESP182" s="43"/>
      <c r="ESQ182" s="44"/>
      <c r="ESR182" s="43"/>
      <c r="ESS182" s="546"/>
      <c r="EST182" s="546"/>
      <c r="ESU182" s="546"/>
      <c r="ESV182" s="546"/>
      <c r="ESW182" s="45"/>
      <c r="ESX182" s="45"/>
      <c r="ESY182" s="45"/>
      <c r="ESZ182" s="46"/>
      <c r="ETA182" s="46"/>
      <c r="ETB182" s="46"/>
      <c r="ETD182" s="47"/>
      <c r="ETE182" s="43"/>
      <c r="ETF182" s="43"/>
      <c r="ETG182" s="44"/>
      <c r="ETH182" s="43"/>
      <c r="ETI182" s="546"/>
      <c r="ETJ182" s="546"/>
      <c r="ETK182" s="546"/>
      <c r="ETL182" s="546"/>
      <c r="ETM182" s="45"/>
      <c r="ETN182" s="45"/>
      <c r="ETO182" s="45"/>
      <c r="ETP182" s="46"/>
      <c r="ETQ182" s="46"/>
      <c r="ETR182" s="46"/>
      <c r="ETT182" s="47"/>
      <c r="ETU182" s="43"/>
      <c r="ETV182" s="43"/>
      <c r="ETW182" s="44"/>
      <c r="ETX182" s="43"/>
      <c r="ETY182" s="546"/>
      <c r="ETZ182" s="546"/>
      <c r="EUA182" s="546"/>
      <c r="EUB182" s="546"/>
      <c r="EUC182" s="45"/>
      <c r="EUD182" s="45"/>
      <c r="EUE182" s="45"/>
      <c r="EUF182" s="46"/>
      <c r="EUG182" s="46"/>
      <c r="EUH182" s="46"/>
      <c r="EUJ182" s="47"/>
      <c r="EUK182" s="43"/>
      <c r="EUL182" s="43"/>
      <c r="EUM182" s="44"/>
      <c r="EUN182" s="43"/>
      <c r="EUO182" s="546"/>
      <c r="EUP182" s="546"/>
      <c r="EUQ182" s="546"/>
      <c r="EUR182" s="546"/>
      <c r="EUS182" s="45"/>
      <c r="EUT182" s="45"/>
      <c r="EUU182" s="45"/>
      <c r="EUV182" s="46"/>
      <c r="EUW182" s="46"/>
      <c r="EUX182" s="46"/>
      <c r="EUZ182" s="47"/>
      <c r="EVA182" s="43"/>
      <c r="EVB182" s="43"/>
      <c r="EVC182" s="44"/>
      <c r="EVD182" s="43"/>
      <c r="EVE182" s="546"/>
      <c r="EVF182" s="546"/>
      <c r="EVG182" s="546"/>
      <c r="EVH182" s="546"/>
      <c r="EVI182" s="45"/>
      <c r="EVJ182" s="45"/>
      <c r="EVK182" s="45"/>
      <c r="EVL182" s="46"/>
      <c r="EVM182" s="46"/>
      <c r="EVN182" s="46"/>
      <c r="EVP182" s="47"/>
      <c r="EVQ182" s="43"/>
      <c r="EVR182" s="43"/>
      <c r="EVS182" s="44"/>
      <c r="EVT182" s="43"/>
      <c r="EVU182" s="546"/>
      <c r="EVV182" s="546"/>
      <c r="EVW182" s="546"/>
      <c r="EVX182" s="546"/>
      <c r="EVY182" s="45"/>
      <c r="EVZ182" s="45"/>
      <c r="EWA182" s="45"/>
      <c r="EWB182" s="46"/>
      <c r="EWC182" s="46"/>
      <c r="EWD182" s="46"/>
      <c r="EWF182" s="47"/>
      <c r="EWG182" s="43"/>
      <c r="EWH182" s="43"/>
      <c r="EWI182" s="44"/>
      <c r="EWJ182" s="43"/>
      <c r="EWK182" s="546"/>
      <c r="EWL182" s="546"/>
      <c r="EWM182" s="546"/>
      <c r="EWN182" s="546"/>
      <c r="EWO182" s="45"/>
      <c r="EWP182" s="45"/>
      <c r="EWQ182" s="45"/>
      <c r="EWR182" s="46"/>
      <c r="EWS182" s="46"/>
      <c r="EWT182" s="46"/>
      <c r="EWV182" s="47"/>
      <c r="EWW182" s="43"/>
      <c r="EWX182" s="43"/>
      <c r="EWY182" s="44"/>
      <c r="EWZ182" s="43"/>
      <c r="EXA182" s="546"/>
      <c r="EXB182" s="546"/>
      <c r="EXC182" s="546"/>
      <c r="EXD182" s="546"/>
      <c r="EXE182" s="45"/>
      <c r="EXF182" s="45"/>
      <c r="EXG182" s="45"/>
      <c r="EXH182" s="46"/>
      <c r="EXI182" s="46"/>
      <c r="EXJ182" s="46"/>
      <c r="EXL182" s="47"/>
      <c r="EXM182" s="43"/>
      <c r="EXN182" s="43"/>
      <c r="EXO182" s="44"/>
      <c r="EXP182" s="43"/>
      <c r="EXQ182" s="546"/>
      <c r="EXR182" s="546"/>
      <c r="EXS182" s="546"/>
      <c r="EXT182" s="546"/>
      <c r="EXU182" s="45"/>
      <c r="EXV182" s="45"/>
      <c r="EXW182" s="45"/>
      <c r="EXX182" s="46"/>
      <c r="EXY182" s="46"/>
      <c r="EXZ182" s="46"/>
      <c r="EYB182" s="47"/>
      <c r="EYC182" s="43"/>
      <c r="EYD182" s="43"/>
      <c r="EYE182" s="44"/>
      <c r="EYF182" s="43"/>
      <c r="EYG182" s="546"/>
      <c r="EYH182" s="546"/>
      <c r="EYI182" s="546"/>
      <c r="EYJ182" s="546"/>
      <c r="EYK182" s="45"/>
      <c r="EYL182" s="45"/>
      <c r="EYM182" s="45"/>
      <c r="EYN182" s="46"/>
      <c r="EYO182" s="46"/>
      <c r="EYP182" s="46"/>
      <c r="EYR182" s="47"/>
      <c r="EYS182" s="43"/>
      <c r="EYT182" s="43"/>
      <c r="EYU182" s="44"/>
      <c r="EYV182" s="43"/>
      <c r="EYW182" s="546"/>
      <c r="EYX182" s="546"/>
      <c r="EYY182" s="546"/>
      <c r="EYZ182" s="546"/>
      <c r="EZA182" s="45"/>
      <c r="EZB182" s="45"/>
      <c r="EZC182" s="45"/>
      <c r="EZD182" s="46"/>
      <c r="EZE182" s="46"/>
      <c r="EZF182" s="46"/>
      <c r="EZH182" s="47"/>
      <c r="EZI182" s="43"/>
      <c r="EZJ182" s="43"/>
      <c r="EZK182" s="44"/>
      <c r="EZL182" s="43"/>
      <c r="EZM182" s="546"/>
      <c r="EZN182" s="546"/>
      <c r="EZO182" s="546"/>
      <c r="EZP182" s="546"/>
      <c r="EZQ182" s="45"/>
      <c r="EZR182" s="45"/>
      <c r="EZS182" s="45"/>
      <c r="EZT182" s="46"/>
      <c r="EZU182" s="46"/>
      <c r="EZV182" s="46"/>
      <c r="EZX182" s="47"/>
      <c r="EZY182" s="43"/>
      <c r="EZZ182" s="43"/>
      <c r="FAA182" s="44"/>
      <c r="FAB182" s="43"/>
      <c r="FAC182" s="546"/>
      <c r="FAD182" s="546"/>
      <c r="FAE182" s="546"/>
      <c r="FAF182" s="546"/>
      <c r="FAG182" s="45"/>
      <c r="FAH182" s="45"/>
      <c r="FAI182" s="45"/>
      <c r="FAJ182" s="46"/>
      <c r="FAK182" s="46"/>
      <c r="FAL182" s="46"/>
      <c r="FAN182" s="47"/>
      <c r="FAO182" s="43"/>
      <c r="FAP182" s="43"/>
      <c r="FAQ182" s="44"/>
      <c r="FAR182" s="43"/>
      <c r="FAS182" s="546"/>
      <c r="FAT182" s="546"/>
      <c r="FAU182" s="546"/>
      <c r="FAV182" s="546"/>
      <c r="FAW182" s="45"/>
      <c r="FAX182" s="45"/>
      <c r="FAY182" s="45"/>
      <c r="FAZ182" s="46"/>
      <c r="FBA182" s="46"/>
      <c r="FBB182" s="46"/>
      <c r="FBD182" s="47"/>
      <c r="FBE182" s="43"/>
      <c r="FBF182" s="43"/>
      <c r="FBG182" s="44"/>
      <c r="FBH182" s="43"/>
      <c r="FBI182" s="546"/>
      <c r="FBJ182" s="546"/>
      <c r="FBK182" s="546"/>
      <c r="FBL182" s="546"/>
      <c r="FBM182" s="45"/>
      <c r="FBN182" s="45"/>
      <c r="FBO182" s="45"/>
      <c r="FBP182" s="46"/>
      <c r="FBQ182" s="46"/>
      <c r="FBR182" s="46"/>
      <c r="FBT182" s="47"/>
      <c r="FBU182" s="43"/>
      <c r="FBV182" s="43"/>
      <c r="FBW182" s="44"/>
      <c r="FBX182" s="43"/>
      <c r="FBY182" s="546"/>
      <c r="FBZ182" s="546"/>
      <c r="FCA182" s="546"/>
      <c r="FCB182" s="546"/>
      <c r="FCC182" s="45"/>
      <c r="FCD182" s="45"/>
      <c r="FCE182" s="45"/>
      <c r="FCF182" s="46"/>
      <c r="FCG182" s="46"/>
      <c r="FCH182" s="46"/>
      <c r="FCJ182" s="47"/>
      <c r="FCK182" s="43"/>
      <c r="FCL182" s="43"/>
      <c r="FCM182" s="44"/>
      <c r="FCN182" s="43"/>
      <c r="FCO182" s="546"/>
      <c r="FCP182" s="546"/>
      <c r="FCQ182" s="546"/>
      <c r="FCR182" s="546"/>
      <c r="FCS182" s="45"/>
      <c r="FCT182" s="45"/>
      <c r="FCU182" s="45"/>
      <c r="FCV182" s="46"/>
      <c r="FCW182" s="46"/>
      <c r="FCX182" s="46"/>
      <c r="FCZ182" s="47"/>
      <c r="FDA182" s="43"/>
      <c r="FDB182" s="43"/>
      <c r="FDC182" s="44"/>
      <c r="FDD182" s="43"/>
      <c r="FDE182" s="546"/>
      <c r="FDF182" s="546"/>
      <c r="FDG182" s="546"/>
      <c r="FDH182" s="546"/>
      <c r="FDI182" s="45"/>
      <c r="FDJ182" s="45"/>
      <c r="FDK182" s="45"/>
      <c r="FDL182" s="46"/>
      <c r="FDM182" s="46"/>
      <c r="FDN182" s="46"/>
      <c r="FDP182" s="47"/>
      <c r="FDQ182" s="43"/>
      <c r="FDR182" s="43"/>
      <c r="FDS182" s="44"/>
      <c r="FDT182" s="43"/>
      <c r="FDU182" s="546"/>
      <c r="FDV182" s="546"/>
      <c r="FDW182" s="546"/>
      <c r="FDX182" s="546"/>
      <c r="FDY182" s="45"/>
      <c r="FDZ182" s="45"/>
      <c r="FEA182" s="45"/>
      <c r="FEB182" s="46"/>
      <c r="FEC182" s="46"/>
      <c r="FED182" s="46"/>
      <c r="FEF182" s="47"/>
      <c r="FEG182" s="43"/>
      <c r="FEH182" s="43"/>
      <c r="FEI182" s="44"/>
      <c r="FEJ182" s="43"/>
      <c r="FEK182" s="546"/>
      <c r="FEL182" s="546"/>
      <c r="FEM182" s="546"/>
      <c r="FEN182" s="546"/>
      <c r="FEO182" s="45"/>
      <c r="FEP182" s="45"/>
      <c r="FEQ182" s="45"/>
      <c r="FER182" s="46"/>
      <c r="FES182" s="46"/>
      <c r="FET182" s="46"/>
      <c r="FEV182" s="47"/>
      <c r="FEW182" s="43"/>
      <c r="FEX182" s="43"/>
      <c r="FEY182" s="44"/>
      <c r="FEZ182" s="43"/>
      <c r="FFA182" s="546"/>
      <c r="FFB182" s="546"/>
      <c r="FFC182" s="546"/>
      <c r="FFD182" s="546"/>
      <c r="FFE182" s="45"/>
      <c r="FFF182" s="45"/>
      <c r="FFG182" s="45"/>
      <c r="FFH182" s="46"/>
      <c r="FFI182" s="46"/>
      <c r="FFJ182" s="46"/>
      <c r="FFL182" s="47"/>
      <c r="FFM182" s="43"/>
      <c r="FFN182" s="43"/>
      <c r="FFO182" s="44"/>
      <c r="FFP182" s="43"/>
      <c r="FFQ182" s="546"/>
      <c r="FFR182" s="546"/>
      <c r="FFS182" s="546"/>
      <c r="FFT182" s="546"/>
      <c r="FFU182" s="45"/>
      <c r="FFV182" s="45"/>
      <c r="FFW182" s="45"/>
      <c r="FFX182" s="46"/>
      <c r="FFY182" s="46"/>
      <c r="FFZ182" s="46"/>
      <c r="FGB182" s="47"/>
      <c r="FGC182" s="43"/>
      <c r="FGD182" s="43"/>
      <c r="FGE182" s="44"/>
      <c r="FGF182" s="43"/>
      <c r="FGG182" s="546"/>
      <c r="FGH182" s="546"/>
      <c r="FGI182" s="546"/>
      <c r="FGJ182" s="546"/>
      <c r="FGK182" s="45"/>
      <c r="FGL182" s="45"/>
      <c r="FGM182" s="45"/>
      <c r="FGN182" s="46"/>
      <c r="FGO182" s="46"/>
      <c r="FGP182" s="46"/>
      <c r="FGR182" s="47"/>
      <c r="FGS182" s="43"/>
      <c r="FGT182" s="43"/>
      <c r="FGU182" s="44"/>
      <c r="FGV182" s="43"/>
      <c r="FGW182" s="546"/>
      <c r="FGX182" s="546"/>
      <c r="FGY182" s="546"/>
      <c r="FGZ182" s="546"/>
      <c r="FHA182" s="45"/>
      <c r="FHB182" s="45"/>
      <c r="FHC182" s="45"/>
      <c r="FHD182" s="46"/>
      <c r="FHE182" s="46"/>
      <c r="FHF182" s="46"/>
      <c r="FHH182" s="47"/>
      <c r="FHI182" s="43"/>
      <c r="FHJ182" s="43"/>
      <c r="FHK182" s="44"/>
      <c r="FHL182" s="43"/>
      <c r="FHM182" s="546"/>
      <c r="FHN182" s="546"/>
      <c r="FHO182" s="546"/>
      <c r="FHP182" s="546"/>
      <c r="FHQ182" s="45"/>
      <c r="FHR182" s="45"/>
      <c r="FHS182" s="45"/>
      <c r="FHT182" s="46"/>
      <c r="FHU182" s="46"/>
      <c r="FHV182" s="46"/>
      <c r="FHX182" s="47"/>
      <c r="FHY182" s="43"/>
      <c r="FHZ182" s="43"/>
      <c r="FIA182" s="44"/>
      <c r="FIB182" s="43"/>
      <c r="FIC182" s="546"/>
      <c r="FID182" s="546"/>
      <c r="FIE182" s="546"/>
      <c r="FIF182" s="546"/>
      <c r="FIG182" s="45"/>
      <c r="FIH182" s="45"/>
      <c r="FII182" s="45"/>
      <c r="FIJ182" s="46"/>
      <c r="FIK182" s="46"/>
      <c r="FIL182" s="46"/>
      <c r="FIN182" s="47"/>
      <c r="FIO182" s="43"/>
      <c r="FIP182" s="43"/>
      <c r="FIQ182" s="44"/>
      <c r="FIR182" s="43"/>
      <c r="FIS182" s="546"/>
      <c r="FIT182" s="546"/>
      <c r="FIU182" s="546"/>
      <c r="FIV182" s="546"/>
      <c r="FIW182" s="45"/>
      <c r="FIX182" s="45"/>
      <c r="FIY182" s="45"/>
      <c r="FIZ182" s="46"/>
      <c r="FJA182" s="46"/>
      <c r="FJB182" s="46"/>
      <c r="FJD182" s="47"/>
      <c r="FJE182" s="43"/>
      <c r="FJF182" s="43"/>
      <c r="FJG182" s="44"/>
      <c r="FJH182" s="43"/>
      <c r="FJI182" s="546"/>
      <c r="FJJ182" s="546"/>
      <c r="FJK182" s="546"/>
      <c r="FJL182" s="546"/>
      <c r="FJM182" s="45"/>
      <c r="FJN182" s="45"/>
      <c r="FJO182" s="45"/>
      <c r="FJP182" s="46"/>
      <c r="FJQ182" s="46"/>
      <c r="FJR182" s="46"/>
      <c r="FJT182" s="47"/>
      <c r="FJU182" s="43"/>
      <c r="FJV182" s="43"/>
      <c r="FJW182" s="44"/>
      <c r="FJX182" s="43"/>
      <c r="FJY182" s="546"/>
      <c r="FJZ182" s="546"/>
      <c r="FKA182" s="546"/>
      <c r="FKB182" s="546"/>
      <c r="FKC182" s="45"/>
      <c r="FKD182" s="45"/>
      <c r="FKE182" s="45"/>
      <c r="FKF182" s="46"/>
      <c r="FKG182" s="46"/>
      <c r="FKH182" s="46"/>
      <c r="FKJ182" s="47"/>
      <c r="FKK182" s="43"/>
      <c r="FKL182" s="43"/>
      <c r="FKM182" s="44"/>
      <c r="FKN182" s="43"/>
      <c r="FKO182" s="546"/>
      <c r="FKP182" s="546"/>
      <c r="FKQ182" s="546"/>
      <c r="FKR182" s="546"/>
      <c r="FKS182" s="45"/>
      <c r="FKT182" s="45"/>
      <c r="FKU182" s="45"/>
      <c r="FKV182" s="46"/>
      <c r="FKW182" s="46"/>
      <c r="FKX182" s="46"/>
      <c r="FKZ182" s="47"/>
      <c r="FLA182" s="43"/>
      <c r="FLB182" s="43"/>
      <c r="FLC182" s="44"/>
      <c r="FLD182" s="43"/>
      <c r="FLE182" s="546"/>
      <c r="FLF182" s="546"/>
      <c r="FLG182" s="546"/>
      <c r="FLH182" s="546"/>
      <c r="FLI182" s="45"/>
      <c r="FLJ182" s="45"/>
      <c r="FLK182" s="45"/>
      <c r="FLL182" s="46"/>
      <c r="FLM182" s="46"/>
      <c r="FLN182" s="46"/>
      <c r="FLP182" s="47"/>
      <c r="FLQ182" s="43"/>
      <c r="FLR182" s="43"/>
      <c r="FLS182" s="44"/>
      <c r="FLT182" s="43"/>
      <c r="FLU182" s="546"/>
      <c r="FLV182" s="546"/>
      <c r="FLW182" s="546"/>
      <c r="FLX182" s="546"/>
      <c r="FLY182" s="45"/>
      <c r="FLZ182" s="45"/>
      <c r="FMA182" s="45"/>
      <c r="FMB182" s="46"/>
      <c r="FMC182" s="46"/>
      <c r="FMD182" s="46"/>
      <c r="FMF182" s="47"/>
      <c r="FMG182" s="43"/>
      <c r="FMH182" s="43"/>
      <c r="FMI182" s="44"/>
      <c r="FMJ182" s="43"/>
      <c r="FMK182" s="546"/>
      <c r="FML182" s="546"/>
      <c r="FMM182" s="546"/>
      <c r="FMN182" s="546"/>
      <c r="FMO182" s="45"/>
      <c r="FMP182" s="45"/>
      <c r="FMQ182" s="45"/>
      <c r="FMR182" s="46"/>
      <c r="FMS182" s="46"/>
      <c r="FMT182" s="46"/>
      <c r="FMV182" s="47"/>
      <c r="FMW182" s="43"/>
      <c r="FMX182" s="43"/>
      <c r="FMY182" s="44"/>
      <c r="FMZ182" s="43"/>
      <c r="FNA182" s="546"/>
      <c r="FNB182" s="546"/>
      <c r="FNC182" s="546"/>
      <c r="FND182" s="546"/>
      <c r="FNE182" s="45"/>
      <c r="FNF182" s="45"/>
      <c r="FNG182" s="45"/>
      <c r="FNH182" s="46"/>
      <c r="FNI182" s="46"/>
      <c r="FNJ182" s="46"/>
      <c r="FNL182" s="47"/>
      <c r="FNM182" s="43"/>
      <c r="FNN182" s="43"/>
      <c r="FNO182" s="44"/>
      <c r="FNP182" s="43"/>
      <c r="FNQ182" s="546"/>
      <c r="FNR182" s="546"/>
      <c r="FNS182" s="546"/>
      <c r="FNT182" s="546"/>
      <c r="FNU182" s="45"/>
      <c r="FNV182" s="45"/>
      <c r="FNW182" s="45"/>
      <c r="FNX182" s="46"/>
      <c r="FNY182" s="46"/>
      <c r="FNZ182" s="46"/>
      <c r="FOB182" s="47"/>
      <c r="FOC182" s="43"/>
      <c r="FOD182" s="43"/>
      <c r="FOE182" s="44"/>
      <c r="FOF182" s="43"/>
      <c r="FOG182" s="546"/>
      <c r="FOH182" s="546"/>
      <c r="FOI182" s="546"/>
      <c r="FOJ182" s="546"/>
      <c r="FOK182" s="45"/>
      <c r="FOL182" s="45"/>
      <c r="FOM182" s="45"/>
      <c r="FON182" s="46"/>
      <c r="FOO182" s="46"/>
      <c r="FOP182" s="46"/>
      <c r="FOR182" s="47"/>
      <c r="FOS182" s="43"/>
      <c r="FOT182" s="43"/>
      <c r="FOU182" s="44"/>
      <c r="FOV182" s="43"/>
      <c r="FOW182" s="546"/>
      <c r="FOX182" s="546"/>
      <c r="FOY182" s="546"/>
      <c r="FOZ182" s="546"/>
      <c r="FPA182" s="45"/>
      <c r="FPB182" s="45"/>
      <c r="FPC182" s="45"/>
      <c r="FPD182" s="46"/>
      <c r="FPE182" s="46"/>
      <c r="FPF182" s="46"/>
      <c r="FPH182" s="47"/>
      <c r="FPI182" s="43"/>
      <c r="FPJ182" s="43"/>
      <c r="FPK182" s="44"/>
      <c r="FPL182" s="43"/>
      <c r="FPM182" s="546"/>
      <c r="FPN182" s="546"/>
      <c r="FPO182" s="546"/>
      <c r="FPP182" s="546"/>
      <c r="FPQ182" s="45"/>
      <c r="FPR182" s="45"/>
      <c r="FPS182" s="45"/>
      <c r="FPT182" s="46"/>
      <c r="FPU182" s="46"/>
      <c r="FPV182" s="46"/>
      <c r="FPX182" s="47"/>
      <c r="FPY182" s="43"/>
      <c r="FPZ182" s="43"/>
      <c r="FQA182" s="44"/>
      <c r="FQB182" s="43"/>
      <c r="FQC182" s="546"/>
      <c r="FQD182" s="546"/>
      <c r="FQE182" s="546"/>
      <c r="FQF182" s="546"/>
      <c r="FQG182" s="45"/>
      <c r="FQH182" s="45"/>
      <c r="FQI182" s="45"/>
      <c r="FQJ182" s="46"/>
      <c r="FQK182" s="46"/>
      <c r="FQL182" s="46"/>
      <c r="FQN182" s="47"/>
      <c r="FQO182" s="43"/>
      <c r="FQP182" s="43"/>
      <c r="FQQ182" s="44"/>
      <c r="FQR182" s="43"/>
      <c r="FQS182" s="546"/>
      <c r="FQT182" s="546"/>
      <c r="FQU182" s="546"/>
      <c r="FQV182" s="546"/>
      <c r="FQW182" s="45"/>
      <c r="FQX182" s="45"/>
      <c r="FQY182" s="45"/>
      <c r="FQZ182" s="46"/>
      <c r="FRA182" s="46"/>
      <c r="FRB182" s="46"/>
      <c r="FRD182" s="47"/>
      <c r="FRE182" s="43"/>
      <c r="FRF182" s="43"/>
      <c r="FRG182" s="44"/>
      <c r="FRH182" s="43"/>
      <c r="FRI182" s="546"/>
      <c r="FRJ182" s="546"/>
      <c r="FRK182" s="546"/>
      <c r="FRL182" s="546"/>
      <c r="FRM182" s="45"/>
      <c r="FRN182" s="45"/>
      <c r="FRO182" s="45"/>
      <c r="FRP182" s="46"/>
      <c r="FRQ182" s="46"/>
      <c r="FRR182" s="46"/>
      <c r="FRT182" s="47"/>
      <c r="FRU182" s="43"/>
      <c r="FRV182" s="43"/>
      <c r="FRW182" s="44"/>
      <c r="FRX182" s="43"/>
      <c r="FRY182" s="546"/>
      <c r="FRZ182" s="546"/>
      <c r="FSA182" s="546"/>
      <c r="FSB182" s="546"/>
      <c r="FSC182" s="45"/>
      <c r="FSD182" s="45"/>
      <c r="FSE182" s="45"/>
      <c r="FSF182" s="46"/>
      <c r="FSG182" s="46"/>
      <c r="FSH182" s="46"/>
      <c r="FSJ182" s="47"/>
      <c r="FSK182" s="43"/>
      <c r="FSL182" s="43"/>
      <c r="FSM182" s="44"/>
      <c r="FSN182" s="43"/>
      <c r="FSO182" s="546"/>
      <c r="FSP182" s="546"/>
      <c r="FSQ182" s="546"/>
      <c r="FSR182" s="546"/>
      <c r="FSS182" s="45"/>
      <c r="FST182" s="45"/>
      <c r="FSU182" s="45"/>
      <c r="FSV182" s="46"/>
      <c r="FSW182" s="46"/>
      <c r="FSX182" s="46"/>
      <c r="FSZ182" s="47"/>
      <c r="FTA182" s="43"/>
      <c r="FTB182" s="43"/>
      <c r="FTC182" s="44"/>
      <c r="FTD182" s="43"/>
      <c r="FTE182" s="546"/>
      <c r="FTF182" s="546"/>
      <c r="FTG182" s="546"/>
      <c r="FTH182" s="546"/>
      <c r="FTI182" s="45"/>
      <c r="FTJ182" s="45"/>
      <c r="FTK182" s="45"/>
      <c r="FTL182" s="46"/>
      <c r="FTM182" s="46"/>
      <c r="FTN182" s="46"/>
      <c r="FTP182" s="47"/>
      <c r="FTQ182" s="43"/>
      <c r="FTR182" s="43"/>
      <c r="FTS182" s="44"/>
      <c r="FTT182" s="43"/>
      <c r="FTU182" s="546"/>
      <c r="FTV182" s="546"/>
      <c r="FTW182" s="546"/>
      <c r="FTX182" s="546"/>
      <c r="FTY182" s="45"/>
      <c r="FTZ182" s="45"/>
      <c r="FUA182" s="45"/>
      <c r="FUB182" s="46"/>
      <c r="FUC182" s="46"/>
      <c r="FUD182" s="46"/>
      <c r="FUF182" s="47"/>
      <c r="FUG182" s="43"/>
      <c r="FUH182" s="43"/>
      <c r="FUI182" s="44"/>
      <c r="FUJ182" s="43"/>
      <c r="FUK182" s="546"/>
      <c r="FUL182" s="546"/>
      <c r="FUM182" s="546"/>
      <c r="FUN182" s="546"/>
      <c r="FUO182" s="45"/>
      <c r="FUP182" s="45"/>
      <c r="FUQ182" s="45"/>
      <c r="FUR182" s="46"/>
      <c r="FUS182" s="46"/>
      <c r="FUT182" s="46"/>
      <c r="FUV182" s="47"/>
      <c r="FUW182" s="43"/>
      <c r="FUX182" s="43"/>
      <c r="FUY182" s="44"/>
      <c r="FUZ182" s="43"/>
      <c r="FVA182" s="546"/>
      <c r="FVB182" s="546"/>
      <c r="FVC182" s="546"/>
      <c r="FVD182" s="546"/>
      <c r="FVE182" s="45"/>
      <c r="FVF182" s="45"/>
      <c r="FVG182" s="45"/>
      <c r="FVH182" s="46"/>
      <c r="FVI182" s="46"/>
      <c r="FVJ182" s="46"/>
      <c r="FVL182" s="47"/>
      <c r="FVM182" s="43"/>
      <c r="FVN182" s="43"/>
      <c r="FVO182" s="44"/>
      <c r="FVP182" s="43"/>
      <c r="FVQ182" s="546"/>
      <c r="FVR182" s="546"/>
      <c r="FVS182" s="546"/>
      <c r="FVT182" s="546"/>
      <c r="FVU182" s="45"/>
      <c r="FVV182" s="45"/>
      <c r="FVW182" s="45"/>
      <c r="FVX182" s="46"/>
      <c r="FVY182" s="46"/>
      <c r="FVZ182" s="46"/>
      <c r="FWB182" s="47"/>
      <c r="FWC182" s="43"/>
      <c r="FWD182" s="43"/>
      <c r="FWE182" s="44"/>
      <c r="FWF182" s="43"/>
      <c r="FWG182" s="546"/>
      <c r="FWH182" s="546"/>
      <c r="FWI182" s="546"/>
      <c r="FWJ182" s="546"/>
      <c r="FWK182" s="45"/>
      <c r="FWL182" s="45"/>
      <c r="FWM182" s="45"/>
      <c r="FWN182" s="46"/>
      <c r="FWO182" s="46"/>
      <c r="FWP182" s="46"/>
      <c r="FWR182" s="47"/>
      <c r="FWS182" s="43"/>
      <c r="FWT182" s="43"/>
      <c r="FWU182" s="44"/>
      <c r="FWV182" s="43"/>
      <c r="FWW182" s="546"/>
      <c r="FWX182" s="546"/>
      <c r="FWY182" s="546"/>
      <c r="FWZ182" s="546"/>
      <c r="FXA182" s="45"/>
      <c r="FXB182" s="45"/>
      <c r="FXC182" s="45"/>
      <c r="FXD182" s="46"/>
      <c r="FXE182" s="46"/>
      <c r="FXF182" s="46"/>
      <c r="FXH182" s="47"/>
      <c r="FXI182" s="43"/>
      <c r="FXJ182" s="43"/>
      <c r="FXK182" s="44"/>
      <c r="FXL182" s="43"/>
      <c r="FXM182" s="546"/>
      <c r="FXN182" s="546"/>
      <c r="FXO182" s="546"/>
      <c r="FXP182" s="546"/>
      <c r="FXQ182" s="45"/>
      <c r="FXR182" s="45"/>
      <c r="FXS182" s="45"/>
      <c r="FXT182" s="46"/>
      <c r="FXU182" s="46"/>
      <c r="FXV182" s="46"/>
      <c r="FXX182" s="47"/>
      <c r="FXY182" s="43"/>
      <c r="FXZ182" s="43"/>
      <c r="FYA182" s="44"/>
      <c r="FYB182" s="43"/>
      <c r="FYC182" s="546"/>
      <c r="FYD182" s="546"/>
      <c r="FYE182" s="546"/>
      <c r="FYF182" s="546"/>
      <c r="FYG182" s="45"/>
      <c r="FYH182" s="45"/>
      <c r="FYI182" s="45"/>
      <c r="FYJ182" s="46"/>
      <c r="FYK182" s="46"/>
      <c r="FYL182" s="46"/>
      <c r="FYN182" s="47"/>
      <c r="FYO182" s="43"/>
      <c r="FYP182" s="43"/>
      <c r="FYQ182" s="44"/>
      <c r="FYR182" s="43"/>
      <c r="FYS182" s="546"/>
      <c r="FYT182" s="546"/>
      <c r="FYU182" s="546"/>
      <c r="FYV182" s="546"/>
      <c r="FYW182" s="45"/>
      <c r="FYX182" s="45"/>
      <c r="FYY182" s="45"/>
      <c r="FYZ182" s="46"/>
      <c r="FZA182" s="46"/>
      <c r="FZB182" s="46"/>
      <c r="FZD182" s="47"/>
      <c r="FZE182" s="43"/>
      <c r="FZF182" s="43"/>
      <c r="FZG182" s="44"/>
      <c r="FZH182" s="43"/>
      <c r="FZI182" s="546"/>
      <c r="FZJ182" s="546"/>
      <c r="FZK182" s="546"/>
      <c r="FZL182" s="546"/>
      <c r="FZM182" s="45"/>
      <c r="FZN182" s="45"/>
      <c r="FZO182" s="45"/>
      <c r="FZP182" s="46"/>
      <c r="FZQ182" s="46"/>
      <c r="FZR182" s="46"/>
      <c r="FZT182" s="47"/>
      <c r="FZU182" s="43"/>
      <c r="FZV182" s="43"/>
      <c r="FZW182" s="44"/>
      <c r="FZX182" s="43"/>
      <c r="FZY182" s="546"/>
      <c r="FZZ182" s="546"/>
      <c r="GAA182" s="546"/>
      <c r="GAB182" s="546"/>
      <c r="GAC182" s="45"/>
      <c r="GAD182" s="45"/>
      <c r="GAE182" s="45"/>
      <c r="GAF182" s="46"/>
      <c r="GAG182" s="46"/>
      <c r="GAH182" s="46"/>
      <c r="GAJ182" s="47"/>
      <c r="GAK182" s="43"/>
      <c r="GAL182" s="43"/>
      <c r="GAM182" s="44"/>
      <c r="GAN182" s="43"/>
      <c r="GAO182" s="546"/>
      <c r="GAP182" s="546"/>
      <c r="GAQ182" s="546"/>
      <c r="GAR182" s="546"/>
      <c r="GAS182" s="45"/>
      <c r="GAT182" s="45"/>
      <c r="GAU182" s="45"/>
      <c r="GAV182" s="46"/>
      <c r="GAW182" s="46"/>
      <c r="GAX182" s="46"/>
      <c r="GAZ182" s="47"/>
      <c r="GBA182" s="43"/>
      <c r="GBB182" s="43"/>
      <c r="GBC182" s="44"/>
      <c r="GBD182" s="43"/>
      <c r="GBE182" s="546"/>
      <c r="GBF182" s="546"/>
      <c r="GBG182" s="546"/>
      <c r="GBH182" s="546"/>
      <c r="GBI182" s="45"/>
      <c r="GBJ182" s="45"/>
      <c r="GBK182" s="45"/>
      <c r="GBL182" s="46"/>
      <c r="GBM182" s="46"/>
      <c r="GBN182" s="46"/>
      <c r="GBP182" s="47"/>
      <c r="GBQ182" s="43"/>
      <c r="GBR182" s="43"/>
      <c r="GBS182" s="44"/>
      <c r="GBT182" s="43"/>
      <c r="GBU182" s="546"/>
      <c r="GBV182" s="546"/>
      <c r="GBW182" s="546"/>
      <c r="GBX182" s="546"/>
      <c r="GBY182" s="45"/>
      <c r="GBZ182" s="45"/>
      <c r="GCA182" s="45"/>
      <c r="GCB182" s="46"/>
      <c r="GCC182" s="46"/>
      <c r="GCD182" s="46"/>
      <c r="GCF182" s="47"/>
      <c r="GCG182" s="43"/>
      <c r="GCH182" s="43"/>
      <c r="GCI182" s="44"/>
      <c r="GCJ182" s="43"/>
      <c r="GCK182" s="546"/>
      <c r="GCL182" s="546"/>
      <c r="GCM182" s="546"/>
      <c r="GCN182" s="546"/>
      <c r="GCO182" s="45"/>
      <c r="GCP182" s="45"/>
      <c r="GCQ182" s="45"/>
      <c r="GCR182" s="46"/>
      <c r="GCS182" s="46"/>
      <c r="GCT182" s="46"/>
      <c r="GCV182" s="47"/>
      <c r="GCW182" s="43"/>
      <c r="GCX182" s="43"/>
      <c r="GCY182" s="44"/>
      <c r="GCZ182" s="43"/>
      <c r="GDA182" s="546"/>
      <c r="GDB182" s="546"/>
      <c r="GDC182" s="546"/>
      <c r="GDD182" s="546"/>
      <c r="GDE182" s="45"/>
      <c r="GDF182" s="45"/>
      <c r="GDG182" s="45"/>
      <c r="GDH182" s="46"/>
      <c r="GDI182" s="46"/>
      <c r="GDJ182" s="46"/>
      <c r="GDL182" s="47"/>
      <c r="GDM182" s="43"/>
      <c r="GDN182" s="43"/>
      <c r="GDO182" s="44"/>
      <c r="GDP182" s="43"/>
      <c r="GDQ182" s="546"/>
      <c r="GDR182" s="546"/>
      <c r="GDS182" s="546"/>
      <c r="GDT182" s="546"/>
      <c r="GDU182" s="45"/>
      <c r="GDV182" s="45"/>
      <c r="GDW182" s="45"/>
      <c r="GDX182" s="46"/>
      <c r="GDY182" s="46"/>
      <c r="GDZ182" s="46"/>
      <c r="GEB182" s="47"/>
      <c r="GEC182" s="43"/>
      <c r="GED182" s="43"/>
      <c r="GEE182" s="44"/>
      <c r="GEF182" s="43"/>
      <c r="GEG182" s="546"/>
      <c r="GEH182" s="546"/>
      <c r="GEI182" s="546"/>
      <c r="GEJ182" s="546"/>
      <c r="GEK182" s="45"/>
      <c r="GEL182" s="45"/>
      <c r="GEM182" s="45"/>
      <c r="GEN182" s="46"/>
      <c r="GEO182" s="46"/>
      <c r="GEP182" s="46"/>
      <c r="GER182" s="47"/>
      <c r="GES182" s="43"/>
      <c r="GET182" s="43"/>
      <c r="GEU182" s="44"/>
      <c r="GEV182" s="43"/>
      <c r="GEW182" s="546"/>
      <c r="GEX182" s="546"/>
      <c r="GEY182" s="546"/>
      <c r="GEZ182" s="546"/>
      <c r="GFA182" s="45"/>
      <c r="GFB182" s="45"/>
      <c r="GFC182" s="45"/>
      <c r="GFD182" s="46"/>
      <c r="GFE182" s="46"/>
      <c r="GFF182" s="46"/>
      <c r="GFH182" s="47"/>
      <c r="GFI182" s="43"/>
      <c r="GFJ182" s="43"/>
      <c r="GFK182" s="44"/>
      <c r="GFL182" s="43"/>
      <c r="GFM182" s="546"/>
      <c r="GFN182" s="546"/>
      <c r="GFO182" s="546"/>
      <c r="GFP182" s="546"/>
      <c r="GFQ182" s="45"/>
      <c r="GFR182" s="45"/>
      <c r="GFS182" s="45"/>
      <c r="GFT182" s="46"/>
      <c r="GFU182" s="46"/>
      <c r="GFV182" s="46"/>
      <c r="GFX182" s="47"/>
      <c r="GFY182" s="43"/>
      <c r="GFZ182" s="43"/>
      <c r="GGA182" s="44"/>
      <c r="GGB182" s="43"/>
      <c r="GGC182" s="546"/>
      <c r="GGD182" s="546"/>
      <c r="GGE182" s="546"/>
      <c r="GGF182" s="546"/>
      <c r="GGG182" s="45"/>
      <c r="GGH182" s="45"/>
      <c r="GGI182" s="45"/>
      <c r="GGJ182" s="46"/>
      <c r="GGK182" s="46"/>
      <c r="GGL182" s="46"/>
      <c r="GGN182" s="47"/>
      <c r="GGO182" s="43"/>
      <c r="GGP182" s="43"/>
      <c r="GGQ182" s="44"/>
      <c r="GGR182" s="43"/>
      <c r="GGS182" s="546"/>
      <c r="GGT182" s="546"/>
      <c r="GGU182" s="546"/>
      <c r="GGV182" s="546"/>
      <c r="GGW182" s="45"/>
      <c r="GGX182" s="45"/>
      <c r="GGY182" s="45"/>
      <c r="GGZ182" s="46"/>
      <c r="GHA182" s="46"/>
      <c r="GHB182" s="46"/>
      <c r="GHD182" s="47"/>
      <c r="GHE182" s="43"/>
      <c r="GHF182" s="43"/>
      <c r="GHG182" s="44"/>
      <c r="GHH182" s="43"/>
      <c r="GHI182" s="546"/>
      <c r="GHJ182" s="546"/>
      <c r="GHK182" s="546"/>
      <c r="GHL182" s="546"/>
      <c r="GHM182" s="45"/>
      <c r="GHN182" s="45"/>
      <c r="GHO182" s="45"/>
      <c r="GHP182" s="46"/>
      <c r="GHQ182" s="46"/>
      <c r="GHR182" s="46"/>
      <c r="GHT182" s="47"/>
      <c r="GHU182" s="43"/>
      <c r="GHV182" s="43"/>
      <c r="GHW182" s="44"/>
      <c r="GHX182" s="43"/>
      <c r="GHY182" s="546"/>
      <c r="GHZ182" s="546"/>
      <c r="GIA182" s="546"/>
      <c r="GIB182" s="546"/>
      <c r="GIC182" s="45"/>
      <c r="GID182" s="45"/>
      <c r="GIE182" s="45"/>
      <c r="GIF182" s="46"/>
      <c r="GIG182" s="46"/>
      <c r="GIH182" s="46"/>
      <c r="GIJ182" s="47"/>
      <c r="GIK182" s="43"/>
      <c r="GIL182" s="43"/>
      <c r="GIM182" s="44"/>
      <c r="GIN182" s="43"/>
      <c r="GIO182" s="546"/>
      <c r="GIP182" s="546"/>
      <c r="GIQ182" s="546"/>
      <c r="GIR182" s="546"/>
      <c r="GIS182" s="45"/>
      <c r="GIT182" s="45"/>
      <c r="GIU182" s="45"/>
      <c r="GIV182" s="46"/>
      <c r="GIW182" s="46"/>
      <c r="GIX182" s="46"/>
      <c r="GIZ182" s="47"/>
      <c r="GJA182" s="43"/>
      <c r="GJB182" s="43"/>
      <c r="GJC182" s="44"/>
      <c r="GJD182" s="43"/>
      <c r="GJE182" s="546"/>
      <c r="GJF182" s="546"/>
      <c r="GJG182" s="546"/>
      <c r="GJH182" s="546"/>
      <c r="GJI182" s="45"/>
      <c r="GJJ182" s="45"/>
      <c r="GJK182" s="45"/>
      <c r="GJL182" s="46"/>
      <c r="GJM182" s="46"/>
      <c r="GJN182" s="46"/>
      <c r="GJP182" s="47"/>
      <c r="GJQ182" s="43"/>
      <c r="GJR182" s="43"/>
      <c r="GJS182" s="44"/>
      <c r="GJT182" s="43"/>
      <c r="GJU182" s="546"/>
      <c r="GJV182" s="546"/>
      <c r="GJW182" s="546"/>
      <c r="GJX182" s="546"/>
      <c r="GJY182" s="45"/>
      <c r="GJZ182" s="45"/>
      <c r="GKA182" s="45"/>
      <c r="GKB182" s="46"/>
      <c r="GKC182" s="46"/>
      <c r="GKD182" s="46"/>
      <c r="GKF182" s="47"/>
      <c r="GKG182" s="43"/>
      <c r="GKH182" s="43"/>
      <c r="GKI182" s="44"/>
      <c r="GKJ182" s="43"/>
      <c r="GKK182" s="546"/>
      <c r="GKL182" s="546"/>
      <c r="GKM182" s="546"/>
      <c r="GKN182" s="546"/>
      <c r="GKO182" s="45"/>
      <c r="GKP182" s="45"/>
      <c r="GKQ182" s="45"/>
      <c r="GKR182" s="46"/>
      <c r="GKS182" s="46"/>
      <c r="GKT182" s="46"/>
      <c r="GKV182" s="47"/>
      <c r="GKW182" s="43"/>
      <c r="GKX182" s="43"/>
      <c r="GKY182" s="44"/>
      <c r="GKZ182" s="43"/>
      <c r="GLA182" s="546"/>
      <c r="GLB182" s="546"/>
      <c r="GLC182" s="546"/>
      <c r="GLD182" s="546"/>
      <c r="GLE182" s="45"/>
      <c r="GLF182" s="45"/>
      <c r="GLG182" s="45"/>
      <c r="GLH182" s="46"/>
      <c r="GLI182" s="46"/>
      <c r="GLJ182" s="46"/>
      <c r="GLL182" s="47"/>
      <c r="GLM182" s="43"/>
      <c r="GLN182" s="43"/>
      <c r="GLO182" s="44"/>
      <c r="GLP182" s="43"/>
      <c r="GLQ182" s="546"/>
      <c r="GLR182" s="546"/>
      <c r="GLS182" s="546"/>
      <c r="GLT182" s="546"/>
      <c r="GLU182" s="45"/>
      <c r="GLV182" s="45"/>
      <c r="GLW182" s="45"/>
      <c r="GLX182" s="46"/>
      <c r="GLY182" s="46"/>
      <c r="GLZ182" s="46"/>
      <c r="GMB182" s="47"/>
      <c r="GMC182" s="43"/>
      <c r="GMD182" s="43"/>
      <c r="GME182" s="44"/>
      <c r="GMF182" s="43"/>
      <c r="GMG182" s="546"/>
      <c r="GMH182" s="546"/>
      <c r="GMI182" s="546"/>
      <c r="GMJ182" s="546"/>
      <c r="GMK182" s="45"/>
      <c r="GML182" s="45"/>
      <c r="GMM182" s="45"/>
      <c r="GMN182" s="46"/>
      <c r="GMO182" s="46"/>
      <c r="GMP182" s="46"/>
      <c r="GMR182" s="47"/>
      <c r="GMS182" s="43"/>
      <c r="GMT182" s="43"/>
      <c r="GMU182" s="44"/>
      <c r="GMV182" s="43"/>
      <c r="GMW182" s="546"/>
      <c r="GMX182" s="546"/>
      <c r="GMY182" s="546"/>
      <c r="GMZ182" s="546"/>
      <c r="GNA182" s="45"/>
      <c r="GNB182" s="45"/>
      <c r="GNC182" s="45"/>
      <c r="GND182" s="46"/>
      <c r="GNE182" s="46"/>
      <c r="GNF182" s="46"/>
      <c r="GNH182" s="47"/>
      <c r="GNI182" s="43"/>
      <c r="GNJ182" s="43"/>
      <c r="GNK182" s="44"/>
      <c r="GNL182" s="43"/>
      <c r="GNM182" s="546"/>
      <c r="GNN182" s="546"/>
      <c r="GNO182" s="546"/>
      <c r="GNP182" s="546"/>
      <c r="GNQ182" s="45"/>
      <c r="GNR182" s="45"/>
      <c r="GNS182" s="45"/>
      <c r="GNT182" s="46"/>
      <c r="GNU182" s="46"/>
      <c r="GNV182" s="46"/>
      <c r="GNX182" s="47"/>
      <c r="GNY182" s="43"/>
      <c r="GNZ182" s="43"/>
      <c r="GOA182" s="44"/>
      <c r="GOB182" s="43"/>
      <c r="GOC182" s="546"/>
      <c r="GOD182" s="546"/>
      <c r="GOE182" s="546"/>
      <c r="GOF182" s="546"/>
      <c r="GOG182" s="45"/>
      <c r="GOH182" s="45"/>
      <c r="GOI182" s="45"/>
      <c r="GOJ182" s="46"/>
      <c r="GOK182" s="46"/>
      <c r="GOL182" s="46"/>
      <c r="GON182" s="47"/>
      <c r="GOO182" s="43"/>
      <c r="GOP182" s="43"/>
      <c r="GOQ182" s="44"/>
      <c r="GOR182" s="43"/>
      <c r="GOS182" s="546"/>
      <c r="GOT182" s="546"/>
      <c r="GOU182" s="546"/>
      <c r="GOV182" s="546"/>
      <c r="GOW182" s="45"/>
      <c r="GOX182" s="45"/>
      <c r="GOY182" s="45"/>
      <c r="GOZ182" s="46"/>
      <c r="GPA182" s="46"/>
      <c r="GPB182" s="46"/>
      <c r="GPD182" s="47"/>
      <c r="GPE182" s="43"/>
      <c r="GPF182" s="43"/>
      <c r="GPG182" s="44"/>
      <c r="GPH182" s="43"/>
      <c r="GPI182" s="546"/>
      <c r="GPJ182" s="546"/>
      <c r="GPK182" s="546"/>
      <c r="GPL182" s="546"/>
      <c r="GPM182" s="45"/>
      <c r="GPN182" s="45"/>
      <c r="GPO182" s="45"/>
      <c r="GPP182" s="46"/>
      <c r="GPQ182" s="46"/>
      <c r="GPR182" s="46"/>
      <c r="GPT182" s="47"/>
      <c r="GPU182" s="43"/>
      <c r="GPV182" s="43"/>
      <c r="GPW182" s="44"/>
      <c r="GPX182" s="43"/>
      <c r="GPY182" s="546"/>
      <c r="GPZ182" s="546"/>
      <c r="GQA182" s="546"/>
      <c r="GQB182" s="546"/>
      <c r="GQC182" s="45"/>
      <c r="GQD182" s="45"/>
      <c r="GQE182" s="45"/>
      <c r="GQF182" s="46"/>
      <c r="GQG182" s="46"/>
      <c r="GQH182" s="46"/>
      <c r="GQJ182" s="47"/>
      <c r="GQK182" s="43"/>
      <c r="GQL182" s="43"/>
      <c r="GQM182" s="44"/>
      <c r="GQN182" s="43"/>
      <c r="GQO182" s="546"/>
      <c r="GQP182" s="546"/>
      <c r="GQQ182" s="546"/>
      <c r="GQR182" s="546"/>
      <c r="GQS182" s="45"/>
      <c r="GQT182" s="45"/>
      <c r="GQU182" s="45"/>
      <c r="GQV182" s="46"/>
      <c r="GQW182" s="46"/>
      <c r="GQX182" s="46"/>
      <c r="GQZ182" s="47"/>
      <c r="GRA182" s="43"/>
      <c r="GRB182" s="43"/>
      <c r="GRC182" s="44"/>
      <c r="GRD182" s="43"/>
      <c r="GRE182" s="546"/>
      <c r="GRF182" s="546"/>
      <c r="GRG182" s="546"/>
      <c r="GRH182" s="546"/>
      <c r="GRI182" s="45"/>
      <c r="GRJ182" s="45"/>
      <c r="GRK182" s="45"/>
      <c r="GRL182" s="46"/>
      <c r="GRM182" s="46"/>
      <c r="GRN182" s="46"/>
      <c r="GRP182" s="47"/>
      <c r="GRQ182" s="43"/>
      <c r="GRR182" s="43"/>
      <c r="GRS182" s="44"/>
      <c r="GRT182" s="43"/>
      <c r="GRU182" s="546"/>
      <c r="GRV182" s="546"/>
      <c r="GRW182" s="546"/>
      <c r="GRX182" s="546"/>
      <c r="GRY182" s="45"/>
      <c r="GRZ182" s="45"/>
      <c r="GSA182" s="45"/>
      <c r="GSB182" s="46"/>
      <c r="GSC182" s="46"/>
      <c r="GSD182" s="46"/>
      <c r="GSF182" s="47"/>
      <c r="GSG182" s="43"/>
      <c r="GSH182" s="43"/>
      <c r="GSI182" s="44"/>
      <c r="GSJ182" s="43"/>
      <c r="GSK182" s="546"/>
      <c r="GSL182" s="546"/>
      <c r="GSM182" s="546"/>
      <c r="GSN182" s="546"/>
      <c r="GSO182" s="45"/>
      <c r="GSP182" s="45"/>
      <c r="GSQ182" s="45"/>
      <c r="GSR182" s="46"/>
      <c r="GSS182" s="46"/>
      <c r="GST182" s="46"/>
      <c r="GSV182" s="47"/>
      <c r="GSW182" s="43"/>
      <c r="GSX182" s="43"/>
      <c r="GSY182" s="44"/>
      <c r="GSZ182" s="43"/>
      <c r="GTA182" s="546"/>
      <c r="GTB182" s="546"/>
      <c r="GTC182" s="546"/>
      <c r="GTD182" s="546"/>
      <c r="GTE182" s="45"/>
      <c r="GTF182" s="45"/>
      <c r="GTG182" s="45"/>
      <c r="GTH182" s="46"/>
      <c r="GTI182" s="46"/>
      <c r="GTJ182" s="46"/>
      <c r="GTL182" s="47"/>
      <c r="GTM182" s="43"/>
      <c r="GTN182" s="43"/>
      <c r="GTO182" s="44"/>
      <c r="GTP182" s="43"/>
      <c r="GTQ182" s="546"/>
      <c r="GTR182" s="546"/>
      <c r="GTS182" s="546"/>
      <c r="GTT182" s="546"/>
      <c r="GTU182" s="45"/>
      <c r="GTV182" s="45"/>
      <c r="GTW182" s="45"/>
      <c r="GTX182" s="46"/>
      <c r="GTY182" s="46"/>
      <c r="GTZ182" s="46"/>
      <c r="GUB182" s="47"/>
      <c r="GUC182" s="43"/>
      <c r="GUD182" s="43"/>
      <c r="GUE182" s="44"/>
      <c r="GUF182" s="43"/>
      <c r="GUG182" s="546"/>
      <c r="GUH182" s="546"/>
      <c r="GUI182" s="546"/>
      <c r="GUJ182" s="546"/>
      <c r="GUK182" s="45"/>
      <c r="GUL182" s="45"/>
      <c r="GUM182" s="45"/>
      <c r="GUN182" s="46"/>
      <c r="GUO182" s="46"/>
      <c r="GUP182" s="46"/>
      <c r="GUR182" s="47"/>
      <c r="GUS182" s="43"/>
      <c r="GUT182" s="43"/>
      <c r="GUU182" s="44"/>
      <c r="GUV182" s="43"/>
      <c r="GUW182" s="546"/>
      <c r="GUX182" s="546"/>
      <c r="GUY182" s="546"/>
      <c r="GUZ182" s="546"/>
      <c r="GVA182" s="45"/>
      <c r="GVB182" s="45"/>
      <c r="GVC182" s="45"/>
      <c r="GVD182" s="46"/>
      <c r="GVE182" s="46"/>
      <c r="GVF182" s="46"/>
      <c r="GVH182" s="47"/>
      <c r="GVI182" s="43"/>
      <c r="GVJ182" s="43"/>
      <c r="GVK182" s="44"/>
      <c r="GVL182" s="43"/>
      <c r="GVM182" s="546"/>
      <c r="GVN182" s="546"/>
      <c r="GVO182" s="546"/>
      <c r="GVP182" s="546"/>
      <c r="GVQ182" s="45"/>
      <c r="GVR182" s="45"/>
      <c r="GVS182" s="45"/>
      <c r="GVT182" s="46"/>
      <c r="GVU182" s="46"/>
      <c r="GVV182" s="46"/>
      <c r="GVX182" s="47"/>
      <c r="GVY182" s="43"/>
      <c r="GVZ182" s="43"/>
      <c r="GWA182" s="44"/>
      <c r="GWB182" s="43"/>
      <c r="GWC182" s="546"/>
      <c r="GWD182" s="546"/>
      <c r="GWE182" s="546"/>
      <c r="GWF182" s="546"/>
      <c r="GWG182" s="45"/>
      <c r="GWH182" s="45"/>
      <c r="GWI182" s="45"/>
      <c r="GWJ182" s="46"/>
      <c r="GWK182" s="46"/>
      <c r="GWL182" s="46"/>
      <c r="GWN182" s="47"/>
      <c r="GWO182" s="43"/>
      <c r="GWP182" s="43"/>
      <c r="GWQ182" s="44"/>
      <c r="GWR182" s="43"/>
      <c r="GWS182" s="546"/>
      <c r="GWT182" s="546"/>
      <c r="GWU182" s="546"/>
      <c r="GWV182" s="546"/>
      <c r="GWW182" s="45"/>
      <c r="GWX182" s="45"/>
      <c r="GWY182" s="45"/>
      <c r="GWZ182" s="46"/>
      <c r="GXA182" s="46"/>
      <c r="GXB182" s="46"/>
      <c r="GXD182" s="47"/>
      <c r="GXE182" s="43"/>
      <c r="GXF182" s="43"/>
      <c r="GXG182" s="44"/>
      <c r="GXH182" s="43"/>
      <c r="GXI182" s="546"/>
      <c r="GXJ182" s="546"/>
      <c r="GXK182" s="546"/>
      <c r="GXL182" s="546"/>
      <c r="GXM182" s="45"/>
      <c r="GXN182" s="45"/>
      <c r="GXO182" s="45"/>
      <c r="GXP182" s="46"/>
      <c r="GXQ182" s="46"/>
      <c r="GXR182" s="46"/>
      <c r="GXT182" s="47"/>
      <c r="GXU182" s="43"/>
      <c r="GXV182" s="43"/>
      <c r="GXW182" s="44"/>
      <c r="GXX182" s="43"/>
      <c r="GXY182" s="546"/>
      <c r="GXZ182" s="546"/>
      <c r="GYA182" s="546"/>
      <c r="GYB182" s="546"/>
      <c r="GYC182" s="45"/>
      <c r="GYD182" s="45"/>
      <c r="GYE182" s="45"/>
      <c r="GYF182" s="46"/>
      <c r="GYG182" s="46"/>
      <c r="GYH182" s="46"/>
      <c r="GYJ182" s="47"/>
      <c r="GYK182" s="43"/>
      <c r="GYL182" s="43"/>
      <c r="GYM182" s="44"/>
      <c r="GYN182" s="43"/>
      <c r="GYO182" s="546"/>
      <c r="GYP182" s="546"/>
      <c r="GYQ182" s="546"/>
      <c r="GYR182" s="546"/>
      <c r="GYS182" s="45"/>
      <c r="GYT182" s="45"/>
      <c r="GYU182" s="45"/>
      <c r="GYV182" s="46"/>
      <c r="GYW182" s="46"/>
      <c r="GYX182" s="46"/>
      <c r="GYZ182" s="47"/>
      <c r="GZA182" s="43"/>
      <c r="GZB182" s="43"/>
      <c r="GZC182" s="44"/>
      <c r="GZD182" s="43"/>
      <c r="GZE182" s="546"/>
      <c r="GZF182" s="546"/>
      <c r="GZG182" s="546"/>
      <c r="GZH182" s="546"/>
      <c r="GZI182" s="45"/>
      <c r="GZJ182" s="45"/>
      <c r="GZK182" s="45"/>
      <c r="GZL182" s="46"/>
      <c r="GZM182" s="46"/>
      <c r="GZN182" s="46"/>
      <c r="GZP182" s="47"/>
      <c r="GZQ182" s="43"/>
      <c r="GZR182" s="43"/>
      <c r="GZS182" s="44"/>
      <c r="GZT182" s="43"/>
      <c r="GZU182" s="546"/>
      <c r="GZV182" s="546"/>
      <c r="GZW182" s="546"/>
      <c r="GZX182" s="546"/>
      <c r="GZY182" s="45"/>
      <c r="GZZ182" s="45"/>
      <c r="HAA182" s="45"/>
      <c r="HAB182" s="46"/>
      <c r="HAC182" s="46"/>
      <c r="HAD182" s="46"/>
      <c r="HAF182" s="47"/>
      <c r="HAG182" s="43"/>
      <c r="HAH182" s="43"/>
      <c r="HAI182" s="44"/>
      <c r="HAJ182" s="43"/>
      <c r="HAK182" s="546"/>
      <c r="HAL182" s="546"/>
      <c r="HAM182" s="546"/>
      <c r="HAN182" s="546"/>
      <c r="HAO182" s="45"/>
      <c r="HAP182" s="45"/>
      <c r="HAQ182" s="45"/>
      <c r="HAR182" s="46"/>
      <c r="HAS182" s="46"/>
      <c r="HAT182" s="46"/>
      <c r="HAV182" s="47"/>
      <c r="HAW182" s="43"/>
      <c r="HAX182" s="43"/>
      <c r="HAY182" s="44"/>
      <c r="HAZ182" s="43"/>
      <c r="HBA182" s="546"/>
      <c r="HBB182" s="546"/>
      <c r="HBC182" s="546"/>
      <c r="HBD182" s="546"/>
      <c r="HBE182" s="45"/>
      <c r="HBF182" s="45"/>
      <c r="HBG182" s="45"/>
      <c r="HBH182" s="46"/>
      <c r="HBI182" s="46"/>
      <c r="HBJ182" s="46"/>
      <c r="HBL182" s="47"/>
      <c r="HBM182" s="43"/>
      <c r="HBN182" s="43"/>
      <c r="HBO182" s="44"/>
      <c r="HBP182" s="43"/>
      <c r="HBQ182" s="546"/>
      <c r="HBR182" s="546"/>
      <c r="HBS182" s="546"/>
      <c r="HBT182" s="546"/>
      <c r="HBU182" s="45"/>
      <c r="HBV182" s="45"/>
      <c r="HBW182" s="45"/>
      <c r="HBX182" s="46"/>
      <c r="HBY182" s="46"/>
      <c r="HBZ182" s="46"/>
      <c r="HCB182" s="47"/>
      <c r="HCC182" s="43"/>
      <c r="HCD182" s="43"/>
      <c r="HCE182" s="44"/>
      <c r="HCF182" s="43"/>
      <c r="HCG182" s="546"/>
      <c r="HCH182" s="546"/>
      <c r="HCI182" s="546"/>
      <c r="HCJ182" s="546"/>
      <c r="HCK182" s="45"/>
      <c r="HCL182" s="45"/>
      <c r="HCM182" s="45"/>
      <c r="HCN182" s="46"/>
      <c r="HCO182" s="46"/>
      <c r="HCP182" s="46"/>
      <c r="HCR182" s="47"/>
      <c r="HCS182" s="43"/>
      <c r="HCT182" s="43"/>
      <c r="HCU182" s="44"/>
      <c r="HCV182" s="43"/>
      <c r="HCW182" s="546"/>
      <c r="HCX182" s="546"/>
      <c r="HCY182" s="546"/>
      <c r="HCZ182" s="546"/>
      <c r="HDA182" s="45"/>
      <c r="HDB182" s="45"/>
      <c r="HDC182" s="45"/>
      <c r="HDD182" s="46"/>
      <c r="HDE182" s="46"/>
      <c r="HDF182" s="46"/>
      <c r="HDH182" s="47"/>
      <c r="HDI182" s="43"/>
      <c r="HDJ182" s="43"/>
      <c r="HDK182" s="44"/>
      <c r="HDL182" s="43"/>
      <c r="HDM182" s="546"/>
      <c r="HDN182" s="546"/>
      <c r="HDO182" s="546"/>
      <c r="HDP182" s="546"/>
      <c r="HDQ182" s="45"/>
      <c r="HDR182" s="45"/>
      <c r="HDS182" s="45"/>
      <c r="HDT182" s="46"/>
      <c r="HDU182" s="46"/>
      <c r="HDV182" s="46"/>
      <c r="HDX182" s="47"/>
      <c r="HDY182" s="43"/>
      <c r="HDZ182" s="43"/>
      <c r="HEA182" s="44"/>
      <c r="HEB182" s="43"/>
      <c r="HEC182" s="546"/>
      <c r="HED182" s="546"/>
      <c r="HEE182" s="546"/>
      <c r="HEF182" s="546"/>
      <c r="HEG182" s="45"/>
      <c r="HEH182" s="45"/>
      <c r="HEI182" s="45"/>
      <c r="HEJ182" s="46"/>
      <c r="HEK182" s="46"/>
      <c r="HEL182" s="46"/>
      <c r="HEN182" s="47"/>
      <c r="HEO182" s="43"/>
      <c r="HEP182" s="43"/>
      <c r="HEQ182" s="44"/>
      <c r="HER182" s="43"/>
      <c r="HES182" s="546"/>
      <c r="HET182" s="546"/>
      <c r="HEU182" s="546"/>
      <c r="HEV182" s="546"/>
      <c r="HEW182" s="45"/>
      <c r="HEX182" s="45"/>
      <c r="HEY182" s="45"/>
      <c r="HEZ182" s="46"/>
      <c r="HFA182" s="46"/>
      <c r="HFB182" s="46"/>
      <c r="HFD182" s="47"/>
      <c r="HFE182" s="43"/>
      <c r="HFF182" s="43"/>
      <c r="HFG182" s="44"/>
      <c r="HFH182" s="43"/>
      <c r="HFI182" s="546"/>
      <c r="HFJ182" s="546"/>
      <c r="HFK182" s="546"/>
      <c r="HFL182" s="546"/>
      <c r="HFM182" s="45"/>
      <c r="HFN182" s="45"/>
      <c r="HFO182" s="45"/>
      <c r="HFP182" s="46"/>
      <c r="HFQ182" s="46"/>
      <c r="HFR182" s="46"/>
      <c r="HFT182" s="47"/>
      <c r="HFU182" s="43"/>
      <c r="HFV182" s="43"/>
      <c r="HFW182" s="44"/>
      <c r="HFX182" s="43"/>
      <c r="HFY182" s="546"/>
      <c r="HFZ182" s="546"/>
      <c r="HGA182" s="546"/>
      <c r="HGB182" s="546"/>
      <c r="HGC182" s="45"/>
      <c r="HGD182" s="45"/>
      <c r="HGE182" s="45"/>
      <c r="HGF182" s="46"/>
      <c r="HGG182" s="46"/>
      <c r="HGH182" s="46"/>
      <c r="HGJ182" s="47"/>
      <c r="HGK182" s="43"/>
      <c r="HGL182" s="43"/>
      <c r="HGM182" s="44"/>
      <c r="HGN182" s="43"/>
      <c r="HGO182" s="546"/>
      <c r="HGP182" s="546"/>
      <c r="HGQ182" s="546"/>
      <c r="HGR182" s="546"/>
      <c r="HGS182" s="45"/>
      <c r="HGT182" s="45"/>
      <c r="HGU182" s="45"/>
      <c r="HGV182" s="46"/>
      <c r="HGW182" s="46"/>
      <c r="HGX182" s="46"/>
      <c r="HGZ182" s="47"/>
      <c r="HHA182" s="43"/>
      <c r="HHB182" s="43"/>
      <c r="HHC182" s="44"/>
      <c r="HHD182" s="43"/>
      <c r="HHE182" s="546"/>
      <c r="HHF182" s="546"/>
      <c r="HHG182" s="546"/>
      <c r="HHH182" s="546"/>
      <c r="HHI182" s="45"/>
      <c r="HHJ182" s="45"/>
      <c r="HHK182" s="45"/>
      <c r="HHL182" s="46"/>
      <c r="HHM182" s="46"/>
      <c r="HHN182" s="46"/>
      <c r="HHP182" s="47"/>
      <c r="HHQ182" s="43"/>
      <c r="HHR182" s="43"/>
      <c r="HHS182" s="44"/>
      <c r="HHT182" s="43"/>
      <c r="HHU182" s="546"/>
      <c r="HHV182" s="546"/>
      <c r="HHW182" s="546"/>
      <c r="HHX182" s="546"/>
      <c r="HHY182" s="45"/>
      <c r="HHZ182" s="45"/>
      <c r="HIA182" s="45"/>
      <c r="HIB182" s="46"/>
      <c r="HIC182" s="46"/>
      <c r="HID182" s="46"/>
      <c r="HIF182" s="47"/>
      <c r="HIG182" s="43"/>
      <c r="HIH182" s="43"/>
      <c r="HII182" s="44"/>
      <c r="HIJ182" s="43"/>
      <c r="HIK182" s="546"/>
      <c r="HIL182" s="546"/>
      <c r="HIM182" s="546"/>
      <c r="HIN182" s="546"/>
      <c r="HIO182" s="45"/>
      <c r="HIP182" s="45"/>
      <c r="HIQ182" s="45"/>
      <c r="HIR182" s="46"/>
      <c r="HIS182" s="46"/>
      <c r="HIT182" s="46"/>
      <c r="HIV182" s="47"/>
      <c r="HIW182" s="43"/>
      <c r="HIX182" s="43"/>
      <c r="HIY182" s="44"/>
      <c r="HIZ182" s="43"/>
      <c r="HJA182" s="546"/>
      <c r="HJB182" s="546"/>
      <c r="HJC182" s="546"/>
      <c r="HJD182" s="546"/>
      <c r="HJE182" s="45"/>
      <c r="HJF182" s="45"/>
      <c r="HJG182" s="45"/>
      <c r="HJH182" s="46"/>
      <c r="HJI182" s="46"/>
      <c r="HJJ182" s="46"/>
      <c r="HJL182" s="47"/>
      <c r="HJM182" s="43"/>
      <c r="HJN182" s="43"/>
      <c r="HJO182" s="44"/>
      <c r="HJP182" s="43"/>
      <c r="HJQ182" s="546"/>
      <c r="HJR182" s="546"/>
      <c r="HJS182" s="546"/>
      <c r="HJT182" s="546"/>
      <c r="HJU182" s="45"/>
      <c r="HJV182" s="45"/>
      <c r="HJW182" s="45"/>
      <c r="HJX182" s="46"/>
      <c r="HJY182" s="46"/>
      <c r="HJZ182" s="46"/>
      <c r="HKB182" s="47"/>
      <c r="HKC182" s="43"/>
      <c r="HKD182" s="43"/>
      <c r="HKE182" s="44"/>
      <c r="HKF182" s="43"/>
      <c r="HKG182" s="546"/>
      <c r="HKH182" s="546"/>
      <c r="HKI182" s="546"/>
      <c r="HKJ182" s="546"/>
      <c r="HKK182" s="45"/>
      <c r="HKL182" s="45"/>
      <c r="HKM182" s="45"/>
      <c r="HKN182" s="46"/>
      <c r="HKO182" s="46"/>
      <c r="HKP182" s="46"/>
      <c r="HKR182" s="47"/>
      <c r="HKS182" s="43"/>
      <c r="HKT182" s="43"/>
      <c r="HKU182" s="44"/>
      <c r="HKV182" s="43"/>
      <c r="HKW182" s="546"/>
      <c r="HKX182" s="546"/>
      <c r="HKY182" s="546"/>
      <c r="HKZ182" s="546"/>
      <c r="HLA182" s="45"/>
      <c r="HLB182" s="45"/>
      <c r="HLC182" s="45"/>
      <c r="HLD182" s="46"/>
      <c r="HLE182" s="46"/>
      <c r="HLF182" s="46"/>
      <c r="HLH182" s="47"/>
      <c r="HLI182" s="43"/>
      <c r="HLJ182" s="43"/>
      <c r="HLK182" s="44"/>
      <c r="HLL182" s="43"/>
      <c r="HLM182" s="546"/>
      <c r="HLN182" s="546"/>
      <c r="HLO182" s="546"/>
      <c r="HLP182" s="546"/>
      <c r="HLQ182" s="45"/>
      <c r="HLR182" s="45"/>
      <c r="HLS182" s="45"/>
      <c r="HLT182" s="46"/>
      <c r="HLU182" s="46"/>
      <c r="HLV182" s="46"/>
      <c r="HLX182" s="47"/>
      <c r="HLY182" s="43"/>
      <c r="HLZ182" s="43"/>
      <c r="HMA182" s="44"/>
      <c r="HMB182" s="43"/>
      <c r="HMC182" s="546"/>
      <c r="HMD182" s="546"/>
      <c r="HME182" s="546"/>
      <c r="HMF182" s="546"/>
      <c r="HMG182" s="45"/>
      <c r="HMH182" s="45"/>
      <c r="HMI182" s="45"/>
      <c r="HMJ182" s="46"/>
      <c r="HMK182" s="46"/>
      <c r="HML182" s="46"/>
      <c r="HMN182" s="47"/>
      <c r="HMO182" s="43"/>
      <c r="HMP182" s="43"/>
      <c r="HMQ182" s="44"/>
      <c r="HMR182" s="43"/>
      <c r="HMS182" s="546"/>
      <c r="HMT182" s="546"/>
      <c r="HMU182" s="546"/>
      <c r="HMV182" s="546"/>
      <c r="HMW182" s="45"/>
      <c r="HMX182" s="45"/>
      <c r="HMY182" s="45"/>
      <c r="HMZ182" s="46"/>
      <c r="HNA182" s="46"/>
      <c r="HNB182" s="46"/>
      <c r="HND182" s="47"/>
      <c r="HNE182" s="43"/>
      <c r="HNF182" s="43"/>
      <c r="HNG182" s="44"/>
      <c r="HNH182" s="43"/>
      <c r="HNI182" s="546"/>
      <c r="HNJ182" s="546"/>
      <c r="HNK182" s="546"/>
      <c r="HNL182" s="546"/>
      <c r="HNM182" s="45"/>
      <c r="HNN182" s="45"/>
      <c r="HNO182" s="45"/>
      <c r="HNP182" s="46"/>
      <c r="HNQ182" s="46"/>
      <c r="HNR182" s="46"/>
      <c r="HNT182" s="47"/>
      <c r="HNU182" s="43"/>
      <c r="HNV182" s="43"/>
      <c r="HNW182" s="44"/>
      <c r="HNX182" s="43"/>
      <c r="HNY182" s="546"/>
      <c r="HNZ182" s="546"/>
      <c r="HOA182" s="546"/>
      <c r="HOB182" s="546"/>
      <c r="HOC182" s="45"/>
      <c r="HOD182" s="45"/>
      <c r="HOE182" s="45"/>
      <c r="HOF182" s="46"/>
      <c r="HOG182" s="46"/>
      <c r="HOH182" s="46"/>
      <c r="HOJ182" s="47"/>
      <c r="HOK182" s="43"/>
      <c r="HOL182" s="43"/>
      <c r="HOM182" s="44"/>
      <c r="HON182" s="43"/>
      <c r="HOO182" s="546"/>
      <c r="HOP182" s="546"/>
      <c r="HOQ182" s="546"/>
      <c r="HOR182" s="546"/>
      <c r="HOS182" s="45"/>
      <c r="HOT182" s="45"/>
      <c r="HOU182" s="45"/>
      <c r="HOV182" s="46"/>
      <c r="HOW182" s="46"/>
      <c r="HOX182" s="46"/>
      <c r="HOZ182" s="47"/>
      <c r="HPA182" s="43"/>
      <c r="HPB182" s="43"/>
      <c r="HPC182" s="44"/>
      <c r="HPD182" s="43"/>
      <c r="HPE182" s="546"/>
      <c r="HPF182" s="546"/>
      <c r="HPG182" s="546"/>
      <c r="HPH182" s="546"/>
      <c r="HPI182" s="45"/>
      <c r="HPJ182" s="45"/>
      <c r="HPK182" s="45"/>
      <c r="HPL182" s="46"/>
      <c r="HPM182" s="46"/>
      <c r="HPN182" s="46"/>
      <c r="HPP182" s="47"/>
      <c r="HPQ182" s="43"/>
      <c r="HPR182" s="43"/>
      <c r="HPS182" s="44"/>
      <c r="HPT182" s="43"/>
      <c r="HPU182" s="546"/>
      <c r="HPV182" s="546"/>
      <c r="HPW182" s="546"/>
      <c r="HPX182" s="546"/>
      <c r="HPY182" s="45"/>
      <c r="HPZ182" s="45"/>
      <c r="HQA182" s="45"/>
      <c r="HQB182" s="46"/>
      <c r="HQC182" s="46"/>
      <c r="HQD182" s="46"/>
      <c r="HQF182" s="47"/>
      <c r="HQG182" s="43"/>
      <c r="HQH182" s="43"/>
      <c r="HQI182" s="44"/>
      <c r="HQJ182" s="43"/>
      <c r="HQK182" s="546"/>
      <c r="HQL182" s="546"/>
      <c r="HQM182" s="546"/>
      <c r="HQN182" s="546"/>
      <c r="HQO182" s="45"/>
      <c r="HQP182" s="45"/>
      <c r="HQQ182" s="45"/>
      <c r="HQR182" s="46"/>
      <c r="HQS182" s="46"/>
      <c r="HQT182" s="46"/>
      <c r="HQV182" s="47"/>
      <c r="HQW182" s="43"/>
      <c r="HQX182" s="43"/>
      <c r="HQY182" s="44"/>
      <c r="HQZ182" s="43"/>
      <c r="HRA182" s="546"/>
      <c r="HRB182" s="546"/>
      <c r="HRC182" s="546"/>
      <c r="HRD182" s="546"/>
      <c r="HRE182" s="45"/>
      <c r="HRF182" s="45"/>
      <c r="HRG182" s="45"/>
      <c r="HRH182" s="46"/>
      <c r="HRI182" s="46"/>
      <c r="HRJ182" s="46"/>
      <c r="HRL182" s="47"/>
      <c r="HRM182" s="43"/>
      <c r="HRN182" s="43"/>
      <c r="HRO182" s="44"/>
      <c r="HRP182" s="43"/>
      <c r="HRQ182" s="546"/>
      <c r="HRR182" s="546"/>
      <c r="HRS182" s="546"/>
      <c r="HRT182" s="546"/>
      <c r="HRU182" s="45"/>
      <c r="HRV182" s="45"/>
      <c r="HRW182" s="45"/>
      <c r="HRX182" s="46"/>
      <c r="HRY182" s="46"/>
      <c r="HRZ182" s="46"/>
      <c r="HSB182" s="47"/>
      <c r="HSC182" s="43"/>
      <c r="HSD182" s="43"/>
      <c r="HSE182" s="44"/>
      <c r="HSF182" s="43"/>
      <c r="HSG182" s="546"/>
      <c r="HSH182" s="546"/>
      <c r="HSI182" s="546"/>
      <c r="HSJ182" s="546"/>
      <c r="HSK182" s="45"/>
      <c r="HSL182" s="45"/>
      <c r="HSM182" s="45"/>
      <c r="HSN182" s="46"/>
      <c r="HSO182" s="46"/>
      <c r="HSP182" s="46"/>
      <c r="HSR182" s="47"/>
      <c r="HSS182" s="43"/>
      <c r="HST182" s="43"/>
      <c r="HSU182" s="44"/>
      <c r="HSV182" s="43"/>
      <c r="HSW182" s="546"/>
      <c r="HSX182" s="546"/>
      <c r="HSY182" s="546"/>
      <c r="HSZ182" s="546"/>
      <c r="HTA182" s="45"/>
      <c r="HTB182" s="45"/>
      <c r="HTC182" s="45"/>
      <c r="HTD182" s="46"/>
      <c r="HTE182" s="46"/>
      <c r="HTF182" s="46"/>
      <c r="HTH182" s="47"/>
      <c r="HTI182" s="43"/>
      <c r="HTJ182" s="43"/>
      <c r="HTK182" s="44"/>
      <c r="HTL182" s="43"/>
      <c r="HTM182" s="546"/>
      <c r="HTN182" s="546"/>
      <c r="HTO182" s="546"/>
      <c r="HTP182" s="546"/>
      <c r="HTQ182" s="45"/>
      <c r="HTR182" s="45"/>
      <c r="HTS182" s="45"/>
      <c r="HTT182" s="46"/>
      <c r="HTU182" s="46"/>
      <c r="HTV182" s="46"/>
      <c r="HTX182" s="47"/>
      <c r="HTY182" s="43"/>
      <c r="HTZ182" s="43"/>
      <c r="HUA182" s="44"/>
      <c r="HUB182" s="43"/>
      <c r="HUC182" s="546"/>
      <c r="HUD182" s="546"/>
      <c r="HUE182" s="546"/>
      <c r="HUF182" s="546"/>
      <c r="HUG182" s="45"/>
      <c r="HUH182" s="45"/>
      <c r="HUI182" s="45"/>
      <c r="HUJ182" s="46"/>
      <c r="HUK182" s="46"/>
      <c r="HUL182" s="46"/>
      <c r="HUN182" s="47"/>
      <c r="HUO182" s="43"/>
      <c r="HUP182" s="43"/>
      <c r="HUQ182" s="44"/>
      <c r="HUR182" s="43"/>
      <c r="HUS182" s="546"/>
      <c r="HUT182" s="546"/>
      <c r="HUU182" s="546"/>
      <c r="HUV182" s="546"/>
      <c r="HUW182" s="45"/>
      <c r="HUX182" s="45"/>
      <c r="HUY182" s="45"/>
      <c r="HUZ182" s="46"/>
      <c r="HVA182" s="46"/>
      <c r="HVB182" s="46"/>
      <c r="HVD182" s="47"/>
      <c r="HVE182" s="43"/>
      <c r="HVF182" s="43"/>
      <c r="HVG182" s="44"/>
      <c r="HVH182" s="43"/>
      <c r="HVI182" s="546"/>
      <c r="HVJ182" s="546"/>
      <c r="HVK182" s="546"/>
      <c r="HVL182" s="546"/>
      <c r="HVM182" s="45"/>
      <c r="HVN182" s="45"/>
      <c r="HVO182" s="45"/>
      <c r="HVP182" s="46"/>
      <c r="HVQ182" s="46"/>
      <c r="HVR182" s="46"/>
      <c r="HVT182" s="47"/>
      <c r="HVU182" s="43"/>
      <c r="HVV182" s="43"/>
      <c r="HVW182" s="44"/>
      <c r="HVX182" s="43"/>
      <c r="HVY182" s="546"/>
      <c r="HVZ182" s="546"/>
      <c r="HWA182" s="546"/>
      <c r="HWB182" s="546"/>
      <c r="HWC182" s="45"/>
      <c r="HWD182" s="45"/>
      <c r="HWE182" s="45"/>
      <c r="HWF182" s="46"/>
      <c r="HWG182" s="46"/>
      <c r="HWH182" s="46"/>
      <c r="HWJ182" s="47"/>
      <c r="HWK182" s="43"/>
      <c r="HWL182" s="43"/>
      <c r="HWM182" s="44"/>
      <c r="HWN182" s="43"/>
      <c r="HWO182" s="546"/>
      <c r="HWP182" s="546"/>
      <c r="HWQ182" s="546"/>
      <c r="HWR182" s="546"/>
      <c r="HWS182" s="45"/>
      <c r="HWT182" s="45"/>
      <c r="HWU182" s="45"/>
      <c r="HWV182" s="46"/>
      <c r="HWW182" s="46"/>
      <c r="HWX182" s="46"/>
      <c r="HWZ182" s="47"/>
      <c r="HXA182" s="43"/>
      <c r="HXB182" s="43"/>
      <c r="HXC182" s="44"/>
      <c r="HXD182" s="43"/>
      <c r="HXE182" s="546"/>
      <c r="HXF182" s="546"/>
      <c r="HXG182" s="546"/>
      <c r="HXH182" s="546"/>
      <c r="HXI182" s="45"/>
      <c r="HXJ182" s="45"/>
      <c r="HXK182" s="45"/>
      <c r="HXL182" s="46"/>
      <c r="HXM182" s="46"/>
      <c r="HXN182" s="46"/>
      <c r="HXP182" s="47"/>
      <c r="HXQ182" s="43"/>
      <c r="HXR182" s="43"/>
      <c r="HXS182" s="44"/>
      <c r="HXT182" s="43"/>
      <c r="HXU182" s="546"/>
      <c r="HXV182" s="546"/>
      <c r="HXW182" s="546"/>
      <c r="HXX182" s="546"/>
      <c r="HXY182" s="45"/>
      <c r="HXZ182" s="45"/>
      <c r="HYA182" s="45"/>
      <c r="HYB182" s="46"/>
      <c r="HYC182" s="46"/>
      <c r="HYD182" s="46"/>
      <c r="HYF182" s="47"/>
      <c r="HYG182" s="43"/>
      <c r="HYH182" s="43"/>
      <c r="HYI182" s="44"/>
      <c r="HYJ182" s="43"/>
      <c r="HYK182" s="546"/>
      <c r="HYL182" s="546"/>
      <c r="HYM182" s="546"/>
      <c r="HYN182" s="546"/>
      <c r="HYO182" s="45"/>
      <c r="HYP182" s="45"/>
      <c r="HYQ182" s="45"/>
      <c r="HYR182" s="46"/>
      <c r="HYS182" s="46"/>
      <c r="HYT182" s="46"/>
      <c r="HYV182" s="47"/>
      <c r="HYW182" s="43"/>
      <c r="HYX182" s="43"/>
      <c r="HYY182" s="44"/>
      <c r="HYZ182" s="43"/>
      <c r="HZA182" s="546"/>
      <c r="HZB182" s="546"/>
      <c r="HZC182" s="546"/>
      <c r="HZD182" s="546"/>
      <c r="HZE182" s="45"/>
      <c r="HZF182" s="45"/>
      <c r="HZG182" s="45"/>
      <c r="HZH182" s="46"/>
      <c r="HZI182" s="46"/>
      <c r="HZJ182" s="46"/>
      <c r="HZL182" s="47"/>
      <c r="HZM182" s="43"/>
      <c r="HZN182" s="43"/>
      <c r="HZO182" s="44"/>
      <c r="HZP182" s="43"/>
      <c r="HZQ182" s="546"/>
      <c r="HZR182" s="546"/>
      <c r="HZS182" s="546"/>
      <c r="HZT182" s="546"/>
      <c r="HZU182" s="45"/>
      <c r="HZV182" s="45"/>
      <c r="HZW182" s="45"/>
      <c r="HZX182" s="46"/>
      <c r="HZY182" s="46"/>
      <c r="HZZ182" s="46"/>
      <c r="IAB182" s="47"/>
      <c r="IAC182" s="43"/>
      <c r="IAD182" s="43"/>
      <c r="IAE182" s="44"/>
      <c r="IAF182" s="43"/>
      <c r="IAG182" s="546"/>
      <c r="IAH182" s="546"/>
      <c r="IAI182" s="546"/>
      <c r="IAJ182" s="546"/>
      <c r="IAK182" s="45"/>
      <c r="IAL182" s="45"/>
      <c r="IAM182" s="45"/>
      <c r="IAN182" s="46"/>
      <c r="IAO182" s="46"/>
      <c r="IAP182" s="46"/>
      <c r="IAR182" s="47"/>
      <c r="IAS182" s="43"/>
      <c r="IAT182" s="43"/>
      <c r="IAU182" s="44"/>
      <c r="IAV182" s="43"/>
      <c r="IAW182" s="546"/>
      <c r="IAX182" s="546"/>
      <c r="IAY182" s="546"/>
      <c r="IAZ182" s="546"/>
      <c r="IBA182" s="45"/>
      <c r="IBB182" s="45"/>
      <c r="IBC182" s="45"/>
      <c r="IBD182" s="46"/>
      <c r="IBE182" s="46"/>
      <c r="IBF182" s="46"/>
      <c r="IBH182" s="47"/>
      <c r="IBI182" s="43"/>
      <c r="IBJ182" s="43"/>
      <c r="IBK182" s="44"/>
      <c r="IBL182" s="43"/>
      <c r="IBM182" s="546"/>
      <c r="IBN182" s="546"/>
      <c r="IBO182" s="546"/>
      <c r="IBP182" s="546"/>
      <c r="IBQ182" s="45"/>
      <c r="IBR182" s="45"/>
      <c r="IBS182" s="45"/>
      <c r="IBT182" s="46"/>
      <c r="IBU182" s="46"/>
      <c r="IBV182" s="46"/>
      <c r="IBX182" s="47"/>
      <c r="IBY182" s="43"/>
      <c r="IBZ182" s="43"/>
      <c r="ICA182" s="44"/>
      <c r="ICB182" s="43"/>
      <c r="ICC182" s="546"/>
      <c r="ICD182" s="546"/>
      <c r="ICE182" s="546"/>
      <c r="ICF182" s="546"/>
      <c r="ICG182" s="45"/>
      <c r="ICH182" s="45"/>
      <c r="ICI182" s="45"/>
      <c r="ICJ182" s="46"/>
      <c r="ICK182" s="46"/>
      <c r="ICL182" s="46"/>
      <c r="ICN182" s="47"/>
      <c r="ICO182" s="43"/>
      <c r="ICP182" s="43"/>
      <c r="ICQ182" s="44"/>
      <c r="ICR182" s="43"/>
      <c r="ICS182" s="546"/>
      <c r="ICT182" s="546"/>
      <c r="ICU182" s="546"/>
      <c r="ICV182" s="546"/>
      <c r="ICW182" s="45"/>
      <c r="ICX182" s="45"/>
      <c r="ICY182" s="45"/>
      <c r="ICZ182" s="46"/>
      <c r="IDA182" s="46"/>
      <c r="IDB182" s="46"/>
      <c r="IDD182" s="47"/>
      <c r="IDE182" s="43"/>
      <c r="IDF182" s="43"/>
      <c r="IDG182" s="44"/>
      <c r="IDH182" s="43"/>
      <c r="IDI182" s="546"/>
      <c r="IDJ182" s="546"/>
      <c r="IDK182" s="546"/>
      <c r="IDL182" s="546"/>
      <c r="IDM182" s="45"/>
      <c r="IDN182" s="45"/>
      <c r="IDO182" s="45"/>
      <c r="IDP182" s="46"/>
      <c r="IDQ182" s="46"/>
      <c r="IDR182" s="46"/>
      <c r="IDT182" s="47"/>
      <c r="IDU182" s="43"/>
      <c r="IDV182" s="43"/>
      <c r="IDW182" s="44"/>
      <c r="IDX182" s="43"/>
      <c r="IDY182" s="546"/>
      <c r="IDZ182" s="546"/>
      <c r="IEA182" s="546"/>
      <c r="IEB182" s="546"/>
      <c r="IEC182" s="45"/>
      <c r="IED182" s="45"/>
      <c r="IEE182" s="45"/>
      <c r="IEF182" s="46"/>
      <c r="IEG182" s="46"/>
      <c r="IEH182" s="46"/>
      <c r="IEJ182" s="47"/>
      <c r="IEK182" s="43"/>
      <c r="IEL182" s="43"/>
      <c r="IEM182" s="44"/>
      <c r="IEN182" s="43"/>
      <c r="IEO182" s="546"/>
      <c r="IEP182" s="546"/>
      <c r="IEQ182" s="546"/>
      <c r="IER182" s="546"/>
      <c r="IES182" s="45"/>
      <c r="IET182" s="45"/>
      <c r="IEU182" s="45"/>
      <c r="IEV182" s="46"/>
      <c r="IEW182" s="46"/>
      <c r="IEX182" s="46"/>
      <c r="IEZ182" s="47"/>
      <c r="IFA182" s="43"/>
      <c r="IFB182" s="43"/>
      <c r="IFC182" s="44"/>
      <c r="IFD182" s="43"/>
      <c r="IFE182" s="546"/>
      <c r="IFF182" s="546"/>
      <c r="IFG182" s="546"/>
      <c r="IFH182" s="546"/>
      <c r="IFI182" s="45"/>
      <c r="IFJ182" s="45"/>
      <c r="IFK182" s="45"/>
      <c r="IFL182" s="46"/>
      <c r="IFM182" s="46"/>
      <c r="IFN182" s="46"/>
      <c r="IFP182" s="47"/>
      <c r="IFQ182" s="43"/>
      <c r="IFR182" s="43"/>
      <c r="IFS182" s="44"/>
      <c r="IFT182" s="43"/>
      <c r="IFU182" s="546"/>
      <c r="IFV182" s="546"/>
      <c r="IFW182" s="546"/>
      <c r="IFX182" s="546"/>
      <c r="IFY182" s="45"/>
      <c r="IFZ182" s="45"/>
      <c r="IGA182" s="45"/>
      <c r="IGB182" s="46"/>
      <c r="IGC182" s="46"/>
      <c r="IGD182" s="46"/>
      <c r="IGF182" s="47"/>
      <c r="IGG182" s="43"/>
      <c r="IGH182" s="43"/>
      <c r="IGI182" s="44"/>
      <c r="IGJ182" s="43"/>
      <c r="IGK182" s="546"/>
      <c r="IGL182" s="546"/>
      <c r="IGM182" s="546"/>
      <c r="IGN182" s="546"/>
      <c r="IGO182" s="45"/>
      <c r="IGP182" s="45"/>
      <c r="IGQ182" s="45"/>
      <c r="IGR182" s="46"/>
      <c r="IGS182" s="46"/>
      <c r="IGT182" s="46"/>
      <c r="IGV182" s="47"/>
      <c r="IGW182" s="43"/>
      <c r="IGX182" s="43"/>
      <c r="IGY182" s="44"/>
      <c r="IGZ182" s="43"/>
      <c r="IHA182" s="546"/>
      <c r="IHB182" s="546"/>
      <c r="IHC182" s="546"/>
      <c r="IHD182" s="546"/>
      <c r="IHE182" s="45"/>
      <c r="IHF182" s="45"/>
      <c r="IHG182" s="45"/>
      <c r="IHH182" s="46"/>
      <c r="IHI182" s="46"/>
      <c r="IHJ182" s="46"/>
      <c r="IHL182" s="47"/>
      <c r="IHM182" s="43"/>
      <c r="IHN182" s="43"/>
      <c r="IHO182" s="44"/>
      <c r="IHP182" s="43"/>
      <c r="IHQ182" s="546"/>
      <c r="IHR182" s="546"/>
      <c r="IHS182" s="546"/>
      <c r="IHT182" s="546"/>
      <c r="IHU182" s="45"/>
      <c r="IHV182" s="45"/>
      <c r="IHW182" s="45"/>
      <c r="IHX182" s="46"/>
      <c r="IHY182" s="46"/>
      <c r="IHZ182" s="46"/>
      <c r="IIB182" s="47"/>
      <c r="IIC182" s="43"/>
      <c r="IID182" s="43"/>
      <c r="IIE182" s="44"/>
      <c r="IIF182" s="43"/>
      <c r="IIG182" s="546"/>
      <c r="IIH182" s="546"/>
      <c r="III182" s="546"/>
      <c r="IIJ182" s="546"/>
      <c r="IIK182" s="45"/>
      <c r="IIL182" s="45"/>
      <c r="IIM182" s="45"/>
      <c r="IIN182" s="46"/>
      <c r="IIO182" s="46"/>
      <c r="IIP182" s="46"/>
      <c r="IIR182" s="47"/>
      <c r="IIS182" s="43"/>
      <c r="IIT182" s="43"/>
      <c r="IIU182" s="44"/>
      <c r="IIV182" s="43"/>
      <c r="IIW182" s="546"/>
      <c r="IIX182" s="546"/>
      <c r="IIY182" s="546"/>
      <c r="IIZ182" s="546"/>
      <c r="IJA182" s="45"/>
      <c r="IJB182" s="45"/>
      <c r="IJC182" s="45"/>
      <c r="IJD182" s="46"/>
      <c r="IJE182" s="46"/>
      <c r="IJF182" s="46"/>
      <c r="IJH182" s="47"/>
      <c r="IJI182" s="43"/>
      <c r="IJJ182" s="43"/>
      <c r="IJK182" s="44"/>
      <c r="IJL182" s="43"/>
      <c r="IJM182" s="546"/>
      <c r="IJN182" s="546"/>
      <c r="IJO182" s="546"/>
      <c r="IJP182" s="546"/>
      <c r="IJQ182" s="45"/>
      <c r="IJR182" s="45"/>
      <c r="IJS182" s="45"/>
      <c r="IJT182" s="46"/>
      <c r="IJU182" s="46"/>
      <c r="IJV182" s="46"/>
      <c r="IJX182" s="47"/>
      <c r="IJY182" s="43"/>
      <c r="IJZ182" s="43"/>
      <c r="IKA182" s="44"/>
      <c r="IKB182" s="43"/>
      <c r="IKC182" s="546"/>
      <c r="IKD182" s="546"/>
      <c r="IKE182" s="546"/>
      <c r="IKF182" s="546"/>
      <c r="IKG182" s="45"/>
      <c r="IKH182" s="45"/>
      <c r="IKI182" s="45"/>
      <c r="IKJ182" s="46"/>
      <c r="IKK182" s="46"/>
      <c r="IKL182" s="46"/>
      <c r="IKN182" s="47"/>
      <c r="IKO182" s="43"/>
      <c r="IKP182" s="43"/>
      <c r="IKQ182" s="44"/>
      <c r="IKR182" s="43"/>
      <c r="IKS182" s="546"/>
      <c r="IKT182" s="546"/>
      <c r="IKU182" s="546"/>
      <c r="IKV182" s="546"/>
      <c r="IKW182" s="45"/>
      <c r="IKX182" s="45"/>
      <c r="IKY182" s="45"/>
      <c r="IKZ182" s="46"/>
      <c r="ILA182" s="46"/>
      <c r="ILB182" s="46"/>
      <c r="ILD182" s="47"/>
      <c r="ILE182" s="43"/>
      <c r="ILF182" s="43"/>
      <c r="ILG182" s="44"/>
      <c r="ILH182" s="43"/>
      <c r="ILI182" s="546"/>
      <c r="ILJ182" s="546"/>
      <c r="ILK182" s="546"/>
      <c r="ILL182" s="546"/>
      <c r="ILM182" s="45"/>
      <c r="ILN182" s="45"/>
      <c r="ILO182" s="45"/>
      <c r="ILP182" s="46"/>
      <c r="ILQ182" s="46"/>
      <c r="ILR182" s="46"/>
      <c r="ILT182" s="47"/>
      <c r="ILU182" s="43"/>
      <c r="ILV182" s="43"/>
      <c r="ILW182" s="44"/>
      <c r="ILX182" s="43"/>
      <c r="ILY182" s="546"/>
      <c r="ILZ182" s="546"/>
      <c r="IMA182" s="546"/>
      <c r="IMB182" s="546"/>
      <c r="IMC182" s="45"/>
      <c r="IMD182" s="45"/>
      <c r="IME182" s="45"/>
      <c r="IMF182" s="46"/>
      <c r="IMG182" s="46"/>
      <c r="IMH182" s="46"/>
      <c r="IMJ182" s="47"/>
      <c r="IMK182" s="43"/>
      <c r="IML182" s="43"/>
      <c r="IMM182" s="44"/>
      <c r="IMN182" s="43"/>
      <c r="IMO182" s="546"/>
      <c r="IMP182" s="546"/>
      <c r="IMQ182" s="546"/>
      <c r="IMR182" s="546"/>
      <c r="IMS182" s="45"/>
      <c r="IMT182" s="45"/>
      <c r="IMU182" s="45"/>
      <c r="IMV182" s="46"/>
      <c r="IMW182" s="46"/>
      <c r="IMX182" s="46"/>
      <c r="IMZ182" s="47"/>
      <c r="INA182" s="43"/>
      <c r="INB182" s="43"/>
      <c r="INC182" s="44"/>
      <c r="IND182" s="43"/>
      <c r="INE182" s="546"/>
      <c r="INF182" s="546"/>
      <c r="ING182" s="546"/>
      <c r="INH182" s="546"/>
      <c r="INI182" s="45"/>
      <c r="INJ182" s="45"/>
      <c r="INK182" s="45"/>
      <c r="INL182" s="46"/>
      <c r="INM182" s="46"/>
      <c r="INN182" s="46"/>
      <c r="INP182" s="47"/>
      <c r="INQ182" s="43"/>
      <c r="INR182" s="43"/>
      <c r="INS182" s="44"/>
      <c r="INT182" s="43"/>
      <c r="INU182" s="546"/>
      <c r="INV182" s="546"/>
      <c r="INW182" s="546"/>
      <c r="INX182" s="546"/>
      <c r="INY182" s="45"/>
      <c r="INZ182" s="45"/>
      <c r="IOA182" s="45"/>
      <c r="IOB182" s="46"/>
      <c r="IOC182" s="46"/>
      <c r="IOD182" s="46"/>
      <c r="IOF182" s="47"/>
      <c r="IOG182" s="43"/>
      <c r="IOH182" s="43"/>
      <c r="IOI182" s="44"/>
      <c r="IOJ182" s="43"/>
      <c r="IOK182" s="546"/>
      <c r="IOL182" s="546"/>
      <c r="IOM182" s="546"/>
      <c r="ION182" s="546"/>
      <c r="IOO182" s="45"/>
      <c r="IOP182" s="45"/>
      <c r="IOQ182" s="45"/>
      <c r="IOR182" s="46"/>
      <c r="IOS182" s="46"/>
      <c r="IOT182" s="46"/>
      <c r="IOV182" s="47"/>
      <c r="IOW182" s="43"/>
      <c r="IOX182" s="43"/>
      <c r="IOY182" s="44"/>
      <c r="IOZ182" s="43"/>
      <c r="IPA182" s="546"/>
      <c r="IPB182" s="546"/>
      <c r="IPC182" s="546"/>
      <c r="IPD182" s="546"/>
      <c r="IPE182" s="45"/>
      <c r="IPF182" s="45"/>
      <c r="IPG182" s="45"/>
      <c r="IPH182" s="46"/>
      <c r="IPI182" s="46"/>
      <c r="IPJ182" s="46"/>
      <c r="IPL182" s="47"/>
      <c r="IPM182" s="43"/>
      <c r="IPN182" s="43"/>
      <c r="IPO182" s="44"/>
      <c r="IPP182" s="43"/>
      <c r="IPQ182" s="546"/>
      <c r="IPR182" s="546"/>
      <c r="IPS182" s="546"/>
      <c r="IPT182" s="546"/>
      <c r="IPU182" s="45"/>
      <c r="IPV182" s="45"/>
      <c r="IPW182" s="45"/>
      <c r="IPX182" s="46"/>
      <c r="IPY182" s="46"/>
      <c r="IPZ182" s="46"/>
      <c r="IQB182" s="47"/>
      <c r="IQC182" s="43"/>
      <c r="IQD182" s="43"/>
      <c r="IQE182" s="44"/>
      <c r="IQF182" s="43"/>
      <c r="IQG182" s="546"/>
      <c r="IQH182" s="546"/>
      <c r="IQI182" s="546"/>
      <c r="IQJ182" s="546"/>
      <c r="IQK182" s="45"/>
      <c r="IQL182" s="45"/>
      <c r="IQM182" s="45"/>
      <c r="IQN182" s="46"/>
      <c r="IQO182" s="46"/>
      <c r="IQP182" s="46"/>
      <c r="IQR182" s="47"/>
      <c r="IQS182" s="43"/>
      <c r="IQT182" s="43"/>
      <c r="IQU182" s="44"/>
      <c r="IQV182" s="43"/>
      <c r="IQW182" s="546"/>
      <c r="IQX182" s="546"/>
      <c r="IQY182" s="546"/>
      <c r="IQZ182" s="546"/>
      <c r="IRA182" s="45"/>
      <c r="IRB182" s="45"/>
      <c r="IRC182" s="45"/>
      <c r="IRD182" s="46"/>
      <c r="IRE182" s="46"/>
      <c r="IRF182" s="46"/>
      <c r="IRH182" s="47"/>
      <c r="IRI182" s="43"/>
      <c r="IRJ182" s="43"/>
      <c r="IRK182" s="44"/>
      <c r="IRL182" s="43"/>
      <c r="IRM182" s="546"/>
      <c r="IRN182" s="546"/>
      <c r="IRO182" s="546"/>
      <c r="IRP182" s="546"/>
      <c r="IRQ182" s="45"/>
      <c r="IRR182" s="45"/>
      <c r="IRS182" s="45"/>
      <c r="IRT182" s="46"/>
      <c r="IRU182" s="46"/>
      <c r="IRV182" s="46"/>
      <c r="IRX182" s="47"/>
      <c r="IRY182" s="43"/>
      <c r="IRZ182" s="43"/>
      <c r="ISA182" s="44"/>
      <c r="ISB182" s="43"/>
      <c r="ISC182" s="546"/>
      <c r="ISD182" s="546"/>
      <c r="ISE182" s="546"/>
      <c r="ISF182" s="546"/>
      <c r="ISG182" s="45"/>
      <c r="ISH182" s="45"/>
      <c r="ISI182" s="45"/>
      <c r="ISJ182" s="46"/>
      <c r="ISK182" s="46"/>
      <c r="ISL182" s="46"/>
      <c r="ISN182" s="47"/>
      <c r="ISO182" s="43"/>
      <c r="ISP182" s="43"/>
      <c r="ISQ182" s="44"/>
      <c r="ISR182" s="43"/>
      <c r="ISS182" s="546"/>
      <c r="IST182" s="546"/>
      <c r="ISU182" s="546"/>
      <c r="ISV182" s="546"/>
      <c r="ISW182" s="45"/>
      <c r="ISX182" s="45"/>
      <c r="ISY182" s="45"/>
      <c r="ISZ182" s="46"/>
      <c r="ITA182" s="46"/>
      <c r="ITB182" s="46"/>
      <c r="ITD182" s="47"/>
      <c r="ITE182" s="43"/>
      <c r="ITF182" s="43"/>
      <c r="ITG182" s="44"/>
      <c r="ITH182" s="43"/>
      <c r="ITI182" s="546"/>
      <c r="ITJ182" s="546"/>
      <c r="ITK182" s="546"/>
      <c r="ITL182" s="546"/>
      <c r="ITM182" s="45"/>
      <c r="ITN182" s="45"/>
      <c r="ITO182" s="45"/>
      <c r="ITP182" s="46"/>
      <c r="ITQ182" s="46"/>
      <c r="ITR182" s="46"/>
      <c r="ITT182" s="47"/>
      <c r="ITU182" s="43"/>
      <c r="ITV182" s="43"/>
      <c r="ITW182" s="44"/>
      <c r="ITX182" s="43"/>
      <c r="ITY182" s="546"/>
      <c r="ITZ182" s="546"/>
      <c r="IUA182" s="546"/>
      <c r="IUB182" s="546"/>
      <c r="IUC182" s="45"/>
      <c r="IUD182" s="45"/>
      <c r="IUE182" s="45"/>
      <c r="IUF182" s="46"/>
      <c r="IUG182" s="46"/>
      <c r="IUH182" s="46"/>
      <c r="IUJ182" s="47"/>
      <c r="IUK182" s="43"/>
      <c r="IUL182" s="43"/>
      <c r="IUM182" s="44"/>
      <c r="IUN182" s="43"/>
      <c r="IUO182" s="546"/>
      <c r="IUP182" s="546"/>
      <c r="IUQ182" s="546"/>
      <c r="IUR182" s="546"/>
      <c r="IUS182" s="45"/>
      <c r="IUT182" s="45"/>
      <c r="IUU182" s="45"/>
      <c r="IUV182" s="46"/>
      <c r="IUW182" s="46"/>
      <c r="IUX182" s="46"/>
      <c r="IUZ182" s="47"/>
      <c r="IVA182" s="43"/>
      <c r="IVB182" s="43"/>
      <c r="IVC182" s="44"/>
      <c r="IVD182" s="43"/>
      <c r="IVE182" s="546"/>
      <c r="IVF182" s="546"/>
      <c r="IVG182" s="546"/>
      <c r="IVH182" s="546"/>
      <c r="IVI182" s="45"/>
      <c r="IVJ182" s="45"/>
      <c r="IVK182" s="45"/>
      <c r="IVL182" s="46"/>
      <c r="IVM182" s="46"/>
      <c r="IVN182" s="46"/>
      <c r="IVP182" s="47"/>
      <c r="IVQ182" s="43"/>
      <c r="IVR182" s="43"/>
      <c r="IVS182" s="44"/>
      <c r="IVT182" s="43"/>
      <c r="IVU182" s="546"/>
      <c r="IVV182" s="546"/>
      <c r="IVW182" s="546"/>
      <c r="IVX182" s="546"/>
      <c r="IVY182" s="45"/>
      <c r="IVZ182" s="45"/>
      <c r="IWA182" s="45"/>
      <c r="IWB182" s="46"/>
      <c r="IWC182" s="46"/>
      <c r="IWD182" s="46"/>
      <c r="IWF182" s="47"/>
      <c r="IWG182" s="43"/>
      <c r="IWH182" s="43"/>
      <c r="IWI182" s="44"/>
      <c r="IWJ182" s="43"/>
      <c r="IWK182" s="546"/>
      <c r="IWL182" s="546"/>
      <c r="IWM182" s="546"/>
      <c r="IWN182" s="546"/>
      <c r="IWO182" s="45"/>
      <c r="IWP182" s="45"/>
      <c r="IWQ182" s="45"/>
      <c r="IWR182" s="46"/>
      <c r="IWS182" s="46"/>
      <c r="IWT182" s="46"/>
      <c r="IWV182" s="47"/>
      <c r="IWW182" s="43"/>
      <c r="IWX182" s="43"/>
      <c r="IWY182" s="44"/>
      <c r="IWZ182" s="43"/>
      <c r="IXA182" s="546"/>
      <c r="IXB182" s="546"/>
      <c r="IXC182" s="546"/>
      <c r="IXD182" s="546"/>
      <c r="IXE182" s="45"/>
      <c r="IXF182" s="45"/>
      <c r="IXG182" s="45"/>
      <c r="IXH182" s="46"/>
      <c r="IXI182" s="46"/>
      <c r="IXJ182" s="46"/>
      <c r="IXL182" s="47"/>
      <c r="IXM182" s="43"/>
      <c r="IXN182" s="43"/>
      <c r="IXO182" s="44"/>
      <c r="IXP182" s="43"/>
      <c r="IXQ182" s="546"/>
      <c r="IXR182" s="546"/>
      <c r="IXS182" s="546"/>
      <c r="IXT182" s="546"/>
      <c r="IXU182" s="45"/>
      <c r="IXV182" s="45"/>
      <c r="IXW182" s="45"/>
      <c r="IXX182" s="46"/>
      <c r="IXY182" s="46"/>
      <c r="IXZ182" s="46"/>
      <c r="IYB182" s="47"/>
      <c r="IYC182" s="43"/>
      <c r="IYD182" s="43"/>
      <c r="IYE182" s="44"/>
      <c r="IYF182" s="43"/>
      <c r="IYG182" s="546"/>
      <c r="IYH182" s="546"/>
      <c r="IYI182" s="546"/>
      <c r="IYJ182" s="546"/>
      <c r="IYK182" s="45"/>
      <c r="IYL182" s="45"/>
      <c r="IYM182" s="45"/>
      <c r="IYN182" s="46"/>
      <c r="IYO182" s="46"/>
      <c r="IYP182" s="46"/>
      <c r="IYR182" s="47"/>
      <c r="IYS182" s="43"/>
      <c r="IYT182" s="43"/>
      <c r="IYU182" s="44"/>
      <c r="IYV182" s="43"/>
      <c r="IYW182" s="546"/>
      <c r="IYX182" s="546"/>
      <c r="IYY182" s="546"/>
      <c r="IYZ182" s="546"/>
      <c r="IZA182" s="45"/>
      <c r="IZB182" s="45"/>
      <c r="IZC182" s="45"/>
      <c r="IZD182" s="46"/>
      <c r="IZE182" s="46"/>
      <c r="IZF182" s="46"/>
      <c r="IZH182" s="47"/>
      <c r="IZI182" s="43"/>
      <c r="IZJ182" s="43"/>
      <c r="IZK182" s="44"/>
      <c r="IZL182" s="43"/>
      <c r="IZM182" s="546"/>
      <c r="IZN182" s="546"/>
      <c r="IZO182" s="546"/>
      <c r="IZP182" s="546"/>
      <c r="IZQ182" s="45"/>
      <c r="IZR182" s="45"/>
      <c r="IZS182" s="45"/>
      <c r="IZT182" s="46"/>
      <c r="IZU182" s="46"/>
      <c r="IZV182" s="46"/>
      <c r="IZX182" s="47"/>
      <c r="IZY182" s="43"/>
      <c r="IZZ182" s="43"/>
      <c r="JAA182" s="44"/>
      <c r="JAB182" s="43"/>
      <c r="JAC182" s="546"/>
      <c r="JAD182" s="546"/>
      <c r="JAE182" s="546"/>
      <c r="JAF182" s="546"/>
      <c r="JAG182" s="45"/>
      <c r="JAH182" s="45"/>
      <c r="JAI182" s="45"/>
      <c r="JAJ182" s="46"/>
      <c r="JAK182" s="46"/>
      <c r="JAL182" s="46"/>
      <c r="JAN182" s="47"/>
      <c r="JAO182" s="43"/>
      <c r="JAP182" s="43"/>
      <c r="JAQ182" s="44"/>
      <c r="JAR182" s="43"/>
      <c r="JAS182" s="546"/>
      <c r="JAT182" s="546"/>
      <c r="JAU182" s="546"/>
      <c r="JAV182" s="546"/>
      <c r="JAW182" s="45"/>
      <c r="JAX182" s="45"/>
      <c r="JAY182" s="45"/>
      <c r="JAZ182" s="46"/>
      <c r="JBA182" s="46"/>
      <c r="JBB182" s="46"/>
      <c r="JBD182" s="47"/>
      <c r="JBE182" s="43"/>
      <c r="JBF182" s="43"/>
      <c r="JBG182" s="44"/>
      <c r="JBH182" s="43"/>
      <c r="JBI182" s="546"/>
      <c r="JBJ182" s="546"/>
      <c r="JBK182" s="546"/>
      <c r="JBL182" s="546"/>
      <c r="JBM182" s="45"/>
      <c r="JBN182" s="45"/>
      <c r="JBO182" s="45"/>
      <c r="JBP182" s="46"/>
      <c r="JBQ182" s="46"/>
      <c r="JBR182" s="46"/>
      <c r="JBT182" s="47"/>
      <c r="JBU182" s="43"/>
      <c r="JBV182" s="43"/>
      <c r="JBW182" s="44"/>
      <c r="JBX182" s="43"/>
      <c r="JBY182" s="546"/>
      <c r="JBZ182" s="546"/>
      <c r="JCA182" s="546"/>
      <c r="JCB182" s="546"/>
      <c r="JCC182" s="45"/>
      <c r="JCD182" s="45"/>
      <c r="JCE182" s="45"/>
      <c r="JCF182" s="46"/>
      <c r="JCG182" s="46"/>
      <c r="JCH182" s="46"/>
      <c r="JCJ182" s="47"/>
      <c r="JCK182" s="43"/>
      <c r="JCL182" s="43"/>
      <c r="JCM182" s="44"/>
      <c r="JCN182" s="43"/>
      <c r="JCO182" s="546"/>
      <c r="JCP182" s="546"/>
      <c r="JCQ182" s="546"/>
      <c r="JCR182" s="546"/>
      <c r="JCS182" s="45"/>
      <c r="JCT182" s="45"/>
      <c r="JCU182" s="45"/>
      <c r="JCV182" s="46"/>
      <c r="JCW182" s="46"/>
      <c r="JCX182" s="46"/>
      <c r="JCZ182" s="47"/>
      <c r="JDA182" s="43"/>
      <c r="JDB182" s="43"/>
      <c r="JDC182" s="44"/>
      <c r="JDD182" s="43"/>
      <c r="JDE182" s="546"/>
      <c r="JDF182" s="546"/>
      <c r="JDG182" s="546"/>
      <c r="JDH182" s="546"/>
      <c r="JDI182" s="45"/>
      <c r="JDJ182" s="45"/>
      <c r="JDK182" s="45"/>
      <c r="JDL182" s="46"/>
      <c r="JDM182" s="46"/>
      <c r="JDN182" s="46"/>
      <c r="JDP182" s="47"/>
      <c r="JDQ182" s="43"/>
      <c r="JDR182" s="43"/>
      <c r="JDS182" s="44"/>
      <c r="JDT182" s="43"/>
      <c r="JDU182" s="546"/>
      <c r="JDV182" s="546"/>
      <c r="JDW182" s="546"/>
      <c r="JDX182" s="546"/>
      <c r="JDY182" s="45"/>
      <c r="JDZ182" s="45"/>
      <c r="JEA182" s="45"/>
      <c r="JEB182" s="46"/>
      <c r="JEC182" s="46"/>
      <c r="JED182" s="46"/>
      <c r="JEF182" s="47"/>
      <c r="JEG182" s="43"/>
      <c r="JEH182" s="43"/>
      <c r="JEI182" s="44"/>
      <c r="JEJ182" s="43"/>
      <c r="JEK182" s="546"/>
      <c r="JEL182" s="546"/>
      <c r="JEM182" s="546"/>
      <c r="JEN182" s="546"/>
      <c r="JEO182" s="45"/>
      <c r="JEP182" s="45"/>
      <c r="JEQ182" s="45"/>
      <c r="JER182" s="46"/>
      <c r="JES182" s="46"/>
      <c r="JET182" s="46"/>
      <c r="JEV182" s="47"/>
      <c r="JEW182" s="43"/>
      <c r="JEX182" s="43"/>
      <c r="JEY182" s="44"/>
      <c r="JEZ182" s="43"/>
      <c r="JFA182" s="546"/>
      <c r="JFB182" s="546"/>
      <c r="JFC182" s="546"/>
      <c r="JFD182" s="546"/>
      <c r="JFE182" s="45"/>
      <c r="JFF182" s="45"/>
      <c r="JFG182" s="45"/>
      <c r="JFH182" s="46"/>
      <c r="JFI182" s="46"/>
      <c r="JFJ182" s="46"/>
      <c r="JFL182" s="47"/>
      <c r="JFM182" s="43"/>
      <c r="JFN182" s="43"/>
      <c r="JFO182" s="44"/>
      <c r="JFP182" s="43"/>
      <c r="JFQ182" s="546"/>
      <c r="JFR182" s="546"/>
      <c r="JFS182" s="546"/>
      <c r="JFT182" s="546"/>
      <c r="JFU182" s="45"/>
      <c r="JFV182" s="45"/>
      <c r="JFW182" s="45"/>
      <c r="JFX182" s="46"/>
      <c r="JFY182" s="46"/>
      <c r="JFZ182" s="46"/>
      <c r="JGB182" s="47"/>
      <c r="JGC182" s="43"/>
      <c r="JGD182" s="43"/>
      <c r="JGE182" s="44"/>
      <c r="JGF182" s="43"/>
      <c r="JGG182" s="546"/>
      <c r="JGH182" s="546"/>
      <c r="JGI182" s="546"/>
      <c r="JGJ182" s="546"/>
      <c r="JGK182" s="45"/>
      <c r="JGL182" s="45"/>
      <c r="JGM182" s="45"/>
      <c r="JGN182" s="46"/>
      <c r="JGO182" s="46"/>
      <c r="JGP182" s="46"/>
      <c r="JGR182" s="47"/>
      <c r="JGS182" s="43"/>
      <c r="JGT182" s="43"/>
      <c r="JGU182" s="44"/>
      <c r="JGV182" s="43"/>
      <c r="JGW182" s="546"/>
      <c r="JGX182" s="546"/>
      <c r="JGY182" s="546"/>
      <c r="JGZ182" s="546"/>
      <c r="JHA182" s="45"/>
      <c r="JHB182" s="45"/>
      <c r="JHC182" s="45"/>
      <c r="JHD182" s="46"/>
      <c r="JHE182" s="46"/>
      <c r="JHF182" s="46"/>
      <c r="JHH182" s="47"/>
      <c r="JHI182" s="43"/>
      <c r="JHJ182" s="43"/>
      <c r="JHK182" s="44"/>
      <c r="JHL182" s="43"/>
      <c r="JHM182" s="546"/>
      <c r="JHN182" s="546"/>
      <c r="JHO182" s="546"/>
      <c r="JHP182" s="546"/>
      <c r="JHQ182" s="45"/>
      <c r="JHR182" s="45"/>
      <c r="JHS182" s="45"/>
      <c r="JHT182" s="46"/>
      <c r="JHU182" s="46"/>
      <c r="JHV182" s="46"/>
      <c r="JHX182" s="47"/>
      <c r="JHY182" s="43"/>
      <c r="JHZ182" s="43"/>
      <c r="JIA182" s="44"/>
      <c r="JIB182" s="43"/>
      <c r="JIC182" s="546"/>
      <c r="JID182" s="546"/>
      <c r="JIE182" s="546"/>
      <c r="JIF182" s="546"/>
      <c r="JIG182" s="45"/>
      <c r="JIH182" s="45"/>
      <c r="JII182" s="45"/>
      <c r="JIJ182" s="46"/>
      <c r="JIK182" s="46"/>
      <c r="JIL182" s="46"/>
      <c r="JIN182" s="47"/>
      <c r="JIO182" s="43"/>
      <c r="JIP182" s="43"/>
      <c r="JIQ182" s="44"/>
      <c r="JIR182" s="43"/>
      <c r="JIS182" s="546"/>
      <c r="JIT182" s="546"/>
      <c r="JIU182" s="546"/>
      <c r="JIV182" s="546"/>
      <c r="JIW182" s="45"/>
      <c r="JIX182" s="45"/>
      <c r="JIY182" s="45"/>
      <c r="JIZ182" s="46"/>
      <c r="JJA182" s="46"/>
      <c r="JJB182" s="46"/>
      <c r="JJD182" s="47"/>
      <c r="JJE182" s="43"/>
      <c r="JJF182" s="43"/>
      <c r="JJG182" s="44"/>
      <c r="JJH182" s="43"/>
      <c r="JJI182" s="546"/>
      <c r="JJJ182" s="546"/>
      <c r="JJK182" s="546"/>
      <c r="JJL182" s="546"/>
      <c r="JJM182" s="45"/>
      <c r="JJN182" s="45"/>
      <c r="JJO182" s="45"/>
      <c r="JJP182" s="46"/>
      <c r="JJQ182" s="46"/>
      <c r="JJR182" s="46"/>
      <c r="JJT182" s="47"/>
      <c r="JJU182" s="43"/>
      <c r="JJV182" s="43"/>
      <c r="JJW182" s="44"/>
      <c r="JJX182" s="43"/>
      <c r="JJY182" s="546"/>
      <c r="JJZ182" s="546"/>
      <c r="JKA182" s="546"/>
      <c r="JKB182" s="546"/>
      <c r="JKC182" s="45"/>
      <c r="JKD182" s="45"/>
      <c r="JKE182" s="45"/>
      <c r="JKF182" s="46"/>
      <c r="JKG182" s="46"/>
      <c r="JKH182" s="46"/>
      <c r="JKJ182" s="47"/>
      <c r="JKK182" s="43"/>
      <c r="JKL182" s="43"/>
      <c r="JKM182" s="44"/>
      <c r="JKN182" s="43"/>
      <c r="JKO182" s="546"/>
      <c r="JKP182" s="546"/>
      <c r="JKQ182" s="546"/>
      <c r="JKR182" s="546"/>
      <c r="JKS182" s="45"/>
      <c r="JKT182" s="45"/>
      <c r="JKU182" s="45"/>
      <c r="JKV182" s="46"/>
      <c r="JKW182" s="46"/>
      <c r="JKX182" s="46"/>
      <c r="JKZ182" s="47"/>
      <c r="JLA182" s="43"/>
      <c r="JLB182" s="43"/>
      <c r="JLC182" s="44"/>
      <c r="JLD182" s="43"/>
      <c r="JLE182" s="546"/>
      <c r="JLF182" s="546"/>
      <c r="JLG182" s="546"/>
      <c r="JLH182" s="546"/>
      <c r="JLI182" s="45"/>
      <c r="JLJ182" s="45"/>
      <c r="JLK182" s="45"/>
      <c r="JLL182" s="46"/>
      <c r="JLM182" s="46"/>
      <c r="JLN182" s="46"/>
      <c r="JLP182" s="47"/>
      <c r="JLQ182" s="43"/>
      <c r="JLR182" s="43"/>
      <c r="JLS182" s="44"/>
      <c r="JLT182" s="43"/>
      <c r="JLU182" s="546"/>
      <c r="JLV182" s="546"/>
      <c r="JLW182" s="546"/>
      <c r="JLX182" s="546"/>
      <c r="JLY182" s="45"/>
      <c r="JLZ182" s="45"/>
      <c r="JMA182" s="45"/>
      <c r="JMB182" s="46"/>
      <c r="JMC182" s="46"/>
      <c r="JMD182" s="46"/>
      <c r="JMF182" s="47"/>
      <c r="JMG182" s="43"/>
      <c r="JMH182" s="43"/>
      <c r="JMI182" s="44"/>
      <c r="JMJ182" s="43"/>
      <c r="JMK182" s="546"/>
      <c r="JML182" s="546"/>
      <c r="JMM182" s="546"/>
      <c r="JMN182" s="546"/>
      <c r="JMO182" s="45"/>
      <c r="JMP182" s="45"/>
      <c r="JMQ182" s="45"/>
      <c r="JMR182" s="46"/>
      <c r="JMS182" s="46"/>
      <c r="JMT182" s="46"/>
      <c r="JMV182" s="47"/>
      <c r="JMW182" s="43"/>
      <c r="JMX182" s="43"/>
      <c r="JMY182" s="44"/>
      <c r="JMZ182" s="43"/>
      <c r="JNA182" s="546"/>
      <c r="JNB182" s="546"/>
      <c r="JNC182" s="546"/>
      <c r="JND182" s="546"/>
      <c r="JNE182" s="45"/>
      <c r="JNF182" s="45"/>
      <c r="JNG182" s="45"/>
      <c r="JNH182" s="46"/>
      <c r="JNI182" s="46"/>
      <c r="JNJ182" s="46"/>
      <c r="JNL182" s="47"/>
      <c r="JNM182" s="43"/>
      <c r="JNN182" s="43"/>
      <c r="JNO182" s="44"/>
      <c r="JNP182" s="43"/>
      <c r="JNQ182" s="546"/>
      <c r="JNR182" s="546"/>
      <c r="JNS182" s="546"/>
      <c r="JNT182" s="546"/>
      <c r="JNU182" s="45"/>
      <c r="JNV182" s="45"/>
      <c r="JNW182" s="45"/>
      <c r="JNX182" s="46"/>
      <c r="JNY182" s="46"/>
      <c r="JNZ182" s="46"/>
      <c r="JOB182" s="47"/>
      <c r="JOC182" s="43"/>
      <c r="JOD182" s="43"/>
      <c r="JOE182" s="44"/>
      <c r="JOF182" s="43"/>
      <c r="JOG182" s="546"/>
      <c r="JOH182" s="546"/>
      <c r="JOI182" s="546"/>
      <c r="JOJ182" s="546"/>
      <c r="JOK182" s="45"/>
      <c r="JOL182" s="45"/>
      <c r="JOM182" s="45"/>
      <c r="JON182" s="46"/>
      <c r="JOO182" s="46"/>
      <c r="JOP182" s="46"/>
      <c r="JOR182" s="47"/>
      <c r="JOS182" s="43"/>
      <c r="JOT182" s="43"/>
      <c r="JOU182" s="44"/>
      <c r="JOV182" s="43"/>
      <c r="JOW182" s="546"/>
      <c r="JOX182" s="546"/>
      <c r="JOY182" s="546"/>
      <c r="JOZ182" s="546"/>
      <c r="JPA182" s="45"/>
      <c r="JPB182" s="45"/>
      <c r="JPC182" s="45"/>
      <c r="JPD182" s="46"/>
      <c r="JPE182" s="46"/>
      <c r="JPF182" s="46"/>
      <c r="JPH182" s="47"/>
      <c r="JPI182" s="43"/>
      <c r="JPJ182" s="43"/>
      <c r="JPK182" s="44"/>
      <c r="JPL182" s="43"/>
      <c r="JPM182" s="546"/>
      <c r="JPN182" s="546"/>
      <c r="JPO182" s="546"/>
      <c r="JPP182" s="546"/>
      <c r="JPQ182" s="45"/>
      <c r="JPR182" s="45"/>
      <c r="JPS182" s="45"/>
      <c r="JPT182" s="46"/>
      <c r="JPU182" s="46"/>
      <c r="JPV182" s="46"/>
      <c r="JPX182" s="47"/>
      <c r="JPY182" s="43"/>
      <c r="JPZ182" s="43"/>
      <c r="JQA182" s="44"/>
      <c r="JQB182" s="43"/>
      <c r="JQC182" s="546"/>
      <c r="JQD182" s="546"/>
      <c r="JQE182" s="546"/>
      <c r="JQF182" s="546"/>
      <c r="JQG182" s="45"/>
      <c r="JQH182" s="45"/>
      <c r="JQI182" s="45"/>
      <c r="JQJ182" s="46"/>
      <c r="JQK182" s="46"/>
      <c r="JQL182" s="46"/>
      <c r="JQN182" s="47"/>
      <c r="JQO182" s="43"/>
      <c r="JQP182" s="43"/>
      <c r="JQQ182" s="44"/>
      <c r="JQR182" s="43"/>
      <c r="JQS182" s="546"/>
      <c r="JQT182" s="546"/>
      <c r="JQU182" s="546"/>
      <c r="JQV182" s="546"/>
      <c r="JQW182" s="45"/>
      <c r="JQX182" s="45"/>
      <c r="JQY182" s="45"/>
      <c r="JQZ182" s="46"/>
      <c r="JRA182" s="46"/>
      <c r="JRB182" s="46"/>
      <c r="JRD182" s="47"/>
      <c r="JRE182" s="43"/>
      <c r="JRF182" s="43"/>
      <c r="JRG182" s="44"/>
      <c r="JRH182" s="43"/>
      <c r="JRI182" s="546"/>
      <c r="JRJ182" s="546"/>
      <c r="JRK182" s="546"/>
      <c r="JRL182" s="546"/>
      <c r="JRM182" s="45"/>
      <c r="JRN182" s="45"/>
      <c r="JRO182" s="45"/>
      <c r="JRP182" s="46"/>
      <c r="JRQ182" s="46"/>
      <c r="JRR182" s="46"/>
      <c r="JRT182" s="47"/>
      <c r="JRU182" s="43"/>
      <c r="JRV182" s="43"/>
      <c r="JRW182" s="44"/>
      <c r="JRX182" s="43"/>
      <c r="JRY182" s="546"/>
      <c r="JRZ182" s="546"/>
      <c r="JSA182" s="546"/>
      <c r="JSB182" s="546"/>
      <c r="JSC182" s="45"/>
      <c r="JSD182" s="45"/>
      <c r="JSE182" s="45"/>
      <c r="JSF182" s="46"/>
      <c r="JSG182" s="46"/>
      <c r="JSH182" s="46"/>
      <c r="JSJ182" s="47"/>
      <c r="JSK182" s="43"/>
      <c r="JSL182" s="43"/>
      <c r="JSM182" s="44"/>
      <c r="JSN182" s="43"/>
      <c r="JSO182" s="546"/>
      <c r="JSP182" s="546"/>
      <c r="JSQ182" s="546"/>
      <c r="JSR182" s="546"/>
      <c r="JSS182" s="45"/>
      <c r="JST182" s="45"/>
      <c r="JSU182" s="45"/>
      <c r="JSV182" s="46"/>
      <c r="JSW182" s="46"/>
      <c r="JSX182" s="46"/>
      <c r="JSZ182" s="47"/>
      <c r="JTA182" s="43"/>
      <c r="JTB182" s="43"/>
      <c r="JTC182" s="44"/>
      <c r="JTD182" s="43"/>
      <c r="JTE182" s="546"/>
      <c r="JTF182" s="546"/>
      <c r="JTG182" s="546"/>
      <c r="JTH182" s="546"/>
      <c r="JTI182" s="45"/>
      <c r="JTJ182" s="45"/>
      <c r="JTK182" s="45"/>
      <c r="JTL182" s="46"/>
      <c r="JTM182" s="46"/>
      <c r="JTN182" s="46"/>
      <c r="JTP182" s="47"/>
      <c r="JTQ182" s="43"/>
      <c r="JTR182" s="43"/>
      <c r="JTS182" s="44"/>
      <c r="JTT182" s="43"/>
      <c r="JTU182" s="546"/>
      <c r="JTV182" s="546"/>
      <c r="JTW182" s="546"/>
      <c r="JTX182" s="546"/>
      <c r="JTY182" s="45"/>
      <c r="JTZ182" s="45"/>
      <c r="JUA182" s="45"/>
      <c r="JUB182" s="46"/>
      <c r="JUC182" s="46"/>
      <c r="JUD182" s="46"/>
      <c r="JUF182" s="47"/>
      <c r="JUG182" s="43"/>
      <c r="JUH182" s="43"/>
      <c r="JUI182" s="44"/>
      <c r="JUJ182" s="43"/>
      <c r="JUK182" s="546"/>
      <c r="JUL182" s="546"/>
      <c r="JUM182" s="546"/>
      <c r="JUN182" s="546"/>
      <c r="JUO182" s="45"/>
      <c r="JUP182" s="45"/>
      <c r="JUQ182" s="45"/>
      <c r="JUR182" s="46"/>
      <c r="JUS182" s="46"/>
      <c r="JUT182" s="46"/>
      <c r="JUV182" s="47"/>
      <c r="JUW182" s="43"/>
      <c r="JUX182" s="43"/>
      <c r="JUY182" s="44"/>
      <c r="JUZ182" s="43"/>
      <c r="JVA182" s="546"/>
      <c r="JVB182" s="546"/>
      <c r="JVC182" s="546"/>
      <c r="JVD182" s="546"/>
      <c r="JVE182" s="45"/>
      <c r="JVF182" s="45"/>
      <c r="JVG182" s="45"/>
      <c r="JVH182" s="46"/>
      <c r="JVI182" s="46"/>
      <c r="JVJ182" s="46"/>
      <c r="JVL182" s="47"/>
      <c r="JVM182" s="43"/>
      <c r="JVN182" s="43"/>
      <c r="JVO182" s="44"/>
      <c r="JVP182" s="43"/>
      <c r="JVQ182" s="546"/>
      <c r="JVR182" s="546"/>
      <c r="JVS182" s="546"/>
      <c r="JVT182" s="546"/>
      <c r="JVU182" s="45"/>
      <c r="JVV182" s="45"/>
      <c r="JVW182" s="45"/>
      <c r="JVX182" s="46"/>
      <c r="JVY182" s="46"/>
      <c r="JVZ182" s="46"/>
      <c r="JWB182" s="47"/>
      <c r="JWC182" s="43"/>
      <c r="JWD182" s="43"/>
      <c r="JWE182" s="44"/>
      <c r="JWF182" s="43"/>
      <c r="JWG182" s="546"/>
      <c r="JWH182" s="546"/>
      <c r="JWI182" s="546"/>
      <c r="JWJ182" s="546"/>
      <c r="JWK182" s="45"/>
      <c r="JWL182" s="45"/>
      <c r="JWM182" s="45"/>
      <c r="JWN182" s="46"/>
      <c r="JWO182" s="46"/>
      <c r="JWP182" s="46"/>
      <c r="JWR182" s="47"/>
      <c r="JWS182" s="43"/>
      <c r="JWT182" s="43"/>
      <c r="JWU182" s="44"/>
      <c r="JWV182" s="43"/>
      <c r="JWW182" s="546"/>
      <c r="JWX182" s="546"/>
      <c r="JWY182" s="546"/>
      <c r="JWZ182" s="546"/>
      <c r="JXA182" s="45"/>
      <c r="JXB182" s="45"/>
      <c r="JXC182" s="45"/>
      <c r="JXD182" s="46"/>
      <c r="JXE182" s="46"/>
      <c r="JXF182" s="46"/>
      <c r="JXH182" s="47"/>
      <c r="JXI182" s="43"/>
      <c r="JXJ182" s="43"/>
      <c r="JXK182" s="44"/>
      <c r="JXL182" s="43"/>
      <c r="JXM182" s="546"/>
      <c r="JXN182" s="546"/>
      <c r="JXO182" s="546"/>
      <c r="JXP182" s="546"/>
      <c r="JXQ182" s="45"/>
      <c r="JXR182" s="45"/>
      <c r="JXS182" s="45"/>
      <c r="JXT182" s="46"/>
      <c r="JXU182" s="46"/>
      <c r="JXV182" s="46"/>
      <c r="JXX182" s="47"/>
      <c r="JXY182" s="43"/>
      <c r="JXZ182" s="43"/>
      <c r="JYA182" s="44"/>
      <c r="JYB182" s="43"/>
      <c r="JYC182" s="546"/>
      <c r="JYD182" s="546"/>
      <c r="JYE182" s="546"/>
      <c r="JYF182" s="546"/>
      <c r="JYG182" s="45"/>
      <c r="JYH182" s="45"/>
      <c r="JYI182" s="45"/>
      <c r="JYJ182" s="46"/>
      <c r="JYK182" s="46"/>
      <c r="JYL182" s="46"/>
      <c r="JYN182" s="47"/>
      <c r="JYO182" s="43"/>
      <c r="JYP182" s="43"/>
      <c r="JYQ182" s="44"/>
      <c r="JYR182" s="43"/>
      <c r="JYS182" s="546"/>
      <c r="JYT182" s="546"/>
      <c r="JYU182" s="546"/>
      <c r="JYV182" s="546"/>
      <c r="JYW182" s="45"/>
      <c r="JYX182" s="45"/>
      <c r="JYY182" s="45"/>
      <c r="JYZ182" s="46"/>
      <c r="JZA182" s="46"/>
      <c r="JZB182" s="46"/>
      <c r="JZD182" s="47"/>
      <c r="JZE182" s="43"/>
      <c r="JZF182" s="43"/>
      <c r="JZG182" s="44"/>
      <c r="JZH182" s="43"/>
      <c r="JZI182" s="546"/>
      <c r="JZJ182" s="546"/>
      <c r="JZK182" s="546"/>
      <c r="JZL182" s="546"/>
      <c r="JZM182" s="45"/>
      <c r="JZN182" s="45"/>
      <c r="JZO182" s="45"/>
      <c r="JZP182" s="46"/>
      <c r="JZQ182" s="46"/>
      <c r="JZR182" s="46"/>
      <c r="JZT182" s="47"/>
      <c r="JZU182" s="43"/>
      <c r="JZV182" s="43"/>
      <c r="JZW182" s="44"/>
      <c r="JZX182" s="43"/>
      <c r="JZY182" s="546"/>
      <c r="JZZ182" s="546"/>
      <c r="KAA182" s="546"/>
      <c r="KAB182" s="546"/>
      <c r="KAC182" s="45"/>
      <c r="KAD182" s="45"/>
      <c r="KAE182" s="45"/>
      <c r="KAF182" s="46"/>
      <c r="KAG182" s="46"/>
      <c r="KAH182" s="46"/>
      <c r="KAJ182" s="47"/>
      <c r="KAK182" s="43"/>
      <c r="KAL182" s="43"/>
      <c r="KAM182" s="44"/>
      <c r="KAN182" s="43"/>
      <c r="KAO182" s="546"/>
      <c r="KAP182" s="546"/>
      <c r="KAQ182" s="546"/>
      <c r="KAR182" s="546"/>
      <c r="KAS182" s="45"/>
      <c r="KAT182" s="45"/>
      <c r="KAU182" s="45"/>
      <c r="KAV182" s="46"/>
      <c r="KAW182" s="46"/>
      <c r="KAX182" s="46"/>
      <c r="KAZ182" s="47"/>
      <c r="KBA182" s="43"/>
      <c r="KBB182" s="43"/>
      <c r="KBC182" s="44"/>
      <c r="KBD182" s="43"/>
      <c r="KBE182" s="546"/>
      <c r="KBF182" s="546"/>
      <c r="KBG182" s="546"/>
      <c r="KBH182" s="546"/>
      <c r="KBI182" s="45"/>
      <c r="KBJ182" s="45"/>
      <c r="KBK182" s="45"/>
      <c r="KBL182" s="46"/>
      <c r="KBM182" s="46"/>
      <c r="KBN182" s="46"/>
      <c r="KBP182" s="47"/>
      <c r="KBQ182" s="43"/>
      <c r="KBR182" s="43"/>
      <c r="KBS182" s="44"/>
      <c r="KBT182" s="43"/>
      <c r="KBU182" s="546"/>
      <c r="KBV182" s="546"/>
      <c r="KBW182" s="546"/>
      <c r="KBX182" s="546"/>
      <c r="KBY182" s="45"/>
      <c r="KBZ182" s="45"/>
      <c r="KCA182" s="45"/>
      <c r="KCB182" s="46"/>
      <c r="KCC182" s="46"/>
      <c r="KCD182" s="46"/>
      <c r="KCF182" s="47"/>
      <c r="KCG182" s="43"/>
      <c r="KCH182" s="43"/>
      <c r="KCI182" s="44"/>
      <c r="KCJ182" s="43"/>
      <c r="KCK182" s="546"/>
      <c r="KCL182" s="546"/>
      <c r="KCM182" s="546"/>
      <c r="KCN182" s="546"/>
      <c r="KCO182" s="45"/>
      <c r="KCP182" s="45"/>
      <c r="KCQ182" s="45"/>
      <c r="KCR182" s="46"/>
      <c r="KCS182" s="46"/>
      <c r="KCT182" s="46"/>
      <c r="KCV182" s="47"/>
      <c r="KCW182" s="43"/>
      <c r="KCX182" s="43"/>
      <c r="KCY182" s="44"/>
      <c r="KCZ182" s="43"/>
      <c r="KDA182" s="546"/>
      <c r="KDB182" s="546"/>
      <c r="KDC182" s="546"/>
      <c r="KDD182" s="546"/>
      <c r="KDE182" s="45"/>
      <c r="KDF182" s="45"/>
      <c r="KDG182" s="45"/>
      <c r="KDH182" s="46"/>
      <c r="KDI182" s="46"/>
      <c r="KDJ182" s="46"/>
      <c r="KDL182" s="47"/>
      <c r="KDM182" s="43"/>
      <c r="KDN182" s="43"/>
      <c r="KDO182" s="44"/>
      <c r="KDP182" s="43"/>
      <c r="KDQ182" s="546"/>
      <c r="KDR182" s="546"/>
      <c r="KDS182" s="546"/>
      <c r="KDT182" s="546"/>
      <c r="KDU182" s="45"/>
      <c r="KDV182" s="45"/>
      <c r="KDW182" s="45"/>
      <c r="KDX182" s="46"/>
      <c r="KDY182" s="46"/>
      <c r="KDZ182" s="46"/>
      <c r="KEB182" s="47"/>
      <c r="KEC182" s="43"/>
      <c r="KED182" s="43"/>
      <c r="KEE182" s="44"/>
      <c r="KEF182" s="43"/>
      <c r="KEG182" s="546"/>
      <c r="KEH182" s="546"/>
      <c r="KEI182" s="546"/>
      <c r="KEJ182" s="546"/>
      <c r="KEK182" s="45"/>
      <c r="KEL182" s="45"/>
      <c r="KEM182" s="45"/>
      <c r="KEN182" s="46"/>
      <c r="KEO182" s="46"/>
      <c r="KEP182" s="46"/>
      <c r="KER182" s="47"/>
      <c r="KES182" s="43"/>
      <c r="KET182" s="43"/>
      <c r="KEU182" s="44"/>
      <c r="KEV182" s="43"/>
      <c r="KEW182" s="546"/>
      <c r="KEX182" s="546"/>
      <c r="KEY182" s="546"/>
      <c r="KEZ182" s="546"/>
      <c r="KFA182" s="45"/>
      <c r="KFB182" s="45"/>
      <c r="KFC182" s="45"/>
      <c r="KFD182" s="46"/>
      <c r="KFE182" s="46"/>
      <c r="KFF182" s="46"/>
      <c r="KFH182" s="47"/>
      <c r="KFI182" s="43"/>
      <c r="KFJ182" s="43"/>
      <c r="KFK182" s="44"/>
      <c r="KFL182" s="43"/>
      <c r="KFM182" s="546"/>
      <c r="KFN182" s="546"/>
      <c r="KFO182" s="546"/>
      <c r="KFP182" s="546"/>
      <c r="KFQ182" s="45"/>
      <c r="KFR182" s="45"/>
      <c r="KFS182" s="45"/>
      <c r="KFT182" s="46"/>
      <c r="KFU182" s="46"/>
      <c r="KFV182" s="46"/>
      <c r="KFX182" s="47"/>
      <c r="KFY182" s="43"/>
      <c r="KFZ182" s="43"/>
      <c r="KGA182" s="44"/>
      <c r="KGB182" s="43"/>
      <c r="KGC182" s="546"/>
      <c r="KGD182" s="546"/>
      <c r="KGE182" s="546"/>
      <c r="KGF182" s="546"/>
      <c r="KGG182" s="45"/>
      <c r="KGH182" s="45"/>
      <c r="KGI182" s="45"/>
      <c r="KGJ182" s="46"/>
      <c r="KGK182" s="46"/>
      <c r="KGL182" s="46"/>
      <c r="KGN182" s="47"/>
      <c r="KGO182" s="43"/>
      <c r="KGP182" s="43"/>
      <c r="KGQ182" s="44"/>
      <c r="KGR182" s="43"/>
      <c r="KGS182" s="546"/>
      <c r="KGT182" s="546"/>
      <c r="KGU182" s="546"/>
      <c r="KGV182" s="546"/>
      <c r="KGW182" s="45"/>
      <c r="KGX182" s="45"/>
      <c r="KGY182" s="45"/>
      <c r="KGZ182" s="46"/>
      <c r="KHA182" s="46"/>
      <c r="KHB182" s="46"/>
      <c r="KHD182" s="47"/>
      <c r="KHE182" s="43"/>
      <c r="KHF182" s="43"/>
      <c r="KHG182" s="44"/>
      <c r="KHH182" s="43"/>
      <c r="KHI182" s="546"/>
      <c r="KHJ182" s="546"/>
      <c r="KHK182" s="546"/>
      <c r="KHL182" s="546"/>
      <c r="KHM182" s="45"/>
      <c r="KHN182" s="45"/>
      <c r="KHO182" s="45"/>
      <c r="KHP182" s="46"/>
      <c r="KHQ182" s="46"/>
      <c r="KHR182" s="46"/>
      <c r="KHT182" s="47"/>
      <c r="KHU182" s="43"/>
      <c r="KHV182" s="43"/>
      <c r="KHW182" s="44"/>
      <c r="KHX182" s="43"/>
      <c r="KHY182" s="546"/>
      <c r="KHZ182" s="546"/>
      <c r="KIA182" s="546"/>
      <c r="KIB182" s="546"/>
      <c r="KIC182" s="45"/>
      <c r="KID182" s="45"/>
      <c r="KIE182" s="45"/>
      <c r="KIF182" s="46"/>
      <c r="KIG182" s="46"/>
      <c r="KIH182" s="46"/>
      <c r="KIJ182" s="47"/>
      <c r="KIK182" s="43"/>
      <c r="KIL182" s="43"/>
      <c r="KIM182" s="44"/>
      <c r="KIN182" s="43"/>
      <c r="KIO182" s="546"/>
      <c r="KIP182" s="546"/>
      <c r="KIQ182" s="546"/>
      <c r="KIR182" s="546"/>
      <c r="KIS182" s="45"/>
      <c r="KIT182" s="45"/>
      <c r="KIU182" s="45"/>
      <c r="KIV182" s="46"/>
      <c r="KIW182" s="46"/>
      <c r="KIX182" s="46"/>
      <c r="KIZ182" s="47"/>
      <c r="KJA182" s="43"/>
      <c r="KJB182" s="43"/>
      <c r="KJC182" s="44"/>
      <c r="KJD182" s="43"/>
      <c r="KJE182" s="546"/>
      <c r="KJF182" s="546"/>
      <c r="KJG182" s="546"/>
      <c r="KJH182" s="546"/>
      <c r="KJI182" s="45"/>
      <c r="KJJ182" s="45"/>
      <c r="KJK182" s="45"/>
      <c r="KJL182" s="46"/>
      <c r="KJM182" s="46"/>
      <c r="KJN182" s="46"/>
      <c r="KJP182" s="47"/>
      <c r="KJQ182" s="43"/>
      <c r="KJR182" s="43"/>
      <c r="KJS182" s="44"/>
      <c r="KJT182" s="43"/>
      <c r="KJU182" s="546"/>
      <c r="KJV182" s="546"/>
      <c r="KJW182" s="546"/>
      <c r="KJX182" s="546"/>
      <c r="KJY182" s="45"/>
      <c r="KJZ182" s="45"/>
      <c r="KKA182" s="45"/>
      <c r="KKB182" s="46"/>
      <c r="KKC182" s="46"/>
      <c r="KKD182" s="46"/>
      <c r="KKF182" s="47"/>
      <c r="KKG182" s="43"/>
      <c r="KKH182" s="43"/>
      <c r="KKI182" s="44"/>
      <c r="KKJ182" s="43"/>
      <c r="KKK182" s="546"/>
      <c r="KKL182" s="546"/>
      <c r="KKM182" s="546"/>
      <c r="KKN182" s="546"/>
      <c r="KKO182" s="45"/>
      <c r="KKP182" s="45"/>
      <c r="KKQ182" s="45"/>
      <c r="KKR182" s="46"/>
      <c r="KKS182" s="46"/>
      <c r="KKT182" s="46"/>
      <c r="KKV182" s="47"/>
      <c r="KKW182" s="43"/>
      <c r="KKX182" s="43"/>
      <c r="KKY182" s="44"/>
      <c r="KKZ182" s="43"/>
      <c r="KLA182" s="546"/>
      <c r="KLB182" s="546"/>
      <c r="KLC182" s="546"/>
      <c r="KLD182" s="546"/>
      <c r="KLE182" s="45"/>
      <c r="KLF182" s="45"/>
      <c r="KLG182" s="45"/>
      <c r="KLH182" s="46"/>
      <c r="KLI182" s="46"/>
      <c r="KLJ182" s="46"/>
      <c r="KLL182" s="47"/>
      <c r="KLM182" s="43"/>
      <c r="KLN182" s="43"/>
      <c r="KLO182" s="44"/>
      <c r="KLP182" s="43"/>
      <c r="KLQ182" s="546"/>
      <c r="KLR182" s="546"/>
      <c r="KLS182" s="546"/>
      <c r="KLT182" s="546"/>
      <c r="KLU182" s="45"/>
      <c r="KLV182" s="45"/>
      <c r="KLW182" s="45"/>
      <c r="KLX182" s="46"/>
      <c r="KLY182" s="46"/>
      <c r="KLZ182" s="46"/>
      <c r="KMB182" s="47"/>
      <c r="KMC182" s="43"/>
      <c r="KMD182" s="43"/>
      <c r="KME182" s="44"/>
      <c r="KMF182" s="43"/>
      <c r="KMG182" s="546"/>
      <c r="KMH182" s="546"/>
      <c r="KMI182" s="546"/>
      <c r="KMJ182" s="546"/>
      <c r="KMK182" s="45"/>
      <c r="KML182" s="45"/>
      <c r="KMM182" s="45"/>
      <c r="KMN182" s="46"/>
      <c r="KMO182" s="46"/>
      <c r="KMP182" s="46"/>
      <c r="KMR182" s="47"/>
      <c r="KMS182" s="43"/>
      <c r="KMT182" s="43"/>
      <c r="KMU182" s="44"/>
      <c r="KMV182" s="43"/>
      <c r="KMW182" s="546"/>
      <c r="KMX182" s="546"/>
      <c r="KMY182" s="546"/>
      <c r="KMZ182" s="546"/>
      <c r="KNA182" s="45"/>
      <c r="KNB182" s="45"/>
      <c r="KNC182" s="45"/>
      <c r="KND182" s="46"/>
      <c r="KNE182" s="46"/>
      <c r="KNF182" s="46"/>
      <c r="KNH182" s="47"/>
      <c r="KNI182" s="43"/>
      <c r="KNJ182" s="43"/>
      <c r="KNK182" s="44"/>
      <c r="KNL182" s="43"/>
      <c r="KNM182" s="546"/>
      <c r="KNN182" s="546"/>
      <c r="KNO182" s="546"/>
      <c r="KNP182" s="546"/>
      <c r="KNQ182" s="45"/>
      <c r="KNR182" s="45"/>
      <c r="KNS182" s="45"/>
      <c r="KNT182" s="46"/>
      <c r="KNU182" s="46"/>
      <c r="KNV182" s="46"/>
      <c r="KNX182" s="47"/>
      <c r="KNY182" s="43"/>
      <c r="KNZ182" s="43"/>
      <c r="KOA182" s="44"/>
      <c r="KOB182" s="43"/>
      <c r="KOC182" s="546"/>
      <c r="KOD182" s="546"/>
      <c r="KOE182" s="546"/>
      <c r="KOF182" s="546"/>
      <c r="KOG182" s="45"/>
      <c r="KOH182" s="45"/>
      <c r="KOI182" s="45"/>
      <c r="KOJ182" s="46"/>
      <c r="KOK182" s="46"/>
      <c r="KOL182" s="46"/>
      <c r="KON182" s="47"/>
      <c r="KOO182" s="43"/>
      <c r="KOP182" s="43"/>
      <c r="KOQ182" s="44"/>
      <c r="KOR182" s="43"/>
      <c r="KOS182" s="546"/>
      <c r="KOT182" s="546"/>
      <c r="KOU182" s="546"/>
      <c r="KOV182" s="546"/>
      <c r="KOW182" s="45"/>
      <c r="KOX182" s="45"/>
      <c r="KOY182" s="45"/>
      <c r="KOZ182" s="46"/>
      <c r="KPA182" s="46"/>
      <c r="KPB182" s="46"/>
      <c r="KPD182" s="47"/>
      <c r="KPE182" s="43"/>
      <c r="KPF182" s="43"/>
      <c r="KPG182" s="44"/>
      <c r="KPH182" s="43"/>
      <c r="KPI182" s="546"/>
      <c r="KPJ182" s="546"/>
      <c r="KPK182" s="546"/>
      <c r="KPL182" s="546"/>
      <c r="KPM182" s="45"/>
      <c r="KPN182" s="45"/>
      <c r="KPO182" s="45"/>
      <c r="KPP182" s="46"/>
      <c r="KPQ182" s="46"/>
      <c r="KPR182" s="46"/>
      <c r="KPT182" s="47"/>
      <c r="KPU182" s="43"/>
      <c r="KPV182" s="43"/>
      <c r="KPW182" s="44"/>
      <c r="KPX182" s="43"/>
      <c r="KPY182" s="546"/>
      <c r="KPZ182" s="546"/>
      <c r="KQA182" s="546"/>
      <c r="KQB182" s="546"/>
      <c r="KQC182" s="45"/>
      <c r="KQD182" s="45"/>
      <c r="KQE182" s="45"/>
      <c r="KQF182" s="46"/>
      <c r="KQG182" s="46"/>
      <c r="KQH182" s="46"/>
      <c r="KQJ182" s="47"/>
      <c r="KQK182" s="43"/>
      <c r="KQL182" s="43"/>
      <c r="KQM182" s="44"/>
      <c r="KQN182" s="43"/>
      <c r="KQO182" s="546"/>
      <c r="KQP182" s="546"/>
      <c r="KQQ182" s="546"/>
      <c r="KQR182" s="546"/>
      <c r="KQS182" s="45"/>
      <c r="KQT182" s="45"/>
      <c r="KQU182" s="45"/>
      <c r="KQV182" s="46"/>
      <c r="KQW182" s="46"/>
      <c r="KQX182" s="46"/>
      <c r="KQZ182" s="47"/>
      <c r="KRA182" s="43"/>
      <c r="KRB182" s="43"/>
      <c r="KRC182" s="44"/>
      <c r="KRD182" s="43"/>
      <c r="KRE182" s="546"/>
      <c r="KRF182" s="546"/>
      <c r="KRG182" s="546"/>
      <c r="KRH182" s="546"/>
      <c r="KRI182" s="45"/>
      <c r="KRJ182" s="45"/>
      <c r="KRK182" s="45"/>
      <c r="KRL182" s="46"/>
      <c r="KRM182" s="46"/>
      <c r="KRN182" s="46"/>
      <c r="KRP182" s="47"/>
      <c r="KRQ182" s="43"/>
      <c r="KRR182" s="43"/>
      <c r="KRS182" s="44"/>
      <c r="KRT182" s="43"/>
      <c r="KRU182" s="546"/>
      <c r="KRV182" s="546"/>
      <c r="KRW182" s="546"/>
      <c r="KRX182" s="546"/>
      <c r="KRY182" s="45"/>
      <c r="KRZ182" s="45"/>
      <c r="KSA182" s="45"/>
      <c r="KSB182" s="46"/>
      <c r="KSC182" s="46"/>
      <c r="KSD182" s="46"/>
      <c r="KSF182" s="47"/>
      <c r="KSG182" s="43"/>
      <c r="KSH182" s="43"/>
      <c r="KSI182" s="44"/>
      <c r="KSJ182" s="43"/>
      <c r="KSK182" s="546"/>
      <c r="KSL182" s="546"/>
      <c r="KSM182" s="546"/>
      <c r="KSN182" s="546"/>
      <c r="KSO182" s="45"/>
      <c r="KSP182" s="45"/>
      <c r="KSQ182" s="45"/>
      <c r="KSR182" s="46"/>
      <c r="KSS182" s="46"/>
      <c r="KST182" s="46"/>
      <c r="KSV182" s="47"/>
      <c r="KSW182" s="43"/>
      <c r="KSX182" s="43"/>
      <c r="KSY182" s="44"/>
      <c r="KSZ182" s="43"/>
      <c r="KTA182" s="546"/>
      <c r="KTB182" s="546"/>
      <c r="KTC182" s="546"/>
      <c r="KTD182" s="546"/>
      <c r="KTE182" s="45"/>
      <c r="KTF182" s="45"/>
      <c r="KTG182" s="45"/>
      <c r="KTH182" s="46"/>
      <c r="KTI182" s="46"/>
      <c r="KTJ182" s="46"/>
      <c r="KTL182" s="47"/>
      <c r="KTM182" s="43"/>
      <c r="KTN182" s="43"/>
      <c r="KTO182" s="44"/>
      <c r="KTP182" s="43"/>
      <c r="KTQ182" s="546"/>
      <c r="KTR182" s="546"/>
      <c r="KTS182" s="546"/>
      <c r="KTT182" s="546"/>
      <c r="KTU182" s="45"/>
      <c r="KTV182" s="45"/>
      <c r="KTW182" s="45"/>
      <c r="KTX182" s="46"/>
      <c r="KTY182" s="46"/>
      <c r="KTZ182" s="46"/>
      <c r="KUB182" s="47"/>
      <c r="KUC182" s="43"/>
      <c r="KUD182" s="43"/>
      <c r="KUE182" s="44"/>
      <c r="KUF182" s="43"/>
      <c r="KUG182" s="546"/>
      <c r="KUH182" s="546"/>
      <c r="KUI182" s="546"/>
      <c r="KUJ182" s="546"/>
      <c r="KUK182" s="45"/>
      <c r="KUL182" s="45"/>
      <c r="KUM182" s="45"/>
      <c r="KUN182" s="46"/>
      <c r="KUO182" s="46"/>
      <c r="KUP182" s="46"/>
      <c r="KUR182" s="47"/>
      <c r="KUS182" s="43"/>
      <c r="KUT182" s="43"/>
      <c r="KUU182" s="44"/>
      <c r="KUV182" s="43"/>
      <c r="KUW182" s="546"/>
      <c r="KUX182" s="546"/>
      <c r="KUY182" s="546"/>
      <c r="KUZ182" s="546"/>
      <c r="KVA182" s="45"/>
      <c r="KVB182" s="45"/>
      <c r="KVC182" s="45"/>
      <c r="KVD182" s="46"/>
      <c r="KVE182" s="46"/>
      <c r="KVF182" s="46"/>
      <c r="KVH182" s="47"/>
      <c r="KVI182" s="43"/>
      <c r="KVJ182" s="43"/>
      <c r="KVK182" s="44"/>
      <c r="KVL182" s="43"/>
      <c r="KVM182" s="546"/>
      <c r="KVN182" s="546"/>
      <c r="KVO182" s="546"/>
      <c r="KVP182" s="546"/>
      <c r="KVQ182" s="45"/>
      <c r="KVR182" s="45"/>
      <c r="KVS182" s="45"/>
      <c r="KVT182" s="46"/>
      <c r="KVU182" s="46"/>
      <c r="KVV182" s="46"/>
      <c r="KVX182" s="47"/>
      <c r="KVY182" s="43"/>
      <c r="KVZ182" s="43"/>
      <c r="KWA182" s="44"/>
      <c r="KWB182" s="43"/>
      <c r="KWC182" s="546"/>
      <c r="KWD182" s="546"/>
      <c r="KWE182" s="546"/>
      <c r="KWF182" s="546"/>
      <c r="KWG182" s="45"/>
      <c r="KWH182" s="45"/>
      <c r="KWI182" s="45"/>
      <c r="KWJ182" s="46"/>
      <c r="KWK182" s="46"/>
      <c r="KWL182" s="46"/>
      <c r="KWN182" s="47"/>
      <c r="KWO182" s="43"/>
      <c r="KWP182" s="43"/>
      <c r="KWQ182" s="44"/>
      <c r="KWR182" s="43"/>
      <c r="KWS182" s="546"/>
      <c r="KWT182" s="546"/>
      <c r="KWU182" s="546"/>
      <c r="KWV182" s="546"/>
      <c r="KWW182" s="45"/>
      <c r="KWX182" s="45"/>
      <c r="KWY182" s="45"/>
      <c r="KWZ182" s="46"/>
      <c r="KXA182" s="46"/>
      <c r="KXB182" s="46"/>
      <c r="KXD182" s="47"/>
      <c r="KXE182" s="43"/>
      <c r="KXF182" s="43"/>
      <c r="KXG182" s="44"/>
      <c r="KXH182" s="43"/>
      <c r="KXI182" s="546"/>
      <c r="KXJ182" s="546"/>
      <c r="KXK182" s="546"/>
      <c r="KXL182" s="546"/>
      <c r="KXM182" s="45"/>
      <c r="KXN182" s="45"/>
      <c r="KXO182" s="45"/>
      <c r="KXP182" s="46"/>
      <c r="KXQ182" s="46"/>
      <c r="KXR182" s="46"/>
      <c r="KXT182" s="47"/>
      <c r="KXU182" s="43"/>
      <c r="KXV182" s="43"/>
      <c r="KXW182" s="44"/>
      <c r="KXX182" s="43"/>
      <c r="KXY182" s="546"/>
      <c r="KXZ182" s="546"/>
      <c r="KYA182" s="546"/>
      <c r="KYB182" s="546"/>
      <c r="KYC182" s="45"/>
      <c r="KYD182" s="45"/>
      <c r="KYE182" s="45"/>
      <c r="KYF182" s="46"/>
      <c r="KYG182" s="46"/>
      <c r="KYH182" s="46"/>
      <c r="KYJ182" s="47"/>
      <c r="KYK182" s="43"/>
      <c r="KYL182" s="43"/>
      <c r="KYM182" s="44"/>
      <c r="KYN182" s="43"/>
      <c r="KYO182" s="546"/>
      <c r="KYP182" s="546"/>
      <c r="KYQ182" s="546"/>
      <c r="KYR182" s="546"/>
      <c r="KYS182" s="45"/>
      <c r="KYT182" s="45"/>
      <c r="KYU182" s="45"/>
      <c r="KYV182" s="46"/>
      <c r="KYW182" s="46"/>
      <c r="KYX182" s="46"/>
      <c r="KYZ182" s="47"/>
      <c r="KZA182" s="43"/>
      <c r="KZB182" s="43"/>
      <c r="KZC182" s="44"/>
      <c r="KZD182" s="43"/>
      <c r="KZE182" s="546"/>
      <c r="KZF182" s="546"/>
      <c r="KZG182" s="546"/>
      <c r="KZH182" s="546"/>
      <c r="KZI182" s="45"/>
      <c r="KZJ182" s="45"/>
      <c r="KZK182" s="45"/>
      <c r="KZL182" s="46"/>
      <c r="KZM182" s="46"/>
      <c r="KZN182" s="46"/>
      <c r="KZP182" s="47"/>
      <c r="KZQ182" s="43"/>
      <c r="KZR182" s="43"/>
      <c r="KZS182" s="44"/>
      <c r="KZT182" s="43"/>
      <c r="KZU182" s="546"/>
      <c r="KZV182" s="546"/>
      <c r="KZW182" s="546"/>
      <c r="KZX182" s="546"/>
      <c r="KZY182" s="45"/>
      <c r="KZZ182" s="45"/>
      <c r="LAA182" s="45"/>
      <c r="LAB182" s="46"/>
      <c r="LAC182" s="46"/>
      <c r="LAD182" s="46"/>
      <c r="LAF182" s="47"/>
      <c r="LAG182" s="43"/>
      <c r="LAH182" s="43"/>
      <c r="LAI182" s="44"/>
      <c r="LAJ182" s="43"/>
      <c r="LAK182" s="546"/>
      <c r="LAL182" s="546"/>
      <c r="LAM182" s="546"/>
      <c r="LAN182" s="546"/>
      <c r="LAO182" s="45"/>
      <c r="LAP182" s="45"/>
      <c r="LAQ182" s="45"/>
      <c r="LAR182" s="46"/>
      <c r="LAS182" s="46"/>
      <c r="LAT182" s="46"/>
      <c r="LAV182" s="47"/>
      <c r="LAW182" s="43"/>
      <c r="LAX182" s="43"/>
      <c r="LAY182" s="44"/>
      <c r="LAZ182" s="43"/>
      <c r="LBA182" s="546"/>
      <c r="LBB182" s="546"/>
      <c r="LBC182" s="546"/>
      <c r="LBD182" s="546"/>
      <c r="LBE182" s="45"/>
      <c r="LBF182" s="45"/>
      <c r="LBG182" s="45"/>
      <c r="LBH182" s="46"/>
      <c r="LBI182" s="46"/>
      <c r="LBJ182" s="46"/>
      <c r="LBL182" s="47"/>
      <c r="LBM182" s="43"/>
      <c r="LBN182" s="43"/>
      <c r="LBO182" s="44"/>
      <c r="LBP182" s="43"/>
      <c r="LBQ182" s="546"/>
      <c r="LBR182" s="546"/>
      <c r="LBS182" s="546"/>
      <c r="LBT182" s="546"/>
      <c r="LBU182" s="45"/>
      <c r="LBV182" s="45"/>
      <c r="LBW182" s="45"/>
      <c r="LBX182" s="46"/>
      <c r="LBY182" s="46"/>
      <c r="LBZ182" s="46"/>
      <c r="LCB182" s="47"/>
      <c r="LCC182" s="43"/>
      <c r="LCD182" s="43"/>
      <c r="LCE182" s="44"/>
      <c r="LCF182" s="43"/>
      <c r="LCG182" s="546"/>
      <c r="LCH182" s="546"/>
      <c r="LCI182" s="546"/>
      <c r="LCJ182" s="546"/>
      <c r="LCK182" s="45"/>
      <c r="LCL182" s="45"/>
      <c r="LCM182" s="45"/>
      <c r="LCN182" s="46"/>
      <c r="LCO182" s="46"/>
      <c r="LCP182" s="46"/>
      <c r="LCR182" s="47"/>
      <c r="LCS182" s="43"/>
      <c r="LCT182" s="43"/>
      <c r="LCU182" s="44"/>
      <c r="LCV182" s="43"/>
      <c r="LCW182" s="546"/>
      <c r="LCX182" s="546"/>
      <c r="LCY182" s="546"/>
      <c r="LCZ182" s="546"/>
      <c r="LDA182" s="45"/>
      <c r="LDB182" s="45"/>
      <c r="LDC182" s="45"/>
      <c r="LDD182" s="46"/>
      <c r="LDE182" s="46"/>
      <c r="LDF182" s="46"/>
      <c r="LDH182" s="47"/>
      <c r="LDI182" s="43"/>
      <c r="LDJ182" s="43"/>
      <c r="LDK182" s="44"/>
      <c r="LDL182" s="43"/>
      <c r="LDM182" s="546"/>
      <c r="LDN182" s="546"/>
      <c r="LDO182" s="546"/>
      <c r="LDP182" s="546"/>
      <c r="LDQ182" s="45"/>
      <c r="LDR182" s="45"/>
      <c r="LDS182" s="45"/>
      <c r="LDT182" s="46"/>
      <c r="LDU182" s="46"/>
      <c r="LDV182" s="46"/>
      <c r="LDX182" s="47"/>
      <c r="LDY182" s="43"/>
      <c r="LDZ182" s="43"/>
      <c r="LEA182" s="44"/>
      <c r="LEB182" s="43"/>
      <c r="LEC182" s="546"/>
      <c r="LED182" s="546"/>
      <c r="LEE182" s="546"/>
      <c r="LEF182" s="546"/>
      <c r="LEG182" s="45"/>
      <c r="LEH182" s="45"/>
      <c r="LEI182" s="45"/>
      <c r="LEJ182" s="46"/>
      <c r="LEK182" s="46"/>
      <c r="LEL182" s="46"/>
      <c r="LEN182" s="47"/>
      <c r="LEO182" s="43"/>
      <c r="LEP182" s="43"/>
      <c r="LEQ182" s="44"/>
      <c r="LER182" s="43"/>
      <c r="LES182" s="546"/>
      <c r="LET182" s="546"/>
      <c r="LEU182" s="546"/>
      <c r="LEV182" s="546"/>
      <c r="LEW182" s="45"/>
      <c r="LEX182" s="45"/>
      <c r="LEY182" s="45"/>
      <c r="LEZ182" s="46"/>
      <c r="LFA182" s="46"/>
      <c r="LFB182" s="46"/>
      <c r="LFD182" s="47"/>
      <c r="LFE182" s="43"/>
      <c r="LFF182" s="43"/>
      <c r="LFG182" s="44"/>
      <c r="LFH182" s="43"/>
      <c r="LFI182" s="546"/>
      <c r="LFJ182" s="546"/>
      <c r="LFK182" s="546"/>
      <c r="LFL182" s="546"/>
      <c r="LFM182" s="45"/>
      <c r="LFN182" s="45"/>
      <c r="LFO182" s="45"/>
      <c r="LFP182" s="46"/>
      <c r="LFQ182" s="46"/>
      <c r="LFR182" s="46"/>
      <c r="LFT182" s="47"/>
      <c r="LFU182" s="43"/>
      <c r="LFV182" s="43"/>
      <c r="LFW182" s="44"/>
      <c r="LFX182" s="43"/>
      <c r="LFY182" s="546"/>
      <c r="LFZ182" s="546"/>
      <c r="LGA182" s="546"/>
      <c r="LGB182" s="546"/>
      <c r="LGC182" s="45"/>
      <c r="LGD182" s="45"/>
      <c r="LGE182" s="45"/>
      <c r="LGF182" s="46"/>
      <c r="LGG182" s="46"/>
      <c r="LGH182" s="46"/>
      <c r="LGJ182" s="47"/>
      <c r="LGK182" s="43"/>
      <c r="LGL182" s="43"/>
      <c r="LGM182" s="44"/>
      <c r="LGN182" s="43"/>
      <c r="LGO182" s="546"/>
      <c r="LGP182" s="546"/>
      <c r="LGQ182" s="546"/>
      <c r="LGR182" s="546"/>
      <c r="LGS182" s="45"/>
      <c r="LGT182" s="45"/>
      <c r="LGU182" s="45"/>
      <c r="LGV182" s="46"/>
      <c r="LGW182" s="46"/>
      <c r="LGX182" s="46"/>
      <c r="LGZ182" s="47"/>
      <c r="LHA182" s="43"/>
      <c r="LHB182" s="43"/>
      <c r="LHC182" s="44"/>
      <c r="LHD182" s="43"/>
      <c r="LHE182" s="546"/>
      <c r="LHF182" s="546"/>
      <c r="LHG182" s="546"/>
      <c r="LHH182" s="546"/>
      <c r="LHI182" s="45"/>
      <c r="LHJ182" s="45"/>
      <c r="LHK182" s="45"/>
      <c r="LHL182" s="46"/>
      <c r="LHM182" s="46"/>
      <c r="LHN182" s="46"/>
      <c r="LHP182" s="47"/>
      <c r="LHQ182" s="43"/>
      <c r="LHR182" s="43"/>
      <c r="LHS182" s="44"/>
      <c r="LHT182" s="43"/>
      <c r="LHU182" s="546"/>
      <c r="LHV182" s="546"/>
      <c r="LHW182" s="546"/>
      <c r="LHX182" s="546"/>
      <c r="LHY182" s="45"/>
      <c r="LHZ182" s="45"/>
      <c r="LIA182" s="45"/>
      <c r="LIB182" s="46"/>
      <c r="LIC182" s="46"/>
      <c r="LID182" s="46"/>
      <c r="LIF182" s="47"/>
      <c r="LIG182" s="43"/>
      <c r="LIH182" s="43"/>
      <c r="LII182" s="44"/>
      <c r="LIJ182" s="43"/>
      <c r="LIK182" s="546"/>
      <c r="LIL182" s="546"/>
      <c r="LIM182" s="546"/>
      <c r="LIN182" s="546"/>
      <c r="LIO182" s="45"/>
      <c r="LIP182" s="45"/>
      <c r="LIQ182" s="45"/>
      <c r="LIR182" s="46"/>
      <c r="LIS182" s="46"/>
      <c r="LIT182" s="46"/>
      <c r="LIV182" s="47"/>
      <c r="LIW182" s="43"/>
      <c r="LIX182" s="43"/>
      <c r="LIY182" s="44"/>
      <c r="LIZ182" s="43"/>
      <c r="LJA182" s="546"/>
      <c r="LJB182" s="546"/>
      <c r="LJC182" s="546"/>
      <c r="LJD182" s="546"/>
      <c r="LJE182" s="45"/>
      <c r="LJF182" s="45"/>
      <c r="LJG182" s="45"/>
      <c r="LJH182" s="46"/>
      <c r="LJI182" s="46"/>
      <c r="LJJ182" s="46"/>
      <c r="LJL182" s="47"/>
      <c r="LJM182" s="43"/>
      <c r="LJN182" s="43"/>
      <c r="LJO182" s="44"/>
      <c r="LJP182" s="43"/>
      <c r="LJQ182" s="546"/>
      <c r="LJR182" s="546"/>
      <c r="LJS182" s="546"/>
      <c r="LJT182" s="546"/>
      <c r="LJU182" s="45"/>
      <c r="LJV182" s="45"/>
      <c r="LJW182" s="45"/>
      <c r="LJX182" s="46"/>
      <c r="LJY182" s="46"/>
      <c r="LJZ182" s="46"/>
      <c r="LKB182" s="47"/>
      <c r="LKC182" s="43"/>
      <c r="LKD182" s="43"/>
      <c r="LKE182" s="44"/>
      <c r="LKF182" s="43"/>
      <c r="LKG182" s="546"/>
      <c r="LKH182" s="546"/>
      <c r="LKI182" s="546"/>
      <c r="LKJ182" s="546"/>
      <c r="LKK182" s="45"/>
      <c r="LKL182" s="45"/>
      <c r="LKM182" s="45"/>
      <c r="LKN182" s="46"/>
      <c r="LKO182" s="46"/>
      <c r="LKP182" s="46"/>
      <c r="LKR182" s="47"/>
      <c r="LKS182" s="43"/>
      <c r="LKT182" s="43"/>
      <c r="LKU182" s="44"/>
      <c r="LKV182" s="43"/>
      <c r="LKW182" s="546"/>
      <c r="LKX182" s="546"/>
      <c r="LKY182" s="546"/>
      <c r="LKZ182" s="546"/>
      <c r="LLA182" s="45"/>
      <c r="LLB182" s="45"/>
      <c r="LLC182" s="45"/>
      <c r="LLD182" s="46"/>
      <c r="LLE182" s="46"/>
      <c r="LLF182" s="46"/>
      <c r="LLH182" s="47"/>
      <c r="LLI182" s="43"/>
      <c r="LLJ182" s="43"/>
      <c r="LLK182" s="44"/>
      <c r="LLL182" s="43"/>
      <c r="LLM182" s="546"/>
      <c r="LLN182" s="546"/>
      <c r="LLO182" s="546"/>
      <c r="LLP182" s="546"/>
      <c r="LLQ182" s="45"/>
      <c r="LLR182" s="45"/>
      <c r="LLS182" s="45"/>
      <c r="LLT182" s="46"/>
      <c r="LLU182" s="46"/>
      <c r="LLV182" s="46"/>
      <c r="LLX182" s="47"/>
      <c r="LLY182" s="43"/>
      <c r="LLZ182" s="43"/>
      <c r="LMA182" s="44"/>
      <c r="LMB182" s="43"/>
      <c r="LMC182" s="546"/>
      <c r="LMD182" s="546"/>
      <c r="LME182" s="546"/>
      <c r="LMF182" s="546"/>
      <c r="LMG182" s="45"/>
      <c r="LMH182" s="45"/>
      <c r="LMI182" s="45"/>
      <c r="LMJ182" s="46"/>
      <c r="LMK182" s="46"/>
      <c r="LML182" s="46"/>
      <c r="LMN182" s="47"/>
      <c r="LMO182" s="43"/>
      <c r="LMP182" s="43"/>
      <c r="LMQ182" s="44"/>
      <c r="LMR182" s="43"/>
      <c r="LMS182" s="546"/>
      <c r="LMT182" s="546"/>
      <c r="LMU182" s="546"/>
      <c r="LMV182" s="546"/>
      <c r="LMW182" s="45"/>
      <c r="LMX182" s="45"/>
      <c r="LMY182" s="45"/>
      <c r="LMZ182" s="46"/>
      <c r="LNA182" s="46"/>
      <c r="LNB182" s="46"/>
      <c r="LND182" s="47"/>
      <c r="LNE182" s="43"/>
      <c r="LNF182" s="43"/>
      <c r="LNG182" s="44"/>
      <c r="LNH182" s="43"/>
      <c r="LNI182" s="546"/>
      <c r="LNJ182" s="546"/>
      <c r="LNK182" s="546"/>
      <c r="LNL182" s="546"/>
      <c r="LNM182" s="45"/>
      <c r="LNN182" s="45"/>
      <c r="LNO182" s="45"/>
      <c r="LNP182" s="46"/>
      <c r="LNQ182" s="46"/>
      <c r="LNR182" s="46"/>
      <c r="LNT182" s="47"/>
      <c r="LNU182" s="43"/>
      <c r="LNV182" s="43"/>
      <c r="LNW182" s="44"/>
      <c r="LNX182" s="43"/>
      <c r="LNY182" s="546"/>
      <c r="LNZ182" s="546"/>
      <c r="LOA182" s="546"/>
      <c r="LOB182" s="546"/>
      <c r="LOC182" s="45"/>
      <c r="LOD182" s="45"/>
      <c r="LOE182" s="45"/>
      <c r="LOF182" s="46"/>
      <c r="LOG182" s="46"/>
      <c r="LOH182" s="46"/>
      <c r="LOJ182" s="47"/>
      <c r="LOK182" s="43"/>
      <c r="LOL182" s="43"/>
      <c r="LOM182" s="44"/>
      <c r="LON182" s="43"/>
      <c r="LOO182" s="546"/>
      <c r="LOP182" s="546"/>
      <c r="LOQ182" s="546"/>
      <c r="LOR182" s="546"/>
      <c r="LOS182" s="45"/>
      <c r="LOT182" s="45"/>
      <c r="LOU182" s="45"/>
      <c r="LOV182" s="46"/>
      <c r="LOW182" s="46"/>
      <c r="LOX182" s="46"/>
      <c r="LOZ182" s="47"/>
      <c r="LPA182" s="43"/>
      <c r="LPB182" s="43"/>
      <c r="LPC182" s="44"/>
      <c r="LPD182" s="43"/>
      <c r="LPE182" s="546"/>
      <c r="LPF182" s="546"/>
      <c r="LPG182" s="546"/>
      <c r="LPH182" s="546"/>
      <c r="LPI182" s="45"/>
      <c r="LPJ182" s="45"/>
      <c r="LPK182" s="45"/>
      <c r="LPL182" s="46"/>
      <c r="LPM182" s="46"/>
      <c r="LPN182" s="46"/>
      <c r="LPP182" s="47"/>
      <c r="LPQ182" s="43"/>
      <c r="LPR182" s="43"/>
      <c r="LPS182" s="44"/>
      <c r="LPT182" s="43"/>
      <c r="LPU182" s="546"/>
      <c r="LPV182" s="546"/>
      <c r="LPW182" s="546"/>
      <c r="LPX182" s="546"/>
      <c r="LPY182" s="45"/>
      <c r="LPZ182" s="45"/>
      <c r="LQA182" s="45"/>
      <c r="LQB182" s="46"/>
      <c r="LQC182" s="46"/>
      <c r="LQD182" s="46"/>
      <c r="LQF182" s="47"/>
      <c r="LQG182" s="43"/>
      <c r="LQH182" s="43"/>
      <c r="LQI182" s="44"/>
      <c r="LQJ182" s="43"/>
      <c r="LQK182" s="546"/>
      <c r="LQL182" s="546"/>
      <c r="LQM182" s="546"/>
      <c r="LQN182" s="546"/>
      <c r="LQO182" s="45"/>
      <c r="LQP182" s="45"/>
      <c r="LQQ182" s="45"/>
      <c r="LQR182" s="46"/>
      <c r="LQS182" s="46"/>
      <c r="LQT182" s="46"/>
      <c r="LQV182" s="47"/>
      <c r="LQW182" s="43"/>
      <c r="LQX182" s="43"/>
      <c r="LQY182" s="44"/>
      <c r="LQZ182" s="43"/>
      <c r="LRA182" s="546"/>
      <c r="LRB182" s="546"/>
      <c r="LRC182" s="546"/>
      <c r="LRD182" s="546"/>
      <c r="LRE182" s="45"/>
      <c r="LRF182" s="45"/>
      <c r="LRG182" s="45"/>
      <c r="LRH182" s="46"/>
      <c r="LRI182" s="46"/>
      <c r="LRJ182" s="46"/>
      <c r="LRL182" s="47"/>
      <c r="LRM182" s="43"/>
      <c r="LRN182" s="43"/>
      <c r="LRO182" s="44"/>
      <c r="LRP182" s="43"/>
      <c r="LRQ182" s="546"/>
      <c r="LRR182" s="546"/>
      <c r="LRS182" s="546"/>
      <c r="LRT182" s="546"/>
      <c r="LRU182" s="45"/>
      <c r="LRV182" s="45"/>
      <c r="LRW182" s="45"/>
      <c r="LRX182" s="46"/>
      <c r="LRY182" s="46"/>
      <c r="LRZ182" s="46"/>
      <c r="LSB182" s="47"/>
      <c r="LSC182" s="43"/>
      <c r="LSD182" s="43"/>
      <c r="LSE182" s="44"/>
      <c r="LSF182" s="43"/>
      <c r="LSG182" s="546"/>
      <c r="LSH182" s="546"/>
      <c r="LSI182" s="546"/>
      <c r="LSJ182" s="546"/>
      <c r="LSK182" s="45"/>
      <c r="LSL182" s="45"/>
      <c r="LSM182" s="45"/>
      <c r="LSN182" s="46"/>
      <c r="LSO182" s="46"/>
      <c r="LSP182" s="46"/>
      <c r="LSR182" s="47"/>
      <c r="LSS182" s="43"/>
      <c r="LST182" s="43"/>
      <c r="LSU182" s="44"/>
      <c r="LSV182" s="43"/>
      <c r="LSW182" s="546"/>
      <c r="LSX182" s="546"/>
      <c r="LSY182" s="546"/>
      <c r="LSZ182" s="546"/>
      <c r="LTA182" s="45"/>
      <c r="LTB182" s="45"/>
      <c r="LTC182" s="45"/>
      <c r="LTD182" s="46"/>
      <c r="LTE182" s="46"/>
      <c r="LTF182" s="46"/>
      <c r="LTH182" s="47"/>
      <c r="LTI182" s="43"/>
      <c r="LTJ182" s="43"/>
      <c r="LTK182" s="44"/>
      <c r="LTL182" s="43"/>
      <c r="LTM182" s="546"/>
      <c r="LTN182" s="546"/>
      <c r="LTO182" s="546"/>
      <c r="LTP182" s="546"/>
      <c r="LTQ182" s="45"/>
      <c r="LTR182" s="45"/>
      <c r="LTS182" s="45"/>
      <c r="LTT182" s="46"/>
      <c r="LTU182" s="46"/>
      <c r="LTV182" s="46"/>
      <c r="LTX182" s="47"/>
      <c r="LTY182" s="43"/>
      <c r="LTZ182" s="43"/>
      <c r="LUA182" s="44"/>
      <c r="LUB182" s="43"/>
      <c r="LUC182" s="546"/>
      <c r="LUD182" s="546"/>
      <c r="LUE182" s="546"/>
      <c r="LUF182" s="546"/>
      <c r="LUG182" s="45"/>
      <c r="LUH182" s="45"/>
      <c r="LUI182" s="45"/>
      <c r="LUJ182" s="46"/>
      <c r="LUK182" s="46"/>
      <c r="LUL182" s="46"/>
      <c r="LUN182" s="47"/>
      <c r="LUO182" s="43"/>
      <c r="LUP182" s="43"/>
      <c r="LUQ182" s="44"/>
      <c r="LUR182" s="43"/>
      <c r="LUS182" s="546"/>
      <c r="LUT182" s="546"/>
      <c r="LUU182" s="546"/>
      <c r="LUV182" s="546"/>
      <c r="LUW182" s="45"/>
      <c r="LUX182" s="45"/>
      <c r="LUY182" s="45"/>
      <c r="LUZ182" s="46"/>
      <c r="LVA182" s="46"/>
      <c r="LVB182" s="46"/>
      <c r="LVD182" s="47"/>
      <c r="LVE182" s="43"/>
      <c r="LVF182" s="43"/>
      <c r="LVG182" s="44"/>
      <c r="LVH182" s="43"/>
      <c r="LVI182" s="546"/>
      <c r="LVJ182" s="546"/>
      <c r="LVK182" s="546"/>
      <c r="LVL182" s="546"/>
      <c r="LVM182" s="45"/>
      <c r="LVN182" s="45"/>
      <c r="LVO182" s="45"/>
      <c r="LVP182" s="46"/>
      <c r="LVQ182" s="46"/>
      <c r="LVR182" s="46"/>
      <c r="LVT182" s="47"/>
      <c r="LVU182" s="43"/>
      <c r="LVV182" s="43"/>
      <c r="LVW182" s="44"/>
      <c r="LVX182" s="43"/>
      <c r="LVY182" s="546"/>
      <c r="LVZ182" s="546"/>
      <c r="LWA182" s="546"/>
      <c r="LWB182" s="546"/>
      <c r="LWC182" s="45"/>
      <c r="LWD182" s="45"/>
      <c r="LWE182" s="45"/>
      <c r="LWF182" s="46"/>
      <c r="LWG182" s="46"/>
      <c r="LWH182" s="46"/>
      <c r="LWJ182" s="47"/>
      <c r="LWK182" s="43"/>
      <c r="LWL182" s="43"/>
      <c r="LWM182" s="44"/>
      <c r="LWN182" s="43"/>
      <c r="LWO182" s="546"/>
      <c r="LWP182" s="546"/>
      <c r="LWQ182" s="546"/>
      <c r="LWR182" s="546"/>
      <c r="LWS182" s="45"/>
      <c r="LWT182" s="45"/>
      <c r="LWU182" s="45"/>
      <c r="LWV182" s="46"/>
      <c r="LWW182" s="46"/>
      <c r="LWX182" s="46"/>
      <c r="LWZ182" s="47"/>
      <c r="LXA182" s="43"/>
      <c r="LXB182" s="43"/>
      <c r="LXC182" s="44"/>
      <c r="LXD182" s="43"/>
      <c r="LXE182" s="546"/>
      <c r="LXF182" s="546"/>
      <c r="LXG182" s="546"/>
      <c r="LXH182" s="546"/>
      <c r="LXI182" s="45"/>
      <c r="LXJ182" s="45"/>
      <c r="LXK182" s="45"/>
      <c r="LXL182" s="46"/>
      <c r="LXM182" s="46"/>
      <c r="LXN182" s="46"/>
      <c r="LXP182" s="47"/>
      <c r="LXQ182" s="43"/>
      <c r="LXR182" s="43"/>
      <c r="LXS182" s="44"/>
      <c r="LXT182" s="43"/>
      <c r="LXU182" s="546"/>
      <c r="LXV182" s="546"/>
      <c r="LXW182" s="546"/>
      <c r="LXX182" s="546"/>
      <c r="LXY182" s="45"/>
      <c r="LXZ182" s="45"/>
      <c r="LYA182" s="45"/>
      <c r="LYB182" s="46"/>
      <c r="LYC182" s="46"/>
      <c r="LYD182" s="46"/>
      <c r="LYF182" s="47"/>
      <c r="LYG182" s="43"/>
      <c r="LYH182" s="43"/>
      <c r="LYI182" s="44"/>
      <c r="LYJ182" s="43"/>
      <c r="LYK182" s="546"/>
      <c r="LYL182" s="546"/>
      <c r="LYM182" s="546"/>
      <c r="LYN182" s="546"/>
      <c r="LYO182" s="45"/>
      <c r="LYP182" s="45"/>
      <c r="LYQ182" s="45"/>
      <c r="LYR182" s="46"/>
      <c r="LYS182" s="46"/>
      <c r="LYT182" s="46"/>
      <c r="LYV182" s="47"/>
      <c r="LYW182" s="43"/>
      <c r="LYX182" s="43"/>
      <c r="LYY182" s="44"/>
      <c r="LYZ182" s="43"/>
      <c r="LZA182" s="546"/>
      <c r="LZB182" s="546"/>
      <c r="LZC182" s="546"/>
      <c r="LZD182" s="546"/>
      <c r="LZE182" s="45"/>
      <c r="LZF182" s="45"/>
      <c r="LZG182" s="45"/>
      <c r="LZH182" s="46"/>
      <c r="LZI182" s="46"/>
      <c r="LZJ182" s="46"/>
      <c r="LZL182" s="47"/>
      <c r="LZM182" s="43"/>
      <c r="LZN182" s="43"/>
      <c r="LZO182" s="44"/>
      <c r="LZP182" s="43"/>
      <c r="LZQ182" s="546"/>
      <c r="LZR182" s="546"/>
      <c r="LZS182" s="546"/>
      <c r="LZT182" s="546"/>
      <c r="LZU182" s="45"/>
      <c r="LZV182" s="45"/>
      <c r="LZW182" s="45"/>
      <c r="LZX182" s="46"/>
      <c r="LZY182" s="46"/>
      <c r="LZZ182" s="46"/>
      <c r="MAB182" s="47"/>
      <c r="MAC182" s="43"/>
      <c r="MAD182" s="43"/>
      <c r="MAE182" s="44"/>
      <c r="MAF182" s="43"/>
      <c r="MAG182" s="546"/>
      <c r="MAH182" s="546"/>
      <c r="MAI182" s="546"/>
      <c r="MAJ182" s="546"/>
      <c r="MAK182" s="45"/>
      <c r="MAL182" s="45"/>
      <c r="MAM182" s="45"/>
      <c r="MAN182" s="46"/>
      <c r="MAO182" s="46"/>
      <c r="MAP182" s="46"/>
      <c r="MAR182" s="47"/>
      <c r="MAS182" s="43"/>
      <c r="MAT182" s="43"/>
      <c r="MAU182" s="44"/>
      <c r="MAV182" s="43"/>
      <c r="MAW182" s="546"/>
      <c r="MAX182" s="546"/>
      <c r="MAY182" s="546"/>
      <c r="MAZ182" s="546"/>
      <c r="MBA182" s="45"/>
      <c r="MBB182" s="45"/>
      <c r="MBC182" s="45"/>
      <c r="MBD182" s="46"/>
      <c r="MBE182" s="46"/>
      <c r="MBF182" s="46"/>
      <c r="MBH182" s="47"/>
      <c r="MBI182" s="43"/>
      <c r="MBJ182" s="43"/>
      <c r="MBK182" s="44"/>
      <c r="MBL182" s="43"/>
      <c r="MBM182" s="546"/>
      <c r="MBN182" s="546"/>
      <c r="MBO182" s="546"/>
      <c r="MBP182" s="546"/>
      <c r="MBQ182" s="45"/>
      <c r="MBR182" s="45"/>
      <c r="MBS182" s="45"/>
      <c r="MBT182" s="46"/>
      <c r="MBU182" s="46"/>
      <c r="MBV182" s="46"/>
      <c r="MBX182" s="47"/>
      <c r="MBY182" s="43"/>
      <c r="MBZ182" s="43"/>
      <c r="MCA182" s="44"/>
      <c r="MCB182" s="43"/>
      <c r="MCC182" s="546"/>
      <c r="MCD182" s="546"/>
      <c r="MCE182" s="546"/>
      <c r="MCF182" s="546"/>
      <c r="MCG182" s="45"/>
      <c r="MCH182" s="45"/>
      <c r="MCI182" s="45"/>
      <c r="MCJ182" s="46"/>
      <c r="MCK182" s="46"/>
      <c r="MCL182" s="46"/>
      <c r="MCN182" s="47"/>
      <c r="MCO182" s="43"/>
      <c r="MCP182" s="43"/>
      <c r="MCQ182" s="44"/>
      <c r="MCR182" s="43"/>
      <c r="MCS182" s="546"/>
      <c r="MCT182" s="546"/>
      <c r="MCU182" s="546"/>
      <c r="MCV182" s="546"/>
      <c r="MCW182" s="45"/>
      <c r="MCX182" s="45"/>
      <c r="MCY182" s="45"/>
      <c r="MCZ182" s="46"/>
      <c r="MDA182" s="46"/>
      <c r="MDB182" s="46"/>
      <c r="MDD182" s="47"/>
      <c r="MDE182" s="43"/>
      <c r="MDF182" s="43"/>
      <c r="MDG182" s="44"/>
      <c r="MDH182" s="43"/>
      <c r="MDI182" s="546"/>
      <c r="MDJ182" s="546"/>
      <c r="MDK182" s="546"/>
      <c r="MDL182" s="546"/>
      <c r="MDM182" s="45"/>
      <c r="MDN182" s="45"/>
      <c r="MDO182" s="45"/>
      <c r="MDP182" s="46"/>
      <c r="MDQ182" s="46"/>
      <c r="MDR182" s="46"/>
      <c r="MDT182" s="47"/>
      <c r="MDU182" s="43"/>
      <c r="MDV182" s="43"/>
      <c r="MDW182" s="44"/>
      <c r="MDX182" s="43"/>
      <c r="MDY182" s="546"/>
      <c r="MDZ182" s="546"/>
      <c r="MEA182" s="546"/>
      <c r="MEB182" s="546"/>
      <c r="MEC182" s="45"/>
      <c r="MED182" s="45"/>
      <c r="MEE182" s="45"/>
      <c r="MEF182" s="46"/>
      <c r="MEG182" s="46"/>
      <c r="MEH182" s="46"/>
      <c r="MEJ182" s="47"/>
      <c r="MEK182" s="43"/>
      <c r="MEL182" s="43"/>
      <c r="MEM182" s="44"/>
      <c r="MEN182" s="43"/>
      <c r="MEO182" s="546"/>
      <c r="MEP182" s="546"/>
      <c r="MEQ182" s="546"/>
      <c r="MER182" s="546"/>
      <c r="MES182" s="45"/>
      <c r="MET182" s="45"/>
      <c r="MEU182" s="45"/>
      <c r="MEV182" s="46"/>
      <c r="MEW182" s="46"/>
      <c r="MEX182" s="46"/>
      <c r="MEZ182" s="47"/>
      <c r="MFA182" s="43"/>
      <c r="MFB182" s="43"/>
      <c r="MFC182" s="44"/>
      <c r="MFD182" s="43"/>
      <c r="MFE182" s="546"/>
      <c r="MFF182" s="546"/>
      <c r="MFG182" s="546"/>
      <c r="MFH182" s="546"/>
      <c r="MFI182" s="45"/>
      <c r="MFJ182" s="45"/>
      <c r="MFK182" s="45"/>
      <c r="MFL182" s="46"/>
      <c r="MFM182" s="46"/>
      <c r="MFN182" s="46"/>
      <c r="MFP182" s="47"/>
      <c r="MFQ182" s="43"/>
      <c r="MFR182" s="43"/>
      <c r="MFS182" s="44"/>
      <c r="MFT182" s="43"/>
      <c r="MFU182" s="546"/>
      <c r="MFV182" s="546"/>
      <c r="MFW182" s="546"/>
      <c r="MFX182" s="546"/>
      <c r="MFY182" s="45"/>
      <c r="MFZ182" s="45"/>
      <c r="MGA182" s="45"/>
      <c r="MGB182" s="46"/>
      <c r="MGC182" s="46"/>
      <c r="MGD182" s="46"/>
      <c r="MGF182" s="47"/>
      <c r="MGG182" s="43"/>
      <c r="MGH182" s="43"/>
      <c r="MGI182" s="44"/>
      <c r="MGJ182" s="43"/>
      <c r="MGK182" s="546"/>
      <c r="MGL182" s="546"/>
      <c r="MGM182" s="546"/>
      <c r="MGN182" s="546"/>
      <c r="MGO182" s="45"/>
      <c r="MGP182" s="45"/>
      <c r="MGQ182" s="45"/>
      <c r="MGR182" s="46"/>
      <c r="MGS182" s="46"/>
      <c r="MGT182" s="46"/>
      <c r="MGV182" s="47"/>
      <c r="MGW182" s="43"/>
      <c r="MGX182" s="43"/>
      <c r="MGY182" s="44"/>
      <c r="MGZ182" s="43"/>
      <c r="MHA182" s="546"/>
      <c r="MHB182" s="546"/>
      <c r="MHC182" s="546"/>
      <c r="MHD182" s="546"/>
      <c r="MHE182" s="45"/>
      <c r="MHF182" s="45"/>
      <c r="MHG182" s="45"/>
      <c r="MHH182" s="46"/>
      <c r="MHI182" s="46"/>
      <c r="MHJ182" s="46"/>
      <c r="MHL182" s="47"/>
      <c r="MHM182" s="43"/>
      <c r="MHN182" s="43"/>
      <c r="MHO182" s="44"/>
      <c r="MHP182" s="43"/>
      <c r="MHQ182" s="546"/>
      <c r="MHR182" s="546"/>
      <c r="MHS182" s="546"/>
      <c r="MHT182" s="546"/>
      <c r="MHU182" s="45"/>
      <c r="MHV182" s="45"/>
      <c r="MHW182" s="45"/>
      <c r="MHX182" s="46"/>
      <c r="MHY182" s="46"/>
      <c r="MHZ182" s="46"/>
      <c r="MIB182" s="47"/>
      <c r="MIC182" s="43"/>
      <c r="MID182" s="43"/>
      <c r="MIE182" s="44"/>
      <c r="MIF182" s="43"/>
      <c r="MIG182" s="546"/>
      <c r="MIH182" s="546"/>
      <c r="MII182" s="546"/>
      <c r="MIJ182" s="546"/>
      <c r="MIK182" s="45"/>
      <c r="MIL182" s="45"/>
      <c r="MIM182" s="45"/>
      <c r="MIN182" s="46"/>
      <c r="MIO182" s="46"/>
      <c r="MIP182" s="46"/>
      <c r="MIR182" s="47"/>
      <c r="MIS182" s="43"/>
      <c r="MIT182" s="43"/>
      <c r="MIU182" s="44"/>
      <c r="MIV182" s="43"/>
      <c r="MIW182" s="546"/>
      <c r="MIX182" s="546"/>
      <c r="MIY182" s="546"/>
      <c r="MIZ182" s="546"/>
      <c r="MJA182" s="45"/>
      <c r="MJB182" s="45"/>
      <c r="MJC182" s="45"/>
      <c r="MJD182" s="46"/>
      <c r="MJE182" s="46"/>
      <c r="MJF182" s="46"/>
      <c r="MJH182" s="47"/>
      <c r="MJI182" s="43"/>
      <c r="MJJ182" s="43"/>
      <c r="MJK182" s="44"/>
      <c r="MJL182" s="43"/>
      <c r="MJM182" s="546"/>
      <c r="MJN182" s="546"/>
      <c r="MJO182" s="546"/>
      <c r="MJP182" s="546"/>
      <c r="MJQ182" s="45"/>
      <c r="MJR182" s="45"/>
      <c r="MJS182" s="45"/>
      <c r="MJT182" s="46"/>
      <c r="MJU182" s="46"/>
      <c r="MJV182" s="46"/>
      <c r="MJX182" s="47"/>
      <c r="MJY182" s="43"/>
      <c r="MJZ182" s="43"/>
      <c r="MKA182" s="44"/>
      <c r="MKB182" s="43"/>
      <c r="MKC182" s="546"/>
      <c r="MKD182" s="546"/>
      <c r="MKE182" s="546"/>
      <c r="MKF182" s="546"/>
      <c r="MKG182" s="45"/>
      <c r="MKH182" s="45"/>
      <c r="MKI182" s="45"/>
      <c r="MKJ182" s="46"/>
      <c r="MKK182" s="46"/>
      <c r="MKL182" s="46"/>
      <c r="MKN182" s="47"/>
      <c r="MKO182" s="43"/>
      <c r="MKP182" s="43"/>
      <c r="MKQ182" s="44"/>
      <c r="MKR182" s="43"/>
      <c r="MKS182" s="546"/>
      <c r="MKT182" s="546"/>
      <c r="MKU182" s="546"/>
      <c r="MKV182" s="546"/>
      <c r="MKW182" s="45"/>
      <c r="MKX182" s="45"/>
      <c r="MKY182" s="45"/>
      <c r="MKZ182" s="46"/>
      <c r="MLA182" s="46"/>
      <c r="MLB182" s="46"/>
      <c r="MLD182" s="47"/>
      <c r="MLE182" s="43"/>
      <c r="MLF182" s="43"/>
      <c r="MLG182" s="44"/>
      <c r="MLH182" s="43"/>
      <c r="MLI182" s="546"/>
      <c r="MLJ182" s="546"/>
      <c r="MLK182" s="546"/>
      <c r="MLL182" s="546"/>
      <c r="MLM182" s="45"/>
      <c r="MLN182" s="45"/>
      <c r="MLO182" s="45"/>
      <c r="MLP182" s="46"/>
      <c r="MLQ182" s="46"/>
      <c r="MLR182" s="46"/>
      <c r="MLT182" s="47"/>
      <c r="MLU182" s="43"/>
      <c r="MLV182" s="43"/>
      <c r="MLW182" s="44"/>
      <c r="MLX182" s="43"/>
      <c r="MLY182" s="546"/>
      <c r="MLZ182" s="546"/>
      <c r="MMA182" s="546"/>
      <c r="MMB182" s="546"/>
      <c r="MMC182" s="45"/>
      <c r="MMD182" s="45"/>
      <c r="MME182" s="45"/>
      <c r="MMF182" s="46"/>
      <c r="MMG182" s="46"/>
      <c r="MMH182" s="46"/>
      <c r="MMJ182" s="47"/>
      <c r="MMK182" s="43"/>
      <c r="MML182" s="43"/>
      <c r="MMM182" s="44"/>
      <c r="MMN182" s="43"/>
      <c r="MMO182" s="546"/>
      <c r="MMP182" s="546"/>
      <c r="MMQ182" s="546"/>
      <c r="MMR182" s="546"/>
      <c r="MMS182" s="45"/>
      <c r="MMT182" s="45"/>
      <c r="MMU182" s="45"/>
      <c r="MMV182" s="46"/>
      <c r="MMW182" s="46"/>
      <c r="MMX182" s="46"/>
      <c r="MMZ182" s="47"/>
      <c r="MNA182" s="43"/>
      <c r="MNB182" s="43"/>
      <c r="MNC182" s="44"/>
      <c r="MND182" s="43"/>
      <c r="MNE182" s="546"/>
      <c r="MNF182" s="546"/>
      <c r="MNG182" s="546"/>
      <c r="MNH182" s="546"/>
      <c r="MNI182" s="45"/>
      <c r="MNJ182" s="45"/>
      <c r="MNK182" s="45"/>
      <c r="MNL182" s="46"/>
      <c r="MNM182" s="46"/>
      <c r="MNN182" s="46"/>
      <c r="MNP182" s="47"/>
      <c r="MNQ182" s="43"/>
      <c r="MNR182" s="43"/>
      <c r="MNS182" s="44"/>
      <c r="MNT182" s="43"/>
      <c r="MNU182" s="546"/>
      <c r="MNV182" s="546"/>
      <c r="MNW182" s="546"/>
      <c r="MNX182" s="546"/>
      <c r="MNY182" s="45"/>
      <c r="MNZ182" s="45"/>
      <c r="MOA182" s="45"/>
      <c r="MOB182" s="46"/>
      <c r="MOC182" s="46"/>
      <c r="MOD182" s="46"/>
      <c r="MOF182" s="47"/>
      <c r="MOG182" s="43"/>
      <c r="MOH182" s="43"/>
      <c r="MOI182" s="44"/>
      <c r="MOJ182" s="43"/>
      <c r="MOK182" s="546"/>
      <c r="MOL182" s="546"/>
      <c r="MOM182" s="546"/>
      <c r="MON182" s="546"/>
      <c r="MOO182" s="45"/>
      <c r="MOP182" s="45"/>
      <c r="MOQ182" s="45"/>
      <c r="MOR182" s="46"/>
      <c r="MOS182" s="46"/>
      <c r="MOT182" s="46"/>
      <c r="MOV182" s="47"/>
      <c r="MOW182" s="43"/>
      <c r="MOX182" s="43"/>
      <c r="MOY182" s="44"/>
      <c r="MOZ182" s="43"/>
      <c r="MPA182" s="546"/>
      <c r="MPB182" s="546"/>
      <c r="MPC182" s="546"/>
      <c r="MPD182" s="546"/>
      <c r="MPE182" s="45"/>
      <c r="MPF182" s="45"/>
      <c r="MPG182" s="45"/>
      <c r="MPH182" s="46"/>
      <c r="MPI182" s="46"/>
      <c r="MPJ182" s="46"/>
      <c r="MPL182" s="47"/>
      <c r="MPM182" s="43"/>
      <c r="MPN182" s="43"/>
      <c r="MPO182" s="44"/>
      <c r="MPP182" s="43"/>
      <c r="MPQ182" s="546"/>
      <c r="MPR182" s="546"/>
      <c r="MPS182" s="546"/>
      <c r="MPT182" s="546"/>
      <c r="MPU182" s="45"/>
      <c r="MPV182" s="45"/>
      <c r="MPW182" s="45"/>
      <c r="MPX182" s="46"/>
      <c r="MPY182" s="46"/>
      <c r="MPZ182" s="46"/>
      <c r="MQB182" s="47"/>
      <c r="MQC182" s="43"/>
      <c r="MQD182" s="43"/>
      <c r="MQE182" s="44"/>
      <c r="MQF182" s="43"/>
      <c r="MQG182" s="546"/>
      <c r="MQH182" s="546"/>
      <c r="MQI182" s="546"/>
      <c r="MQJ182" s="546"/>
      <c r="MQK182" s="45"/>
      <c r="MQL182" s="45"/>
      <c r="MQM182" s="45"/>
      <c r="MQN182" s="46"/>
      <c r="MQO182" s="46"/>
      <c r="MQP182" s="46"/>
      <c r="MQR182" s="47"/>
      <c r="MQS182" s="43"/>
      <c r="MQT182" s="43"/>
      <c r="MQU182" s="44"/>
      <c r="MQV182" s="43"/>
      <c r="MQW182" s="546"/>
      <c r="MQX182" s="546"/>
      <c r="MQY182" s="546"/>
      <c r="MQZ182" s="546"/>
      <c r="MRA182" s="45"/>
      <c r="MRB182" s="45"/>
      <c r="MRC182" s="45"/>
      <c r="MRD182" s="46"/>
      <c r="MRE182" s="46"/>
      <c r="MRF182" s="46"/>
      <c r="MRH182" s="47"/>
      <c r="MRI182" s="43"/>
      <c r="MRJ182" s="43"/>
      <c r="MRK182" s="44"/>
      <c r="MRL182" s="43"/>
      <c r="MRM182" s="546"/>
      <c r="MRN182" s="546"/>
      <c r="MRO182" s="546"/>
      <c r="MRP182" s="546"/>
      <c r="MRQ182" s="45"/>
      <c r="MRR182" s="45"/>
      <c r="MRS182" s="45"/>
      <c r="MRT182" s="46"/>
      <c r="MRU182" s="46"/>
      <c r="MRV182" s="46"/>
      <c r="MRX182" s="47"/>
      <c r="MRY182" s="43"/>
      <c r="MRZ182" s="43"/>
      <c r="MSA182" s="44"/>
      <c r="MSB182" s="43"/>
      <c r="MSC182" s="546"/>
      <c r="MSD182" s="546"/>
      <c r="MSE182" s="546"/>
      <c r="MSF182" s="546"/>
      <c r="MSG182" s="45"/>
      <c r="MSH182" s="45"/>
      <c r="MSI182" s="45"/>
      <c r="MSJ182" s="46"/>
      <c r="MSK182" s="46"/>
      <c r="MSL182" s="46"/>
      <c r="MSN182" s="47"/>
      <c r="MSO182" s="43"/>
      <c r="MSP182" s="43"/>
      <c r="MSQ182" s="44"/>
      <c r="MSR182" s="43"/>
      <c r="MSS182" s="546"/>
      <c r="MST182" s="546"/>
      <c r="MSU182" s="546"/>
      <c r="MSV182" s="546"/>
      <c r="MSW182" s="45"/>
      <c r="MSX182" s="45"/>
      <c r="MSY182" s="45"/>
      <c r="MSZ182" s="46"/>
      <c r="MTA182" s="46"/>
      <c r="MTB182" s="46"/>
      <c r="MTD182" s="47"/>
      <c r="MTE182" s="43"/>
      <c r="MTF182" s="43"/>
      <c r="MTG182" s="44"/>
      <c r="MTH182" s="43"/>
      <c r="MTI182" s="546"/>
      <c r="MTJ182" s="546"/>
      <c r="MTK182" s="546"/>
      <c r="MTL182" s="546"/>
      <c r="MTM182" s="45"/>
      <c r="MTN182" s="45"/>
      <c r="MTO182" s="45"/>
      <c r="MTP182" s="46"/>
      <c r="MTQ182" s="46"/>
      <c r="MTR182" s="46"/>
      <c r="MTT182" s="47"/>
      <c r="MTU182" s="43"/>
      <c r="MTV182" s="43"/>
      <c r="MTW182" s="44"/>
      <c r="MTX182" s="43"/>
      <c r="MTY182" s="546"/>
      <c r="MTZ182" s="546"/>
      <c r="MUA182" s="546"/>
      <c r="MUB182" s="546"/>
      <c r="MUC182" s="45"/>
      <c r="MUD182" s="45"/>
      <c r="MUE182" s="45"/>
      <c r="MUF182" s="46"/>
      <c r="MUG182" s="46"/>
      <c r="MUH182" s="46"/>
      <c r="MUJ182" s="47"/>
      <c r="MUK182" s="43"/>
      <c r="MUL182" s="43"/>
      <c r="MUM182" s="44"/>
      <c r="MUN182" s="43"/>
      <c r="MUO182" s="546"/>
      <c r="MUP182" s="546"/>
      <c r="MUQ182" s="546"/>
      <c r="MUR182" s="546"/>
      <c r="MUS182" s="45"/>
      <c r="MUT182" s="45"/>
      <c r="MUU182" s="45"/>
      <c r="MUV182" s="46"/>
      <c r="MUW182" s="46"/>
      <c r="MUX182" s="46"/>
      <c r="MUZ182" s="47"/>
      <c r="MVA182" s="43"/>
      <c r="MVB182" s="43"/>
      <c r="MVC182" s="44"/>
      <c r="MVD182" s="43"/>
      <c r="MVE182" s="546"/>
      <c r="MVF182" s="546"/>
      <c r="MVG182" s="546"/>
      <c r="MVH182" s="546"/>
      <c r="MVI182" s="45"/>
      <c r="MVJ182" s="45"/>
      <c r="MVK182" s="45"/>
      <c r="MVL182" s="46"/>
      <c r="MVM182" s="46"/>
      <c r="MVN182" s="46"/>
      <c r="MVP182" s="47"/>
      <c r="MVQ182" s="43"/>
      <c r="MVR182" s="43"/>
      <c r="MVS182" s="44"/>
      <c r="MVT182" s="43"/>
      <c r="MVU182" s="546"/>
      <c r="MVV182" s="546"/>
      <c r="MVW182" s="546"/>
      <c r="MVX182" s="546"/>
      <c r="MVY182" s="45"/>
      <c r="MVZ182" s="45"/>
      <c r="MWA182" s="45"/>
      <c r="MWB182" s="46"/>
      <c r="MWC182" s="46"/>
      <c r="MWD182" s="46"/>
      <c r="MWF182" s="47"/>
      <c r="MWG182" s="43"/>
      <c r="MWH182" s="43"/>
      <c r="MWI182" s="44"/>
      <c r="MWJ182" s="43"/>
      <c r="MWK182" s="546"/>
      <c r="MWL182" s="546"/>
      <c r="MWM182" s="546"/>
      <c r="MWN182" s="546"/>
      <c r="MWO182" s="45"/>
      <c r="MWP182" s="45"/>
      <c r="MWQ182" s="45"/>
      <c r="MWR182" s="46"/>
      <c r="MWS182" s="46"/>
      <c r="MWT182" s="46"/>
      <c r="MWV182" s="47"/>
      <c r="MWW182" s="43"/>
      <c r="MWX182" s="43"/>
      <c r="MWY182" s="44"/>
      <c r="MWZ182" s="43"/>
      <c r="MXA182" s="546"/>
      <c r="MXB182" s="546"/>
      <c r="MXC182" s="546"/>
      <c r="MXD182" s="546"/>
      <c r="MXE182" s="45"/>
      <c r="MXF182" s="45"/>
      <c r="MXG182" s="45"/>
      <c r="MXH182" s="46"/>
      <c r="MXI182" s="46"/>
      <c r="MXJ182" s="46"/>
      <c r="MXL182" s="47"/>
      <c r="MXM182" s="43"/>
      <c r="MXN182" s="43"/>
      <c r="MXO182" s="44"/>
      <c r="MXP182" s="43"/>
      <c r="MXQ182" s="546"/>
      <c r="MXR182" s="546"/>
      <c r="MXS182" s="546"/>
      <c r="MXT182" s="546"/>
      <c r="MXU182" s="45"/>
      <c r="MXV182" s="45"/>
      <c r="MXW182" s="45"/>
      <c r="MXX182" s="46"/>
      <c r="MXY182" s="46"/>
      <c r="MXZ182" s="46"/>
      <c r="MYB182" s="47"/>
      <c r="MYC182" s="43"/>
      <c r="MYD182" s="43"/>
      <c r="MYE182" s="44"/>
      <c r="MYF182" s="43"/>
      <c r="MYG182" s="546"/>
      <c r="MYH182" s="546"/>
      <c r="MYI182" s="546"/>
      <c r="MYJ182" s="546"/>
      <c r="MYK182" s="45"/>
      <c r="MYL182" s="45"/>
      <c r="MYM182" s="45"/>
      <c r="MYN182" s="46"/>
      <c r="MYO182" s="46"/>
      <c r="MYP182" s="46"/>
      <c r="MYR182" s="47"/>
      <c r="MYS182" s="43"/>
      <c r="MYT182" s="43"/>
      <c r="MYU182" s="44"/>
      <c r="MYV182" s="43"/>
      <c r="MYW182" s="546"/>
      <c r="MYX182" s="546"/>
      <c r="MYY182" s="546"/>
      <c r="MYZ182" s="546"/>
      <c r="MZA182" s="45"/>
      <c r="MZB182" s="45"/>
      <c r="MZC182" s="45"/>
      <c r="MZD182" s="46"/>
      <c r="MZE182" s="46"/>
      <c r="MZF182" s="46"/>
      <c r="MZH182" s="47"/>
      <c r="MZI182" s="43"/>
      <c r="MZJ182" s="43"/>
      <c r="MZK182" s="44"/>
      <c r="MZL182" s="43"/>
      <c r="MZM182" s="546"/>
      <c r="MZN182" s="546"/>
      <c r="MZO182" s="546"/>
      <c r="MZP182" s="546"/>
      <c r="MZQ182" s="45"/>
      <c r="MZR182" s="45"/>
      <c r="MZS182" s="45"/>
      <c r="MZT182" s="46"/>
      <c r="MZU182" s="46"/>
      <c r="MZV182" s="46"/>
      <c r="MZX182" s="47"/>
      <c r="MZY182" s="43"/>
      <c r="MZZ182" s="43"/>
      <c r="NAA182" s="44"/>
      <c r="NAB182" s="43"/>
      <c r="NAC182" s="546"/>
      <c r="NAD182" s="546"/>
      <c r="NAE182" s="546"/>
      <c r="NAF182" s="546"/>
      <c r="NAG182" s="45"/>
      <c r="NAH182" s="45"/>
      <c r="NAI182" s="45"/>
      <c r="NAJ182" s="46"/>
      <c r="NAK182" s="46"/>
      <c r="NAL182" s="46"/>
      <c r="NAN182" s="47"/>
      <c r="NAO182" s="43"/>
      <c r="NAP182" s="43"/>
      <c r="NAQ182" s="44"/>
      <c r="NAR182" s="43"/>
      <c r="NAS182" s="546"/>
      <c r="NAT182" s="546"/>
      <c r="NAU182" s="546"/>
      <c r="NAV182" s="546"/>
      <c r="NAW182" s="45"/>
      <c r="NAX182" s="45"/>
      <c r="NAY182" s="45"/>
      <c r="NAZ182" s="46"/>
      <c r="NBA182" s="46"/>
      <c r="NBB182" s="46"/>
      <c r="NBD182" s="47"/>
      <c r="NBE182" s="43"/>
      <c r="NBF182" s="43"/>
      <c r="NBG182" s="44"/>
      <c r="NBH182" s="43"/>
      <c r="NBI182" s="546"/>
      <c r="NBJ182" s="546"/>
      <c r="NBK182" s="546"/>
      <c r="NBL182" s="546"/>
      <c r="NBM182" s="45"/>
      <c r="NBN182" s="45"/>
      <c r="NBO182" s="45"/>
      <c r="NBP182" s="46"/>
      <c r="NBQ182" s="46"/>
      <c r="NBR182" s="46"/>
      <c r="NBT182" s="47"/>
      <c r="NBU182" s="43"/>
      <c r="NBV182" s="43"/>
      <c r="NBW182" s="44"/>
      <c r="NBX182" s="43"/>
      <c r="NBY182" s="546"/>
      <c r="NBZ182" s="546"/>
      <c r="NCA182" s="546"/>
      <c r="NCB182" s="546"/>
      <c r="NCC182" s="45"/>
      <c r="NCD182" s="45"/>
      <c r="NCE182" s="45"/>
      <c r="NCF182" s="46"/>
      <c r="NCG182" s="46"/>
      <c r="NCH182" s="46"/>
      <c r="NCJ182" s="47"/>
      <c r="NCK182" s="43"/>
      <c r="NCL182" s="43"/>
      <c r="NCM182" s="44"/>
      <c r="NCN182" s="43"/>
      <c r="NCO182" s="546"/>
      <c r="NCP182" s="546"/>
      <c r="NCQ182" s="546"/>
      <c r="NCR182" s="546"/>
      <c r="NCS182" s="45"/>
      <c r="NCT182" s="45"/>
      <c r="NCU182" s="45"/>
      <c r="NCV182" s="46"/>
      <c r="NCW182" s="46"/>
      <c r="NCX182" s="46"/>
      <c r="NCZ182" s="47"/>
      <c r="NDA182" s="43"/>
      <c r="NDB182" s="43"/>
      <c r="NDC182" s="44"/>
      <c r="NDD182" s="43"/>
      <c r="NDE182" s="546"/>
      <c r="NDF182" s="546"/>
      <c r="NDG182" s="546"/>
      <c r="NDH182" s="546"/>
      <c r="NDI182" s="45"/>
      <c r="NDJ182" s="45"/>
      <c r="NDK182" s="45"/>
      <c r="NDL182" s="46"/>
      <c r="NDM182" s="46"/>
      <c r="NDN182" s="46"/>
      <c r="NDP182" s="47"/>
      <c r="NDQ182" s="43"/>
      <c r="NDR182" s="43"/>
      <c r="NDS182" s="44"/>
      <c r="NDT182" s="43"/>
      <c r="NDU182" s="546"/>
      <c r="NDV182" s="546"/>
      <c r="NDW182" s="546"/>
      <c r="NDX182" s="546"/>
      <c r="NDY182" s="45"/>
      <c r="NDZ182" s="45"/>
      <c r="NEA182" s="45"/>
      <c r="NEB182" s="46"/>
      <c r="NEC182" s="46"/>
      <c r="NED182" s="46"/>
      <c r="NEF182" s="47"/>
      <c r="NEG182" s="43"/>
      <c r="NEH182" s="43"/>
      <c r="NEI182" s="44"/>
      <c r="NEJ182" s="43"/>
      <c r="NEK182" s="546"/>
      <c r="NEL182" s="546"/>
      <c r="NEM182" s="546"/>
      <c r="NEN182" s="546"/>
      <c r="NEO182" s="45"/>
      <c r="NEP182" s="45"/>
      <c r="NEQ182" s="45"/>
      <c r="NER182" s="46"/>
      <c r="NES182" s="46"/>
      <c r="NET182" s="46"/>
      <c r="NEV182" s="47"/>
      <c r="NEW182" s="43"/>
      <c r="NEX182" s="43"/>
      <c r="NEY182" s="44"/>
      <c r="NEZ182" s="43"/>
      <c r="NFA182" s="546"/>
      <c r="NFB182" s="546"/>
      <c r="NFC182" s="546"/>
      <c r="NFD182" s="546"/>
      <c r="NFE182" s="45"/>
      <c r="NFF182" s="45"/>
      <c r="NFG182" s="45"/>
      <c r="NFH182" s="46"/>
      <c r="NFI182" s="46"/>
      <c r="NFJ182" s="46"/>
      <c r="NFL182" s="47"/>
      <c r="NFM182" s="43"/>
      <c r="NFN182" s="43"/>
      <c r="NFO182" s="44"/>
      <c r="NFP182" s="43"/>
      <c r="NFQ182" s="546"/>
      <c r="NFR182" s="546"/>
      <c r="NFS182" s="546"/>
      <c r="NFT182" s="546"/>
      <c r="NFU182" s="45"/>
      <c r="NFV182" s="45"/>
      <c r="NFW182" s="45"/>
      <c r="NFX182" s="46"/>
      <c r="NFY182" s="46"/>
      <c r="NFZ182" s="46"/>
      <c r="NGB182" s="47"/>
      <c r="NGC182" s="43"/>
      <c r="NGD182" s="43"/>
      <c r="NGE182" s="44"/>
      <c r="NGF182" s="43"/>
      <c r="NGG182" s="546"/>
      <c r="NGH182" s="546"/>
      <c r="NGI182" s="546"/>
      <c r="NGJ182" s="546"/>
      <c r="NGK182" s="45"/>
      <c r="NGL182" s="45"/>
      <c r="NGM182" s="45"/>
      <c r="NGN182" s="46"/>
      <c r="NGO182" s="46"/>
      <c r="NGP182" s="46"/>
      <c r="NGR182" s="47"/>
      <c r="NGS182" s="43"/>
      <c r="NGT182" s="43"/>
      <c r="NGU182" s="44"/>
      <c r="NGV182" s="43"/>
      <c r="NGW182" s="546"/>
      <c r="NGX182" s="546"/>
      <c r="NGY182" s="546"/>
      <c r="NGZ182" s="546"/>
      <c r="NHA182" s="45"/>
      <c r="NHB182" s="45"/>
      <c r="NHC182" s="45"/>
      <c r="NHD182" s="46"/>
      <c r="NHE182" s="46"/>
      <c r="NHF182" s="46"/>
      <c r="NHH182" s="47"/>
      <c r="NHI182" s="43"/>
      <c r="NHJ182" s="43"/>
      <c r="NHK182" s="44"/>
      <c r="NHL182" s="43"/>
      <c r="NHM182" s="546"/>
      <c r="NHN182" s="546"/>
      <c r="NHO182" s="546"/>
      <c r="NHP182" s="546"/>
      <c r="NHQ182" s="45"/>
      <c r="NHR182" s="45"/>
      <c r="NHS182" s="45"/>
      <c r="NHT182" s="46"/>
      <c r="NHU182" s="46"/>
      <c r="NHV182" s="46"/>
      <c r="NHX182" s="47"/>
      <c r="NHY182" s="43"/>
      <c r="NHZ182" s="43"/>
      <c r="NIA182" s="44"/>
      <c r="NIB182" s="43"/>
      <c r="NIC182" s="546"/>
      <c r="NID182" s="546"/>
      <c r="NIE182" s="546"/>
      <c r="NIF182" s="546"/>
      <c r="NIG182" s="45"/>
      <c r="NIH182" s="45"/>
      <c r="NII182" s="45"/>
      <c r="NIJ182" s="46"/>
      <c r="NIK182" s="46"/>
      <c r="NIL182" s="46"/>
      <c r="NIN182" s="47"/>
      <c r="NIO182" s="43"/>
      <c r="NIP182" s="43"/>
      <c r="NIQ182" s="44"/>
      <c r="NIR182" s="43"/>
      <c r="NIS182" s="546"/>
      <c r="NIT182" s="546"/>
      <c r="NIU182" s="546"/>
      <c r="NIV182" s="546"/>
      <c r="NIW182" s="45"/>
      <c r="NIX182" s="45"/>
      <c r="NIY182" s="45"/>
      <c r="NIZ182" s="46"/>
      <c r="NJA182" s="46"/>
      <c r="NJB182" s="46"/>
      <c r="NJD182" s="47"/>
      <c r="NJE182" s="43"/>
      <c r="NJF182" s="43"/>
      <c r="NJG182" s="44"/>
      <c r="NJH182" s="43"/>
      <c r="NJI182" s="546"/>
      <c r="NJJ182" s="546"/>
      <c r="NJK182" s="546"/>
      <c r="NJL182" s="546"/>
      <c r="NJM182" s="45"/>
      <c r="NJN182" s="45"/>
      <c r="NJO182" s="45"/>
      <c r="NJP182" s="46"/>
      <c r="NJQ182" s="46"/>
      <c r="NJR182" s="46"/>
      <c r="NJT182" s="47"/>
      <c r="NJU182" s="43"/>
      <c r="NJV182" s="43"/>
      <c r="NJW182" s="44"/>
      <c r="NJX182" s="43"/>
      <c r="NJY182" s="546"/>
      <c r="NJZ182" s="546"/>
      <c r="NKA182" s="546"/>
      <c r="NKB182" s="546"/>
      <c r="NKC182" s="45"/>
      <c r="NKD182" s="45"/>
      <c r="NKE182" s="45"/>
      <c r="NKF182" s="46"/>
      <c r="NKG182" s="46"/>
      <c r="NKH182" s="46"/>
      <c r="NKJ182" s="47"/>
      <c r="NKK182" s="43"/>
      <c r="NKL182" s="43"/>
      <c r="NKM182" s="44"/>
      <c r="NKN182" s="43"/>
      <c r="NKO182" s="546"/>
      <c r="NKP182" s="546"/>
      <c r="NKQ182" s="546"/>
      <c r="NKR182" s="546"/>
      <c r="NKS182" s="45"/>
      <c r="NKT182" s="45"/>
      <c r="NKU182" s="45"/>
      <c r="NKV182" s="46"/>
      <c r="NKW182" s="46"/>
      <c r="NKX182" s="46"/>
      <c r="NKZ182" s="47"/>
      <c r="NLA182" s="43"/>
      <c r="NLB182" s="43"/>
      <c r="NLC182" s="44"/>
      <c r="NLD182" s="43"/>
      <c r="NLE182" s="546"/>
      <c r="NLF182" s="546"/>
      <c r="NLG182" s="546"/>
      <c r="NLH182" s="546"/>
      <c r="NLI182" s="45"/>
      <c r="NLJ182" s="45"/>
      <c r="NLK182" s="45"/>
      <c r="NLL182" s="46"/>
      <c r="NLM182" s="46"/>
      <c r="NLN182" s="46"/>
      <c r="NLP182" s="47"/>
      <c r="NLQ182" s="43"/>
      <c r="NLR182" s="43"/>
      <c r="NLS182" s="44"/>
      <c r="NLT182" s="43"/>
      <c r="NLU182" s="546"/>
      <c r="NLV182" s="546"/>
      <c r="NLW182" s="546"/>
      <c r="NLX182" s="546"/>
      <c r="NLY182" s="45"/>
      <c r="NLZ182" s="45"/>
      <c r="NMA182" s="45"/>
      <c r="NMB182" s="46"/>
      <c r="NMC182" s="46"/>
      <c r="NMD182" s="46"/>
      <c r="NMF182" s="47"/>
      <c r="NMG182" s="43"/>
      <c r="NMH182" s="43"/>
      <c r="NMI182" s="44"/>
      <c r="NMJ182" s="43"/>
      <c r="NMK182" s="546"/>
      <c r="NML182" s="546"/>
      <c r="NMM182" s="546"/>
      <c r="NMN182" s="546"/>
      <c r="NMO182" s="45"/>
      <c r="NMP182" s="45"/>
      <c r="NMQ182" s="45"/>
      <c r="NMR182" s="46"/>
      <c r="NMS182" s="46"/>
      <c r="NMT182" s="46"/>
      <c r="NMV182" s="47"/>
      <c r="NMW182" s="43"/>
      <c r="NMX182" s="43"/>
      <c r="NMY182" s="44"/>
      <c r="NMZ182" s="43"/>
      <c r="NNA182" s="546"/>
      <c r="NNB182" s="546"/>
      <c r="NNC182" s="546"/>
      <c r="NND182" s="546"/>
      <c r="NNE182" s="45"/>
      <c r="NNF182" s="45"/>
      <c r="NNG182" s="45"/>
      <c r="NNH182" s="46"/>
      <c r="NNI182" s="46"/>
      <c r="NNJ182" s="46"/>
      <c r="NNL182" s="47"/>
      <c r="NNM182" s="43"/>
      <c r="NNN182" s="43"/>
      <c r="NNO182" s="44"/>
      <c r="NNP182" s="43"/>
      <c r="NNQ182" s="546"/>
      <c r="NNR182" s="546"/>
      <c r="NNS182" s="546"/>
      <c r="NNT182" s="546"/>
      <c r="NNU182" s="45"/>
      <c r="NNV182" s="45"/>
      <c r="NNW182" s="45"/>
      <c r="NNX182" s="46"/>
      <c r="NNY182" s="46"/>
      <c r="NNZ182" s="46"/>
      <c r="NOB182" s="47"/>
      <c r="NOC182" s="43"/>
      <c r="NOD182" s="43"/>
      <c r="NOE182" s="44"/>
      <c r="NOF182" s="43"/>
      <c r="NOG182" s="546"/>
      <c r="NOH182" s="546"/>
      <c r="NOI182" s="546"/>
      <c r="NOJ182" s="546"/>
      <c r="NOK182" s="45"/>
      <c r="NOL182" s="45"/>
      <c r="NOM182" s="45"/>
      <c r="NON182" s="46"/>
      <c r="NOO182" s="46"/>
      <c r="NOP182" s="46"/>
      <c r="NOR182" s="47"/>
      <c r="NOS182" s="43"/>
      <c r="NOT182" s="43"/>
      <c r="NOU182" s="44"/>
      <c r="NOV182" s="43"/>
      <c r="NOW182" s="546"/>
      <c r="NOX182" s="546"/>
      <c r="NOY182" s="546"/>
      <c r="NOZ182" s="546"/>
      <c r="NPA182" s="45"/>
      <c r="NPB182" s="45"/>
      <c r="NPC182" s="45"/>
      <c r="NPD182" s="46"/>
      <c r="NPE182" s="46"/>
      <c r="NPF182" s="46"/>
      <c r="NPH182" s="47"/>
      <c r="NPI182" s="43"/>
      <c r="NPJ182" s="43"/>
      <c r="NPK182" s="44"/>
      <c r="NPL182" s="43"/>
      <c r="NPM182" s="546"/>
      <c r="NPN182" s="546"/>
      <c r="NPO182" s="546"/>
      <c r="NPP182" s="546"/>
      <c r="NPQ182" s="45"/>
      <c r="NPR182" s="45"/>
      <c r="NPS182" s="45"/>
      <c r="NPT182" s="46"/>
      <c r="NPU182" s="46"/>
      <c r="NPV182" s="46"/>
      <c r="NPX182" s="47"/>
      <c r="NPY182" s="43"/>
      <c r="NPZ182" s="43"/>
      <c r="NQA182" s="44"/>
      <c r="NQB182" s="43"/>
      <c r="NQC182" s="546"/>
      <c r="NQD182" s="546"/>
      <c r="NQE182" s="546"/>
      <c r="NQF182" s="546"/>
      <c r="NQG182" s="45"/>
      <c r="NQH182" s="45"/>
      <c r="NQI182" s="45"/>
      <c r="NQJ182" s="46"/>
      <c r="NQK182" s="46"/>
      <c r="NQL182" s="46"/>
      <c r="NQN182" s="47"/>
      <c r="NQO182" s="43"/>
      <c r="NQP182" s="43"/>
      <c r="NQQ182" s="44"/>
      <c r="NQR182" s="43"/>
      <c r="NQS182" s="546"/>
      <c r="NQT182" s="546"/>
      <c r="NQU182" s="546"/>
      <c r="NQV182" s="546"/>
      <c r="NQW182" s="45"/>
      <c r="NQX182" s="45"/>
      <c r="NQY182" s="45"/>
      <c r="NQZ182" s="46"/>
      <c r="NRA182" s="46"/>
      <c r="NRB182" s="46"/>
      <c r="NRD182" s="47"/>
      <c r="NRE182" s="43"/>
      <c r="NRF182" s="43"/>
      <c r="NRG182" s="44"/>
      <c r="NRH182" s="43"/>
      <c r="NRI182" s="546"/>
      <c r="NRJ182" s="546"/>
      <c r="NRK182" s="546"/>
      <c r="NRL182" s="546"/>
      <c r="NRM182" s="45"/>
      <c r="NRN182" s="45"/>
      <c r="NRO182" s="45"/>
      <c r="NRP182" s="46"/>
      <c r="NRQ182" s="46"/>
      <c r="NRR182" s="46"/>
      <c r="NRT182" s="47"/>
      <c r="NRU182" s="43"/>
      <c r="NRV182" s="43"/>
      <c r="NRW182" s="44"/>
      <c r="NRX182" s="43"/>
      <c r="NRY182" s="546"/>
      <c r="NRZ182" s="546"/>
      <c r="NSA182" s="546"/>
      <c r="NSB182" s="546"/>
      <c r="NSC182" s="45"/>
      <c r="NSD182" s="45"/>
      <c r="NSE182" s="45"/>
      <c r="NSF182" s="46"/>
      <c r="NSG182" s="46"/>
      <c r="NSH182" s="46"/>
      <c r="NSJ182" s="47"/>
      <c r="NSK182" s="43"/>
      <c r="NSL182" s="43"/>
      <c r="NSM182" s="44"/>
      <c r="NSN182" s="43"/>
      <c r="NSO182" s="546"/>
      <c r="NSP182" s="546"/>
      <c r="NSQ182" s="546"/>
      <c r="NSR182" s="546"/>
      <c r="NSS182" s="45"/>
      <c r="NST182" s="45"/>
      <c r="NSU182" s="45"/>
      <c r="NSV182" s="46"/>
      <c r="NSW182" s="46"/>
      <c r="NSX182" s="46"/>
      <c r="NSZ182" s="47"/>
      <c r="NTA182" s="43"/>
      <c r="NTB182" s="43"/>
      <c r="NTC182" s="44"/>
      <c r="NTD182" s="43"/>
      <c r="NTE182" s="546"/>
      <c r="NTF182" s="546"/>
      <c r="NTG182" s="546"/>
      <c r="NTH182" s="546"/>
      <c r="NTI182" s="45"/>
      <c r="NTJ182" s="45"/>
      <c r="NTK182" s="45"/>
      <c r="NTL182" s="46"/>
      <c r="NTM182" s="46"/>
      <c r="NTN182" s="46"/>
      <c r="NTP182" s="47"/>
      <c r="NTQ182" s="43"/>
      <c r="NTR182" s="43"/>
      <c r="NTS182" s="44"/>
      <c r="NTT182" s="43"/>
      <c r="NTU182" s="546"/>
      <c r="NTV182" s="546"/>
      <c r="NTW182" s="546"/>
      <c r="NTX182" s="546"/>
      <c r="NTY182" s="45"/>
      <c r="NTZ182" s="45"/>
      <c r="NUA182" s="45"/>
      <c r="NUB182" s="46"/>
      <c r="NUC182" s="46"/>
      <c r="NUD182" s="46"/>
      <c r="NUF182" s="47"/>
      <c r="NUG182" s="43"/>
      <c r="NUH182" s="43"/>
      <c r="NUI182" s="44"/>
      <c r="NUJ182" s="43"/>
      <c r="NUK182" s="546"/>
      <c r="NUL182" s="546"/>
      <c r="NUM182" s="546"/>
      <c r="NUN182" s="546"/>
      <c r="NUO182" s="45"/>
      <c r="NUP182" s="45"/>
      <c r="NUQ182" s="45"/>
      <c r="NUR182" s="46"/>
      <c r="NUS182" s="46"/>
      <c r="NUT182" s="46"/>
      <c r="NUV182" s="47"/>
      <c r="NUW182" s="43"/>
      <c r="NUX182" s="43"/>
      <c r="NUY182" s="44"/>
      <c r="NUZ182" s="43"/>
      <c r="NVA182" s="546"/>
      <c r="NVB182" s="546"/>
      <c r="NVC182" s="546"/>
      <c r="NVD182" s="546"/>
      <c r="NVE182" s="45"/>
      <c r="NVF182" s="45"/>
      <c r="NVG182" s="45"/>
      <c r="NVH182" s="46"/>
      <c r="NVI182" s="46"/>
      <c r="NVJ182" s="46"/>
      <c r="NVL182" s="47"/>
      <c r="NVM182" s="43"/>
      <c r="NVN182" s="43"/>
      <c r="NVO182" s="44"/>
      <c r="NVP182" s="43"/>
      <c r="NVQ182" s="546"/>
      <c r="NVR182" s="546"/>
      <c r="NVS182" s="546"/>
      <c r="NVT182" s="546"/>
      <c r="NVU182" s="45"/>
      <c r="NVV182" s="45"/>
      <c r="NVW182" s="45"/>
      <c r="NVX182" s="46"/>
      <c r="NVY182" s="46"/>
      <c r="NVZ182" s="46"/>
      <c r="NWB182" s="47"/>
      <c r="NWC182" s="43"/>
      <c r="NWD182" s="43"/>
      <c r="NWE182" s="44"/>
      <c r="NWF182" s="43"/>
      <c r="NWG182" s="546"/>
      <c r="NWH182" s="546"/>
      <c r="NWI182" s="546"/>
      <c r="NWJ182" s="546"/>
      <c r="NWK182" s="45"/>
      <c r="NWL182" s="45"/>
      <c r="NWM182" s="45"/>
      <c r="NWN182" s="46"/>
      <c r="NWO182" s="46"/>
      <c r="NWP182" s="46"/>
      <c r="NWR182" s="47"/>
      <c r="NWS182" s="43"/>
      <c r="NWT182" s="43"/>
      <c r="NWU182" s="44"/>
      <c r="NWV182" s="43"/>
      <c r="NWW182" s="546"/>
      <c r="NWX182" s="546"/>
      <c r="NWY182" s="546"/>
      <c r="NWZ182" s="546"/>
      <c r="NXA182" s="45"/>
      <c r="NXB182" s="45"/>
      <c r="NXC182" s="45"/>
      <c r="NXD182" s="46"/>
      <c r="NXE182" s="46"/>
      <c r="NXF182" s="46"/>
      <c r="NXH182" s="47"/>
      <c r="NXI182" s="43"/>
      <c r="NXJ182" s="43"/>
      <c r="NXK182" s="44"/>
      <c r="NXL182" s="43"/>
      <c r="NXM182" s="546"/>
      <c r="NXN182" s="546"/>
      <c r="NXO182" s="546"/>
      <c r="NXP182" s="546"/>
      <c r="NXQ182" s="45"/>
      <c r="NXR182" s="45"/>
      <c r="NXS182" s="45"/>
      <c r="NXT182" s="46"/>
      <c r="NXU182" s="46"/>
      <c r="NXV182" s="46"/>
      <c r="NXX182" s="47"/>
      <c r="NXY182" s="43"/>
      <c r="NXZ182" s="43"/>
      <c r="NYA182" s="44"/>
      <c r="NYB182" s="43"/>
      <c r="NYC182" s="546"/>
      <c r="NYD182" s="546"/>
      <c r="NYE182" s="546"/>
      <c r="NYF182" s="546"/>
      <c r="NYG182" s="45"/>
      <c r="NYH182" s="45"/>
      <c r="NYI182" s="45"/>
      <c r="NYJ182" s="46"/>
      <c r="NYK182" s="46"/>
      <c r="NYL182" s="46"/>
      <c r="NYN182" s="47"/>
      <c r="NYO182" s="43"/>
      <c r="NYP182" s="43"/>
      <c r="NYQ182" s="44"/>
      <c r="NYR182" s="43"/>
      <c r="NYS182" s="546"/>
      <c r="NYT182" s="546"/>
      <c r="NYU182" s="546"/>
      <c r="NYV182" s="546"/>
      <c r="NYW182" s="45"/>
      <c r="NYX182" s="45"/>
      <c r="NYY182" s="45"/>
      <c r="NYZ182" s="46"/>
      <c r="NZA182" s="46"/>
      <c r="NZB182" s="46"/>
      <c r="NZD182" s="47"/>
      <c r="NZE182" s="43"/>
      <c r="NZF182" s="43"/>
      <c r="NZG182" s="44"/>
      <c r="NZH182" s="43"/>
      <c r="NZI182" s="546"/>
      <c r="NZJ182" s="546"/>
      <c r="NZK182" s="546"/>
      <c r="NZL182" s="546"/>
      <c r="NZM182" s="45"/>
      <c r="NZN182" s="45"/>
      <c r="NZO182" s="45"/>
      <c r="NZP182" s="46"/>
      <c r="NZQ182" s="46"/>
      <c r="NZR182" s="46"/>
      <c r="NZT182" s="47"/>
      <c r="NZU182" s="43"/>
      <c r="NZV182" s="43"/>
      <c r="NZW182" s="44"/>
      <c r="NZX182" s="43"/>
      <c r="NZY182" s="546"/>
      <c r="NZZ182" s="546"/>
      <c r="OAA182" s="546"/>
      <c r="OAB182" s="546"/>
      <c r="OAC182" s="45"/>
      <c r="OAD182" s="45"/>
      <c r="OAE182" s="45"/>
      <c r="OAF182" s="46"/>
      <c r="OAG182" s="46"/>
      <c r="OAH182" s="46"/>
      <c r="OAJ182" s="47"/>
      <c r="OAK182" s="43"/>
      <c r="OAL182" s="43"/>
      <c r="OAM182" s="44"/>
      <c r="OAN182" s="43"/>
      <c r="OAO182" s="546"/>
      <c r="OAP182" s="546"/>
      <c r="OAQ182" s="546"/>
      <c r="OAR182" s="546"/>
      <c r="OAS182" s="45"/>
      <c r="OAT182" s="45"/>
      <c r="OAU182" s="45"/>
      <c r="OAV182" s="46"/>
      <c r="OAW182" s="46"/>
      <c r="OAX182" s="46"/>
      <c r="OAZ182" s="47"/>
      <c r="OBA182" s="43"/>
      <c r="OBB182" s="43"/>
      <c r="OBC182" s="44"/>
      <c r="OBD182" s="43"/>
      <c r="OBE182" s="546"/>
      <c r="OBF182" s="546"/>
      <c r="OBG182" s="546"/>
      <c r="OBH182" s="546"/>
      <c r="OBI182" s="45"/>
      <c r="OBJ182" s="45"/>
      <c r="OBK182" s="45"/>
      <c r="OBL182" s="46"/>
      <c r="OBM182" s="46"/>
      <c r="OBN182" s="46"/>
      <c r="OBP182" s="47"/>
      <c r="OBQ182" s="43"/>
      <c r="OBR182" s="43"/>
      <c r="OBS182" s="44"/>
      <c r="OBT182" s="43"/>
      <c r="OBU182" s="546"/>
      <c r="OBV182" s="546"/>
      <c r="OBW182" s="546"/>
      <c r="OBX182" s="546"/>
      <c r="OBY182" s="45"/>
      <c r="OBZ182" s="45"/>
      <c r="OCA182" s="45"/>
      <c r="OCB182" s="46"/>
      <c r="OCC182" s="46"/>
      <c r="OCD182" s="46"/>
      <c r="OCF182" s="47"/>
      <c r="OCG182" s="43"/>
      <c r="OCH182" s="43"/>
      <c r="OCI182" s="44"/>
      <c r="OCJ182" s="43"/>
      <c r="OCK182" s="546"/>
      <c r="OCL182" s="546"/>
      <c r="OCM182" s="546"/>
      <c r="OCN182" s="546"/>
      <c r="OCO182" s="45"/>
      <c r="OCP182" s="45"/>
      <c r="OCQ182" s="45"/>
      <c r="OCR182" s="46"/>
      <c r="OCS182" s="46"/>
      <c r="OCT182" s="46"/>
      <c r="OCV182" s="47"/>
      <c r="OCW182" s="43"/>
      <c r="OCX182" s="43"/>
      <c r="OCY182" s="44"/>
      <c r="OCZ182" s="43"/>
      <c r="ODA182" s="546"/>
      <c r="ODB182" s="546"/>
      <c r="ODC182" s="546"/>
      <c r="ODD182" s="546"/>
      <c r="ODE182" s="45"/>
      <c r="ODF182" s="45"/>
      <c r="ODG182" s="45"/>
      <c r="ODH182" s="46"/>
      <c r="ODI182" s="46"/>
      <c r="ODJ182" s="46"/>
      <c r="ODL182" s="47"/>
      <c r="ODM182" s="43"/>
      <c r="ODN182" s="43"/>
      <c r="ODO182" s="44"/>
      <c r="ODP182" s="43"/>
      <c r="ODQ182" s="546"/>
      <c r="ODR182" s="546"/>
      <c r="ODS182" s="546"/>
      <c r="ODT182" s="546"/>
      <c r="ODU182" s="45"/>
      <c r="ODV182" s="45"/>
      <c r="ODW182" s="45"/>
      <c r="ODX182" s="46"/>
      <c r="ODY182" s="46"/>
      <c r="ODZ182" s="46"/>
      <c r="OEB182" s="47"/>
      <c r="OEC182" s="43"/>
      <c r="OED182" s="43"/>
      <c r="OEE182" s="44"/>
      <c r="OEF182" s="43"/>
      <c r="OEG182" s="546"/>
      <c r="OEH182" s="546"/>
      <c r="OEI182" s="546"/>
      <c r="OEJ182" s="546"/>
      <c r="OEK182" s="45"/>
      <c r="OEL182" s="45"/>
      <c r="OEM182" s="45"/>
      <c r="OEN182" s="46"/>
      <c r="OEO182" s="46"/>
      <c r="OEP182" s="46"/>
      <c r="OER182" s="47"/>
      <c r="OES182" s="43"/>
      <c r="OET182" s="43"/>
      <c r="OEU182" s="44"/>
      <c r="OEV182" s="43"/>
      <c r="OEW182" s="546"/>
      <c r="OEX182" s="546"/>
      <c r="OEY182" s="546"/>
      <c r="OEZ182" s="546"/>
      <c r="OFA182" s="45"/>
      <c r="OFB182" s="45"/>
      <c r="OFC182" s="45"/>
      <c r="OFD182" s="46"/>
      <c r="OFE182" s="46"/>
      <c r="OFF182" s="46"/>
      <c r="OFH182" s="47"/>
      <c r="OFI182" s="43"/>
      <c r="OFJ182" s="43"/>
      <c r="OFK182" s="44"/>
      <c r="OFL182" s="43"/>
      <c r="OFM182" s="546"/>
      <c r="OFN182" s="546"/>
      <c r="OFO182" s="546"/>
      <c r="OFP182" s="546"/>
      <c r="OFQ182" s="45"/>
      <c r="OFR182" s="45"/>
      <c r="OFS182" s="45"/>
      <c r="OFT182" s="46"/>
      <c r="OFU182" s="46"/>
      <c r="OFV182" s="46"/>
      <c r="OFX182" s="47"/>
      <c r="OFY182" s="43"/>
      <c r="OFZ182" s="43"/>
      <c r="OGA182" s="44"/>
      <c r="OGB182" s="43"/>
      <c r="OGC182" s="546"/>
      <c r="OGD182" s="546"/>
      <c r="OGE182" s="546"/>
      <c r="OGF182" s="546"/>
      <c r="OGG182" s="45"/>
      <c r="OGH182" s="45"/>
      <c r="OGI182" s="45"/>
      <c r="OGJ182" s="46"/>
      <c r="OGK182" s="46"/>
      <c r="OGL182" s="46"/>
      <c r="OGN182" s="47"/>
      <c r="OGO182" s="43"/>
      <c r="OGP182" s="43"/>
      <c r="OGQ182" s="44"/>
      <c r="OGR182" s="43"/>
      <c r="OGS182" s="546"/>
      <c r="OGT182" s="546"/>
      <c r="OGU182" s="546"/>
      <c r="OGV182" s="546"/>
      <c r="OGW182" s="45"/>
      <c r="OGX182" s="45"/>
      <c r="OGY182" s="45"/>
      <c r="OGZ182" s="46"/>
      <c r="OHA182" s="46"/>
      <c r="OHB182" s="46"/>
      <c r="OHD182" s="47"/>
      <c r="OHE182" s="43"/>
      <c r="OHF182" s="43"/>
      <c r="OHG182" s="44"/>
      <c r="OHH182" s="43"/>
      <c r="OHI182" s="546"/>
      <c r="OHJ182" s="546"/>
      <c r="OHK182" s="546"/>
      <c r="OHL182" s="546"/>
      <c r="OHM182" s="45"/>
      <c r="OHN182" s="45"/>
      <c r="OHO182" s="45"/>
      <c r="OHP182" s="46"/>
      <c r="OHQ182" s="46"/>
      <c r="OHR182" s="46"/>
      <c r="OHT182" s="47"/>
      <c r="OHU182" s="43"/>
      <c r="OHV182" s="43"/>
      <c r="OHW182" s="44"/>
      <c r="OHX182" s="43"/>
      <c r="OHY182" s="546"/>
      <c r="OHZ182" s="546"/>
      <c r="OIA182" s="546"/>
      <c r="OIB182" s="546"/>
      <c r="OIC182" s="45"/>
      <c r="OID182" s="45"/>
      <c r="OIE182" s="45"/>
      <c r="OIF182" s="46"/>
      <c r="OIG182" s="46"/>
      <c r="OIH182" s="46"/>
      <c r="OIJ182" s="47"/>
      <c r="OIK182" s="43"/>
      <c r="OIL182" s="43"/>
      <c r="OIM182" s="44"/>
      <c r="OIN182" s="43"/>
      <c r="OIO182" s="546"/>
      <c r="OIP182" s="546"/>
      <c r="OIQ182" s="546"/>
      <c r="OIR182" s="546"/>
      <c r="OIS182" s="45"/>
      <c r="OIT182" s="45"/>
      <c r="OIU182" s="45"/>
      <c r="OIV182" s="46"/>
      <c r="OIW182" s="46"/>
      <c r="OIX182" s="46"/>
      <c r="OIZ182" s="47"/>
      <c r="OJA182" s="43"/>
      <c r="OJB182" s="43"/>
      <c r="OJC182" s="44"/>
      <c r="OJD182" s="43"/>
      <c r="OJE182" s="546"/>
      <c r="OJF182" s="546"/>
      <c r="OJG182" s="546"/>
      <c r="OJH182" s="546"/>
      <c r="OJI182" s="45"/>
      <c r="OJJ182" s="45"/>
      <c r="OJK182" s="45"/>
      <c r="OJL182" s="46"/>
      <c r="OJM182" s="46"/>
      <c r="OJN182" s="46"/>
      <c r="OJP182" s="47"/>
      <c r="OJQ182" s="43"/>
      <c r="OJR182" s="43"/>
      <c r="OJS182" s="44"/>
      <c r="OJT182" s="43"/>
      <c r="OJU182" s="546"/>
      <c r="OJV182" s="546"/>
      <c r="OJW182" s="546"/>
      <c r="OJX182" s="546"/>
      <c r="OJY182" s="45"/>
      <c r="OJZ182" s="45"/>
      <c r="OKA182" s="45"/>
      <c r="OKB182" s="46"/>
      <c r="OKC182" s="46"/>
      <c r="OKD182" s="46"/>
      <c r="OKF182" s="47"/>
      <c r="OKG182" s="43"/>
      <c r="OKH182" s="43"/>
      <c r="OKI182" s="44"/>
      <c r="OKJ182" s="43"/>
      <c r="OKK182" s="546"/>
      <c r="OKL182" s="546"/>
      <c r="OKM182" s="546"/>
      <c r="OKN182" s="546"/>
      <c r="OKO182" s="45"/>
      <c r="OKP182" s="45"/>
      <c r="OKQ182" s="45"/>
      <c r="OKR182" s="46"/>
      <c r="OKS182" s="46"/>
      <c r="OKT182" s="46"/>
      <c r="OKV182" s="47"/>
      <c r="OKW182" s="43"/>
      <c r="OKX182" s="43"/>
      <c r="OKY182" s="44"/>
      <c r="OKZ182" s="43"/>
      <c r="OLA182" s="546"/>
      <c r="OLB182" s="546"/>
      <c r="OLC182" s="546"/>
      <c r="OLD182" s="546"/>
      <c r="OLE182" s="45"/>
      <c r="OLF182" s="45"/>
      <c r="OLG182" s="45"/>
      <c r="OLH182" s="46"/>
      <c r="OLI182" s="46"/>
      <c r="OLJ182" s="46"/>
      <c r="OLL182" s="47"/>
      <c r="OLM182" s="43"/>
      <c r="OLN182" s="43"/>
      <c r="OLO182" s="44"/>
      <c r="OLP182" s="43"/>
      <c r="OLQ182" s="546"/>
      <c r="OLR182" s="546"/>
      <c r="OLS182" s="546"/>
      <c r="OLT182" s="546"/>
      <c r="OLU182" s="45"/>
      <c r="OLV182" s="45"/>
      <c r="OLW182" s="45"/>
      <c r="OLX182" s="46"/>
      <c r="OLY182" s="46"/>
      <c r="OLZ182" s="46"/>
      <c r="OMB182" s="47"/>
      <c r="OMC182" s="43"/>
      <c r="OMD182" s="43"/>
      <c r="OME182" s="44"/>
      <c r="OMF182" s="43"/>
      <c r="OMG182" s="546"/>
      <c r="OMH182" s="546"/>
      <c r="OMI182" s="546"/>
      <c r="OMJ182" s="546"/>
      <c r="OMK182" s="45"/>
      <c r="OML182" s="45"/>
      <c r="OMM182" s="45"/>
      <c r="OMN182" s="46"/>
      <c r="OMO182" s="46"/>
      <c r="OMP182" s="46"/>
      <c r="OMR182" s="47"/>
      <c r="OMS182" s="43"/>
      <c r="OMT182" s="43"/>
      <c r="OMU182" s="44"/>
      <c r="OMV182" s="43"/>
      <c r="OMW182" s="546"/>
      <c r="OMX182" s="546"/>
      <c r="OMY182" s="546"/>
      <c r="OMZ182" s="546"/>
      <c r="ONA182" s="45"/>
      <c r="ONB182" s="45"/>
      <c r="ONC182" s="45"/>
      <c r="OND182" s="46"/>
      <c r="ONE182" s="46"/>
      <c r="ONF182" s="46"/>
      <c r="ONH182" s="47"/>
      <c r="ONI182" s="43"/>
      <c r="ONJ182" s="43"/>
      <c r="ONK182" s="44"/>
      <c r="ONL182" s="43"/>
      <c r="ONM182" s="546"/>
      <c r="ONN182" s="546"/>
      <c r="ONO182" s="546"/>
      <c r="ONP182" s="546"/>
      <c r="ONQ182" s="45"/>
      <c r="ONR182" s="45"/>
      <c r="ONS182" s="45"/>
      <c r="ONT182" s="46"/>
      <c r="ONU182" s="46"/>
      <c r="ONV182" s="46"/>
      <c r="ONX182" s="47"/>
      <c r="ONY182" s="43"/>
      <c r="ONZ182" s="43"/>
      <c r="OOA182" s="44"/>
      <c r="OOB182" s="43"/>
      <c r="OOC182" s="546"/>
      <c r="OOD182" s="546"/>
      <c r="OOE182" s="546"/>
      <c r="OOF182" s="546"/>
      <c r="OOG182" s="45"/>
      <c r="OOH182" s="45"/>
      <c r="OOI182" s="45"/>
      <c r="OOJ182" s="46"/>
      <c r="OOK182" s="46"/>
      <c r="OOL182" s="46"/>
      <c r="OON182" s="47"/>
      <c r="OOO182" s="43"/>
      <c r="OOP182" s="43"/>
      <c r="OOQ182" s="44"/>
      <c r="OOR182" s="43"/>
      <c r="OOS182" s="546"/>
      <c r="OOT182" s="546"/>
      <c r="OOU182" s="546"/>
      <c r="OOV182" s="546"/>
      <c r="OOW182" s="45"/>
      <c r="OOX182" s="45"/>
      <c r="OOY182" s="45"/>
      <c r="OOZ182" s="46"/>
      <c r="OPA182" s="46"/>
      <c r="OPB182" s="46"/>
      <c r="OPD182" s="47"/>
      <c r="OPE182" s="43"/>
      <c r="OPF182" s="43"/>
      <c r="OPG182" s="44"/>
      <c r="OPH182" s="43"/>
      <c r="OPI182" s="546"/>
      <c r="OPJ182" s="546"/>
      <c r="OPK182" s="546"/>
      <c r="OPL182" s="546"/>
      <c r="OPM182" s="45"/>
      <c r="OPN182" s="45"/>
      <c r="OPO182" s="45"/>
      <c r="OPP182" s="46"/>
      <c r="OPQ182" s="46"/>
      <c r="OPR182" s="46"/>
      <c r="OPT182" s="47"/>
      <c r="OPU182" s="43"/>
      <c r="OPV182" s="43"/>
      <c r="OPW182" s="44"/>
      <c r="OPX182" s="43"/>
      <c r="OPY182" s="546"/>
      <c r="OPZ182" s="546"/>
      <c r="OQA182" s="546"/>
      <c r="OQB182" s="546"/>
      <c r="OQC182" s="45"/>
      <c r="OQD182" s="45"/>
      <c r="OQE182" s="45"/>
      <c r="OQF182" s="46"/>
      <c r="OQG182" s="46"/>
      <c r="OQH182" s="46"/>
      <c r="OQJ182" s="47"/>
      <c r="OQK182" s="43"/>
      <c r="OQL182" s="43"/>
      <c r="OQM182" s="44"/>
      <c r="OQN182" s="43"/>
      <c r="OQO182" s="546"/>
      <c r="OQP182" s="546"/>
      <c r="OQQ182" s="546"/>
      <c r="OQR182" s="546"/>
      <c r="OQS182" s="45"/>
      <c r="OQT182" s="45"/>
      <c r="OQU182" s="45"/>
      <c r="OQV182" s="46"/>
      <c r="OQW182" s="46"/>
      <c r="OQX182" s="46"/>
      <c r="OQZ182" s="47"/>
      <c r="ORA182" s="43"/>
      <c r="ORB182" s="43"/>
      <c r="ORC182" s="44"/>
      <c r="ORD182" s="43"/>
      <c r="ORE182" s="546"/>
      <c r="ORF182" s="546"/>
      <c r="ORG182" s="546"/>
      <c r="ORH182" s="546"/>
      <c r="ORI182" s="45"/>
      <c r="ORJ182" s="45"/>
      <c r="ORK182" s="45"/>
      <c r="ORL182" s="46"/>
      <c r="ORM182" s="46"/>
      <c r="ORN182" s="46"/>
      <c r="ORP182" s="47"/>
      <c r="ORQ182" s="43"/>
      <c r="ORR182" s="43"/>
      <c r="ORS182" s="44"/>
      <c r="ORT182" s="43"/>
      <c r="ORU182" s="546"/>
      <c r="ORV182" s="546"/>
      <c r="ORW182" s="546"/>
      <c r="ORX182" s="546"/>
      <c r="ORY182" s="45"/>
      <c r="ORZ182" s="45"/>
      <c r="OSA182" s="45"/>
      <c r="OSB182" s="46"/>
      <c r="OSC182" s="46"/>
      <c r="OSD182" s="46"/>
      <c r="OSF182" s="47"/>
      <c r="OSG182" s="43"/>
      <c r="OSH182" s="43"/>
      <c r="OSI182" s="44"/>
      <c r="OSJ182" s="43"/>
      <c r="OSK182" s="546"/>
      <c r="OSL182" s="546"/>
      <c r="OSM182" s="546"/>
      <c r="OSN182" s="546"/>
      <c r="OSO182" s="45"/>
      <c r="OSP182" s="45"/>
      <c r="OSQ182" s="45"/>
      <c r="OSR182" s="46"/>
      <c r="OSS182" s="46"/>
      <c r="OST182" s="46"/>
      <c r="OSV182" s="47"/>
      <c r="OSW182" s="43"/>
      <c r="OSX182" s="43"/>
      <c r="OSY182" s="44"/>
      <c r="OSZ182" s="43"/>
      <c r="OTA182" s="546"/>
      <c r="OTB182" s="546"/>
      <c r="OTC182" s="546"/>
      <c r="OTD182" s="546"/>
      <c r="OTE182" s="45"/>
      <c r="OTF182" s="45"/>
      <c r="OTG182" s="45"/>
      <c r="OTH182" s="46"/>
      <c r="OTI182" s="46"/>
      <c r="OTJ182" s="46"/>
      <c r="OTL182" s="47"/>
      <c r="OTM182" s="43"/>
      <c r="OTN182" s="43"/>
      <c r="OTO182" s="44"/>
      <c r="OTP182" s="43"/>
      <c r="OTQ182" s="546"/>
      <c r="OTR182" s="546"/>
      <c r="OTS182" s="546"/>
      <c r="OTT182" s="546"/>
      <c r="OTU182" s="45"/>
      <c r="OTV182" s="45"/>
      <c r="OTW182" s="45"/>
      <c r="OTX182" s="46"/>
      <c r="OTY182" s="46"/>
      <c r="OTZ182" s="46"/>
      <c r="OUB182" s="47"/>
      <c r="OUC182" s="43"/>
      <c r="OUD182" s="43"/>
      <c r="OUE182" s="44"/>
      <c r="OUF182" s="43"/>
      <c r="OUG182" s="546"/>
      <c r="OUH182" s="546"/>
      <c r="OUI182" s="546"/>
      <c r="OUJ182" s="546"/>
      <c r="OUK182" s="45"/>
      <c r="OUL182" s="45"/>
      <c r="OUM182" s="45"/>
      <c r="OUN182" s="46"/>
      <c r="OUO182" s="46"/>
      <c r="OUP182" s="46"/>
      <c r="OUR182" s="47"/>
      <c r="OUS182" s="43"/>
      <c r="OUT182" s="43"/>
      <c r="OUU182" s="44"/>
      <c r="OUV182" s="43"/>
      <c r="OUW182" s="546"/>
      <c r="OUX182" s="546"/>
      <c r="OUY182" s="546"/>
      <c r="OUZ182" s="546"/>
      <c r="OVA182" s="45"/>
      <c r="OVB182" s="45"/>
      <c r="OVC182" s="45"/>
      <c r="OVD182" s="46"/>
      <c r="OVE182" s="46"/>
      <c r="OVF182" s="46"/>
      <c r="OVH182" s="47"/>
      <c r="OVI182" s="43"/>
      <c r="OVJ182" s="43"/>
      <c r="OVK182" s="44"/>
      <c r="OVL182" s="43"/>
      <c r="OVM182" s="546"/>
      <c r="OVN182" s="546"/>
      <c r="OVO182" s="546"/>
      <c r="OVP182" s="546"/>
      <c r="OVQ182" s="45"/>
      <c r="OVR182" s="45"/>
      <c r="OVS182" s="45"/>
      <c r="OVT182" s="46"/>
      <c r="OVU182" s="46"/>
      <c r="OVV182" s="46"/>
      <c r="OVX182" s="47"/>
      <c r="OVY182" s="43"/>
      <c r="OVZ182" s="43"/>
      <c r="OWA182" s="44"/>
      <c r="OWB182" s="43"/>
      <c r="OWC182" s="546"/>
      <c r="OWD182" s="546"/>
      <c r="OWE182" s="546"/>
      <c r="OWF182" s="546"/>
      <c r="OWG182" s="45"/>
      <c r="OWH182" s="45"/>
      <c r="OWI182" s="45"/>
      <c r="OWJ182" s="46"/>
      <c r="OWK182" s="46"/>
      <c r="OWL182" s="46"/>
      <c r="OWN182" s="47"/>
      <c r="OWO182" s="43"/>
      <c r="OWP182" s="43"/>
      <c r="OWQ182" s="44"/>
      <c r="OWR182" s="43"/>
      <c r="OWS182" s="546"/>
      <c r="OWT182" s="546"/>
      <c r="OWU182" s="546"/>
      <c r="OWV182" s="546"/>
      <c r="OWW182" s="45"/>
      <c r="OWX182" s="45"/>
      <c r="OWY182" s="45"/>
      <c r="OWZ182" s="46"/>
      <c r="OXA182" s="46"/>
      <c r="OXB182" s="46"/>
      <c r="OXD182" s="47"/>
      <c r="OXE182" s="43"/>
      <c r="OXF182" s="43"/>
      <c r="OXG182" s="44"/>
      <c r="OXH182" s="43"/>
      <c r="OXI182" s="546"/>
      <c r="OXJ182" s="546"/>
      <c r="OXK182" s="546"/>
      <c r="OXL182" s="546"/>
      <c r="OXM182" s="45"/>
      <c r="OXN182" s="45"/>
      <c r="OXO182" s="45"/>
      <c r="OXP182" s="46"/>
      <c r="OXQ182" s="46"/>
      <c r="OXR182" s="46"/>
      <c r="OXT182" s="47"/>
      <c r="OXU182" s="43"/>
      <c r="OXV182" s="43"/>
      <c r="OXW182" s="44"/>
      <c r="OXX182" s="43"/>
      <c r="OXY182" s="546"/>
      <c r="OXZ182" s="546"/>
      <c r="OYA182" s="546"/>
      <c r="OYB182" s="546"/>
      <c r="OYC182" s="45"/>
      <c r="OYD182" s="45"/>
      <c r="OYE182" s="45"/>
      <c r="OYF182" s="46"/>
      <c r="OYG182" s="46"/>
      <c r="OYH182" s="46"/>
      <c r="OYJ182" s="47"/>
      <c r="OYK182" s="43"/>
      <c r="OYL182" s="43"/>
      <c r="OYM182" s="44"/>
      <c r="OYN182" s="43"/>
      <c r="OYO182" s="546"/>
      <c r="OYP182" s="546"/>
      <c r="OYQ182" s="546"/>
      <c r="OYR182" s="546"/>
      <c r="OYS182" s="45"/>
      <c r="OYT182" s="45"/>
      <c r="OYU182" s="45"/>
      <c r="OYV182" s="46"/>
      <c r="OYW182" s="46"/>
      <c r="OYX182" s="46"/>
      <c r="OYZ182" s="47"/>
      <c r="OZA182" s="43"/>
      <c r="OZB182" s="43"/>
      <c r="OZC182" s="44"/>
      <c r="OZD182" s="43"/>
      <c r="OZE182" s="546"/>
      <c r="OZF182" s="546"/>
      <c r="OZG182" s="546"/>
      <c r="OZH182" s="546"/>
      <c r="OZI182" s="45"/>
      <c r="OZJ182" s="45"/>
      <c r="OZK182" s="45"/>
      <c r="OZL182" s="46"/>
      <c r="OZM182" s="46"/>
      <c r="OZN182" s="46"/>
      <c r="OZP182" s="47"/>
      <c r="OZQ182" s="43"/>
      <c r="OZR182" s="43"/>
      <c r="OZS182" s="44"/>
      <c r="OZT182" s="43"/>
      <c r="OZU182" s="546"/>
      <c r="OZV182" s="546"/>
      <c r="OZW182" s="546"/>
      <c r="OZX182" s="546"/>
      <c r="OZY182" s="45"/>
      <c r="OZZ182" s="45"/>
      <c r="PAA182" s="45"/>
      <c r="PAB182" s="46"/>
      <c r="PAC182" s="46"/>
      <c r="PAD182" s="46"/>
      <c r="PAF182" s="47"/>
      <c r="PAG182" s="43"/>
      <c r="PAH182" s="43"/>
      <c r="PAI182" s="44"/>
      <c r="PAJ182" s="43"/>
      <c r="PAK182" s="546"/>
      <c r="PAL182" s="546"/>
      <c r="PAM182" s="546"/>
      <c r="PAN182" s="546"/>
      <c r="PAO182" s="45"/>
      <c r="PAP182" s="45"/>
      <c r="PAQ182" s="45"/>
      <c r="PAR182" s="46"/>
      <c r="PAS182" s="46"/>
      <c r="PAT182" s="46"/>
      <c r="PAV182" s="47"/>
      <c r="PAW182" s="43"/>
      <c r="PAX182" s="43"/>
      <c r="PAY182" s="44"/>
      <c r="PAZ182" s="43"/>
      <c r="PBA182" s="546"/>
      <c r="PBB182" s="546"/>
      <c r="PBC182" s="546"/>
      <c r="PBD182" s="546"/>
      <c r="PBE182" s="45"/>
      <c r="PBF182" s="45"/>
      <c r="PBG182" s="45"/>
      <c r="PBH182" s="46"/>
      <c r="PBI182" s="46"/>
      <c r="PBJ182" s="46"/>
      <c r="PBL182" s="47"/>
      <c r="PBM182" s="43"/>
      <c r="PBN182" s="43"/>
      <c r="PBO182" s="44"/>
      <c r="PBP182" s="43"/>
      <c r="PBQ182" s="546"/>
      <c r="PBR182" s="546"/>
      <c r="PBS182" s="546"/>
      <c r="PBT182" s="546"/>
      <c r="PBU182" s="45"/>
      <c r="PBV182" s="45"/>
      <c r="PBW182" s="45"/>
      <c r="PBX182" s="46"/>
      <c r="PBY182" s="46"/>
      <c r="PBZ182" s="46"/>
      <c r="PCB182" s="47"/>
      <c r="PCC182" s="43"/>
      <c r="PCD182" s="43"/>
      <c r="PCE182" s="44"/>
      <c r="PCF182" s="43"/>
      <c r="PCG182" s="546"/>
      <c r="PCH182" s="546"/>
      <c r="PCI182" s="546"/>
      <c r="PCJ182" s="546"/>
      <c r="PCK182" s="45"/>
      <c r="PCL182" s="45"/>
      <c r="PCM182" s="45"/>
      <c r="PCN182" s="46"/>
      <c r="PCO182" s="46"/>
      <c r="PCP182" s="46"/>
      <c r="PCR182" s="47"/>
      <c r="PCS182" s="43"/>
      <c r="PCT182" s="43"/>
      <c r="PCU182" s="44"/>
      <c r="PCV182" s="43"/>
      <c r="PCW182" s="546"/>
      <c r="PCX182" s="546"/>
      <c r="PCY182" s="546"/>
      <c r="PCZ182" s="546"/>
      <c r="PDA182" s="45"/>
      <c r="PDB182" s="45"/>
      <c r="PDC182" s="45"/>
      <c r="PDD182" s="46"/>
      <c r="PDE182" s="46"/>
      <c r="PDF182" s="46"/>
      <c r="PDH182" s="47"/>
      <c r="PDI182" s="43"/>
      <c r="PDJ182" s="43"/>
      <c r="PDK182" s="44"/>
      <c r="PDL182" s="43"/>
      <c r="PDM182" s="546"/>
      <c r="PDN182" s="546"/>
      <c r="PDO182" s="546"/>
      <c r="PDP182" s="546"/>
      <c r="PDQ182" s="45"/>
      <c r="PDR182" s="45"/>
      <c r="PDS182" s="45"/>
      <c r="PDT182" s="46"/>
      <c r="PDU182" s="46"/>
      <c r="PDV182" s="46"/>
      <c r="PDX182" s="47"/>
      <c r="PDY182" s="43"/>
      <c r="PDZ182" s="43"/>
      <c r="PEA182" s="44"/>
      <c r="PEB182" s="43"/>
      <c r="PEC182" s="546"/>
      <c r="PED182" s="546"/>
      <c r="PEE182" s="546"/>
      <c r="PEF182" s="546"/>
      <c r="PEG182" s="45"/>
      <c r="PEH182" s="45"/>
      <c r="PEI182" s="45"/>
      <c r="PEJ182" s="46"/>
      <c r="PEK182" s="46"/>
      <c r="PEL182" s="46"/>
      <c r="PEN182" s="47"/>
      <c r="PEO182" s="43"/>
      <c r="PEP182" s="43"/>
      <c r="PEQ182" s="44"/>
      <c r="PER182" s="43"/>
      <c r="PES182" s="546"/>
      <c r="PET182" s="546"/>
      <c r="PEU182" s="546"/>
      <c r="PEV182" s="546"/>
      <c r="PEW182" s="45"/>
      <c r="PEX182" s="45"/>
      <c r="PEY182" s="45"/>
      <c r="PEZ182" s="46"/>
      <c r="PFA182" s="46"/>
      <c r="PFB182" s="46"/>
      <c r="PFD182" s="47"/>
      <c r="PFE182" s="43"/>
      <c r="PFF182" s="43"/>
      <c r="PFG182" s="44"/>
      <c r="PFH182" s="43"/>
      <c r="PFI182" s="546"/>
      <c r="PFJ182" s="546"/>
      <c r="PFK182" s="546"/>
      <c r="PFL182" s="546"/>
      <c r="PFM182" s="45"/>
      <c r="PFN182" s="45"/>
      <c r="PFO182" s="45"/>
      <c r="PFP182" s="46"/>
      <c r="PFQ182" s="46"/>
      <c r="PFR182" s="46"/>
      <c r="PFT182" s="47"/>
      <c r="PFU182" s="43"/>
      <c r="PFV182" s="43"/>
      <c r="PFW182" s="44"/>
      <c r="PFX182" s="43"/>
      <c r="PFY182" s="546"/>
      <c r="PFZ182" s="546"/>
      <c r="PGA182" s="546"/>
      <c r="PGB182" s="546"/>
      <c r="PGC182" s="45"/>
      <c r="PGD182" s="45"/>
      <c r="PGE182" s="45"/>
      <c r="PGF182" s="46"/>
      <c r="PGG182" s="46"/>
      <c r="PGH182" s="46"/>
      <c r="PGJ182" s="47"/>
      <c r="PGK182" s="43"/>
      <c r="PGL182" s="43"/>
      <c r="PGM182" s="44"/>
      <c r="PGN182" s="43"/>
      <c r="PGO182" s="546"/>
      <c r="PGP182" s="546"/>
      <c r="PGQ182" s="546"/>
      <c r="PGR182" s="546"/>
      <c r="PGS182" s="45"/>
      <c r="PGT182" s="45"/>
      <c r="PGU182" s="45"/>
      <c r="PGV182" s="46"/>
      <c r="PGW182" s="46"/>
      <c r="PGX182" s="46"/>
      <c r="PGZ182" s="47"/>
      <c r="PHA182" s="43"/>
      <c r="PHB182" s="43"/>
      <c r="PHC182" s="44"/>
      <c r="PHD182" s="43"/>
      <c r="PHE182" s="546"/>
      <c r="PHF182" s="546"/>
      <c r="PHG182" s="546"/>
      <c r="PHH182" s="546"/>
      <c r="PHI182" s="45"/>
      <c r="PHJ182" s="45"/>
      <c r="PHK182" s="45"/>
      <c r="PHL182" s="46"/>
      <c r="PHM182" s="46"/>
      <c r="PHN182" s="46"/>
      <c r="PHP182" s="47"/>
      <c r="PHQ182" s="43"/>
      <c r="PHR182" s="43"/>
      <c r="PHS182" s="44"/>
      <c r="PHT182" s="43"/>
      <c r="PHU182" s="546"/>
      <c r="PHV182" s="546"/>
      <c r="PHW182" s="546"/>
      <c r="PHX182" s="546"/>
      <c r="PHY182" s="45"/>
      <c r="PHZ182" s="45"/>
      <c r="PIA182" s="45"/>
      <c r="PIB182" s="46"/>
      <c r="PIC182" s="46"/>
      <c r="PID182" s="46"/>
      <c r="PIF182" s="47"/>
      <c r="PIG182" s="43"/>
      <c r="PIH182" s="43"/>
      <c r="PII182" s="44"/>
      <c r="PIJ182" s="43"/>
      <c r="PIK182" s="546"/>
      <c r="PIL182" s="546"/>
      <c r="PIM182" s="546"/>
      <c r="PIN182" s="546"/>
      <c r="PIO182" s="45"/>
      <c r="PIP182" s="45"/>
      <c r="PIQ182" s="45"/>
      <c r="PIR182" s="46"/>
      <c r="PIS182" s="46"/>
      <c r="PIT182" s="46"/>
      <c r="PIV182" s="47"/>
      <c r="PIW182" s="43"/>
      <c r="PIX182" s="43"/>
      <c r="PIY182" s="44"/>
      <c r="PIZ182" s="43"/>
      <c r="PJA182" s="546"/>
      <c r="PJB182" s="546"/>
      <c r="PJC182" s="546"/>
      <c r="PJD182" s="546"/>
      <c r="PJE182" s="45"/>
      <c r="PJF182" s="45"/>
      <c r="PJG182" s="45"/>
      <c r="PJH182" s="46"/>
      <c r="PJI182" s="46"/>
      <c r="PJJ182" s="46"/>
      <c r="PJL182" s="47"/>
      <c r="PJM182" s="43"/>
      <c r="PJN182" s="43"/>
      <c r="PJO182" s="44"/>
      <c r="PJP182" s="43"/>
      <c r="PJQ182" s="546"/>
      <c r="PJR182" s="546"/>
      <c r="PJS182" s="546"/>
      <c r="PJT182" s="546"/>
      <c r="PJU182" s="45"/>
      <c r="PJV182" s="45"/>
      <c r="PJW182" s="45"/>
      <c r="PJX182" s="46"/>
      <c r="PJY182" s="46"/>
      <c r="PJZ182" s="46"/>
      <c r="PKB182" s="47"/>
      <c r="PKC182" s="43"/>
      <c r="PKD182" s="43"/>
      <c r="PKE182" s="44"/>
      <c r="PKF182" s="43"/>
      <c r="PKG182" s="546"/>
      <c r="PKH182" s="546"/>
      <c r="PKI182" s="546"/>
      <c r="PKJ182" s="546"/>
      <c r="PKK182" s="45"/>
      <c r="PKL182" s="45"/>
      <c r="PKM182" s="45"/>
      <c r="PKN182" s="46"/>
      <c r="PKO182" s="46"/>
      <c r="PKP182" s="46"/>
      <c r="PKR182" s="47"/>
      <c r="PKS182" s="43"/>
      <c r="PKT182" s="43"/>
      <c r="PKU182" s="44"/>
      <c r="PKV182" s="43"/>
      <c r="PKW182" s="546"/>
      <c r="PKX182" s="546"/>
      <c r="PKY182" s="546"/>
      <c r="PKZ182" s="546"/>
      <c r="PLA182" s="45"/>
      <c r="PLB182" s="45"/>
      <c r="PLC182" s="45"/>
      <c r="PLD182" s="46"/>
      <c r="PLE182" s="46"/>
      <c r="PLF182" s="46"/>
      <c r="PLH182" s="47"/>
      <c r="PLI182" s="43"/>
      <c r="PLJ182" s="43"/>
      <c r="PLK182" s="44"/>
      <c r="PLL182" s="43"/>
      <c r="PLM182" s="546"/>
      <c r="PLN182" s="546"/>
      <c r="PLO182" s="546"/>
      <c r="PLP182" s="546"/>
      <c r="PLQ182" s="45"/>
      <c r="PLR182" s="45"/>
      <c r="PLS182" s="45"/>
      <c r="PLT182" s="46"/>
      <c r="PLU182" s="46"/>
      <c r="PLV182" s="46"/>
      <c r="PLX182" s="47"/>
      <c r="PLY182" s="43"/>
      <c r="PLZ182" s="43"/>
      <c r="PMA182" s="44"/>
      <c r="PMB182" s="43"/>
      <c r="PMC182" s="546"/>
      <c r="PMD182" s="546"/>
      <c r="PME182" s="546"/>
      <c r="PMF182" s="546"/>
      <c r="PMG182" s="45"/>
      <c r="PMH182" s="45"/>
      <c r="PMI182" s="45"/>
      <c r="PMJ182" s="46"/>
      <c r="PMK182" s="46"/>
      <c r="PML182" s="46"/>
      <c r="PMN182" s="47"/>
      <c r="PMO182" s="43"/>
      <c r="PMP182" s="43"/>
      <c r="PMQ182" s="44"/>
      <c r="PMR182" s="43"/>
      <c r="PMS182" s="546"/>
      <c r="PMT182" s="546"/>
      <c r="PMU182" s="546"/>
      <c r="PMV182" s="546"/>
      <c r="PMW182" s="45"/>
      <c r="PMX182" s="45"/>
      <c r="PMY182" s="45"/>
      <c r="PMZ182" s="46"/>
      <c r="PNA182" s="46"/>
      <c r="PNB182" s="46"/>
      <c r="PND182" s="47"/>
      <c r="PNE182" s="43"/>
      <c r="PNF182" s="43"/>
      <c r="PNG182" s="44"/>
      <c r="PNH182" s="43"/>
      <c r="PNI182" s="546"/>
      <c r="PNJ182" s="546"/>
      <c r="PNK182" s="546"/>
      <c r="PNL182" s="546"/>
      <c r="PNM182" s="45"/>
      <c r="PNN182" s="45"/>
      <c r="PNO182" s="45"/>
      <c r="PNP182" s="46"/>
      <c r="PNQ182" s="46"/>
      <c r="PNR182" s="46"/>
      <c r="PNT182" s="47"/>
      <c r="PNU182" s="43"/>
      <c r="PNV182" s="43"/>
      <c r="PNW182" s="44"/>
      <c r="PNX182" s="43"/>
      <c r="PNY182" s="546"/>
      <c r="PNZ182" s="546"/>
      <c r="POA182" s="546"/>
      <c r="POB182" s="546"/>
      <c r="POC182" s="45"/>
      <c r="POD182" s="45"/>
      <c r="POE182" s="45"/>
      <c r="POF182" s="46"/>
      <c r="POG182" s="46"/>
      <c r="POH182" s="46"/>
      <c r="POJ182" s="47"/>
      <c r="POK182" s="43"/>
      <c r="POL182" s="43"/>
      <c r="POM182" s="44"/>
      <c r="PON182" s="43"/>
      <c r="POO182" s="546"/>
      <c r="POP182" s="546"/>
      <c r="POQ182" s="546"/>
      <c r="POR182" s="546"/>
      <c r="POS182" s="45"/>
      <c r="POT182" s="45"/>
      <c r="POU182" s="45"/>
      <c r="POV182" s="46"/>
      <c r="POW182" s="46"/>
      <c r="POX182" s="46"/>
      <c r="POZ182" s="47"/>
      <c r="PPA182" s="43"/>
      <c r="PPB182" s="43"/>
      <c r="PPC182" s="44"/>
      <c r="PPD182" s="43"/>
      <c r="PPE182" s="546"/>
      <c r="PPF182" s="546"/>
      <c r="PPG182" s="546"/>
      <c r="PPH182" s="546"/>
      <c r="PPI182" s="45"/>
      <c r="PPJ182" s="45"/>
      <c r="PPK182" s="45"/>
      <c r="PPL182" s="46"/>
      <c r="PPM182" s="46"/>
      <c r="PPN182" s="46"/>
      <c r="PPP182" s="47"/>
      <c r="PPQ182" s="43"/>
      <c r="PPR182" s="43"/>
      <c r="PPS182" s="44"/>
      <c r="PPT182" s="43"/>
      <c r="PPU182" s="546"/>
      <c r="PPV182" s="546"/>
      <c r="PPW182" s="546"/>
      <c r="PPX182" s="546"/>
      <c r="PPY182" s="45"/>
      <c r="PPZ182" s="45"/>
      <c r="PQA182" s="45"/>
      <c r="PQB182" s="46"/>
      <c r="PQC182" s="46"/>
      <c r="PQD182" s="46"/>
      <c r="PQF182" s="47"/>
      <c r="PQG182" s="43"/>
      <c r="PQH182" s="43"/>
      <c r="PQI182" s="44"/>
      <c r="PQJ182" s="43"/>
      <c r="PQK182" s="546"/>
      <c r="PQL182" s="546"/>
      <c r="PQM182" s="546"/>
      <c r="PQN182" s="546"/>
      <c r="PQO182" s="45"/>
      <c r="PQP182" s="45"/>
      <c r="PQQ182" s="45"/>
      <c r="PQR182" s="46"/>
      <c r="PQS182" s="46"/>
      <c r="PQT182" s="46"/>
      <c r="PQV182" s="47"/>
      <c r="PQW182" s="43"/>
      <c r="PQX182" s="43"/>
      <c r="PQY182" s="44"/>
      <c r="PQZ182" s="43"/>
      <c r="PRA182" s="546"/>
      <c r="PRB182" s="546"/>
      <c r="PRC182" s="546"/>
      <c r="PRD182" s="546"/>
      <c r="PRE182" s="45"/>
      <c r="PRF182" s="45"/>
      <c r="PRG182" s="45"/>
      <c r="PRH182" s="46"/>
      <c r="PRI182" s="46"/>
      <c r="PRJ182" s="46"/>
      <c r="PRL182" s="47"/>
      <c r="PRM182" s="43"/>
      <c r="PRN182" s="43"/>
      <c r="PRO182" s="44"/>
      <c r="PRP182" s="43"/>
      <c r="PRQ182" s="546"/>
      <c r="PRR182" s="546"/>
      <c r="PRS182" s="546"/>
      <c r="PRT182" s="546"/>
      <c r="PRU182" s="45"/>
      <c r="PRV182" s="45"/>
      <c r="PRW182" s="45"/>
      <c r="PRX182" s="46"/>
      <c r="PRY182" s="46"/>
      <c r="PRZ182" s="46"/>
      <c r="PSB182" s="47"/>
      <c r="PSC182" s="43"/>
      <c r="PSD182" s="43"/>
      <c r="PSE182" s="44"/>
      <c r="PSF182" s="43"/>
      <c r="PSG182" s="546"/>
      <c r="PSH182" s="546"/>
      <c r="PSI182" s="546"/>
      <c r="PSJ182" s="546"/>
      <c r="PSK182" s="45"/>
      <c r="PSL182" s="45"/>
      <c r="PSM182" s="45"/>
      <c r="PSN182" s="46"/>
      <c r="PSO182" s="46"/>
      <c r="PSP182" s="46"/>
      <c r="PSR182" s="47"/>
      <c r="PSS182" s="43"/>
      <c r="PST182" s="43"/>
      <c r="PSU182" s="44"/>
      <c r="PSV182" s="43"/>
      <c r="PSW182" s="546"/>
      <c r="PSX182" s="546"/>
      <c r="PSY182" s="546"/>
      <c r="PSZ182" s="546"/>
      <c r="PTA182" s="45"/>
      <c r="PTB182" s="45"/>
      <c r="PTC182" s="45"/>
      <c r="PTD182" s="46"/>
      <c r="PTE182" s="46"/>
      <c r="PTF182" s="46"/>
      <c r="PTH182" s="47"/>
      <c r="PTI182" s="43"/>
      <c r="PTJ182" s="43"/>
      <c r="PTK182" s="44"/>
      <c r="PTL182" s="43"/>
      <c r="PTM182" s="546"/>
      <c r="PTN182" s="546"/>
      <c r="PTO182" s="546"/>
      <c r="PTP182" s="546"/>
      <c r="PTQ182" s="45"/>
      <c r="PTR182" s="45"/>
      <c r="PTS182" s="45"/>
      <c r="PTT182" s="46"/>
      <c r="PTU182" s="46"/>
      <c r="PTV182" s="46"/>
      <c r="PTX182" s="47"/>
      <c r="PTY182" s="43"/>
      <c r="PTZ182" s="43"/>
      <c r="PUA182" s="44"/>
      <c r="PUB182" s="43"/>
      <c r="PUC182" s="546"/>
      <c r="PUD182" s="546"/>
      <c r="PUE182" s="546"/>
      <c r="PUF182" s="546"/>
      <c r="PUG182" s="45"/>
      <c r="PUH182" s="45"/>
      <c r="PUI182" s="45"/>
      <c r="PUJ182" s="46"/>
      <c r="PUK182" s="46"/>
      <c r="PUL182" s="46"/>
      <c r="PUN182" s="47"/>
      <c r="PUO182" s="43"/>
      <c r="PUP182" s="43"/>
      <c r="PUQ182" s="44"/>
      <c r="PUR182" s="43"/>
      <c r="PUS182" s="546"/>
      <c r="PUT182" s="546"/>
      <c r="PUU182" s="546"/>
      <c r="PUV182" s="546"/>
      <c r="PUW182" s="45"/>
      <c r="PUX182" s="45"/>
      <c r="PUY182" s="45"/>
      <c r="PUZ182" s="46"/>
      <c r="PVA182" s="46"/>
      <c r="PVB182" s="46"/>
      <c r="PVD182" s="47"/>
      <c r="PVE182" s="43"/>
      <c r="PVF182" s="43"/>
      <c r="PVG182" s="44"/>
      <c r="PVH182" s="43"/>
      <c r="PVI182" s="546"/>
      <c r="PVJ182" s="546"/>
      <c r="PVK182" s="546"/>
      <c r="PVL182" s="546"/>
      <c r="PVM182" s="45"/>
      <c r="PVN182" s="45"/>
      <c r="PVO182" s="45"/>
      <c r="PVP182" s="46"/>
      <c r="PVQ182" s="46"/>
      <c r="PVR182" s="46"/>
      <c r="PVT182" s="47"/>
      <c r="PVU182" s="43"/>
      <c r="PVV182" s="43"/>
      <c r="PVW182" s="44"/>
      <c r="PVX182" s="43"/>
      <c r="PVY182" s="546"/>
      <c r="PVZ182" s="546"/>
      <c r="PWA182" s="546"/>
      <c r="PWB182" s="546"/>
      <c r="PWC182" s="45"/>
      <c r="PWD182" s="45"/>
      <c r="PWE182" s="45"/>
      <c r="PWF182" s="46"/>
      <c r="PWG182" s="46"/>
      <c r="PWH182" s="46"/>
      <c r="PWJ182" s="47"/>
      <c r="PWK182" s="43"/>
      <c r="PWL182" s="43"/>
      <c r="PWM182" s="44"/>
      <c r="PWN182" s="43"/>
      <c r="PWO182" s="546"/>
      <c r="PWP182" s="546"/>
      <c r="PWQ182" s="546"/>
      <c r="PWR182" s="546"/>
      <c r="PWS182" s="45"/>
      <c r="PWT182" s="45"/>
      <c r="PWU182" s="45"/>
      <c r="PWV182" s="46"/>
      <c r="PWW182" s="46"/>
      <c r="PWX182" s="46"/>
      <c r="PWZ182" s="47"/>
      <c r="PXA182" s="43"/>
      <c r="PXB182" s="43"/>
      <c r="PXC182" s="44"/>
      <c r="PXD182" s="43"/>
      <c r="PXE182" s="546"/>
      <c r="PXF182" s="546"/>
      <c r="PXG182" s="546"/>
      <c r="PXH182" s="546"/>
      <c r="PXI182" s="45"/>
      <c r="PXJ182" s="45"/>
      <c r="PXK182" s="45"/>
      <c r="PXL182" s="46"/>
      <c r="PXM182" s="46"/>
      <c r="PXN182" s="46"/>
      <c r="PXP182" s="47"/>
      <c r="PXQ182" s="43"/>
      <c r="PXR182" s="43"/>
      <c r="PXS182" s="44"/>
      <c r="PXT182" s="43"/>
      <c r="PXU182" s="546"/>
      <c r="PXV182" s="546"/>
      <c r="PXW182" s="546"/>
      <c r="PXX182" s="546"/>
      <c r="PXY182" s="45"/>
      <c r="PXZ182" s="45"/>
      <c r="PYA182" s="45"/>
      <c r="PYB182" s="46"/>
      <c r="PYC182" s="46"/>
      <c r="PYD182" s="46"/>
      <c r="PYF182" s="47"/>
      <c r="PYG182" s="43"/>
      <c r="PYH182" s="43"/>
      <c r="PYI182" s="44"/>
      <c r="PYJ182" s="43"/>
      <c r="PYK182" s="546"/>
      <c r="PYL182" s="546"/>
      <c r="PYM182" s="546"/>
      <c r="PYN182" s="546"/>
      <c r="PYO182" s="45"/>
      <c r="PYP182" s="45"/>
      <c r="PYQ182" s="45"/>
      <c r="PYR182" s="46"/>
      <c r="PYS182" s="46"/>
      <c r="PYT182" s="46"/>
      <c r="PYV182" s="47"/>
      <c r="PYW182" s="43"/>
      <c r="PYX182" s="43"/>
      <c r="PYY182" s="44"/>
      <c r="PYZ182" s="43"/>
      <c r="PZA182" s="546"/>
      <c r="PZB182" s="546"/>
      <c r="PZC182" s="546"/>
      <c r="PZD182" s="546"/>
      <c r="PZE182" s="45"/>
      <c r="PZF182" s="45"/>
      <c r="PZG182" s="45"/>
      <c r="PZH182" s="46"/>
      <c r="PZI182" s="46"/>
      <c r="PZJ182" s="46"/>
      <c r="PZL182" s="47"/>
      <c r="PZM182" s="43"/>
      <c r="PZN182" s="43"/>
      <c r="PZO182" s="44"/>
      <c r="PZP182" s="43"/>
      <c r="PZQ182" s="546"/>
      <c r="PZR182" s="546"/>
      <c r="PZS182" s="546"/>
      <c r="PZT182" s="546"/>
      <c r="PZU182" s="45"/>
      <c r="PZV182" s="45"/>
      <c r="PZW182" s="45"/>
      <c r="PZX182" s="46"/>
      <c r="PZY182" s="46"/>
      <c r="PZZ182" s="46"/>
      <c r="QAB182" s="47"/>
      <c r="QAC182" s="43"/>
      <c r="QAD182" s="43"/>
      <c r="QAE182" s="44"/>
      <c r="QAF182" s="43"/>
      <c r="QAG182" s="546"/>
      <c r="QAH182" s="546"/>
      <c r="QAI182" s="546"/>
      <c r="QAJ182" s="546"/>
      <c r="QAK182" s="45"/>
      <c r="QAL182" s="45"/>
      <c r="QAM182" s="45"/>
      <c r="QAN182" s="46"/>
      <c r="QAO182" s="46"/>
      <c r="QAP182" s="46"/>
      <c r="QAR182" s="47"/>
      <c r="QAS182" s="43"/>
      <c r="QAT182" s="43"/>
      <c r="QAU182" s="44"/>
      <c r="QAV182" s="43"/>
      <c r="QAW182" s="546"/>
      <c r="QAX182" s="546"/>
      <c r="QAY182" s="546"/>
      <c r="QAZ182" s="546"/>
      <c r="QBA182" s="45"/>
      <c r="QBB182" s="45"/>
      <c r="QBC182" s="45"/>
      <c r="QBD182" s="46"/>
      <c r="QBE182" s="46"/>
      <c r="QBF182" s="46"/>
      <c r="QBH182" s="47"/>
      <c r="QBI182" s="43"/>
      <c r="QBJ182" s="43"/>
      <c r="QBK182" s="44"/>
      <c r="QBL182" s="43"/>
      <c r="QBM182" s="546"/>
      <c r="QBN182" s="546"/>
      <c r="QBO182" s="546"/>
      <c r="QBP182" s="546"/>
      <c r="QBQ182" s="45"/>
      <c r="QBR182" s="45"/>
      <c r="QBS182" s="45"/>
      <c r="QBT182" s="46"/>
      <c r="QBU182" s="46"/>
      <c r="QBV182" s="46"/>
      <c r="QBX182" s="47"/>
      <c r="QBY182" s="43"/>
      <c r="QBZ182" s="43"/>
      <c r="QCA182" s="44"/>
      <c r="QCB182" s="43"/>
      <c r="QCC182" s="546"/>
      <c r="QCD182" s="546"/>
      <c r="QCE182" s="546"/>
      <c r="QCF182" s="546"/>
      <c r="QCG182" s="45"/>
      <c r="QCH182" s="45"/>
      <c r="QCI182" s="45"/>
      <c r="QCJ182" s="46"/>
      <c r="QCK182" s="46"/>
      <c r="QCL182" s="46"/>
      <c r="QCN182" s="47"/>
      <c r="QCO182" s="43"/>
      <c r="QCP182" s="43"/>
      <c r="QCQ182" s="44"/>
      <c r="QCR182" s="43"/>
      <c r="QCS182" s="546"/>
      <c r="QCT182" s="546"/>
      <c r="QCU182" s="546"/>
      <c r="QCV182" s="546"/>
      <c r="QCW182" s="45"/>
      <c r="QCX182" s="45"/>
      <c r="QCY182" s="45"/>
      <c r="QCZ182" s="46"/>
      <c r="QDA182" s="46"/>
      <c r="QDB182" s="46"/>
      <c r="QDD182" s="47"/>
      <c r="QDE182" s="43"/>
      <c r="QDF182" s="43"/>
      <c r="QDG182" s="44"/>
      <c r="QDH182" s="43"/>
      <c r="QDI182" s="546"/>
      <c r="QDJ182" s="546"/>
      <c r="QDK182" s="546"/>
      <c r="QDL182" s="546"/>
      <c r="QDM182" s="45"/>
      <c r="QDN182" s="45"/>
      <c r="QDO182" s="45"/>
      <c r="QDP182" s="46"/>
      <c r="QDQ182" s="46"/>
      <c r="QDR182" s="46"/>
      <c r="QDT182" s="47"/>
      <c r="QDU182" s="43"/>
      <c r="QDV182" s="43"/>
      <c r="QDW182" s="44"/>
      <c r="QDX182" s="43"/>
      <c r="QDY182" s="546"/>
      <c r="QDZ182" s="546"/>
      <c r="QEA182" s="546"/>
      <c r="QEB182" s="546"/>
      <c r="QEC182" s="45"/>
      <c r="QED182" s="45"/>
      <c r="QEE182" s="45"/>
      <c r="QEF182" s="46"/>
      <c r="QEG182" s="46"/>
      <c r="QEH182" s="46"/>
      <c r="QEJ182" s="47"/>
      <c r="QEK182" s="43"/>
      <c r="QEL182" s="43"/>
      <c r="QEM182" s="44"/>
      <c r="QEN182" s="43"/>
      <c r="QEO182" s="546"/>
      <c r="QEP182" s="546"/>
      <c r="QEQ182" s="546"/>
      <c r="QER182" s="546"/>
      <c r="QES182" s="45"/>
      <c r="QET182" s="45"/>
      <c r="QEU182" s="45"/>
      <c r="QEV182" s="46"/>
      <c r="QEW182" s="46"/>
      <c r="QEX182" s="46"/>
      <c r="QEZ182" s="47"/>
      <c r="QFA182" s="43"/>
      <c r="QFB182" s="43"/>
      <c r="QFC182" s="44"/>
      <c r="QFD182" s="43"/>
      <c r="QFE182" s="546"/>
      <c r="QFF182" s="546"/>
      <c r="QFG182" s="546"/>
      <c r="QFH182" s="546"/>
      <c r="QFI182" s="45"/>
      <c r="QFJ182" s="45"/>
      <c r="QFK182" s="45"/>
      <c r="QFL182" s="46"/>
      <c r="QFM182" s="46"/>
      <c r="QFN182" s="46"/>
      <c r="QFP182" s="47"/>
      <c r="QFQ182" s="43"/>
      <c r="QFR182" s="43"/>
      <c r="QFS182" s="44"/>
      <c r="QFT182" s="43"/>
      <c r="QFU182" s="546"/>
      <c r="QFV182" s="546"/>
      <c r="QFW182" s="546"/>
      <c r="QFX182" s="546"/>
      <c r="QFY182" s="45"/>
      <c r="QFZ182" s="45"/>
      <c r="QGA182" s="45"/>
      <c r="QGB182" s="46"/>
      <c r="QGC182" s="46"/>
      <c r="QGD182" s="46"/>
      <c r="QGF182" s="47"/>
      <c r="QGG182" s="43"/>
      <c r="QGH182" s="43"/>
      <c r="QGI182" s="44"/>
      <c r="QGJ182" s="43"/>
      <c r="QGK182" s="546"/>
      <c r="QGL182" s="546"/>
      <c r="QGM182" s="546"/>
      <c r="QGN182" s="546"/>
      <c r="QGO182" s="45"/>
      <c r="QGP182" s="45"/>
      <c r="QGQ182" s="45"/>
      <c r="QGR182" s="46"/>
      <c r="QGS182" s="46"/>
      <c r="QGT182" s="46"/>
      <c r="QGV182" s="47"/>
      <c r="QGW182" s="43"/>
      <c r="QGX182" s="43"/>
      <c r="QGY182" s="44"/>
      <c r="QGZ182" s="43"/>
      <c r="QHA182" s="546"/>
      <c r="QHB182" s="546"/>
      <c r="QHC182" s="546"/>
      <c r="QHD182" s="546"/>
      <c r="QHE182" s="45"/>
      <c r="QHF182" s="45"/>
      <c r="QHG182" s="45"/>
      <c r="QHH182" s="46"/>
      <c r="QHI182" s="46"/>
      <c r="QHJ182" s="46"/>
      <c r="QHL182" s="47"/>
      <c r="QHM182" s="43"/>
      <c r="QHN182" s="43"/>
      <c r="QHO182" s="44"/>
      <c r="QHP182" s="43"/>
      <c r="QHQ182" s="546"/>
      <c r="QHR182" s="546"/>
      <c r="QHS182" s="546"/>
      <c r="QHT182" s="546"/>
      <c r="QHU182" s="45"/>
      <c r="QHV182" s="45"/>
      <c r="QHW182" s="45"/>
      <c r="QHX182" s="46"/>
      <c r="QHY182" s="46"/>
      <c r="QHZ182" s="46"/>
      <c r="QIB182" s="47"/>
      <c r="QIC182" s="43"/>
      <c r="QID182" s="43"/>
      <c r="QIE182" s="44"/>
      <c r="QIF182" s="43"/>
      <c r="QIG182" s="546"/>
      <c r="QIH182" s="546"/>
      <c r="QII182" s="546"/>
      <c r="QIJ182" s="546"/>
      <c r="QIK182" s="45"/>
      <c r="QIL182" s="45"/>
      <c r="QIM182" s="45"/>
      <c r="QIN182" s="46"/>
      <c r="QIO182" s="46"/>
      <c r="QIP182" s="46"/>
      <c r="QIR182" s="47"/>
      <c r="QIS182" s="43"/>
      <c r="QIT182" s="43"/>
      <c r="QIU182" s="44"/>
      <c r="QIV182" s="43"/>
      <c r="QIW182" s="546"/>
      <c r="QIX182" s="546"/>
      <c r="QIY182" s="546"/>
      <c r="QIZ182" s="546"/>
      <c r="QJA182" s="45"/>
      <c r="QJB182" s="45"/>
      <c r="QJC182" s="45"/>
      <c r="QJD182" s="46"/>
      <c r="QJE182" s="46"/>
      <c r="QJF182" s="46"/>
      <c r="QJH182" s="47"/>
      <c r="QJI182" s="43"/>
      <c r="QJJ182" s="43"/>
      <c r="QJK182" s="44"/>
      <c r="QJL182" s="43"/>
      <c r="QJM182" s="546"/>
      <c r="QJN182" s="546"/>
      <c r="QJO182" s="546"/>
      <c r="QJP182" s="546"/>
      <c r="QJQ182" s="45"/>
      <c r="QJR182" s="45"/>
      <c r="QJS182" s="45"/>
      <c r="QJT182" s="46"/>
      <c r="QJU182" s="46"/>
      <c r="QJV182" s="46"/>
      <c r="QJX182" s="47"/>
      <c r="QJY182" s="43"/>
      <c r="QJZ182" s="43"/>
      <c r="QKA182" s="44"/>
      <c r="QKB182" s="43"/>
      <c r="QKC182" s="546"/>
      <c r="QKD182" s="546"/>
      <c r="QKE182" s="546"/>
      <c r="QKF182" s="546"/>
      <c r="QKG182" s="45"/>
      <c r="QKH182" s="45"/>
      <c r="QKI182" s="45"/>
      <c r="QKJ182" s="46"/>
      <c r="QKK182" s="46"/>
      <c r="QKL182" s="46"/>
      <c r="QKN182" s="47"/>
      <c r="QKO182" s="43"/>
      <c r="QKP182" s="43"/>
      <c r="QKQ182" s="44"/>
      <c r="QKR182" s="43"/>
      <c r="QKS182" s="546"/>
      <c r="QKT182" s="546"/>
      <c r="QKU182" s="546"/>
      <c r="QKV182" s="546"/>
      <c r="QKW182" s="45"/>
      <c r="QKX182" s="45"/>
      <c r="QKY182" s="45"/>
      <c r="QKZ182" s="46"/>
      <c r="QLA182" s="46"/>
      <c r="QLB182" s="46"/>
      <c r="QLD182" s="47"/>
      <c r="QLE182" s="43"/>
      <c r="QLF182" s="43"/>
      <c r="QLG182" s="44"/>
      <c r="QLH182" s="43"/>
      <c r="QLI182" s="546"/>
      <c r="QLJ182" s="546"/>
      <c r="QLK182" s="546"/>
      <c r="QLL182" s="546"/>
      <c r="QLM182" s="45"/>
      <c r="QLN182" s="45"/>
      <c r="QLO182" s="45"/>
      <c r="QLP182" s="46"/>
      <c r="QLQ182" s="46"/>
      <c r="QLR182" s="46"/>
      <c r="QLT182" s="47"/>
      <c r="QLU182" s="43"/>
      <c r="QLV182" s="43"/>
      <c r="QLW182" s="44"/>
      <c r="QLX182" s="43"/>
      <c r="QLY182" s="546"/>
      <c r="QLZ182" s="546"/>
      <c r="QMA182" s="546"/>
      <c r="QMB182" s="546"/>
      <c r="QMC182" s="45"/>
      <c r="QMD182" s="45"/>
      <c r="QME182" s="45"/>
      <c r="QMF182" s="46"/>
      <c r="QMG182" s="46"/>
      <c r="QMH182" s="46"/>
      <c r="QMJ182" s="47"/>
      <c r="QMK182" s="43"/>
      <c r="QML182" s="43"/>
      <c r="QMM182" s="44"/>
      <c r="QMN182" s="43"/>
      <c r="QMO182" s="546"/>
      <c r="QMP182" s="546"/>
      <c r="QMQ182" s="546"/>
      <c r="QMR182" s="546"/>
      <c r="QMS182" s="45"/>
      <c r="QMT182" s="45"/>
      <c r="QMU182" s="45"/>
      <c r="QMV182" s="46"/>
      <c r="QMW182" s="46"/>
      <c r="QMX182" s="46"/>
      <c r="QMZ182" s="47"/>
      <c r="QNA182" s="43"/>
      <c r="QNB182" s="43"/>
      <c r="QNC182" s="44"/>
      <c r="QND182" s="43"/>
      <c r="QNE182" s="546"/>
      <c r="QNF182" s="546"/>
      <c r="QNG182" s="546"/>
      <c r="QNH182" s="546"/>
      <c r="QNI182" s="45"/>
      <c r="QNJ182" s="45"/>
      <c r="QNK182" s="45"/>
      <c r="QNL182" s="46"/>
      <c r="QNM182" s="46"/>
      <c r="QNN182" s="46"/>
      <c r="QNP182" s="47"/>
      <c r="QNQ182" s="43"/>
      <c r="QNR182" s="43"/>
      <c r="QNS182" s="44"/>
      <c r="QNT182" s="43"/>
      <c r="QNU182" s="546"/>
      <c r="QNV182" s="546"/>
      <c r="QNW182" s="546"/>
      <c r="QNX182" s="546"/>
      <c r="QNY182" s="45"/>
      <c r="QNZ182" s="45"/>
      <c r="QOA182" s="45"/>
      <c r="QOB182" s="46"/>
      <c r="QOC182" s="46"/>
      <c r="QOD182" s="46"/>
      <c r="QOF182" s="47"/>
      <c r="QOG182" s="43"/>
      <c r="QOH182" s="43"/>
      <c r="QOI182" s="44"/>
      <c r="QOJ182" s="43"/>
      <c r="QOK182" s="546"/>
      <c r="QOL182" s="546"/>
      <c r="QOM182" s="546"/>
      <c r="QON182" s="546"/>
      <c r="QOO182" s="45"/>
      <c r="QOP182" s="45"/>
      <c r="QOQ182" s="45"/>
      <c r="QOR182" s="46"/>
      <c r="QOS182" s="46"/>
      <c r="QOT182" s="46"/>
      <c r="QOV182" s="47"/>
      <c r="QOW182" s="43"/>
      <c r="QOX182" s="43"/>
      <c r="QOY182" s="44"/>
      <c r="QOZ182" s="43"/>
      <c r="QPA182" s="546"/>
      <c r="QPB182" s="546"/>
      <c r="QPC182" s="546"/>
      <c r="QPD182" s="546"/>
      <c r="QPE182" s="45"/>
      <c r="QPF182" s="45"/>
      <c r="QPG182" s="45"/>
      <c r="QPH182" s="46"/>
      <c r="QPI182" s="46"/>
      <c r="QPJ182" s="46"/>
      <c r="QPL182" s="47"/>
      <c r="QPM182" s="43"/>
      <c r="QPN182" s="43"/>
      <c r="QPO182" s="44"/>
      <c r="QPP182" s="43"/>
      <c r="QPQ182" s="546"/>
      <c r="QPR182" s="546"/>
      <c r="QPS182" s="546"/>
      <c r="QPT182" s="546"/>
      <c r="QPU182" s="45"/>
      <c r="QPV182" s="45"/>
      <c r="QPW182" s="45"/>
      <c r="QPX182" s="46"/>
      <c r="QPY182" s="46"/>
      <c r="QPZ182" s="46"/>
      <c r="QQB182" s="47"/>
      <c r="QQC182" s="43"/>
      <c r="QQD182" s="43"/>
      <c r="QQE182" s="44"/>
      <c r="QQF182" s="43"/>
      <c r="QQG182" s="546"/>
      <c r="QQH182" s="546"/>
      <c r="QQI182" s="546"/>
      <c r="QQJ182" s="546"/>
      <c r="QQK182" s="45"/>
      <c r="QQL182" s="45"/>
      <c r="QQM182" s="45"/>
      <c r="QQN182" s="46"/>
      <c r="QQO182" s="46"/>
      <c r="QQP182" s="46"/>
      <c r="QQR182" s="47"/>
      <c r="QQS182" s="43"/>
      <c r="QQT182" s="43"/>
      <c r="QQU182" s="44"/>
      <c r="QQV182" s="43"/>
      <c r="QQW182" s="546"/>
      <c r="QQX182" s="546"/>
      <c r="QQY182" s="546"/>
      <c r="QQZ182" s="546"/>
      <c r="QRA182" s="45"/>
      <c r="QRB182" s="45"/>
      <c r="QRC182" s="45"/>
      <c r="QRD182" s="46"/>
      <c r="QRE182" s="46"/>
      <c r="QRF182" s="46"/>
      <c r="QRH182" s="47"/>
      <c r="QRI182" s="43"/>
      <c r="QRJ182" s="43"/>
      <c r="QRK182" s="44"/>
      <c r="QRL182" s="43"/>
      <c r="QRM182" s="546"/>
      <c r="QRN182" s="546"/>
      <c r="QRO182" s="546"/>
      <c r="QRP182" s="546"/>
      <c r="QRQ182" s="45"/>
      <c r="QRR182" s="45"/>
      <c r="QRS182" s="45"/>
      <c r="QRT182" s="46"/>
      <c r="QRU182" s="46"/>
      <c r="QRV182" s="46"/>
      <c r="QRX182" s="47"/>
      <c r="QRY182" s="43"/>
      <c r="QRZ182" s="43"/>
      <c r="QSA182" s="44"/>
      <c r="QSB182" s="43"/>
      <c r="QSC182" s="546"/>
      <c r="QSD182" s="546"/>
      <c r="QSE182" s="546"/>
      <c r="QSF182" s="546"/>
      <c r="QSG182" s="45"/>
      <c r="QSH182" s="45"/>
      <c r="QSI182" s="45"/>
      <c r="QSJ182" s="46"/>
      <c r="QSK182" s="46"/>
      <c r="QSL182" s="46"/>
      <c r="QSN182" s="47"/>
      <c r="QSO182" s="43"/>
      <c r="QSP182" s="43"/>
      <c r="QSQ182" s="44"/>
      <c r="QSR182" s="43"/>
      <c r="QSS182" s="546"/>
      <c r="QST182" s="546"/>
      <c r="QSU182" s="546"/>
      <c r="QSV182" s="546"/>
      <c r="QSW182" s="45"/>
      <c r="QSX182" s="45"/>
      <c r="QSY182" s="45"/>
      <c r="QSZ182" s="46"/>
      <c r="QTA182" s="46"/>
      <c r="QTB182" s="46"/>
      <c r="QTD182" s="47"/>
      <c r="QTE182" s="43"/>
      <c r="QTF182" s="43"/>
      <c r="QTG182" s="44"/>
      <c r="QTH182" s="43"/>
      <c r="QTI182" s="546"/>
      <c r="QTJ182" s="546"/>
      <c r="QTK182" s="546"/>
      <c r="QTL182" s="546"/>
      <c r="QTM182" s="45"/>
      <c r="QTN182" s="45"/>
      <c r="QTO182" s="45"/>
      <c r="QTP182" s="46"/>
      <c r="QTQ182" s="46"/>
      <c r="QTR182" s="46"/>
      <c r="QTT182" s="47"/>
      <c r="QTU182" s="43"/>
      <c r="QTV182" s="43"/>
      <c r="QTW182" s="44"/>
      <c r="QTX182" s="43"/>
      <c r="QTY182" s="546"/>
      <c r="QTZ182" s="546"/>
      <c r="QUA182" s="546"/>
      <c r="QUB182" s="546"/>
      <c r="QUC182" s="45"/>
      <c r="QUD182" s="45"/>
      <c r="QUE182" s="45"/>
      <c r="QUF182" s="46"/>
      <c r="QUG182" s="46"/>
      <c r="QUH182" s="46"/>
      <c r="QUJ182" s="47"/>
      <c r="QUK182" s="43"/>
      <c r="QUL182" s="43"/>
      <c r="QUM182" s="44"/>
      <c r="QUN182" s="43"/>
      <c r="QUO182" s="546"/>
      <c r="QUP182" s="546"/>
      <c r="QUQ182" s="546"/>
      <c r="QUR182" s="546"/>
      <c r="QUS182" s="45"/>
      <c r="QUT182" s="45"/>
      <c r="QUU182" s="45"/>
      <c r="QUV182" s="46"/>
      <c r="QUW182" s="46"/>
      <c r="QUX182" s="46"/>
      <c r="QUZ182" s="47"/>
      <c r="QVA182" s="43"/>
      <c r="QVB182" s="43"/>
      <c r="QVC182" s="44"/>
      <c r="QVD182" s="43"/>
      <c r="QVE182" s="546"/>
      <c r="QVF182" s="546"/>
      <c r="QVG182" s="546"/>
      <c r="QVH182" s="546"/>
      <c r="QVI182" s="45"/>
      <c r="QVJ182" s="45"/>
      <c r="QVK182" s="45"/>
      <c r="QVL182" s="46"/>
      <c r="QVM182" s="46"/>
      <c r="QVN182" s="46"/>
      <c r="QVP182" s="47"/>
      <c r="QVQ182" s="43"/>
      <c r="QVR182" s="43"/>
      <c r="QVS182" s="44"/>
      <c r="QVT182" s="43"/>
      <c r="QVU182" s="546"/>
      <c r="QVV182" s="546"/>
      <c r="QVW182" s="546"/>
      <c r="QVX182" s="546"/>
      <c r="QVY182" s="45"/>
      <c r="QVZ182" s="45"/>
      <c r="QWA182" s="45"/>
      <c r="QWB182" s="46"/>
      <c r="QWC182" s="46"/>
      <c r="QWD182" s="46"/>
      <c r="QWF182" s="47"/>
      <c r="QWG182" s="43"/>
      <c r="QWH182" s="43"/>
      <c r="QWI182" s="44"/>
      <c r="QWJ182" s="43"/>
      <c r="QWK182" s="546"/>
      <c r="QWL182" s="546"/>
      <c r="QWM182" s="546"/>
      <c r="QWN182" s="546"/>
      <c r="QWO182" s="45"/>
      <c r="QWP182" s="45"/>
      <c r="QWQ182" s="45"/>
      <c r="QWR182" s="46"/>
      <c r="QWS182" s="46"/>
      <c r="QWT182" s="46"/>
      <c r="QWV182" s="47"/>
      <c r="QWW182" s="43"/>
      <c r="QWX182" s="43"/>
      <c r="QWY182" s="44"/>
      <c r="QWZ182" s="43"/>
      <c r="QXA182" s="546"/>
      <c r="QXB182" s="546"/>
      <c r="QXC182" s="546"/>
      <c r="QXD182" s="546"/>
      <c r="QXE182" s="45"/>
      <c r="QXF182" s="45"/>
      <c r="QXG182" s="45"/>
      <c r="QXH182" s="46"/>
      <c r="QXI182" s="46"/>
      <c r="QXJ182" s="46"/>
      <c r="QXL182" s="47"/>
      <c r="QXM182" s="43"/>
      <c r="QXN182" s="43"/>
      <c r="QXO182" s="44"/>
      <c r="QXP182" s="43"/>
      <c r="QXQ182" s="546"/>
      <c r="QXR182" s="546"/>
      <c r="QXS182" s="546"/>
      <c r="QXT182" s="546"/>
      <c r="QXU182" s="45"/>
      <c r="QXV182" s="45"/>
      <c r="QXW182" s="45"/>
      <c r="QXX182" s="46"/>
      <c r="QXY182" s="46"/>
      <c r="QXZ182" s="46"/>
      <c r="QYB182" s="47"/>
      <c r="QYC182" s="43"/>
      <c r="QYD182" s="43"/>
      <c r="QYE182" s="44"/>
      <c r="QYF182" s="43"/>
      <c r="QYG182" s="546"/>
      <c r="QYH182" s="546"/>
      <c r="QYI182" s="546"/>
      <c r="QYJ182" s="546"/>
      <c r="QYK182" s="45"/>
      <c r="QYL182" s="45"/>
      <c r="QYM182" s="45"/>
      <c r="QYN182" s="46"/>
      <c r="QYO182" s="46"/>
      <c r="QYP182" s="46"/>
      <c r="QYR182" s="47"/>
      <c r="QYS182" s="43"/>
      <c r="QYT182" s="43"/>
      <c r="QYU182" s="44"/>
      <c r="QYV182" s="43"/>
      <c r="QYW182" s="546"/>
      <c r="QYX182" s="546"/>
      <c r="QYY182" s="546"/>
      <c r="QYZ182" s="546"/>
      <c r="QZA182" s="45"/>
      <c r="QZB182" s="45"/>
      <c r="QZC182" s="45"/>
      <c r="QZD182" s="46"/>
      <c r="QZE182" s="46"/>
      <c r="QZF182" s="46"/>
      <c r="QZH182" s="47"/>
      <c r="QZI182" s="43"/>
      <c r="QZJ182" s="43"/>
      <c r="QZK182" s="44"/>
      <c r="QZL182" s="43"/>
      <c r="QZM182" s="546"/>
      <c r="QZN182" s="546"/>
      <c r="QZO182" s="546"/>
      <c r="QZP182" s="546"/>
      <c r="QZQ182" s="45"/>
      <c r="QZR182" s="45"/>
      <c r="QZS182" s="45"/>
      <c r="QZT182" s="46"/>
      <c r="QZU182" s="46"/>
      <c r="QZV182" s="46"/>
      <c r="QZX182" s="47"/>
      <c r="QZY182" s="43"/>
      <c r="QZZ182" s="43"/>
      <c r="RAA182" s="44"/>
      <c r="RAB182" s="43"/>
      <c r="RAC182" s="546"/>
      <c r="RAD182" s="546"/>
      <c r="RAE182" s="546"/>
      <c r="RAF182" s="546"/>
      <c r="RAG182" s="45"/>
      <c r="RAH182" s="45"/>
      <c r="RAI182" s="45"/>
      <c r="RAJ182" s="46"/>
      <c r="RAK182" s="46"/>
      <c r="RAL182" s="46"/>
      <c r="RAN182" s="47"/>
      <c r="RAO182" s="43"/>
      <c r="RAP182" s="43"/>
      <c r="RAQ182" s="44"/>
      <c r="RAR182" s="43"/>
      <c r="RAS182" s="546"/>
      <c r="RAT182" s="546"/>
      <c r="RAU182" s="546"/>
      <c r="RAV182" s="546"/>
      <c r="RAW182" s="45"/>
      <c r="RAX182" s="45"/>
      <c r="RAY182" s="45"/>
      <c r="RAZ182" s="46"/>
      <c r="RBA182" s="46"/>
      <c r="RBB182" s="46"/>
      <c r="RBD182" s="47"/>
      <c r="RBE182" s="43"/>
      <c r="RBF182" s="43"/>
      <c r="RBG182" s="44"/>
      <c r="RBH182" s="43"/>
      <c r="RBI182" s="546"/>
      <c r="RBJ182" s="546"/>
      <c r="RBK182" s="546"/>
      <c r="RBL182" s="546"/>
      <c r="RBM182" s="45"/>
      <c r="RBN182" s="45"/>
      <c r="RBO182" s="45"/>
      <c r="RBP182" s="46"/>
      <c r="RBQ182" s="46"/>
      <c r="RBR182" s="46"/>
      <c r="RBT182" s="47"/>
      <c r="RBU182" s="43"/>
      <c r="RBV182" s="43"/>
      <c r="RBW182" s="44"/>
      <c r="RBX182" s="43"/>
      <c r="RBY182" s="546"/>
      <c r="RBZ182" s="546"/>
      <c r="RCA182" s="546"/>
      <c r="RCB182" s="546"/>
      <c r="RCC182" s="45"/>
      <c r="RCD182" s="45"/>
      <c r="RCE182" s="45"/>
      <c r="RCF182" s="46"/>
      <c r="RCG182" s="46"/>
      <c r="RCH182" s="46"/>
      <c r="RCJ182" s="47"/>
      <c r="RCK182" s="43"/>
      <c r="RCL182" s="43"/>
      <c r="RCM182" s="44"/>
      <c r="RCN182" s="43"/>
      <c r="RCO182" s="546"/>
      <c r="RCP182" s="546"/>
      <c r="RCQ182" s="546"/>
      <c r="RCR182" s="546"/>
      <c r="RCS182" s="45"/>
      <c r="RCT182" s="45"/>
      <c r="RCU182" s="45"/>
      <c r="RCV182" s="46"/>
      <c r="RCW182" s="46"/>
      <c r="RCX182" s="46"/>
      <c r="RCZ182" s="47"/>
      <c r="RDA182" s="43"/>
      <c r="RDB182" s="43"/>
      <c r="RDC182" s="44"/>
      <c r="RDD182" s="43"/>
      <c r="RDE182" s="546"/>
      <c r="RDF182" s="546"/>
      <c r="RDG182" s="546"/>
      <c r="RDH182" s="546"/>
      <c r="RDI182" s="45"/>
      <c r="RDJ182" s="45"/>
      <c r="RDK182" s="45"/>
      <c r="RDL182" s="46"/>
      <c r="RDM182" s="46"/>
      <c r="RDN182" s="46"/>
      <c r="RDP182" s="47"/>
      <c r="RDQ182" s="43"/>
      <c r="RDR182" s="43"/>
      <c r="RDS182" s="44"/>
      <c r="RDT182" s="43"/>
      <c r="RDU182" s="546"/>
      <c r="RDV182" s="546"/>
      <c r="RDW182" s="546"/>
      <c r="RDX182" s="546"/>
      <c r="RDY182" s="45"/>
      <c r="RDZ182" s="45"/>
      <c r="REA182" s="45"/>
      <c r="REB182" s="46"/>
      <c r="REC182" s="46"/>
      <c r="RED182" s="46"/>
      <c r="REF182" s="47"/>
      <c r="REG182" s="43"/>
      <c r="REH182" s="43"/>
      <c r="REI182" s="44"/>
      <c r="REJ182" s="43"/>
      <c r="REK182" s="546"/>
      <c r="REL182" s="546"/>
      <c r="REM182" s="546"/>
      <c r="REN182" s="546"/>
      <c r="REO182" s="45"/>
      <c r="REP182" s="45"/>
      <c r="REQ182" s="45"/>
      <c r="RER182" s="46"/>
      <c r="RES182" s="46"/>
      <c r="RET182" s="46"/>
      <c r="REV182" s="47"/>
      <c r="REW182" s="43"/>
      <c r="REX182" s="43"/>
      <c r="REY182" s="44"/>
      <c r="REZ182" s="43"/>
      <c r="RFA182" s="546"/>
      <c r="RFB182" s="546"/>
      <c r="RFC182" s="546"/>
      <c r="RFD182" s="546"/>
      <c r="RFE182" s="45"/>
      <c r="RFF182" s="45"/>
      <c r="RFG182" s="45"/>
      <c r="RFH182" s="46"/>
      <c r="RFI182" s="46"/>
      <c r="RFJ182" s="46"/>
      <c r="RFL182" s="47"/>
      <c r="RFM182" s="43"/>
      <c r="RFN182" s="43"/>
      <c r="RFO182" s="44"/>
      <c r="RFP182" s="43"/>
      <c r="RFQ182" s="546"/>
      <c r="RFR182" s="546"/>
      <c r="RFS182" s="546"/>
      <c r="RFT182" s="546"/>
      <c r="RFU182" s="45"/>
      <c r="RFV182" s="45"/>
      <c r="RFW182" s="45"/>
      <c r="RFX182" s="46"/>
      <c r="RFY182" s="46"/>
      <c r="RFZ182" s="46"/>
      <c r="RGB182" s="47"/>
      <c r="RGC182" s="43"/>
      <c r="RGD182" s="43"/>
      <c r="RGE182" s="44"/>
      <c r="RGF182" s="43"/>
      <c r="RGG182" s="546"/>
      <c r="RGH182" s="546"/>
      <c r="RGI182" s="546"/>
      <c r="RGJ182" s="546"/>
      <c r="RGK182" s="45"/>
      <c r="RGL182" s="45"/>
      <c r="RGM182" s="45"/>
      <c r="RGN182" s="46"/>
      <c r="RGO182" s="46"/>
      <c r="RGP182" s="46"/>
      <c r="RGR182" s="47"/>
      <c r="RGS182" s="43"/>
      <c r="RGT182" s="43"/>
      <c r="RGU182" s="44"/>
      <c r="RGV182" s="43"/>
      <c r="RGW182" s="546"/>
      <c r="RGX182" s="546"/>
      <c r="RGY182" s="546"/>
      <c r="RGZ182" s="546"/>
      <c r="RHA182" s="45"/>
      <c r="RHB182" s="45"/>
      <c r="RHC182" s="45"/>
      <c r="RHD182" s="46"/>
      <c r="RHE182" s="46"/>
      <c r="RHF182" s="46"/>
      <c r="RHH182" s="47"/>
      <c r="RHI182" s="43"/>
      <c r="RHJ182" s="43"/>
      <c r="RHK182" s="44"/>
      <c r="RHL182" s="43"/>
      <c r="RHM182" s="546"/>
      <c r="RHN182" s="546"/>
      <c r="RHO182" s="546"/>
      <c r="RHP182" s="546"/>
      <c r="RHQ182" s="45"/>
      <c r="RHR182" s="45"/>
      <c r="RHS182" s="45"/>
      <c r="RHT182" s="46"/>
      <c r="RHU182" s="46"/>
      <c r="RHV182" s="46"/>
      <c r="RHX182" s="47"/>
      <c r="RHY182" s="43"/>
      <c r="RHZ182" s="43"/>
      <c r="RIA182" s="44"/>
      <c r="RIB182" s="43"/>
      <c r="RIC182" s="546"/>
      <c r="RID182" s="546"/>
      <c r="RIE182" s="546"/>
      <c r="RIF182" s="546"/>
      <c r="RIG182" s="45"/>
      <c r="RIH182" s="45"/>
      <c r="RII182" s="45"/>
      <c r="RIJ182" s="46"/>
      <c r="RIK182" s="46"/>
      <c r="RIL182" s="46"/>
      <c r="RIN182" s="47"/>
      <c r="RIO182" s="43"/>
      <c r="RIP182" s="43"/>
      <c r="RIQ182" s="44"/>
      <c r="RIR182" s="43"/>
      <c r="RIS182" s="546"/>
      <c r="RIT182" s="546"/>
      <c r="RIU182" s="546"/>
      <c r="RIV182" s="546"/>
      <c r="RIW182" s="45"/>
      <c r="RIX182" s="45"/>
      <c r="RIY182" s="45"/>
      <c r="RIZ182" s="46"/>
      <c r="RJA182" s="46"/>
      <c r="RJB182" s="46"/>
      <c r="RJD182" s="47"/>
      <c r="RJE182" s="43"/>
      <c r="RJF182" s="43"/>
      <c r="RJG182" s="44"/>
      <c r="RJH182" s="43"/>
      <c r="RJI182" s="546"/>
      <c r="RJJ182" s="546"/>
      <c r="RJK182" s="546"/>
      <c r="RJL182" s="546"/>
      <c r="RJM182" s="45"/>
      <c r="RJN182" s="45"/>
      <c r="RJO182" s="45"/>
      <c r="RJP182" s="46"/>
      <c r="RJQ182" s="46"/>
      <c r="RJR182" s="46"/>
      <c r="RJT182" s="47"/>
      <c r="RJU182" s="43"/>
      <c r="RJV182" s="43"/>
      <c r="RJW182" s="44"/>
      <c r="RJX182" s="43"/>
      <c r="RJY182" s="546"/>
      <c r="RJZ182" s="546"/>
      <c r="RKA182" s="546"/>
      <c r="RKB182" s="546"/>
      <c r="RKC182" s="45"/>
      <c r="RKD182" s="45"/>
      <c r="RKE182" s="45"/>
      <c r="RKF182" s="46"/>
      <c r="RKG182" s="46"/>
      <c r="RKH182" s="46"/>
      <c r="RKJ182" s="47"/>
      <c r="RKK182" s="43"/>
      <c r="RKL182" s="43"/>
      <c r="RKM182" s="44"/>
      <c r="RKN182" s="43"/>
      <c r="RKO182" s="546"/>
      <c r="RKP182" s="546"/>
      <c r="RKQ182" s="546"/>
      <c r="RKR182" s="546"/>
      <c r="RKS182" s="45"/>
      <c r="RKT182" s="45"/>
      <c r="RKU182" s="45"/>
      <c r="RKV182" s="46"/>
      <c r="RKW182" s="46"/>
      <c r="RKX182" s="46"/>
      <c r="RKZ182" s="47"/>
      <c r="RLA182" s="43"/>
      <c r="RLB182" s="43"/>
      <c r="RLC182" s="44"/>
      <c r="RLD182" s="43"/>
      <c r="RLE182" s="546"/>
      <c r="RLF182" s="546"/>
      <c r="RLG182" s="546"/>
      <c r="RLH182" s="546"/>
      <c r="RLI182" s="45"/>
      <c r="RLJ182" s="45"/>
      <c r="RLK182" s="45"/>
      <c r="RLL182" s="46"/>
      <c r="RLM182" s="46"/>
      <c r="RLN182" s="46"/>
      <c r="RLP182" s="47"/>
      <c r="RLQ182" s="43"/>
      <c r="RLR182" s="43"/>
      <c r="RLS182" s="44"/>
      <c r="RLT182" s="43"/>
      <c r="RLU182" s="546"/>
      <c r="RLV182" s="546"/>
      <c r="RLW182" s="546"/>
      <c r="RLX182" s="546"/>
      <c r="RLY182" s="45"/>
      <c r="RLZ182" s="45"/>
      <c r="RMA182" s="45"/>
      <c r="RMB182" s="46"/>
      <c r="RMC182" s="46"/>
      <c r="RMD182" s="46"/>
      <c r="RMF182" s="47"/>
      <c r="RMG182" s="43"/>
      <c r="RMH182" s="43"/>
      <c r="RMI182" s="44"/>
      <c r="RMJ182" s="43"/>
      <c r="RMK182" s="546"/>
      <c r="RML182" s="546"/>
      <c r="RMM182" s="546"/>
      <c r="RMN182" s="546"/>
      <c r="RMO182" s="45"/>
      <c r="RMP182" s="45"/>
      <c r="RMQ182" s="45"/>
      <c r="RMR182" s="46"/>
      <c r="RMS182" s="46"/>
      <c r="RMT182" s="46"/>
      <c r="RMV182" s="47"/>
      <c r="RMW182" s="43"/>
      <c r="RMX182" s="43"/>
      <c r="RMY182" s="44"/>
      <c r="RMZ182" s="43"/>
      <c r="RNA182" s="546"/>
      <c r="RNB182" s="546"/>
      <c r="RNC182" s="546"/>
      <c r="RND182" s="546"/>
      <c r="RNE182" s="45"/>
      <c r="RNF182" s="45"/>
      <c r="RNG182" s="45"/>
      <c r="RNH182" s="46"/>
      <c r="RNI182" s="46"/>
      <c r="RNJ182" s="46"/>
      <c r="RNL182" s="47"/>
      <c r="RNM182" s="43"/>
      <c r="RNN182" s="43"/>
      <c r="RNO182" s="44"/>
      <c r="RNP182" s="43"/>
      <c r="RNQ182" s="546"/>
      <c r="RNR182" s="546"/>
      <c r="RNS182" s="546"/>
      <c r="RNT182" s="546"/>
      <c r="RNU182" s="45"/>
      <c r="RNV182" s="45"/>
      <c r="RNW182" s="45"/>
      <c r="RNX182" s="46"/>
      <c r="RNY182" s="46"/>
      <c r="RNZ182" s="46"/>
      <c r="ROB182" s="47"/>
      <c r="ROC182" s="43"/>
      <c r="ROD182" s="43"/>
      <c r="ROE182" s="44"/>
      <c r="ROF182" s="43"/>
      <c r="ROG182" s="546"/>
      <c r="ROH182" s="546"/>
      <c r="ROI182" s="546"/>
      <c r="ROJ182" s="546"/>
      <c r="ROK182" s="45"/>
      <c r="ROL182" s="45"/>
      <c r="ROM182" s="45"/>
      <c r="RON182" s="46"/>
      <c r="ROO182" s="46"/>
      <c r="ROP182" s="46"/>
      <c r="ROR182" s="47"/>
      <c r="ROS182" s="43"/>
      <c r="ROT182" s="43"/>
      <c r="ROU182" s="44"/>
      <c r="ROV182" s="43"/>
      <c r="ROW182" s="546"/>
      <c r="ROX182" s="546"/>
      <c r="ROY182" s="546"/>
      <c r="ROZ182" s="546"/>
      <c r="RPA182" s="45"/>
      <c r="RPB182" s="45"/>
      <c r="RPC182" s="45"/>
      <c r="RPD182" s="46"/>
      <c r="RPE182" s="46"/>
      <c r="RPF182" s="46"/>
      <c r="RPH182" s="47"/>
      <c r="RPI182" s="43"/>
      <c r="RPJ182" s="43"/>
      <c r="RPK182" s="44"/>
      <c r="RPL182" s="43"/>
      <c r="RPM182" s="546"/>
      <c r="RPN182" s="546"/>
      <c r="RPO182" s="546"/>
      <c r="RPP182" s="546"/>
      <c r="RPQ182" s="45"/>
      <c r="RPR182" s="45"/>
      <c r="RPS182" s="45"/>
      <c r="RPT182" s="46"/>
      <c r="RPU182" s="46"/>
      <c r="RPV182" s="46"/>
      <c r="RPX182" s="47"/>
      <c r="RPY182" s="43"/>
      <c r="RPZ182" s="43"/>
      <c r="RQA182" s="44"/>
      <c r="RQB182" s="43"/>
      <c r="RQC182" s="546"/>
      <c r="RQD182" s="546"/>
      <c r="RQE182" s="546"/>
      <c r="RQF182" s="546"/>
      <c r="RQG182" s="45"/>
      <c r="RQH182" s="45"/>
      <c r="RQI182" s="45"/>
      <c r="RQJ182" s="46"/>
      <c r="RQK182" s="46"/>
      <c r="RQL182" s="46"/>
      <c r="RQN182" s="47"/>
      <c r="RQO182" s="43"/>
      <c r="RQP182" s="43"/>
      <c r="RQQ182" s="44"/>
      <c r="RQR182" s="43"/>
      <c r="RQS182" s="546"/>
      <c r="RQT182" s="546"/>
      <c r="RQU182" s="546"/>
      <c r="RQV182" s="546"/>
      <c r="RQW182" s="45"/>
      <c r="RQX182" s="45"/>
      <c r="RQY182" s="45"/>
      <c r="RQZ182" s="46"/>
      <c r="RRA182" s="46"/>
      <c r="RRB182" s="46"/>
      <c r="RRD182" s="47"/>
      <c r="RRE182" s="43"/>
      <c r="RRF182" s="43"/>
      <c r="RRG182" s="44"/>
      <c r="RRH182" s="43"/>
      <c r="RRI182" s="546"/>
      <c r="RRJ182" s="546"/>
      <c r="RRK182" s="546"/>
      <c r="RRL182" s="546"/>
      <c r="RRM182" s="45"/>
      <c r="RRN182" s="45"/>
      <c r="RRO182" s="45"/>
      <c r="RRP182" s="46"/>
      <c r="RRQ182" s="46"/>
      <c r="RRR182" s="46"/>
      <c r="RRT182" s="47"/>
      <c r="RRU182" s="43"/>
      <c r="RRV182" s="43"/>
      <c r="RRW182" s="44"/>
      <c r="RRX182" s="43"/>
      <c r="RRY182" s="546"/>
      <c r="RRZ182" s="546"/>
      <c r="RSA182" s="546"/>
      <c r="RSB182" s="546"/>
      <c r="RSC182" s="45"/>
      <c r="RSD182" s="45"/>
      <c r="RSE182" s="45"/>
      <c r="RSF182" s="46"/>
      <c r="RSG182" s="46"/>
      <c r="RSH182" s="46"/>
      <c r="RSJ182" s="47"/>
      <c r="RSK182" s="43"/>
      <c r="RSL182" s="43"/>
      <c r="RSM182" s="44"/>
      <c r="RSN182" s="43"/>
      <c r="RSO182" s="546"/>
      <c r="RSP182" s="546"/>
      <c r="RSQ182" s="546"/>
      <c r="RSR182" s="546"/>
      <c r="RSS182" s="45"/>
      <c r="RST182" s="45"/>
      <c r="RSU182" s="45"/>
      <c r="RSV182" s="46"/>
      <c r="RSW182" s="46"/>
      <c r="RSX182" s="46"/>
      <c r="RSZ182" s="47"/>
      <c r="RTA182" s="43"/>
      <c r="RTB182" s="43"/>
      <c r="RTC182" s="44"/>
      <c r="RTD182" s="43"/>
      <c r="RTE182" s="546"/>
      <c r="RTF182" s="546"/>
      <c r="RTG182" s="546"/>
      <c r="RTH182" s="546"/>
      <c r="RTI182" s="45"/>
      <c r="RTJ182" s="45"/>
      <c r="RTK182" s="45"/>
      <c r="RTL182" s="46"/>
      <c r="RTM182" s="46"/>
      <c r="RTN182" s="46"/>
      <c r="RTP182" s="47"/>
      <c r="RTQ182" s="43"/>
      <c r="RTR182" s="43"/>
      <c r="RTS182" s="44"/>
      <c r="RTT182" s="43"/>
      <c r="RTU182" s="546"/>
      <c r="RTV182" s="546"/>
      <c r="RTW182" s="546"/>
      <c r="RTX182" s="546"/>
      <c r="RTY182" s="45"/>
      <c r="RTZ182" s="45"/>
      <c r="RUA182" s="45"/>
      <c r="RUB182" s="46"/>
      <c r="RUC182" s="46"/>
      <c r="RUD182" s="46"/>
      <c r="RUF182" s="47"/>
      <c r="RUG182" s="43"/>
      <c r="RUH182" s="43"/>
      <c r="RUI182" s="44"/>
      <c r="RUJ182" s="43"/>
      <c r="RUK182" s="546"/>
      <c r="RUL182" s="546"/>
      <c r="RUM182" s="546"/>
      <c r="RUN182" s="546"/>
      <c r="RUO182" s="45"/>
      <c r="RUP182" s="45"/>
      <c r="RUQ182" s="45"/>
      <c r="RUR182" s="46"/>
      <c r="RUS182" s="46"/>
      <c r="RUT182" s="46"/>
      <c r="RUV182" s="47"/>
      <c r="RUW182" s="43"/>
      <c r="RUX182" s="43"/>
      <c r="RUY182" s="44"/>
      <c r="RUZ182" s="43"/>
      <c r="RVA182" s="546"/>
      <c r="RVB182" s="546"/>
      <c r="RVC182" s="546"/>
      <c r="RVD182" s="546"/>
      <c r="RVE182" s="45"/>
      <c r="RVF182" s="45"/>
      <c r="RVG182" s="45"/>
      <c r="RVH182" s="46"/>
      <c r="RVI182" s="46"/>
      <c r="RVJ182" s="46"/>
      <c r="RVL182" s="47"/>
      <c r="RVM182" s="43"/>
      <c r="RVN182" s="43"/>
      <c r="RVO182" s="44"/>
      <c r="RVP182" s="43"/>
      <c r="RVQ182" s="546"/>
      <c r="RVR182" s="546"/>
      <c r="RVS182" s="546"/>
      <c r="RVT182" s="546"/>
      <c r="RVU182" s="45"/>
      <c r="RVV182" s="45"/>
      <c r="RVW182" s="45"/>
      <c r="RVX182" s="46"/>
      <c r="RVY182" s="46"/>
      <c r="RVZ182" s="46"/>
      <c r="RWB182" s="47"/>
      <c r="RWC182" s="43"/>
      <c r="RWD182" s="43"/>
      <c r="RWE182" s="44"/>
      <c r="RWF182" s="43"/>
      <c r="RWG182" s="546"/>
      <c r="RWH182" s="546"/>
      <c r="RWI182" s="546"/>
      <c r="RWJ182" s="546"/>
      <c r="RWK182" s="45"/>
      <c r="RWL182" s="45"/>
      <c r="RWM182" s="45"/>
      <c r="RWN182" s="46"/>
      <c r="RWO182" s="46"/>
      <c r="RWP182" s="46"/>
      <c r="RWR182" s="47"/>
      <c r="RWS182" s="43"/>
      <c r="RWT182" s="43"/>
      <c r="RWU182" s="44"/>
      <c r="RWV182" s="43"/>
      <c r="RWW182" s="546"/>
      <c r="RWX182" s="546"/>
      <c r="RWY182" s="546"/>
      <c r="RWZ182" s="546"/>
      <c r="RXA182" s="45"/>
      <c r="RXB182" s="45"/>
      <c r="RXC182" s="45"/>
      <c r="RXD182" s="46"/>
      <c r="RXE182" s="46"/>
      <c r="RXF182" s="46"/>
      <c r="RXH182" s="47"/>
      <c r="RXI182" s="43"/>
      <c r="RXJ182" s="43"/>
      <c r="RXK182" s="44"/>
      <c r="RXL182" s="43"/>
      <c r="RXM182" s="546"/>
      <c r="RXN182" s="546"/>
      <c r="RXO182" s="546"/>
      <c r="RXP182" s="546"/>
      <c r="RXQ182" s="45"/>
      <c r="RXR182" s="45"/>
      <c r="RXS182" s="45"/>
      <c r="RXT182" s="46"/>
      <c r="RXU182" s="46"/>
      <c r="RXV182" s="46"/>
      <c r="RXX182" s="47"/>
      <c r="RXY182" s="43"/>
      <c r="RXZ182" s="43"/>
      <c r="RYA182" s="44"/>
      <c r="RYB182" s="43"/>
      <c r="RYC182" s="546"/>
      <c r="RYD182" s="546"/>
      <c r="RYE182" s="546"/>
      <c r="RYF182" s="546"/>
      <c r="RYG182" s="45"/>
      <c r="RYH182" s="45"/>
      <c r="RYI182" s="45"/>
      <c r="RYJ182" s="46"/>
      <c r="RYK182" s="46"/>
      <c r="RYL182" s="46"/>
      <c r="RYN182" s="47"/>
      <c r="RYO182" s="43"/>
      <c r="RYP182" s="43"/>
      <c r="RYQ182" s="44"/>
      <c r="RYR182" s="43"/>
      <c r="RYS182" s="546"/>
      <c r="RYT182" s="546"/>
      <c r="RYU182" s="546"/>
      <c r="RYV182" s="546"/>
      <c r="RYW182" s="45"/>
      <c r="RYX182" s="45"/>
      <c r="RYY182" s="45"/>
      <c r="RYZ182" s="46"/>
      <c r="RZA182" s="46"/>
      <c r="RZB182" s="46"/>
      <c r="RZD182" s="47"/>
      <c r="RZE182" s="43"/>
      <c r="RZF182" s="43"/>
      <c r="RZG182" s="44"/>
      <c r="RZH182" s="43"/>
      <c r="RZI182" s="546"/>
      <c r="RZJ182" s="546"/>
      <c r="RZK182" s="546"/>
      <c r="RZL182" s="546"/>
      <c r="RZM182" s="45"/>
      <c r="RZN182" s="45"/>
      <c r="RZO182" s="45"/>
      <c r="RZP182" s="46"/>
      <c r="RZQ182" s="46"/>
      <c r="RZR182" s="46"/>
      <c r="RZT182" s="47"/>
      <c r="RZU182" s="43"/>
      <c r="RZV182" s="43"/>
      <c r="RZW182" s="44"/>
      <c r="RZX182" s="43"/>
      <c r="RZY182" s="546"/>
      <c r="RZZ182" s="546"/>
      <c r="SAA182" s="546"/>
      <c r="SAB182" s="546"/>
      <c r="SAC182" s="45"/>
      <c r="SAD182" s="45"/>
      <c r="SAE182" s="45"/>
      <c r="SAF182" s="46"/>
      <c r="SAG182" s="46"/>
      <c r="SAH182" s="46"/>
      <c r="SAJ182" s="47"/>
      <c r="SAK182" s="43"/>
      <c r="SAL182" s="43"/>
      <c r="SAM182" s="44"/>
      <c r="SAN182" s="43"/>
      <c r="SAO182" s="546"/>
      <c r="SAP182" s="546"/>
      <c r="SAQ182" s="546"/>
      <c r="SAR182" s="546"/>
      <c r="SAS182" s="45"/>
      <c r="SAT182" s="45"/>
      <c r="SAU182" s="45"/>
      <c r="SAV182" s="46"/>
      <c r="SAW182" s="46"/>
      <c r="SAX182" s="46"/>
      <c r="SAZ182" s="47"/>
      <c r="SBA182" s="43"/>
      <c r="SBB182" s="43"/>
      <c r="SBC182" s="44"/>
      <c r="SBD182" s="43"/>
      <c r="SBE182" s="546"/>
      <c r="SBF182" s="546"/>
      <c r="SBG182" s="546"/>
      <c r="SBH182" s="546"/>
      <c r="SBI182" s="45"/>
      <c r="SBJ182" s="45"/>
      <c r="SBK182" s="45"/>
      <c r="SBL182" s="46"/>
      <c r="SBM182" s="46"/>
      <c r="SBN182" s="46"/>
      <c r="SBP182" s="47"/>
      <c r="SBQ182" s="43"/>
      <c r="SBR182" s="43"/>
      <c r="SBS182" s="44"/>
      <c r="SBT182" s="43"/>
      <c r="SBU182" s="546"/>
      <c r="SBV182" s="546"/>
      <c r="SBW182" s="546"/>
      <c r="SBX182" s="546"/>
      <c r="SBY182" s="45"/>
      <c r="SBZ182" s="45"/>
      <c r="SCA182" s="45"/>
      <c r="SCB182" s="46"/>
      <c r="SCC182" s="46"/>
      <c r="SCD182" s="46"/>
      <c r="SCF182" s="47"/>
      <c r="SCG182" s="43"/>
      <c r="SCH182" s="43"/>
      <c r="SCI182" s="44"/>
      <c r="SCJ182" s="43"/>
      <c r="SCK182" s="546"/>
      <c r="SCL182" s="546"/>
      <c r="SCM182" s="546"/>
      <c r="SCN182" s="546"/>
      <c r="SCO182" s="45"/>
      <c r="SCP182" s="45"/>
      <c r="SCQ182" s="45"/>
      <c r="SCR182" s="46"/>
      <c r="SCS182" s="46"/>
      <c r="SCT182" s="46"/>
      <c r="SCV182" s="47"/>
      <c r="SCW182" s="43"/>
      <c r="SCX182" s="43"/>
      <c r="SCY182" s="44"/>
      <c r="SCZ182" s="43"/>
      <c r="SDA182" s="546"/>
      <c r="SDB182" s="546"/>
      <c r="SDC182" s="546"/>
      <c r="SDD182" s="546"/>
      <c r="SDE182" s="45"/>
      <c r="SDF182" s="45"/>
      <c r="SDG182" s="45"/>
      <c r="SDH182" s="46"/>
      <c r="SDI182" s="46"/>
      <c r="SDJ182" s="46"/>
      <c r="SDL182" s="47"/>
      <c r="SDM182" s="43"/>
      <c r="SDN182" s="43"/>
      <c r="SDO182" s="44"/>
      <c r="SDP182" s="43"/>
      <c r="SDQ182" s="546"/>
      <c r="SDR182" s="546"/>
      <c r="SDS182" s="546"/>
      <c r="SDT182" s="546"/>
      <c r="SDU182" s="45"/>
      <c r="SDV182" s="45"/>
      <c r="SDW182" s="45"/>
      <c r="SDX182" s="46"/>
      <c r="SDY182" s="46"/>
      <c r="SDZ182" s="46"/>
      <c r="SEB182" s="47"/>
      <c r="SEC182" s="43"/>
      <c r="SED182" s="43"/>
      <c r="SEE182" s="44"/>
      <c r="SEF182" s="43"/>
      <c r="SEG182" s="546"/>
      <c r="SEH182" s="546"/>
      <c r="SEI182" s="546"/>
      <c r="SEJ182" s="546"/>
      <c r="SEK182" s="45"/>
      <c r="SEL182" s="45"/>
      <c r="SEM182" s="45"/>
      <c r="SEN182" s="46"/>
      <c r="SEO182" s="46"/>
      <c r="SEP182" s="46"/>
      <c r="SER182" s="47"/>
      <c r="SES182" s="43"/>
      <c r="SET182" s="43"/>
      <c r="SEU182" s="44"/>
      <c r="SEV182" s="43"/>
      <c r="SEW182" s="546"/>
      <c r="SEX182" s="546"/>
      <c r="SEY182" s="546"/>
      <c r="SEZ182" s="546"/>
      <c r="SFA182" s="45"/>
      <c r="SFB182" s="45"/>
      <c r="SFC182" s="45"/>
      <c r="SFD182" s="46"/>
      <c r="SFE182" s="46"/>
      <c r="SFF182" s="46"/>
      <c r="SFH182" s="47"/>
      <c r="SFI182" s="43"/>
      <c r="SFJ182" s="43"/>
      <c r="SFK182" s="44"/>
      <c r="SFL182" s="43"/>
      <c r="SFM182" s="546"/>
      <c r="SFN182" s="546"/>
      <c r="SFO182" s="546"/>
      <c r="SFP182" s="546"/>
      <c r="SFQ182" s="45"/>
      <c r="SFR182" s="45"/>
      <c r="SFS182" s="45"/>
      <c r="SFT182" s="46"/>
      <c r="SFU182" s="46"/>
      <c r="SFV182" s="46"/>
      <c r="SFX182" s="47"/>
      <c r="SFY182" s="43"/>
      <c r="SFZ182" s="43"/>
      <c r="SGA182" s="44"/>
      <c r="SGB182" s="43"/>
      <c r="SGC182" s="546"/>
      <c r="SGD182" s="546"/>
      <c r="SGE182" s="546"/>
      <c r="SGF182" s="546"/>
      <c r="SGG182" s="45"/>
      <c r="SGH182" s="45"/>
      <c r="SGI182" s="45"/>
      <c r="SGJ182" s="46"/>
      <c r="SGK182" s="46"/>
      <c r="SGL182" s="46"/>
      <c r="SGN182" s="47"/>
      <c r="SGO182" s="43"/>
      <c r="SGP182" s="43"/>
      <c r="SGQ182" s="44"/>
      <c r="SGR182" s="43"/>
      <c r="SGS182" s="546"/>
      <c r="SGT182" s="546"/>
      <c r="SGU182" s="546"/>
      <c r="SGV182" s="546"/>
      <c r="SGW182" s="45"/>
      <c r="SGX182" s="45"/>
      <c r="SGY182" s="45"/>
      <c r="SGZ182" s="46"/>
      <c r="SHA182" s="46"/>
      <c r="SHB182" s="46"/>
      <c r="SHD182" s="47"/>
      <c r="SHE182" s="43"/>
      <c r="SHF182" s="43"/>
      <c r="SHG182" s="44"/>
      <c r="SHH182" s="43"/>
      <c r="SHI182" s="546"/>
      <c r="SHJ182" s="546"/>
      <c r="SHK182" s="546"/>
      <c r="SHL182" s="546"/>
      <c r="SHM182" s="45"/>
      <c r="SHN182" s="45"/>
      <c r="SHO182" s="45"/>
      <c r="SHP182" s="46"/>
      <c r="SHQ182" s="46"/>
      <c r="SHR182" s="46"/>
      <c r="SHT182" s="47"/>
      <c r="SHU182" s="43"/>
      <c r="SHV182" s="43"/>
      <c r="SHW182" s="44"/>
      <c r="SHX182" s="43"/>
      <c r="SHY182" s="546"/>
      <c r="SHZ182" s="546"/>
      <c r="SIA182" s="546"/>
      <c r="SIB182" s="546"/>
      <c r="SIC182" s="45"/>
      <c r="SID182" s="45"/>
      <c r="SIE182" s="45"/>
      <c r="SIF182" s="46"/>
      <c r="SIG182" s="46"/>
      <c r="SIH182" s="46"/>
      <c r="SIJ182" s="47"/>
      <c r="SIK182" s="43"/>
      <c r="SIL182" s="43"/>
      <c r="SIM182" s="44"/>
      <c r="SIN182" s="43"/>
      <c r="SIO182" s="546"/>
      <c r="SIP182" s="546"/>
      <c r="SIQ182" s="546"/>
      <c r="SIR182" s="546"/>
      <c r="SIS182" s="45"/>
      <c r="SIT182" s="45"/>
      <c r="SIU182" s="45"/>
      <c r="SIV182" s="46"/>
      <c r="SIW182" s="46"/>
      <c r="SIX182" s="46"/>
      <c r="SIZ182" s="47"/>
      <c r="SJA182" s="43"/>
      <c r="SJB182" s="43"/>
      <c r="SJC182" s="44"/>
      <c r="SJD182" s="43"/>
      <c r="SJE182" s="546"/>
      <c r="SJF182" s="546"/>
      <c r="SJG182" s="546"/>
      <c r="SJH182" s="546"/>
      <c r="SJI182" s="45"/>
      <c r="SJJ182" s="45"/>
      <c r="SJK182" s="45"/>
      <c r="SJL182" s="46"/>
      <c r="SJM182" s="46"/>
      <c r="SJN182" s="46"/>
      <c r="SJP182" s="47"/>
      <c r="SJQ182" s="43"/>
      <c r="SJR182" s="43"/>
      <c r="SJS182" s="44"/>
      <c r="SJT182" s="43"/>
      <c r="SJU182" s="546"/>
      <c r="SJV182" s="546"/>
      <c r="SJW182" s="546"/>
      <c r="SJX182" s="546"/>
      <c r="SJY182" s="45"/>
      <c r="SJZ182" s="45"/>
      <c r="SKA182" s="45"/>
      <c r="SKB182" s="46"/>
      <c r="SKC182" s="46"/>
      <c r="SKD182" s="46"/>
      <c r="SKF182" s="47"/>
      <c r="SKG182" s="43"/>
      <c r="SKH182" s="43"/>
      <c r="SKI182" s="44"/>
      <c r="SKJ182" s="43"/>
      <c r="SKK182" s="546"/>
      <c r="SKL182" s="546"/>
      <c r="SKM182" s="546"/>
      <c r="SKN182" s="546"/>
      <c r="SKO182" s="45"/>
      <c r="SKP182" s="45"/>
      <c r="SKQ182" s="45"/>
      <c r="SKR182" s="46"/>
      <c r="SKS182" s="46"/>
      <c r="SKT182" s="46"/>
      <c r="SKV182" s="47"/>
      <c r="SKW182" s="43"/>
      <c r="SKX182" s="43"/>
      <c r="SKY182" s="44"/>
      <c r="SKZ182" s="43"/>
      <c r="SLA182" s="546"/>
      <c r="SLB182" s="546"/>
      <c r="SLC182" s="546"/>
      <c r="SLD182" s="546"/>
      <c r="SLE182" s="45"/>
      <c r="SLF182" s="45"/>
      <c r="SLG182" s="45"/>
      <c r="SLH182" s="46"/>
      <c r="SLI182" s="46"/>
      <c r="SLJ182" s="46"/>
      <c r="SLL182" s="47"/>
      <c r="SLM182" s="43"/>
      <c r="SLN182" s="43"/>
      <c r="SLO182" s="44"/>
      <c r="SLP182" s="43"/>
      <c r="SLQ182" s="546"/>
      <c r="SLR182" s="546"/>
      <c r="SLS182" s="546"/>
      <c r="SLT182" s="546"/>
      <c r="SLU182" s="45"/>
      <c r="SLV182" s="45"/>
      <c r="SLW182" s="45"/>
      <c r="SLX182" s="46"/>
      <c r="SLY182" s="46"/>
      <c r="SLZ182" s="46"/>
      <c r="SMB182" s="47"/>
      <c r="SMC182" s="43"/>
      <c r="SMD182" s="43"/>
      <c r="SME182" s="44"/>
      <c r="SMF182" s="43"/>
      <c r="SMG182" s="546"/>
      <c r="SMH182" s="546"/>
      <c r="SMI182" s="546"/>
      <c r="SMJ182" s="546"/>
      <c r="SMK182" s="45"/>
      <c r="SML182" s="45"/>
      <c r="SMM182" s="45"/>
      <c r="SMN182" s="46"/>
      <c r="SMO182" s="46"/>
      <c r="SMP182" s="46"/>
      <c r="SMR182" s="47"/>
      <c r="SMS182" s="43"/>
      <c r="SMT182" s="43"/>
      <c r="SMU182" s="44"/>
      <c r="SMV182" s="43"/>
      <c r="SMW182" s="546"/>
      <c r="SMX182" s="546"/>
      <c r="SMY182" s="546"/>
      <c r="SMZ182" s="546"/>
      <c r="SNA182" s="45"/>
      <c r="SNB182" s="45"/>
      <c r="SNC182" s="45"/>
      <c r="SND182" s="46"/>
      <c r="SNE182" s="46"/>
      <c r="SNF182" s="46"/>
      <c r="SNH182" s="47"/>
      <c r="SNI182" s="43"/>
      <c r="SNJ182" s="43"/>
      <c r="SNK182" s="44"/>
      <c r="SNL182" s="43"/>
      <c r="SNM182" s="546"/>
      <c r="SNN182" s="546"/>
      <c r="SNO182" s="546"/>
      <c r="SNP182" s="546"/>
      <c r="SNQ182" s="45"/>
      <c r="SNR182" s="45"/>
      <c r="SNS182" s="45"/>
      <c r="SNT182" s="46"/>
      <c r="SNU182" s="46"/>
      <c r="SNV182" s="46"/>
      <c r="SNX182" s="47"/>
      <c r="SNY182" s="43"/>
      <c r="SNZ182" s="43"/>
      <c r="SOA182" s="44"/>
      <c r="SOB182" s="43"/>
      <c r="SOC182" s="546"/>
      <c r="SOD182" s="546"/>
      <c r="SOE182" s="546"/>
      <c r="SOF182" s="546"/>
      <c r="SOG182" s="45"/>
      <c r="SOH182" s="45"/>
      <c r="SOI182" s="45"/>
      <c r="SOJ182" s="46"/>
      <c r="SOK182" s="46"/>
      <c r="SOL182" s="46"/>
      <c r="SON182" s="47"/>
      <c r="SOO182" s="43"/>
      <c r="SOP182" s="43"/>
      <c r="SOQ182" s="44"/>
      <c r="SOR182" s="43"/>
      <c r="SOS182" s="546"/>
      <c r="SOT182" s="546"/>
      <c r="SOU182" s="546"/>
      <c r="SOV182" s="546"/>
      <c r="SOW182" s="45"/>
      <c r="SOX182" s="45"/>
      <c r="SOY182" s="45"/>
      <c r="SOZ182" s="46"/>
      <c r="SPA182" s="46"/>
      <c r="SPB182" s="46"/>
      <c r="SPD182" s="47"/>
      <c r="SPE182" s="43"/>
      <c r="SPF182" s="43"/>
      <c r="SPG182" s="44"/>
      <c r="SPH182" s="43"/>
      <c r="SPI182" s="546"/>
      <c r="SPJ182" s="546"/>
      <c r="SPK182" s="546"/>
      <c r="SPL182" s="546"/>
      <c r="SPM182" s="45"/>
      <c r="SPN182" s="45"/>
      <c r="SPO182" s="45"/>
      <c r="SPP182" s="46"/>
      <c r="SPQ182" s="46"/>
      <c r="SPR182" s="46"/>
      <c r="SPT182" s="47"/>
      <c r="SPU182" s="43"/>
      <c r="SPV182" s="43"/>
      <c r="SPW182" s="44"/>
      <c r="SPX182" s="43"/>
      <c r="SPY182" s="546"/>
      <c r="SPZ182" s="546"/>
      <c r="SQA182" s="546"/>
      <c r="SQB182" s="546"/>
      <c r="SQC182" s="45"/>
      <c r="SQD182" s="45"/>
      <c r="SQE182" s="45"/>
      <c r="SQF182" s="46"/>
      <c r="SQG182" s="46"/>
      <c r="SQH182" s="46"/>
      <c r="SQJ182" s="47"/>
      <c r="SQK182" s="43"/>
      <c r="SQL182" s="43"/>
      <c r="SQM182" s="44"/>
      <c r="SQN182" s="43"/>
      <c r="SQO182" s="546"/>
      <c r="SQP182" s="546"/>
      <c r="SQQ182" s="546"/>
      <c r="SQR182" s="546"/>
      <c r="SQS182" s="45"/>
      <c r="SQT182" s="45"/>
      <c r="SQU182" s="45"/>
      <c r="SQV182" s="46"/>
      <c r="SQW182" s="46"/>
      <c r="SQX182" s="46"/>
      <c r="SQZ182" s="47"/>
      <c r="SRA182" s="43"/>
      <c r="SRB182" s="43"/>
      <c r="SRC182" s="44"/>
      <c r="SRD182" s="43"/>
      <c r="SRE182" s="546"/>
      <c r="SRF182" s="546"/>
      <c r="SRG182" s="546"/>
      <c r="SRH182" s="546"/>
      <c r="SRI182" s="45"/>
      <c r="SRJ182" s="45"/>
      <c r="SRK182" s="45"/>
      <c r="SRL182" s="46"/>
      <c r="SRM182" s="46"/>
      <c r="SRN182" s="46"/>
      <c r="SRP182" s="47"/>
      <c r="SRQ182" s="43"/>
      <c r="SRR182" s="43"/>
      <c r="SRS182" s="44"/>
      <c r="SRT182" s="43"/>
      <c r="SRU182" s="546"/>
      <c r="SRV182" s="546"/>
      <c r="SRW182" s="546"/>
      <c r="SRX182" s="546"/>
      <c r="SRY182" s="45"/>
      <c r="SRZ182" s="45"/>
      <c r="SSA182" s="45"/>
      <c r="SSB182" s="46"/>
      <c r="SSC182" s="46"/>
      <c r="SSD182" s="46"/>
      <c r="SSF182" s="47"/>
      <c r="SSG182" s="43"/>
      <c r="SSH182" s="43"/>
      <c r="SSI182" s="44"/>
      <c r="SSJ182" s="43"/>
      <c r="SSK182" s="546"/>
      <c r="SSL182" s="546"/>
      <c r="SSM182" s="546"/>
      <c r="SSN182" s="546"/>
      <c r="SSO182" s="45"/>
      <c r="SSP182" s="45"/>
      <c r="SSQ182" s="45"/>
      <c r="SSR182" s="46"/>
      <c r="SSS182" s="46"/>
      <c r="SST182" s="46"/>
      <c r="SSV182" s="47"/>
      <c r="SSW182" s="43"/>
      <c r="SSX182" s="43"/>
      <c r="SSY182" s="44"/>
      <c r="SSZ182" s="43"/>
      <c r="STA182" s="546"/>
      <c r="STB182" s="546"/>
      <c r="STC182" s="546"/>
      <c r="STD182" s="546"/>
      <c r="STE182" s="45"/>
      <c r="STF182" s="45"/>
      <c r="STG182" s="45"/>
      <c r="STH182" s="46"/>
      <c r="STI182" s="46"/>
      <c r="STJ182" s="46"/>
      <c r="STL182" s="47"/>
      <c r="STM182" s="43"/>
      <c r="STN182" s="43"/>
      <c r="STO182" s="44"/>
      <c r="STP182" s="43"/>
      <c r="STQ182" s="546"/>
      <c r="STR182" s="546"/>
      <c r="STS182" s="546"/>
      <c r="STT182" s="546"/>
      <c r="STU182" s="45"/>
      <c r="STV182" s="45"/>
      <c r="STW182" s="45"/>
      <c r="STX182" s="46"/>
      <c r="STY182" s="46"/>
      <c r="STZ182" s="46"/>
      <c r="SUB182" s="47"/>
      <c r="SUC182" s="43"/>
      <c r="SUD182" s="43"/>
      <c r="SUE182" s="44"/>
      <c r="SUF182" s="43"/>
      <c r="SUG182" s="546"/>
      <c r="SUH182" s="546"/>
      <c r="SUI182" s="546"/>
      <c r="SUJ182" s="546"/>
      <c r="SUK182" s="45"/>
      <c r="SUL182" s="45"/>
      <c r="SUM182" s="45"/>
      <c r="SUN182" s="46"/>
      <c r="SUO182" s="46"/>
      <c r="SUP182" s="46"/>
      <c r="SUR182" s="47"/>
      <c r="SUS182" s="43"/>
      <c r="SUT182" s="43"/>
      <c r="SUU182" s="44"/>
      <c r="SUV182" s="43"/>
      <c r="SUW182" s="546"/>
      <c r="SUX182" s="546"/>
      <c r="SUY182" s="546"/>
      <c r="SUZ182" s="546"/>
      <c r="SVA182" s="45"/>
      <c r="SVB182" s="45"/>
      <c r="SVC182" s="45"/>
      <c r="SVD182" s="46"/>
      <c r="SVE182" s="46"/>
      <c r="SVF182" s="46"/>
      <c r="SVH182" s="47"/>
      <c r="SVI182" s="43"/>
      <c r="SVJ182" s="43"/>
      <c r="SVK182" s="44"/>
      <c r="SVL182" s="43"/>
      <c r="SVM182" s="546"/>
      <c r="SVN182" s="546"/>
      <c r="SVO182" s="546"/>
      <c r="SVP182" s="546"/>
      <c r="SVQ182" s="45"/>
      <c r="SVR182" s="45"/>
      <c r="SVS182" s="45"/>
      <c r="SVT182" s="46"/>
      <c r="SVU182" s="46"/>
      <c r="SVV182" s="46"/>
      <c r="SVX182" s="47"/>
      <c r="SVY182" s="43"/>
      <c r="SVZ182" s="43"/>
      <c r="SWA182" s="44"/>
      <c r="SWB182" s="43"/>
      <c r="SWC182" s="546"/>
      <c r="SWD182" s="546"/>
      <c r="SWE182" s="546"/>
      <c r="SWF182" s="546"/>
      <c r="SWG182" s="45"/>
      <c r="SWH182" s="45"/>
      <c r="SWI182" s="45"/>
      <c r="SWJ182" s="46"/>
      <c r="SWK182" s="46"/>
      <c r="SWL182" s="46"/>
      <c r="SWN182" s="47"/>
      <c r="SWO182" s="43"/>
      <c r="SWP182" s="43"/>
      <c r="SWQ182" s="44"/>
      <c r="SWR182" s="43"/>
      <c r="SWS182" s="546"/>
      <c r="SWT182" s="546"/>
      <c r="SWU182" s="546"/>
      <c r="SWV182" s="546"/>
      <c r="SWW182" s="45"/>
      <c r="SWX182" s="45"/>
      <c r="SWY182" s="45"/>
      <c r="SWZ182" s="46"/>
      <c r="SXA182" s="46"/>
      <c r="SXB182" s="46"/>
      <c r="SXD182" s="47"/>
      <c r="SXE182" s="43"/>
      <c r="SXF182" s="43"/>
      <c r="SXG182" s="44"/>
      <c r="SXH182" s="43"/>
      <c r="SXI182" s="546"/>
      <c r="SXJ182" s="546"/>
      <c r="SXK182" s="546"/>
      <c r="SXL182" s="546"/>
      <c r="SXM182" s="45"/>
      <c r="SXN182" s="45"/>
      <c r="SXO182" s="45"/>
      <c r="SXP182" s="46"/>
      <c r="SXQ182" s="46"/>
      <c r="SXR182" s="46"/>
      <c r="SXT182" s="47"/>
      <c r="SXU182" s="43"/>
      <c r="SXV182" s="43"/>
      <c r="SXW182" s="44"/>
      <c r="SXX182" s="43"/>
      <c r="SXY182" s="546"/>
      <c r="SXZ182" s="546"/>
      <c r="SYA182" s="546"/>
      <c r="SYB182" s="546"/>
      <c r="SYC182" s="45"/>
      <c r="SYD182" s="45"/>
      <c r="SYE182" s="45"/>
      <c r="SYF182" s="46"/>
      <c r="SYG182" s="46"/>
      <c r="SYH182" s="46"/>
      <c r="SYJ182" s="47"/>
      <c r="SYK182" s="43"/>
      <c r="SYL182" s="43"/>
      <c r="SYM182" s="44"/>
      <c r="SYN182" s="43"/>
      <c r="SYO182" s="546"/>
      <c r="SYP182" s="546"/>
      <c r="SYQ182" s="546"/>
      <c r="SYR182" s="546"/>
      <c r="SYS182" s="45"/>
      <c r="SYT182" s="45"/>
      <c r="SYU182" s="45"/>
      <c r="SYV182" s="46"/>
      <c r="SYW182" s="46"/>
      <c r="SYX182" s="46"/>
      <c r="SYZ182" s="47"/>
      <c r="SZA182" s="43"/>
      <c r="SZB182" s="43"/>
      <c r="SZC182" s="44"/>
      <c r="SZD182" s="43"/>
      <c r="SZE182" s="546"/>
      <c r="SZF182" s="546"/>
      <c r="SZG182" s="546"/>
      <c r="SZH182" s="546"/>
      <c r="SZI182" s="45"/>
      <c r="SZJ182" s="45"/>
      <c r="SZK182" s="45"/>
      <c r="SZL182" s="46"/>
      <c r="SZM182" s="46"/>
      <c r="SZN182" s="46"/>
      <c r="SZP182" s="47"/>
      <c r="SZQ182" s="43"/>
      <c r="SZR182" s="43"/>
      <c r="SZS182" s="44"/>
      <c r="SZT182" s="43"/>
      <c r="SZU182" s="546"/>
      <c r="SZV182" s="546"/>
      <c r="SZW182" s="546"/>
      <c r="SZX182" s="546"/>
      <c r="SZY182" s="45"/>
      <c r="SZZ182" s="45"/>
      <c r="TAA182" s="45"/>
      <c r="TAB182" s="46"/>
      <c r="TAC182" s="46"/>
      <c r="TAD182" s="46"/>
      <c r="TAF182" s="47"/>
      <c r="TAG182" s="43"/>
      <c r="TAH182" s="43"/>
      <c r="TAI182" s="44"/>
      <c r="TAJ182" s="43"/>
      <c r="TAK182" s="546"/>
      <c r="TAL182" s="546"/>
      <c r="TAM182" s="546"/>
      <c r="TAN182" s="546"/>
      <c r="TAO182" s="45"/>
      <c r="TAP182" s="45"/>
      <c r="TAQ182" s="45"/>
      <c r="TAR182" s="46"/>
      <c r="TAS182" s="46"/>
      <c r="TAT182" s="46"/>
      <c r="TAV182" s="47"/>
      <c r="TAW182" s="43"/>
      <c r="TAX182" s="43"/>
      <c r="TAY182" s="44"/>
      <c r="TAZ182" s="43"/>
      <c r="TBA182" s="546"/>
      <c r="TBB182" s="546"/>
      <c r="TBC182" s="546"/>
      <c r="TBD182" s="546"/>
      <c r="TBE182" s="45"/>
      <c r="TBF182" s="45"/>
      <c r="TBG182" s="45"/>
      <c r="TBH182" s="46"/>
      <c r="TBI182" s="46"/>
      <c r="TBJ182" s="46"/>
      <c r="TBL182" s="47"/>
      <c r="TBM182" s="43"/>
      <c r="TBN182" s="43"/>
      <c r="TBO182" s="44"/>
      <c r="TBP182" s="43"/>
      <c r="TBQ182" s="546"/>
      <c r="TBR182" s="546"/>
      <c r="TBS182" s="546"/>
      <c r="TBT182" s="546"/>
      <c r="TBU182" s="45"/>
      <c r="TBV182" s="45"/>
      <c r="TBW182" s="45"/>
      <c r="TBX182" s="46"/>
      <c r="TBY182" s="46"/>
      <c r="TBZ182" s="46"/>
      <c r="TCB182" s="47"/>
      <c r="TCC182" s="43"/>
      <c r="TCD182" s="43"/>
      <c r="TCE182" s="44"/>
      <c r="TCF182" s="43"/>
      <c r="TCG182" s="546"/>
      <c r="TCH182" s="546"/>
      <c r="TCI182" s="546"/>
      <c r="TCJ182" s="546"/>
      <c r="TCK182" s="45"/>
      <c r="TCL182" s="45"/>
      <c r="TCM182" s="45"/>
      <c r="TCN182" s="46"/>
      <c r="TCO182" s="46"/>
      <c r="TCP182" s="46"/>
      <c r="TCR182" s="47"/>
      <c r="TCS182" s="43"/>
      <c r="TCT182" s="43"/>
      <c r="TCU182" s="44"/>
      <c r="TCV182" s="43"/>
      <c r="TCW182" s="546"/>
      <c r="TCX182" s="546"/>
      <c r="TCY182" s="546"/>
      <c r="TCZ182" s="546"/>
      <c r="TDA182" s="45"/>
      <c r="TDB182" s="45"/>
      <c r="TDC182" s="45"/>
      <c r="TDD182" s="46"/>
      <c r="TDE182" s="46"/>
      <c r="TDF182" s="46"/>
      <c r="TDH182" s="47"/>
      <c r="TDI182" s="43"/>
      <c r="TDJ182" s="43"/>
      <c r="TDK182" s="44"/>
      <c r="TDL182" s="43"/>
      <c r="TDM182" s="546"/>
      <c r="TDN182" s="546"/>
      <c r="TDO182" s="546"/>
      <c r="TDP182" s="546"/>
      <c r="TDQ182" s="45"/>
      <c r="TDR182" s="45"/>
      <c r="TDS182" s="45"/>
      <c r="TDT182" s="46"/>
      <c r="TDU182" s="46"/>
      <c r="TDV182" s="46"/>
      <c r="TDX182" s="47"/>
      <c r="TDY182" s="43"/>
      <c r="TDZ182" s="43"/>
      <c r="TEA182" s="44"/>
      <c r="TEB182" s="43"/>
      <c r="TEC182" s="546"/>
      <c r="TED182" s="546"/>
      <c r="TEE182" s="546"/>
      <c r="TEF182" s="546"/>
      <c r="TEG182" s="45"/>
      <c r="TEH182" s="45"/>
      <c r="TEI182" s="45"/>
      <c r="TEJ182" s="46"/>
      <c r="TEK182" s="46"/>
      <c r="TEL182" s="46"/>
      <c r="TEN182" s="47"/>
      <c r="TEO182" s="43"/>
      <c r="TEP182" s="43"/>
      <c r="TEQ182" s="44"/>
      <c r="TER182" s="43"/>
      <c r="TES182" s="546"/>
      <c r="TET182" s="546"/>
      <c r="TEU182" s="546"/>
      <c r="TEV182" s="546"/>
      <c r="TEW182" s="45"/>
      <c r="TEX182" s="45"/>
      <c r="TEY182" s="45"/>
      <c r="TEZ182" s="46"/>
      <c r="TFA182" s="46"/>
      <c r="TFB182" s="46"/>
      <c r="TFD182" s="47"/>
      <c r="TFE182" s="43"/>
      <c r="TFF182" s="43"/>
      <c r="TFG182" s="44"/>
      <c r="TFH182" s="43"/>
      <c r="TFI182" s="546"/>
      <c r="TFJ182" s="546"/>
      <c r="TFK182" s="546"/>
      <c r="TFL182" s="546"/>
      <c r="TFM182" s="45"/>
      <c r="TFN182" s="45"/>
      <c r="TFO182" s="45"/>
      <c r="TFP182" s="46"/>
      <c r="TFQ182" s="46"/>
      <c r="TFR182" s="46"/>
      <c r="TFT182" s="47"/>
      <c r="TFU182" s="43"/>
      <c r="TFV182" s="43"/>
      <c r="TFW182" s="44"/>
      <c r="TFX182" s="43"/>
      <c r="TFY182" s="546"/>
      <c r="TFZ182" s="546"/>
      <c r="TGA182" s="546"/>
      <c r="TGB182" s="546"/>
      <c r="TGC182" s="45"/>
      <c r="TGD182" s="45"/>
      <c r="TGE182" s="45"/>
      <c r="TGF182" s="46"/>
      <c r="TGG182" s="46"/>
      <c r="TGH182" s="46"/>
      <c r="TGJ182" s="47"/>
      <c r="TGK182" s="43"/>
      <c r="TGL182" s="43"/>
      <c r="TGM182" s="44"/>
      <c r="TGN182" s="43"/>
      <c r="TGO182" s="546"/>
      <c r="TGP182" s="546"/>
      <c r="TGQ182" s="546"/>
      <c r="TGR182" s="546"/>
      <c r="TGS182" s="45"/>
      <c r="TGT182" s="45"/>
      <c r="TGU182" s="45"/>
      <c r="TGV182" s="46"/>
      <c r="TGW182" s="46"/>
      <c r="TGX182" s="46"/>
      <c r="TGZ182" s="47"/>
      <c r="THA182" s="43"/>
      <c r="THB182" s="43"/>
      <c r="THC182" s="44"/>
      <c r="THD182" s="43"/>
      <c r="THE182" s="546"/>
      <c r="THF182" s="546"/>
      <c r="THG182" s="546"/>
      <c r="THH182" s="546"/>
      <c r="THI182" s="45"/>
      <c r="THJ182" s="45"/>
      <c r="THK182" s="45"/>
      <c r="THL182" s="46"/>
      <c r="THM182" s="46"/>
      <c r="THN182" s="46"/>
      <c r="THP182" s="47"/>
      <c r="THQ182" s="43"/>
      <c r="THR182" s="43"/>
      <c r="THS182" s="44"/>
      <c r="THT182" s="43"/>
      <c r="THU182" s="546"/>
      <c r="THV182" s="546"/>
      <c r="THW182" s="546"/>
      <c r="THX182" s="546"/>
      <c r="THY182" s="45"/>
      <c r="THZ182" s="45"/>
      <c r="TIA182" s="45"/>
      <c r="TIB182" s="46"/>
      <c r="TIC182" s="46"/>
      <c r="TID182" s="46"/>
      <c r="TIF182" s="47"/>
      <c r="TIG182" s="43"/>
      <c r="TIH182" s="43"/>
      <c r="TII182" s="44"/>
      <c r="TIJ182" s="43"/>
      <c r="TIK182" s="546"/>
      <c r="TIL182" s="546"/>
      <c r="TIM182" s="546"/>
      <c r="TIN182" s="546"/>
      <c r="TIO182" s="45"/>
      <c r="TIP182" s="45"/>
      <c r="TIQ182" s="45"/>
      <c r="TIR182" s="46"/>
      <c r="TIS182" s="46"/>
      <c r="TIT182" s="46"/>
      <c r="TIV182" s="47"/>
      <c r="TIW182" s="43"/>
      <c r="TIX182" s="43"/>
      <c r="TIY182" s="44"/>
      <c r="TIZ182" s="43"/>
      <c r="TJA182" s="546"/>
      <c r="TJB182" s="546"/>
      <c r="TJC182" s="546"/>
      <c r="TJD182" s="546"/>
      <c r="TJE182" s="45"/>
      <c r="TJF182" s="45"/>
      <c r="TJG182" s="45"/>
      <c r="TJH182" s="46"/>
      <c r="TJI182" s="46"/>
      <c r="TJJ182" s="46"/>
      <c r="TJL182" s="47"/>
      <c r="TJM182" s="43"/>
      <c r="TJN182" s="43"/>
      <c r="TJO182" s="44"/>
      <c r="TJP182" s="43"/>
      <c r="TJQ182" s="546"/>
      <c r="TJR182" s="546"/>
      <c r="TJS182" s="546"/>
      <c r="TJT182" s="546"/>
      <c r="TJU182" s="45"/>
      <c r="TJV182" s="45"/>
      <c r="TJW182" s="45"/>
      <c r="TJX182" s="46"/>
      <c r="TJY182" s="46"/>
      <c r="TJZ182" s="46"/>
      <c r="TKB182" s="47"/>
      <c r="TKC182" s="43"/>
      <c r="TKD182" s="43"/>
      <c r="TKE182" s="44"/>
      <c r="TKF182" s="43"/>
      <c r="TKG182" s="546"/>
      <c r="TKH182" s="546"/>
      <c r="TKI182" s="546"/>
      <c r="TKJ182" s="546"/>
      <c r="TKK182" s="45"/>
      <c r="TKL182" s="45"/>
      <c r="TKM182" s="45"/>
      <c r="TKN182" s="46"/>
      <c r="TKO182" s="46"/>
      <c r="TKP182" s="46"/>
      <c r="TKR182" s="47"/>
      <c r="TKS182" s="43"/>
      <c r="TKT182" s="43"/>
      <c r="TKU182" s="44"/>
      <c r="TKV182" s="43"/>
      <c r="TKW182" s="546"/>
      <c r="TKX182" s="546"/>
      <c r="TKY182" s="546"/>
      <c r="TKZ182" s="546"/>
      <c r="TLA182" s="45"/>
      <c r="TLB182" s="45"/>
      <c r="TLC182" s="45"/>
      <c r="TLD182" s="46"/>
      <c r="TLE182" s="46"/>
      <c r="TLF182" s="46"/>
      <c r="TLH182" s="47"/>
      <c r="TLI182" s="43"/>
      <c r="TLJ182" s="43"/>
      <c r="TLK182" s="44"/>
      <c r="TLL182" s="43"/>
      <c r="TLM182" s="546"/>
      <c r="TLN182" s="546"/>
      <c r="TLO182" s="546"/>
      <c r="TLP182" s="546"/>
      <c r="TLQ182" s="45"/>
      <c r="TLR182" s="45"/>
      <c r="TLS182" s="45"/>
      <c r="TLT182" s="46"/>
      <c r="TLU182" s="46"/>
      <c r="TLV182" s="46"/>
      <c r="TLX182" s="47"/>
      <c r="TLY182" s="43"/>
      <c r="TLZ182" s="43"/>
      <c r="TMA182" s="44"/>
      <c r="TMB182" s="43"/>
      <c r="TMC182" s="546"/>
      <c r="TMD182" s="546"/>
      <c r="TME182" s="546"/>
      <c r="TMF182" s="546"/>
      <c r="TMG182" s="45"/>
      <c r="TMH182" s="45"/>
      <c r="TMI182" s="45"/>
      <c r="TMJ182" s="46"/>
      <c r="TMK182" s="46"/>
      <c r="TML182" s="46"/>
      <c r="TMN182" s="47"/>
      <c r="TMO182" s="43"/>
      <c r="TMP182" s="43"/>
      <c r="TMQ182" s="44"/>
      <c r="TMR182" s="43"/>
      <c r="TMS182" s="546"/>
      <c r="TMT182" s="546"/>
      <c r="TMU182" s="546"/>
      <c r="TMV182" s="546"/>
      <c r="TMW182" s="45"/>
      <c r="TMX182" s="45"/>
      <c r="TMY182" s="45"/>
      <c r="TMZ182" s="46"/>
      <c r="TNA182" s="46"/>
      <c r="TNB182" s="46"/>
      <c r="TND182" s="47"/>
      <c r="TNE182" s="43"/>
      <c r="TNF182" s="43"/>
      <c r="TNG182" s="44"/>
      <c r="TNH182" s="43"/>
      <c r="TNI182" s="546"/>
      <c r="TNJ182" s="546"/>
      <c r="TNK182" s="546"/>
      <c r="TNL182" s="546"/>
      <c r="TNM182" s="45"/>
      <c r="TNN182" s="45"/>
      <c r="TNO182" s="45"/>
      <c r="TNP182" s="46"/>
      <c r="TNQ182" s="46"/>
      <c r="TNR182" s="46"/>
      <c r="TNT182" s="47"/>
      <c r="TNU182" s="43"/>
      <c r="TNV182" s="43"/>
      <c r="TNW182" s="44"/>
      <c r="TNX182" s="43"/>
      <c r="TNY182" s="546"/>
      <c r="TNZ182" s="546"/>
      <c r="TOA182" s="546"/>
      <c r="TOB182" s="546"/>
      <c r="TOC182" s="45"/>
      <c r="TOD182" s="45"/>
      <c r="TOE182" s="45"/>
      <c r="TOF182" s="46"/>
      <c r="TOG182" s="46"/>
      <c r="TOH182" s="46"/>
      <c r="TOJ182" s="47"/>
      <c r="TOK182" s="43"/>
      <c r="TOL182" s="43"/>
      <c r="TOM182" s="44"/>
      <c r="TON182" s="43"/>
      <c r="TOO182" s="546"/>
      <c r="TOP182" s="546"/>
      <c r="TOQ182" s="546"/>
      <c r="TOR182" s="546"/>
      <c r="TOS182" s="45"/>
      <c r="TOT182" s="45"/>
      <c r="TOU182" s="45"/>
      <c r="TOV182" s="46"/>
      <c r="TOW182" s="46"/>
      <c r="TOX182" s="46"/>
      <c r="TOZ182" s="47"/>
      <c r="TPA182" s="43"/>
      <c r="TPB182" s="43"/>
      <c r="TPC182" s="44"/>
      <c r="TPD182" s="43"/>
      <c r="TPE182" s="546"/>
      <c r="TPF182" s="546"/>
      <c r="TPG182" s="546"/>
      <c r="TPH182" s="546"/>
      <c r="TPI182" s="45"/>
      <c r="TPJ182" s="45"/>
      <c r="TPK182" s="45"/>
      <c r="TPL182" s="46"/>
      <c r="TPM182" s="46"/>
      <c r="TPN182" s="46"/>
      <c r="TPP182" s="47"/>
      <c r="TPQ182" s="43"/>
      <c r="TPR182" s="43"/>
      <c r="TPS182" s="44"/>
      <c r="TPT182" s="43"/>
      <c r="TPU182" s="546"/>
      <c r="TPV182" s="546"/>
      <c r="TPW182" s="546"/>
      <c r="TPX182" s="546"/>
      <c r="TPY182" s="45"/>
      <c r="TPZ182" s="45"/>
      <c r="TQA182" s="45"/>
      <c r="TQB182" s="46"/>
      <c r="TQC182" s="46"/>
      <c r="TQD182" s="46"/>
      <c r="TQF182" s="47"/>
      <c r="TQG182" s="43"/>
      <c r="TQH182" s="43"/>
      <c r="TQI182" s="44"/>
      <c r="TQJ182" s="43"/>
      <c r="TQK182" s="546"/>
      <c r="TQL182" s="546"/>
      <c r="TQM182" s="546"/>
      <c r="TQN182" s="546"/>
      <c r="TQO182" s="45"/>
      <c r="TQP182" s="45"/>
      <c r="TQQ182" s="45"/>
      <c r="TQR182" s="46"/>
      <c r="TQS182" s="46"/>
      <c r="TQT182" s="46"/>
      <c r="TQV182" s="47"/>
      <c r="TQW182" s="43"/>
      <c r="TQX182" s="43"/>
      <c r="TQY182" s="44"/>
      <c r="TQZ182" s="43"/>
      <c r="TRA182" s="546"/>
      <c r="TRB182" s="546"/>
      <c r="TRC182" s="546"/>
      <c r="TRD182" s="546"/>
      <c r="TRE182" s="45"/>
      <c r="TRF182" s="45"/>
      <c r="TRG182" s="45"/>
      <c r="TRH182" s="46"/>
      <c r="TRI182" s="46"/>
      <c r="TRJ182" s="46"/>
      <c r="TRL182" s="47"/>
      <c r="TRM182" s="43"/>
      <c r="TRN182" s="43"/>
      <c r="TRO182" s="44"/>
      <c r="TRP182" s="43"/>
      <c r="TRQ182" s="546"/>
      <c r="TRR182" s="546"/>
      <c r="TRS182" s="546"/>
      <c r="TRT182" s="546"/>
      <c r="TRU182" s="45"/>
      <c r="TRV182" s="45"/>
      <c r="TRW182" s="45"/>
      <c r="TRX182" s="46"/>
      <c r="TRY182" s="46"/>
      <c r="TRZ182" s="46"/>
      <c r="TSB182" s="47"/>
      <c r="TSC182" s="43"/>
      <c r="TSD182" s="43"/>
      <c r="TSE182" s="44"/>
      <c r="TSF182" s="43"/>
      <c r="TSG182" s="546"/>
      <c r="TSH182" s="546"/>
      <c r="TSI182" s="546"/>
      <c r="TSJ182" s="546"/>
      <c r="TSK182" s="45"/>
      <c r="TSL182" s="45"/>
      <c r="TSM182" s="45"/>
      <c r="TSN182" s="46"/>
      <c r="TSO182" s="46"/>
      <c r="TSP182" s="46"/>
      <c r="TSR182" s="47"/>
      <c r="TSS182" s="43"/>
      <c r="TST182" s="43"/>
      <c r="TSU182" s="44"/>
      <c r="TSV182" s="43"/>
      <c r="TSW182" s="546"/>
      <c r="TSX182" s="546"/>
      <c r="TSY182" s="546"/>
      <c r="TSZ182" s="546"/>
      <c r="TTA182" s="45"/>
      <c r="TTB182" s="45"/>
      <c r="TTC182" s="45"/>
      <c r="TTD182" s="46"/>
      <c r="TTE182" s="46"/>
      <c r="TTF182" s="46"/>
      <c r="TTH182" s="47"/>
      <c r="TTI182" s="43"/>
      <c r="TTJ182" s="43"/>
      <c r="TTK182" s="44"/>
      <c r="TTL182" s="43"/>
      <c r="TTM182" s="546"/>
      <c r="TTN182" s="546"/>
      <c r="TTO182" s="546"/>
      <c r="TTP182" s="546"/>
      <c r="TTQ182" s="45"/>
      <c r="TTR182" s="45"/>
      <c r="TTS182" s="45"/>
      <c r="TTT182" s="46"/>
      <c r="TTU182" s="46"/>
      <c r="TTV182" s="46"/>
      <c r="TTX182" s="47"/>
      <c r="TTY182" s="43"/>
      <c r="TTZ182" s="43"/>
      <c r="TUA182" s="44"/>
      <c r="TUB182" s="43"/>
      <c r="TUC182" s="546"/>
      <c r="TUD182" s="546"/>
      <c r="TUE182" s="546"/>
      <c r="TUF182" s="546"/>
      <c r="TUG182" s="45"/>
      <c r="TUH182" s="45"/>
      <c r="TUI182" s="45"/>
      <c r="TUJ182" s="46"/>
      <c r="TUK182" s="46"/>
      <c r="TUL182" s="46"/>
      <c r="TUN182" s="47"/>
      <c r="TUO182" s="43"/>
      <c r="TUP182" s="43"/>
      <c r="TUQ182" s="44"/>
      <c r="TUR182" s="43"/>
      <c r="TUS182" s="546"/>
      <c r="TUT182" s="546"/>
      <c r="TUU182" s="546"/>
      <c r="TUV182" s="546"/>
      <c r="TUW182" s="45"/>
      <c r="TUX182" s="45"/>
      <c r="TUY182" s="45"/>
      <c r="TUZ182" s="46"/>
      <c r="TVA182" s="46"/>
      <c r="TVB182" s="46"/>
      <c r="TVD182" s="47"/>
      <c r="TVE182" s="43"/>
      <c r="TVF182" s="43"/>
      <c r="TVG182" s="44"/>
      <c r="TVH182" s="43"/>
      <c r="TVI182" s="546"/>
      <c r="TVJ182" s="546"/>
      <c r="TVK182" s="546"/>
      <c r="TVL182" s="546"/>
      <c r="TVM182" s="45"/>
      <c r="TVN182" s="45"/>
      <c r="TVO182" s="45"/>
      <c r="TVP182" s="46"/>
      <c r="TVQ182" s="46"/>
      <c r="TVR182" s="46"/>
      <c r="TVT182" s="47"/>
      <c r="TVU182" s="43"/>
      <c r="TVV182" s="43"/>
      <c r="TVW182" s="44"/>
      <c r="TVX182" s="43"/>
      <c r="TVY182" s="546"/>
      <c r="TVZ182" s="546"/>
      <c r="TWA182" s="546"/>
      <c r="TWB182" s="546"/>
      <c r="TWC182" s="45"/>
      <c r="TWD182" s="45"/>
      <c r="TWE182" s="45"/>
      <c r="TWF182" s="46"/>
      <c r="TWG182" s="46"/>
      <c r="TWH182" s="46"/>
      <c r="TWJ182" s="47"/>
      <c r="TWK182" s="43"/>
      <c r="TWL182" s="43"/>
      <c r="TWM182" s="44"/>
      <c r="TWN182" s="43"/>
      <c r="TWO182" s="546"/>
      <c r="TWP182" s="546"/>
      <c r="TWQ182" s="546"/>
      <c r="TWR182" s="546"/>
      <c r="TWS182" s="45"/>
      <c r="TWT182" s="45"/>
      <c r="TWU182" s="45"/>
      <c r="TWV182" s="46"/>
      <c r="TWW182" s="46"/>
      <c r="TWX182" s="46"/>
      <c r="TWZ182" s="47"/>
      <c r="TXA182" s="43"/>
      <c r="TXB182" s="43"/>
      <c r="TXC182" s="44"/>
      <c r="TXD182" s="43"/>
      <c r="TXE182" s="546"/>
      <c r="TXF182" s="546"/>
      <c r="TXG182" s="546"/>
      <c r="TXH182" s="546"/>
      <c r="TXI182" s="45"/>
      <c r="TXJ182" s="45"/>
      <c r="TXK182" s="45"/>
      <c r="TXL182" s="46"/>
      <c r="TXM182" s="46"/>
      <c r="TXN182" s="46"/>
      <c r="TXP182" s="47"/>
      <c r="TXQ182" s="43"/>
      <c r="TXR182" s="43"/>
      <c r="TXS182" s="44"/>
      <c r="TXT182" s="43"/>
      <c r="TXU182" s="546"/>
      <c r="TXV182" s="546"/>
      <c r="TXW182" s="546"/>
      <c r="TXX182" s="546"/>
      <c r="TXY182" s="45"/>
      <c r="TXZ182" s="45"/>
      <c r="TYA182" s="45"/>
      <c r="TYB182" s="46"/>
      <c r="TYC182" s="46"/>
      <c r="TYD182" s="46"/>
      <c r="TYF182" s="47"/>
      <c r="TYG182" s="43"/>
      <c r="TYH182" s="43"/>
      <c r="TYI182" s="44"/>
      <c r="TYJ182" s="43"/>
      <c r="TYK182" s="546"/>
      <c r="TYL182" s="546"/>
      <c r="TYM182" s="546"/>
      <c r="TYN182" s="546"/>
      <c r="TYO182" s="45"/>
      <c r="TYP182" s="45"/>
      <c r="TYQ182" s="45"/>
      <c r="TYR182" s="46"/>
      <c r="TYS182" s="46"/>
      <c r="TYT182" s="46"/>
      <c r="TYV182" s="47"/>
      <c r="TYW182" s="43"/>
      <c r="TYX182" s="43"/>
      <c r="TYY182" s="44"/>
      <c r="TYZ182" s="43"/>
      <c r="TZA182" s="546"/>
      <c r="TZB182" s="546"/>
      <c r="TZC182" s="546"/>
      <c r="TZD182" s="546"/>
      <c r="TZE182" s="45"/>
      <c r="TZF182" s="45"/>
      <c r="TZG182" s="45"/>
      <c r="TZH182" s="46"/>
      <c r="TZI182" s="46"/>
      <c r="TZJ182" s="46"/>
      <c r="TZL182" s="47"/>
      <c r="TZM182" s="43"/>
      <c r="TZN182" s="43"/>
      <c r="TZO182" s="44"/>
      <c r="TZP182" s="43"/>
      <c r="TZQ182" s="546"/>
      <c r="TZR182" s="546"/>
      <c r="TZS182" s="546"/>
      <c r="TZT182" s="546"/>
      <c r="TZU182" s="45"/>
      <c r="TZV182" s="45"/>
      <c r="TZW182" s="45"/>
      <c r="TZX182" s="46"/>
      <c r="TZY182" s="46"/>
      <c r="TZZ182" s="46"/>
      <c r="UAB182" s="47"/>
      <c r="UAC182" s="43"/>
      <c r="UAD182" s="43"/>
      <c r="UAE182" s="44"/>
      <c r="UAF182" s="43"/>
      <c r="UAG182" s="546"/>
      <c r="UAH182" s="546"/>
      <c r="UAI182" s="546"/>
      <c r="UAJ182" s="546"/>
      <c r="UAK182" s="45"/>
      <c r="UAL182" s="45"/>
      <c r="UAM182" s="45"/>
      <c r="UAN182" s="46"/>
      <c r="UAO182" s="46"/>
      <c r="UAP182" s="46"/>
      <c r="UAR182" s="47"/>
      <c r="UAS182" s="43"/>
      <c r="UAT182" s="43"/>
      <c r="UAU182" s="44"/>
      <c r="UAV182" s="43"/>
      <c r="UAW182" s="546"/>
      <c r="UAX182" s="546"/>
      <c r="UAY182" s="546"/>
      <c r="UAZ182" s="546"/>
      <c r="UBA182" s="45"/>
      <c r="UBB182" s="45"/>
      <c r="UBC182" s="45"/>
      <c r="UBD182" s="46"/>
      <c r="UBE182" s="46"/>
      <c r="UBF182" s="46"/>
      <c r="UBH182" s="47"/>
      <c r="UBI182" s="43"/>
      <c r="UBJ182" s="43"/>
      <c r="UBK182" s="44"/>
      <c r="UBL182" s="43"/>
      <c r="UBM182" s="546"/>
      <c r="UBN182" s="546"/>
      <c r="UBO182" s="546"/>
      <c r="UBP182" s="546"/>
      <c r="UBQ182" s="45"/>
      <c r="UBR182" s="45"/>
      <c r="UBS182" s="45"/>
      <c r="UBT182" s="46"/>
      <c r="UBU182" s="46"/>
      <c r="UBV182" s="46"/>
      <c r="UBX182" s="47"/>
      <c r="UBY182" s="43"/>
      <c r="UBZ182" s="43"/>
      <c r="UCA182" s="44"/>
      <c r="UCB182" s="43"/>
      <c r="UCC182" s="546"/>
      <c r="UCD182" s="546"/>
      <c r="UCE182" s="546"/>
      <c r="UCF182" s="546"/>
      <c r="UCG182" s="45"/>
      <c r="UCH182" s="45"/>
      <c r="UCI182" s="45"/>
      <c r="UCJ182" s="46"/>
      <c r="UCK182" s="46"/>
      <c r="UCL182" s="46"/>
      <c r="UCN182" s="47"/>
      <c r="UCO182" s="43"/>
      <c r="UCP182" s="43"/>
      <c r="UCQ182" s="44"/>
      <c r="UCR182" s="43"/>
      <c r="UCS182" s="546"/>
      <c r="UCT182" s="546"/>
      <c r="UCU182" s="546"/>
      <c r="UCV182" s="546"/>
      <c r="UCW182" s="45"/>
      <c r="UCX182" s="45"/>
      <c r="UCY182" s="45"/>
      <c r="UCZ182" s="46"/>
      <c r="UDA182" s="46"/>
      <c r="UDB182" s="46"/>
      <c r="UDD182" s="47"/>
      <c r="UDE182" s="43"/>
      <c r="UDF182" s="43"/>
      <c r="UDG182" s="44"/>
      <c r="UDH182" s="43"/>
      <c r="UDI182" s="546"/>
      <c r="UDJ182" s="546"/>
      <c r="UDK182" s="546"/>
      <c r="UDL182" s="546"/>
      <c r="UDM182" s="45"/>
      <c r="UDN182" s="45"/>
      <c r="UDO182" s="45"/>
      <c r="UDP182" s="46"/>
      <c r="UDQ182" s="46"/>
      <c r="UDR182" s="46"/>
      <c r="UDT182" s="47"/>
      <c r="UDU182" s="43"/>
      <c r="UDV182" s="43"/>
      <c r="UDW182" s="44"/>
      <c r="UDX182" s="43"/>
      <c r="UDY182" s="546"/>
      <c r="UDZ182" s="546"/>
      <c r="UEA182" s="546"/>
      <c r="UEB182" s="546"/>
      <c r="UEC182" s="45"/>
      <c r="UED182" s="45"/>
      <c r="UEE182" s="45"/>
      <c r="UEF182" s="46"/>
      <c r="UEG182" s="46"/>
      <c r="UEH182" s="46"/>
      <c r="UEJ182" s="47"/>
      <c r="UEK182" s="43"/>
      <c r="UEL182" s="43"/>
      <c r="UEM182" s="44"/>
      <c r="UEN182" s="43"/>
      <c r="UEO182" s="546"/>
      <c r="UEP182" s="546"/>
      <c r="UEQ182" s="546"/>
      <c r="UER182" s="546"/>
      <c r="UES182" s="45"/>
      <c r="UET182" s="45"/>
      <c r="UEU182" s="45"/>
      <c r="UEV182" s="46"/>
      <c r="UEW182" s="46"/>
      <c r="UEX182" s="46"/>
      <c r="UEZ182" s="47"/>
      <c r="UFA182" s="43"/>
      <c r="UFB182" s="43"/>
      <c r="UFC182" s="44"/>
      <c r="UFD182" s="43"/>
      <c r="UFE182" s="546"/>
      <c r="UFF182" s="546"/>
      <c r="UFG182" s="546"/>
      <c r="UFH182" s="546"/>
      <c r="UFI182" s="45"/>
      <c r="UFJ182" s="45"/>
      <c r="UFK182" s="45"/>
      <c r="UFL182" s="46"/>
      <c r="UFM182" s="46"/>
      <c r="UFN182" s="46"/>
      <c r="UFP182" s="47"/>
      <c r="UFQ182" s="43"/>
      <c r="UFR182" s="43"/>
      <c r="UFS182" s="44"/>
      <c r="UFT182" s="43"/>
      <c r="UFU182" s="546"/>
      <c r="UFV182" s="546"/>
      <c r="UFW182" s="546"/>
      <c r="UFX182" s="546"/>
      <c r="UFY182" s="45"/>
      <c r="UFZ182" s="45"/>
      <c r="UGA182" s="45"/>
      <c r="UGB182" s="46"/>
      <c r="UGC182" s="46"/>
      <c r="UGD182" s="46"/>
      <c r="UGF182" s="47"/>
      <c r="UGG182" s="43"/>
      <c r="UGH182" s="43"/>
      <c r="UGI182" s="44"/>
      <c r="UGJ182" s="43"/>
      <c r="UGK182" s="546"/>
      <c r="UGL182" s="546"/>
      <c r="UGM182" s="546"/>
      <c r="UGN182" s="546"/>
      <c r="UGO182" s="45"/>
      <c r="UGP182" s="45"/>
      <c r="UGQ182" s="45"/>
      <c r="UGR182" s="46"/>
      <c r="UGS182" s="46"/>
      <c r="UGT182" s="46"/>
      <c r="UGV182" s="47"/>
      <c r="UGW182" s="43"/>
      <c r="UGX182" s="43"/>
      <c r="UGY182" s="44"/>
      <c r="UGZ182" s="43"/>
      <c r="UHA182" s="546"/>
      <c r="UHB182" s="546"/>
      <c r="UHC182" s="546"/>
      <c r="UHD182" s="546"/>
      <c r="UHE182" s="45"/>
      <c r="UHF182" s="45"/>
      <c r="UHG182" s="45"/>
      <c r="UHH182" s="46"/>
      <c r="UHI182" s="46"/>
      <c r="UHJ182" s="46"/>
      <c r="UHL182" s="47"/>
      <c r="UHM182" s="43"/>
      <c r="UHN182" s="43"/>
      <c r="UHO182" s="44"/>
      <c r="UHP182" s="43"/>
      <c r="UHQ182" s="546"/>
      <c r="UHR182" s="546"/>
      <c r="UHS182" s="546"/>
      <c r="UHT182" s="546"/>
      <c r="UHU182" s="45"/>
      <c r="UHV182" s="45"/>
      <c r="UHW182" s="45"/>
      <c r="UHX182" s="46"/>
      <c r="UHY182" s="46"/>
      <c r="UHZ182" s="46"/>
      <c r="UIB182" s="47"/>
      <c r="UIC182" s="43"/>
      <c r="UID182" s="43"/>
      <c r="UIE182" s="44"/>
      <c r="UIF182" s="43"/>
      <c r="UIG182" s="546"/>
      <c r="UIH182" s="546"/>
      <c r="UII182" s="546"/>
      <c r="UIJ182" s="546"/>
      <c r="UIK182" s="45"/>
      <c r="UIL182" s="45"/>
      <c r="UIM182" s="45"/>
      <c r="UIN182" s="46"/>
      <c r="UIO182" s="46"/>
      <c r="UIP182" s="46"/>
      <c r="UIR182" s="47"/>
      <c r="UIS182" s="43"/>
      <c r="UIT182" s="43"/>
      <c r="UIU182" s="44"/>
      <c r="UIV182" s="43"/>
      <c r="UIW182" s="546"/>
      <c r="UIX182" s="546"/>
      <c r="UIY182" s="546"/>
      <c r="UIZ182" s="546"/>
      <c r="UJA182" s="45"/>
      <c r="UJB182" s="45"/>
      <c r="UJC182" s="45"/>
      <c r="UJD182" s="46"/>
      <c r="UJE182" s="46"/>
      <c r="UJF182" s="46"/>
      <c r="UJH182" s="47"/>
      <c r="UJI182" s="43"/>
      <c r="UJJ182" s="43"/>
      <c r="UJK182" s="44"/>
      <c r="UJL182" s="43"/>
      <c r="UJM182" s="546"/>
      <c r="UJN182" s="546"/>
      <c r="UJO182" s="546"/>
      <c r="UJP182" s="546"/>
      <c r="UJQ182" s="45"/>
      <c r="UJR182" s="45"/>
      <c r="UJS182" s="45"/>
      <c r="UJT182" s="46"/>
      <c r="UJU182" s="46"/>
      <c r="UJV182" s="46"/>
      <c r="UJX182" s="47"/>
      <c r="UJY182" s="43"/>
      <c r="UJZ182" s="43"/>
      <c r="UKA182" s="44"/>
      <c r="UKB182" s="43"/>
      <c r="UKC182" s="546"/>
      <c r="UKD182" s="546"/>
      <c r="UKE182" s="546"/>
      <c r="UKF182" s="546"/>
      <c r="UKG182" s="45"/>
      <c r="UKH182" s="45"/>
      <c r="UKI182" s="45"/>
      <c r="UKJ182" s="46"/>
      <c r="UKK182" s="46"/>
      <c r="UKL182" s="46"/>
      <c r="UKN182" s="47"/>
      <c r="UKO182" s="43"/>
      <c r="UKP182" s="43"/>
      <c r="UKQ182" s="44"/>
      <c r="UKR182" s="43"/>
      <c r="UKS182" s="546"/>
      <c r="UKT182" s="546"/>
      <c r="UKU182" s="546"/>
      <c r="UKV182" s="546"/>
      <c r="UKW182" s="45"/>
      <c r="UKX182" s="45"/>
      <c r="UKY182" s="45"/>
      <c r="UKZ182" s="46"/>
      <c r="ULA182" s="46"/>
      <c r="ULB182" s="46"/>
      <c r="ULD182" s="47"/>
      <c r="ULE182" s="43"/>
      <c r="ULF182" s="43"/>
      <c r="ULG182" s="44"/>
      <c r="ULH182" s="43"/>
      <c r="ULI182" s="546"/>
      <c r="ULJ182" s="546"/>
      <c r="ULK182" s="546"/>
      <c r="ULL182" s="546"/>
      <c r="ULM182" s="45"/>
      <c r="ULN182" s="45"/>
      <c r="ULO182" s="45"/>
      <c r="ULP182" s="46"/>
      <c r="ULQ182" s="46"/>
      <c r="ULR182" s="46"/>
      <c r="ULT182" s="47"/>
      <c r="ULU182" s="43"/>
      <c r="ULV182" s="43"/>
      <c r="ULW182" s="44"/>
      <c r="ULX182" s="43"/>
      <c r="ULY182" s="546"/>
      <c r="ULZ182" s="546"/>
      <c r="UMA182" s="546"/>
      <c r="UMB182" s="546"/>
      <c r="UMC182" s="45"/>
      <c r="UMD182" s="45"/>
      <c r="UME182" s="45"/>
      <c r="UMF182" s="46"/>
      <c r="UMG182" s="46"/>
      <c r="UMH182" s="46"/>
      <c r="UMJ182" s="47"/>
      <c r="UMK182" s="43"/>
      <c r="UML182" s="43"/>
      <c r="UMM182" s="44"/>
      <c r="UMN182" s="43"/>
      <c r="UMO182" s="546"/>
      <c r="UMP182" s="546"/>
      <c r="UMQ182" s="546"/>
      <c r="UMR182" s="546"/>
      <c r="UMS182" s="45"/>
      <c r="UMT182" s="45"/>
      <c r="UMU182" s="45"/>
      <c r="UMV182" s="46"/>
      <c r="UMW182" s="46"/>
      <c r="UMX182" s="46"/>
      <c r="UMZ182" s="47"/>
      <c r="UNA182" s="43"/>
      <c r="UNB182" s="43"/>
      <c r="UNC182" s="44"/>
      <c r="UND182" s="43"/>
      <c r="UNE182" s="546"/>
      <c r="UNF182" s="546"/>
      <c r="UNG182" s="546"/>
      <c r="UNH182" s="546"/>
      <c r="UNI182" s="45"/>
      <c r="UNJ182" s="45"/>
      <c r="UNK182" s="45"/>
      <c r="UNL182" s="46"/>
      <c r="UNM182" s="46"/>
      <c r="UNN182" s="46"/>
      <c r="UNP182" s="47"/>
      <c r="UNQ182" s="43"/>
      <c r="UNR182" s="43"/>
      <c r="UNS182" s="44"/>
      <c r="UNT182" s="43"/>
      <c r="UNU182" s="546"/>
      <c r="UNV182" s="546"/>
      <c r="UNW182" s="546"/>
      <c r="UNX182" s="546"/>
      <c r="UNY182" s="45"/>
      <c r="UNZ182" s="45"/>
      <c r="UOA182" s="45"/>
      <c r="UOB182" s="46"/>
      <c r="UOC182" s="46"/>
      <c r="UOD182" s="46"/>
      <c r="UOF182" s="47"/>
      <c r="UOG182" s="43"/>
      <c r="UOH182" s="43"/>
      <c r="UOI182" s="44"/>
      <c r="UOJ182" s="43"/>
      <c r="UOK182" s="546"/>
      <c r="UOL182" s="546"/>
      <c r="UOM182" s="546"/>
      <c r="UON182" s="546"/>
      <c r="UOO182" s="45"/>
      <c r="UOP182" s="45"/>
      <c r="UOQ182" s="45"/>
      <c r="UOR182" s="46"/>
      <c r="UOS182" s="46"/>
      <c r="UOT182" s="46"/>
      <c r="UOV182" s="47"/>
      <c r="UOW182" s="43"/>
      <c r="UOX182" s="43"/>
      <c r="UOY182" s="44"/>
      <c r="UOZ182" s="43"/>
      <c r="UPA182" s="546"/>
      <c r="UPB182" s="546"/>
      <c r="UPC182" s="546"/>
      <c r="UPD182" s="546"/>
      <c r="UPE182" s="45"/>
      <c r="UPF182" s="45"/>
      <c r="UPG182" s="45"/>
      <c r="UPH182" s="46"/>
      <c r="UPI182" s="46"/>
      <c r="UPJ182" s="46"/>
      <c r="UPL182" s="47"/>
      <c r="UPM182" s="43"/>
      <c r="UPN182" s="43"/>
      <c r="UPO182" s="44"/>
      <c r="UPP182" s="43"/>
      <c r="UPQ182" s="546"/>
      <c r="UPR182" s="546"/>
      <c r="UPS182" s="546"/>
      <c r="UPT182" s="546"/>
      <c r="UPU182" s="45"/>
      <c r="UPV182" s="45"/>
      <c r="UPW182" s="45"/>
      <c r="UPX182" s="46"/>
      <c r="UPY182" s="46"/>
      <c r="UPZ182" s="46"/>
      <c r="UQB182" s="47"/>
      <c r="UQC182" s="43"/>
      <c r="UQD182" s="43"/>
      <c r="UQE182" s="44"/>
      <c r="UQF182" s="43"/>
      <c r="UQG182" s="546"/>
      <c r="UQH182" s="546"/>
      <c r="UQI182" s="546"/>
      <c r="UQJ182" s="546"/>
      <c r="UQK182" s="45"/>
      <c r="UQL182" s="45"/>
      <c r="UQM182" s="45"/>
      <c r="UQN182" s="46"/>
      <c r="UQO182" s="46"/>
      <c r="UQP182" s="46"/>
      <c r="UQR182" s="47"/>
      <c r="UQS182" s="43"/>
      <c r="UQT182" s="43"/>
      <c r="UQU182" s="44"/>
      <c r="UQV182" s="43"/>
      <c r="UQW182" s="546"/>
      <c r="UQX182" s="546"/>
      <c r="UQY182" s="546"/>
      <c r="UQZ182" s="546"/>
      <c r="URA182" s="45"/>
      <c r="URB182" s="45"/>
      <c r="URC182" s="45"/>
      <c r="URD182" s="46"/>
      <c r="URE182" s="46"/>
      <c r="URF182" s="46"/>
      <c r="URH182" s="47"/>
      <c r="URI182" s="43"/>
      <c r="URJ182" s="43"/>
      <c r="URK182" s="44"/>
      <c r="URL182" s="43"/>
      <c r="URM182" s="546"/>
      <c r="URN182" s="546"/>
      <c r="URO182" s="546"/>
      <c r="URP182" s="546"/>
      <c r="URQ182" s="45"/>
      <c r="URR182" s="45"/>
      <c r="URS182" s="45"/>
      <c r="URT182" s="46"/>
      <c r="URU182" s="46"/>
      <c r="URV182" s="46"/>
      <c r="URX182" s="47"/>
      <c r="URY182" s="43"/>
      <c r="URZ182" s="43"/>
      <c r="USA182" s="44"/>
      <c r="USB182" s="43"/>
      <c r="USC182" s="546"/>
      <c r="USD182" s="546"/>
      <c r="USE182" s="546"/>
      <c r="USF182" s="546"/>
      <c r="USG182" s="45"/>
      <c r="USH182" s="45"/>
      <c r="USI182" s="45"/>
      <c r="USJ182" s="46"/>
      <c r="USK182" s="46"/>
      <c r="USL182" s="46"/>
      <c r="USN182" s="47"/>
      <c r="USO182" s="43"/>
      <c r="USP182" s="43"/>
      <c r="USQ182" s="44"/>
      <c r="USR182" s="43"/>
      <c r="USS182" s="546"/>
      <c r="UST182" s="546"/>
      <c r="USU182" s="546"/>
      <c r="USV182" s="546"/>
      <c r="USW182" s="45"/>
      <c r="USX182" s="45"/>
      <c r="USY182" s="45"/>
      <c r="USZ182" s="46"/>
      <c r="UTA182" s="46"/>
      <c r="UTB182" s="46"/>
      <c r="UTD182" s="47"/>
      <c r="UTE182" s="43"/>
      <c r="UTF182" s="43"/>
      <c r="UTG182" s="44"/>
      <c r="UTH182" s="43"/>
      <c r="UTI182" s="546"/>
      <c r="UTJ182" s="546"/>
      <c r="UTK182" s="546"/>
      <c r="UTL182" s="546"/>
      <c r="UTM182" s="45"/>
      <c r="UTN182" s="45"/>
      <c r="UTO182" s="45"/>
      <c r="UTP182" s="46"/>
      <c r="UTQ182" s="46"/>
      <c r="UTR182" s="46"/>
      <c r="UTT182" s="47"/>
      <c r="UTU182" s="43"/>
      <c r="UTV182" s="43"/>
      <c r="UTW182" s="44"/>
      <c r="UTX182" s="43"/>
      <c r="UTY182" s="546"/>
      <c r="UTZ182" s="546"/>
      <c r="UUA182" s="546"/>
      <c r="UUB182" s="546"/>
      <c r="UUC182" s="45"/>
      <c r="UUD182" s="45"/>
      <c r="UUE182" s="45"/>
      <c r="UUF182" s="46"/>
      <c r="UUG182" s="46"/>
      <c r="UUH182" s="46"/>
      <c r="UUJ182" s="47"/>
      <c r="UUK182" s="43"/>
      <c r="UUL182" s="43"/>
      <c r="UUM182" s="44"/>
      <c r="UUN182" s="43"/>
      <c r="UUO182" s="546"/>
      <c r="UUP182" s="546"/>
      <c r="UUQ182" s="546"/>
      <c r="UUR182" s="546"/>
      <c r="UUS182" s="45"/>
      <c r="UUT182" s="45"/>
      <c r="UUU182" s="45"/>
      <c r="UUV182" s="46"/>
      <c r="UUW182" s="46"/>
      <c r="UUX182" s="46"/>
      <c r="UUZ182" s="47"/>
      <c r="UVA182" s="43"/>
      <c r="UVB182" s="43"/>
      <c r="UVC182" s="44"/>
      <c r="UVD182" s="43"/>
      <c r="UVE182" s="546"/>
      <c r="UVF182" s="546"/>
      <c r="UVG182" s="546"/>
      <c r="UVH182" s="546"/>
      <c r="UVI182" s="45"/>
      <c r="UVJ182" s="45"/>
      <c r="UVK182" s="45"/>
      <c r="UVL182" s="46"/>
      <c r="UVM182" s="46"/>
      <c r="UVN182" s="46"/>
      <c r="UVP182" s="47"/>
      <c r="UVQ182" s="43"/>
      <c r="UVR182" s="43"/>
      <c r="UVS182" s="44"/>
      <c r="UVT182" s="43"/>
      <c r="UVU182" s="546"/>
      <c r="UVV182" s="546"/>
      <c r="UVW182" s="546"/>
      <c r="UVX182" s="546"/>
      <c r="UVY182" s="45"/>
      <c r="UVZ182" s="45"/>
      <c r="UWA182" s="45"/>
      <c r="UWB182" s="46"/>
      <c r="UWC182" s="46"/>
      <c r="UWD182" s="46"/>
      <c r="UWF182" s="47"/>
      <c r="UWG182" s="43"/>
      <c r="UWH182" s="43"/>
      <c r="UWI182" s="44"/>
      <c r="UWJ182" s="43"/>
      <c r="UWK182" s="546"/>
      <c r="UWL182" s="546"/>
      <c r="UWM182" s="546"/>
      <c r="UWN182" s="546"/>
      <c r="UWO182" s="45"/>
      <c r="UWP182" s="45"/>
      <c r="UWQ182" s="45"/>
      <c r="UWR182" s="46"/>
      <c r="UWS182" s="46"/>
      <c r="UWT182" s="46"/>
      <c r="UWV182" s="47"/>
      <c r="UWW182" s="43"/>
      <c r="UWX182" s="43"/>
      <c r="UWY182" s="44"/>
      <c r="UWZ182" s="43"/>
      <c r="UXA182" s="546"/>
      <c r="UXB182" s="546"/>
      <c r="UXC182" s="546"/>
      <c r="UXD182" s="546"/>
      <c r="UXE182" s="45"/>
      <c r="UXF182" s="45"/>
      <c r="UXG182" s="45"/>
      <c r="UXH182" s="46"/>
      <c r="UXI182" s="46"/>
      <c r="UXJ182" s="46"/>
      <c r="UXL182" s="47"/>
      <c r="UXM182" s="43"/>
      <c r="UXN182" s="43"/>
      <c r="UXO182" s="44"/>
      <c r="UXP182" s="43"/>
      <c r="UXQ182" s="546"/>
      <c r="UXR182" s="546"/>
      <c r="UXS182" s="546"/>
      <c r="UXT182" s="546"/>
      <c r="UXU182" s="45"/>
      <c r="UXV182" s="45"/>
      <c r="UXW182" s="45"/>
      <c r="UXX182" s="46"/>
      <c r="UXY182" s="46"/>
      <c r="UXZ182" s="46"/>
      <c r="UYB182" s="47"/>
      <c r="UYC182" s="43"/>
      <c r="UYD182" s="43"/>
      <c r="UYE182" s="44"/>
      <c r="UYF182" s="43"/>
      <c r="UYG182" s="546"/>
      <c r="UYH182" s="546"/>
      <c r="UYI182" s="546"/>
      <c r="UYJ182" s="546"/>
      <c r="UYK182" s="45"/>
      <c r="UYL182" s="45"/>
      <c r="UYM182" s="45"/>
      <c r="UYN182" s="46"/>
      <c r="UYO182" s="46"/>
      <c r="UYP182" s="46"/>
      <c r="UYR182" s="47"/>
      <c r="UYS182" s="43"/>
      <c r="UYT182" s="43"/>
      <c r="UYU182" s="44"/>
      <c r="UYV182" s="43"/>
      <c r="UYW182" s="546"/>
      <c r="UYX182" s="546"/>
      <c r="UYY182" s="546"/>
      <c r="UYZ182" s="546"/>
      <c r="UZA182" s="45"/>
      <c r="UZB182" s="45"/>
      <c r="UZC182" s="45"/>
      <c r="UZD182" s="46"/>
      <c r="UZE182" s="46"/>
      <c r="UZF182" s="46"/>
      <c r="UZH182" s="47"/>
      <c r="UZI182" s="43"/>
      <c r="UZJ182" s="43"/>
      <c r="UZK182" s="44"/>
      <c r="UZL182" s="43"/>
      <c r="UZM182" s="546"/>
      <c r="UZN182" s="546"/>
      <c r="UZO182" s="546"/>
      <c r="UZP182" s="546"/>
      <c r="UZQ182" s="45"/>
      <c r="UZR182" s="45"/>
      <c r="UZS182" s="45"/>
      <c r="UZT182" s="46"/>
      <c r="UZU182" s="46"/>
      <c r="UZV182" s="46"/>
      <c r="UZX182" s="47"/>
      <c r="UZY182" s="43"/>
      <c r="UZZ182" s="43"/>
      <c r="VAA182" s="44"/>
      <c r="VAB182" s="43"/>
      <c r="VAC182" s="546"/>
      <c r="VAD182" s="546"/>
      <c r="VAE182" s="546"/>
      <c r="VAF182" s="546"/>
      <c r="VAG182" s="45"/>
      <c r="VAH182" s="45"/>
      <c r="VAI182" s="45"/>
      <c r="VAJ182" s="46"/>
      <c r="VAK182" s="46"/>
      <c r="VAL182" s="46"/>
      <c r="VAN182" s="47"/>
      <c r="VAO182" s="43"/>
      <c r="VAP182" s="43"/>
      <c r="VAQ182" s="44"/>
      <c r="VAR182" s="43"/>
      <c r="VAS182" s="546"/>
      <c r="VAT182" s="546"/>
      <c r="VAU182" s="546"/>
      <c r="VAV182" s="546"/>
      <c r="VAW182" s="45"/>
      <c r="VAX182" s="45"/>
      <c r="VAY182" s="45"/>
      <c r="VAZ182" s="46"/>
      <c r="VBA182" s="46"/>
      <c r="VBB182" s="46"/>
      <c r="VBD182" s="47"/>
      <c r="VBE182" s="43"/>
      <c r="VBF182" s="43"/>
      <c r="VBG182" s="44"/>
      <c r="VBH182" s="43"/>
      <c r="VBI182" s="546"/>
      <c r="VBJ182" s="546"/>
      <c r="VBK182" s="546"/>
      <c r="VBL182" s="546"/>
      <c r="VBM182" s="45"/>
      <c r="VBN182" s="45"/>
      <c r="VBO182" s="45"/>
      <c r="VBP182" s="46"/>
      <c r="VBQ182" s="46"/>
      <c r="VBR182" s="46"/>
      <c r="VBT182" s="47"/>
      <c r="VBU182" s="43"/>
      <c r="VBV182" s="43"/>
      <c r="VBW182" s="44"/>
      <c r="VBX182" s="43"/>
      <c r="VBY182" s="546"/>
      <c r="VBZ182" s="546"/>
      <c r="VCA182" s="546"/>
      <c r="VCB182" s="546"/>
      <c r="VCC182" s="45"/>
      <c r="VCD182" s="45"/>
      <c r="VCE182" s="45"/>
      <c r="VCF182" s="46"/>
      <c r="VCG182" s="46"/>
      <c r="VCH182" s="46"/>
      <c r="VCJ182" s="47"/>
      <c r="VCK182" s="43"/>
      <c r="VCL182" s="43"/>
      <c r="VCM182" s="44"/>
      <c r="VCN182" s="43"/>
      <c r="VCO182" s="546"/>
      <c r="VCP182" s="546"/>
      <c r="VCQ182" s="546"/>
      <c r="VCR182" s="546"/>
      <c r="VCS182" s="45"/>
      <c r="VCT182" s="45"/>
      <c r="VCU182" s="45"/>
      <c r="VCV182" s="46"/>
      <c r="VCW182" s="46"/>
      <c r="VCX182" s="46"/>
      <c r="VCZ182" s="47"/>
      <c r="VDA182" s="43"/>
      <c r="VDB182" s="43"/>
      <c r="VDC182" s="44"/>
      <c r="VDD182" s="43"/>
      <c r="VDE182" s="546"/>
      <c r="VDF182" s="546"/>
      <c r="VDG182" s="546"/>
      <c r="VDH182" s="546"/>
      <c r="VDI182" s="45"/>
      <c r="VDJ182" s="45"/>
      <c r="VDK182" s="45"/>
      <c r="VDL182" s="46"/>
      <c r="VDM182" s="46"/>
      <c r="VDN182" s="46"/>
      <c r="VDP182" s="47"/>
      <c r="VDQ182" s="43"/>
      <c r="VDR182" s="43"/>
      <c r="VDS182" s="44"/>
      <c r="VDT182" s="43"/>
      <c r="VDU182" s="546"/>
      <c r="VDV182" s="546"/>
      <c r="VDW182" s="546"/>
      <c r="VDX182" s="546"/>
      <c r="VDY182" s="45"/>
      <c r="VDZ182" s="45"/>
      <c r="VEA182" s="45"/>
      <c r="VEB182" s="46"/>
      <c r="VEC182" s="46"/>
      <c r="VED182" s="46"/>
      <c r="VEF182" s="47"/>
      <c r="VEG182" s="43"/>
      <c r="VEH182" s="43"/>
      <c r="VEI182" s="44"/>
      <c r="VEJ182" s="43"/>
      <c r="VEK182" s="546"/>
      <c r="VEL182" s="546"/>
      <c r="VEM182" s="546"/>
      <c r="VEN182" s="546"/>
      <c r="VEO182" s="45"/>
      <c r="VEP182" s="45"/>
      <c r="VEQ182" s="45"/>
      <c r="VER182" s="46"/>
      <c r="VES182" s="46"/>
      <c r="VET182" s="46"/>
      <c r="VEV182" s="47"/>
      <c r="VEW182" s="43"/>
      <c r="VEX182" s="43"/>
      <c r="VEY182" s="44"/>
      <c r="VEZ182" s="43"/>
      <c r="VFA182" s="546"/>
      <c r="VFB182" s="546"/>
      <c r="VFC182" s="546"/>
      <c r="VFD182" s="546"/>
      <c r="VFE182" s="45"/>
      <c r="VFF182" s="45"/>
      <c r="VFG182" s="45"/>
      <c r="VFH182" s="46"/>
      <c r="VFI182" s="46"/>
      <c r="VFJ182" s="46"/>
      <c r="VFL182" s="47"/>
      <c r="VFM182" s="43"/>
      <c r="VFN182" s="43"/>
      <c r="VFO182" s="44"/>
      <c r="VFP182" s="43"/>
      <c r="VFQ182" s="546"/>
      <c r="VFR182" s="546"/>
      <c r="VFS182" s="546"/>
      <c r="VFT182" s="546"/>
      <c r="VFU182" s="45"/>
      <c r="VFV182" s="45"/>
      <c r="VFW182" s="45"/>
      <c r="VFX182" s="46"/>
      <c r="VFY182" s="46"/>
      <c r="VFZ182" s="46"/>
      <c r="VGB182" s="47"/>
      <c r="VGC182" s="43"/>
      <c r="VGD182" s="43"/>
      <c r="VGE182" s="44"/>
      <c r="VGF182" s="43"/>
      <c r="VGG182" s="546"/>
      <c r="VGH182" s="546"/>
      <c r="VGI182" s="546"/>
      <c r="VGJ182" s="546"/>
      <c r="VGK182" s="45"/>
      <c r="VGL182" s="45"/>
      <c r="VGM182" s="45"/>
      <c r="VGN182" s="46"/>
      <c r="VGO182" s="46"/>
      <c r="VGP182" s="46"/>
      <c r="VGR182" s="47"/>
      <c r="VGS182" s="43"/>
      <c r="VGT182" s="43"/>
      <c r="VGU182" s="44"/>
      <c r="VGV182" s="43"/>
      <c r="VGW182" s="546"/>
      <c r="VGX182" s="546"/>
      <c r="VGY182" s="546"/>
      <c r="VGZ182" s="546"/>
      <c r="VHA182" s="45"/>
      <c r="VHB182" s="45"/>
      <c r="VHC182" s="45"/>
      <c r="VHD182" s="46"/>
      <c r="VHE182" s="46"/>
      <c r="VHF182" s="46"/>
      <c r="VHH182" s="47"/>
      <c r="VHI182" s="43"/>
      <c r="VHJ182" s="43"/>
      <c r="VHK182" s="44"/>
      <c r="VHL182" s="43"/>
      <c r="VHM182" s="546"/>
      <c r="VHN182" s="546"/>
      <c r="VHO182" s="546"/>
      <c r="VHP182" s="546"/>
      <c r="VHQ182" s="45"/>
      <c r="VHR182" s="45"/>
      <c r="VHS182" s="45"/>
      <c r="VHT182" s="46"/>
      <c r="VHU182" s="46"/>
      <c r="VHV182" s="46"/>
      <c r="VHX182" s="47"/>
      <c r="VHY182" s="43"/>
      <c r="VHZ182" s="43"/>
      <c r="VIA182" s="44"/>
      <c r="VIB182" s="43"/>
      <c r="VIC182" s="546"/>
      <c r="VID182" s="546"/>
      <c r="VIE182" s="546"/>
      <c r="VIF182" s="546"/>
      <c r="VIG182" s="45"/>
      <c r="VIH182" s="45"/>
      <c r="VII182" s="45"/>
      <c r="VIJ182" s="46"/>
      <c r="VIK182" s="46"/>
      <c r="VIL182" s="46"/>
      <c r="VIN182" s="47"/>
      <c r="VIO182" s="43"/>
      <c r="VIP182" s="43"/>
      <c r="VIQ182" s="44"/>
      <c r="VIR182" s="43"/>
      <c r="VIS182" s="546"/>
      <c r="VIT182" s="546"/>
      <c r="VIU182" s="546"/>
      <c r="VIV182" s="546"/>
      <c r="VIW182" s="45"/>
      <c r="VIX182" s="45"/>
      <c r="VIY182" s="45"/>
      <c r="VIZ182" s="46"/>
      <c r="VJA182" s="46"/>
      <c r="VJB182" s="46"/>
      <c r="VJD182" s="47"/>
      <c r="VJE182" s="43"/>
      <c r="VJF182" s="43"/>
      <c r="VJG182" s="44"/>
      <c r="VJH182" s="43"/>
      <c r="VJI182" s="546"/>
      <c r="VJJ182" s="546"/>
      <c r="VJK182" s="546"/>
      <c r="VJL182" s="546"/>
      <c r="VJM182" s="45"/>
      <c r="VJN182" s="45"/>
      <c r="VJO182" s="45"/>
      <c r="VJP182" s="46"/>
      <c r="VJQ182" s="46"/>
      <c r="VJR182" s="46"/>
      <c r="VJT182" s="47"/>
      <c r="VJU182" s="43"/>
      <c r="VJV182" s="43"/>
      <c r="VJW182" s="44"/>
      <c r="VJX182" s="43"/>
      <c r="VJY182" s="546"/>
      <c r="VJZ182" s="546"/>
      <c r="VKA182" s="546"/>
      <c r="VKB182" s="546"/>
      <c r="VKC182" s="45"/>
      <c r="VKD182" s="45"/>
      <c r="VKE182" s="45"/>
      <c r="VKF182" s="46"/>
      <c r="VKG182" s="46"/>
      <c r="VKH182" s="46"/>
      <c r="VKJ182" s="47"/>
      <c r="VKK182" s="43"/>
      <c r="VKL182" s="43"/>
      <c r="VKM182" s="44"/>
      <c r="VKN182" s="43"/>
      <c r="VKO182" s="546"/>
      <c r="VKP182" s="546"/>
      <c r="VKQ182" s="546"/>
      <c r="VKR182" s="546"/>
      <c r="VKS182" s="45"/>
      <c r="VKT182" s="45"/>
      <c r="VKU182" s="45"/>
      <c r="VKV182" s="46"/>
      <c r="VKW182" s="46"/>
      <c r="VKX182" s="46"/>
      <c r="VKZ182" s="47"/>
      <c r="VLA182" s="43"/>
      <c r="VLB182" s="43"/>
      <c r="VLC182" s="44"/>
      <c r="VLD182" s="43"/>
      <c r="VLE182" s="546"/>
      <c r="VLF182" s="546"/>
      <c r="VLG182" s="546"/>
      <c r="VLH182" s="546"/>
      <c r="VLI182" s="45"/>
      <c r="VLJ182" s="45"/>
      <c r="VLK182" s="45"/>
      <c r="VLL182" s="46"/>
      <c r="VLM182" s="46"/>
      <c r="VLN182" s="46"/>
      <c r="VLP182" s="47"/>
      <c r="VLQ182" s="43"/>
      <c r="VLR182" s="43"/>
      <c r="VLS182" s="44"/>
      <c r="VLT182" s="43"/>
      <c r="VLU182" s="546"/>
      <c r="VLV182" s="546"/>
      <c r="VLW182" s="546"/>
      <c r="VLX182" s="546"/>
      <c r="VLY182" s="45"/>
      <c r="VLZ182" s="45"/>
      <c r="VMA182" s="45"/>
      <c r="VMB182" s="46"/>
      <c r="VMC182" s="46"/>
      <c r="VMD182" s="46"/>
      <c r="VMF182" s="47"/>
      <c r="VMG182" s="43"/>
      <c r="VMH182" s="43"/>
      <c r="VMI182" s="44"/>
      <c r="VMJ182" s="43"/>
      <c r="VMK182" s="546"/>
      <c r="VML182" s="546"/>
      <c r="VMM182" s="546"/>
      <c r="VMN182" s="546"/>
      <c r="VMO182" s="45"/>
      <c r="VMP182" s="45"/>
      <c r="VMQ182" s="45"/>
      <c r="VMR182" s="46"/>
      <c r="VMS182" s="46"/>
      <c r="VMT182" s="46"/>
      <c r="VMV182" s="47"/>
      <c r="VMW182" s="43"/>
      <c r="VMX182" s="43"/>
      <c r="VMY182" s="44"/>
      <c r="VMZ182" s="43"/>
      <c r="VNA182" s="546"/>
      <c r="VNB182" s="546"/>
      <c r="VNC182" s="546"/>
      <c r="VND182" s="546"/>
      <c r="VNE182" s="45"/>
      <c r="VNF182" s="45"/>
      <c r="VNG182" s="45"/>
      <c r="VNH182" s="46"/>
      <c r="VNI182" s="46"/>
      <c r="VNJ182" s="46"/>
      <c r="VNL182" s="47"/>
      <c r="VNM182" s="43"/>
      <c r="VNN182" s="43"/>
      <c r="VNO182" s="44"/>
      <c r="VNP182" s="43"/>
      <c r="VNQ182" s="546"/>
      <c r="VNR182" s="546"/>
      <c r="VNS182" s="546"/>
      <c r="VNT182" s="546"/>
      <c r="VNU182" s="45"/>
      <c r="VNV182" s="45"/>
      <c r="VNW182" s="45"/>
      <c r="VNX182" s="46"/>
      <c r="VNY182" s="46"/>
      <c r="VNZ182" s="46"/>
      <c r="VOB182" s="47"/>
      <c r="VOC182" s="43"/>
      <c r="VOD182" s="43"/>
      <c r="VOE182" s="44"/>
      <c r="VOF182" s="43"/>
      <c r="VOG182" s="546"/>
      <c r="VOH182" s="546"/>
      <c r="VOI182" s="546"/>
      <c r="VOJ182" s="546"/>
      <c r="VOK182" s="45"/>
      <c r="VOL182" s="45"/>
      <c r="VOM182" s="45"/>
      <c r="VON182" s="46"/>
      <c r="VOO182" s="46"/>
      <c r="VOP182" s="46"/>
      <c r="VOR182" s="47"/>
      <c r="VOS182" s="43"/>
      <c r="VOT182" s="43"/>
      <c r="VOU182" s="44"/>
      <c r="VOV182" s="43"/>
      <c r="VOW182" s="546"/>
      <c r="VOX182" s="546"/>
      <c r="VOY182" s="546"/>
      <c r="VOZ182" s="546"/>
      <c r="VPA182" s="45"/>
      <c r="VPB182" s="45"/>
      <c r="VPC182" s="45"/>
      <c r="VPD182" s="46"/>
      <c r="VPE182" s="46"/>
      <c r="VPF182" s="46"/>
      <c r="VPH182" s="47"/>
      <c r="VPI182" s="43"/>
      <c r="VPJ182" s="43"/>
      <c r="VPK182" s="44"/>
      <c r="VPL182" s="43"/>
      <c r="VPM182" s="546"/>
      <c r="VPN182" s="546"/>
      <c r="VPO182" s="546"/>
      <c r="VPP182" s="546"/>
      <c r="VPQ182" s="45"/>
      <c r="VPR182" s="45"/>
      <c r="VPS182" s="45"/>
      <c r="VPT182" s="46"/>
      <c r="VPU182" s="46"/>
      <c r="VPV182" s="46"/>
      <c r="VPX182" s="47"/>
      <c r="VPY182" s="43"/>
      <c r="VPZ182" s="43"/>
      <c r="VQA182" s="44"/>
      <c r="VQB182" s="43"/>
      <c r="VQC182" s="546"/>
      <c r="VQD182" s="546"/>
      <c r="VQE182" s="546"/>
      <c r="VQF182" s="546"/>
      <c r="VQG182" s="45"/>
      <c r="VQH182" s="45"/>
      <c r="VQI182" s="45"/>
      <c r="VQJ182" s="46"/>
      <c r="VQK182" s="46"/>
      <c r="VQL182" s="46"/>
      <c r="VQN182" s="47"/>
      <c r="VQO182" s="43"/>
      <c r="VQP182" s="43"/>
      <c r="VQQ182" s="44"/>
      <c r="VQR182" s="43"/>
      <c r="VQS182" s="546"/>
      <c r="VQT182" s="546"/>
      <c r="VQU182" s="546"/>
      <c r="VQV182" s="546"/>
      <c r="VQW182" s="45"/>
      <c r="VQX182" s="45"/>
      <c r="VQY182" s="45"/>
      <c r="VQZ182" s="46"/>
      <c r="VRA182" s="46"/>
      <c r="VRB182" s="46"/>
      <c r="VRD182" s="47"/>
      <c r="VRE182" s="43"/>
      <c r="VRF182" s="43"/>
      <c r="VRG182" s="44"/>
      <c r="VRH182" s="43"/>
      <c r="VRI182" s="546"/>
      <c r="VRJ182" s="546"/>
      <c r="VRK182" s="546"/>
      <c r="VRL182" s="546"/>
      <c r="VRM182" s="45"/>
      <c r="VRN182" s="45"/>
      <c r="VRO182" s="45"/>
      <c r="VRP182" s="46"/>
      <c r="VRQ182" s="46"/>
      <c r="VRR182" s="46"/>
      <c r="VRT182" s="47"/>
      <c r="VRU182" s="43"/>
      <c r="VRV182" s="43"/>
      <c r="VRW182" s="44"/>
      <c r="VRX182" s="43"/>
      <c r="VRY182" s="546"/>
      <c r="VRZ182" s="546"/>
      <c r="VSA182" s="546"/>
      <c r="VSB182" s="546"/>
      <c r="VSC182" s="45"/>
      <c r="VSD182" s="45"/>
      <c r="VSE182" s="45"/>
      <c r="VSF182" s="46"/>
      <c r="VSG182" s="46"/>
      <c r="VSH182" s="46"/>
      <c r="VSJ182" s="47"/>
      <c r="VSK182" s="43"/>
      <c r="VSL182" s="43"/>
      <c r="VSM182" s="44"/>
      <c r="VSN182" s="43"/>
      <c r="VSO182" s="546"/>
      <c r="VSP182" s="546"/>
      <c r="VSQ182" s="546"/>
      <c r="VSR182" s="546"/>
      <c r="VSS182" s="45"/>
      <c r="VST182" s="45"/>
      <c r="VSU182" s="45"/>
      <c r="VSV182" s="46"/>
      <c r="VSW182" s="46"/>
      <c r="VSX182" s="46"/>
      <c r="VSZ182" s="47"/>
      <c r="VTA182" s="43"/>
      <c r="VTB182" s="43"/>
      <c r="VTC182" s="44"/>
      <c r="VTD182" s="43"/>
      <c r="VTE182" s="546"/>
      <c r="VTF182" s="546"/>
      <c r="VTG182" s="546"/>
      <c r="VTH182" s="546"/>
      <c r="VTI182" s="45"/>
      <c r="VTJ182" s="45"/>
      <c r="VTK182" s="45"/>
      <c r="VTL182" s="46"/>
      <c r="VTM182" s="46"/>
      <c r="VTN182" s="46"/>
      <c r="VTP182" s="47"/>
      <c r="VTQ182" s="43"/>
      <c r="VTR182" s="43"/>
      <c r="VTS182" s="44"/>
      <c r="VTT182" s="43"/>
      <c r="VTU182" s="546"/>
      <c r="VTV182" s="546"/>
      <c r="VTW182" s="546"/>
      <c r="VTX182" s="546"/>
      <c r="VTY182" s="45"/>
      <c r="VTZ182" s="45"/>
      <c r="VUA182" s="45"/>
      <c r="VUB182" s="46"/>
      <c r="VUC182" s="46"/>
      <c r="VUD182" s="46"/>
      <c r="VUF182" s="47"/>
      <c r="VUG182" s="43"/>
      <c r="VUH182" s="43"/>
      <c r="VUI182" s="44"/>
      <c r="VUJ182" s="43"/>
      <c r="VUK182" s="546"/>
      <c r="VUL182" s="546"/>
      <c r="VUM182" s="546"/>
      <c r="VUN182" s="546"/>
      <c r="VUO182" s="45"/>
      <c r="VUP182" s="45"/>
      <c r="VUQ182" s="45"/>
      <c r="VUR182" s="46"/>
      <c r="VUS182" s="46"/>
      <c r="VUT182" s="46"/>
      <c r="VUV182" s="47"/>
      <c r="VUW182" s="43"/>
      <c r="VUX182" s="43"/>
      <c r="VUY182" s="44"/>
      <c r="VUZ182" s="43"/>
      <c r="VVA182" s="546"/>
      <c r="VVB182" s="546"/>
      <c r="VVC182" s="546"/>
      <c r="VVD182" s="546"/>
      <c r="VVE182" s="45"/>
      <c r="VVF182" s="45"/>
      <c r="VVG182" s="45"/>
      <c r="VVH182" s="46"/>
      <c r="VVI182" s="46"/>
      <c r="VVJ182" s="46"/>
      <c r="VVL182" s="47"/>
      <c r="VVM182" s="43"/>
      <c r="VVN182" s="43"/>
      <c r="VVO182" s="44"/>
      <c r="VVP182" s="43"/>
      <c r="VVQ182" s="546"/>
      <c r="VVR182" s="546"/>
      <c r="VVS182" s="546"/>
      <c r="VVT182" s="546"/>
      <c r="VVU182" s="45"/>
      <c r="VVV182" s="45"/>
      <c r="VVW182" s="45"/>
      <c r="VVX182" s="46"/>
      <c r="VVY182" s="46"/>
      <c r="VVZ182" s="46"/>
      <c r="VWB182" s="47"/>
      <c r="VWC182" s="43"/>
      <c r="VWD182" s="43"/>
      <c r="VWE182" s="44"/>
      <c r="VWF182" s="43"/>
      <c r="VWG182" s="546"/>
      <c r="VWH182" s="546"/>
      <c r="VWI182" s="546"/>
      <c r="VWJ182" s="546"/>
      <c r="VWK182" s="45"/>
      <c r="VWL182" s="45"/>
      <c r="VWM182" s="45"/>
      <c r="VWN182" s="46"/>
      <c r="VWO182" s="46"/>
      <c r="VWP182" s="46"/>
      <c r="VWR182" s="47"/>
      <c r="VWS182" s="43"/>
      <c r="VWT182" s="43"/>
      <c r="VWU182" s="44"/>
      <c r="VWV182" s="43"/>
      <c r="VWW182" s="546"/>
      <c r="VWX182" s="546"/>
      <c r="VWY182" s="546"/>
      <c r="VWZ182" s="546"/>
      <c r="VXA182" s="45"/>
      <c r="VXB182" s="45"/>
      <c r="VXC182" s="45"/>
      <c r="VXD182" s="46"/>
      <c r="VXE182" s="46"/>
      <c r="VXF182" s="46"/>
      <c r="VXH182" s="47"/>
      <c r="VXI182" s="43"/>
      <c r="VXJ182" s="43"/>
      <c r="VXK182" s="44"/>
      <c r="VXL182" s="43"/>
      <c r="VXM182" s="546"/>
      <c r="VXN182" s="546"/>
      <c r="VXO182" s="546"/>
      <c r="VXP182" s="546"/>
      <c r="VXQ182" s="45"/>
      <c r="VXR182" s="45"/>
      <c r="VXS182" s="45"/>
      <c r="VXT182" s="46"/>
      <c r="VXU182" s="46"/>
      <c r="VXV182" s="46"/>
      <c r="VXX182" s="47"/>
      <c r="VXY182" s="43"/>
      <c r="VXZ182" s="43"/>
      <c r="VYA182" s="44"/>
      <c r="VYB182" s="43"/>
      <c r="VYC182" s="546"/>
      <c r="VYD182" s="546"/>
      <c r="VYE182" s="546"/>
      <c r="VYF182" s="546"/>
      <c r="VYG182" s="45"/>
      <c r="VYH182" s="45"/>
      <c r="VYI182" s="45"/>
      <c r="VYJ182" s="46"/>
      <c r="VYK182" s="46"/>
      <c r="VYL182" s="46"/>
      <c r="VYN182" s="47"/>
      <c r="VYO182" s="43"/>
      <c r="VYP182" s="43"/>
      <c r="VYQ182" s="44"/>
      <c r="VYR182" s="43"/>
      <c r="VYS182" s="546"/>
      <c r="VYT182" s="546"/>
      <c r="VYU182" s="546"/>
      <c r="VYV182" s="546"/>
      <c r="VYW182" s="45"/>
      <c r="VYX182" s="45"/>
      <c r="VYY182" s="45"/>
      <c r="VYZ182" s="46"/>
      <c r="VZA182" s="46"/>
      <c r="VZB182" s="46"/>
      <c r="VZD182" s="47"/>
      <c r="VZE182" s="43"/>
      <c r="VZF182" s="43"/>
      <c r="VZG182" s="44"/>
      <c r="VZH182" s="43"/>
      <c r="VZI182" s="546"/>
      <c r="VZJ182" s="546"/>
      <c r="VZK182" s="546"/>
      <c r="VZL182" s="546"/>
      <c r="VZM182" s="45"/>
      <c r="VZN182" s="45"/>
      <c r="VZO182" s="45"/>
      <c r="VZP182" s="46"/>
      <c r="VZQ182" s="46"/>
      <c r="VZR182" s="46"/>
      <c r="VZT182" s="47"/>
      <c r="VZU182" s="43"/>
      <c r="VZV182" s="43"/>
      <c r="VZW182" s="44"/>
      <c r="VZX182" s="43"/>
      <c r="VZY182" s="546"/>
      <c r="VZZ182" s="546"/>
      <c r="WAA182" s="546"/>
      <c r="WAB182" s="546"/>
      <c r="WAC182" s="45"/>
      <c r="WAD182" s="45"/>
      <c r="WAE182" s="45"/>
      <c r="WAF182" s="46"/>
      <c r="WAG182" s="46"/>
      <c r="WAH182" s="46"/>
      <c r="WAJ182" s="47"/>
      <c r="WAK182" s="43"/>
      <c r="WAL182" s="43"/>
      <c r="WAM182" s="44"/>
      <c r="WAN182" s="43"/>
      <c r="WAO182" s="546"/>
      <c r="WAP182" s="546"/>
      <c r="WAQ182" s="546"/>
      <c r="WAR182" s="546"/>
      <c r="WAS182" s="45"/>
      <c r="WAT182" s="45"/>
      <c r="WAU182" s="45"/>
      <c r="WAV182" s="46"/>
      <c r="WAW182" s="46"/>
      <c r="WAX182" s="46"/>
      <c r="WAZ182" s="47"/>
      <c r="WBA182" s="43"/>
      <c r="WBB182" s="43"/>
      <c r="WBC182" s="44"/>
      <c r="WBD182" s="43"/>
      <c r="WBE182" s="546"/>
      <c r="WBF182" s="546"/>
      <c r="WBG182" s="546"/>
      <c r="WBH182" s="546"/>
      <c r="WBI182" s="45"/>
      <c r="WBJ182" s="45"/>
      <c r="WBK182" s="45"/>
      <c r="WBL182" s="46"/>
      <c r="WBM182" s="46"/>
      <c r="WBN182" s="46"/>
      <c r="WBP182" s="47"/>
      <c r="WBQ182" s="43"/>
      <c r="WBR182" s="43"/>
      <c r="WBS182" s="44"/>
      <c r="WBT182" s="43"/>
      <c r="WBU182" s="546"/>
      <c r="WBV182" s="546"/>
      <c r="WBW182" s="546"/>
      <c r="WBX182" s="546"/>
      <c r="WBY182" s="45"/>
      <c r="WBZ182" s="45"/>
      <c r="WCA182" s="45"/>
      <c r="WCB182" s="46"/>
      <c r="WCC182" s="46"/>
      <c r="WCD182" s="46"/>
      <c r="WCF182" s="47"/>
      <c r="WCG182" s="43"/>
      <c r="WCH182" s="43"/>
      <c r="WCI182" s="44"/>
      <c r="WCJ182" s="43"/>
      <c r="WCK182" s="546"/>
      <c r="WCL182" s="546"/>
      <c r="WCM182" s="546"/>
      <c r="WCN182" s="546"/>
      <c r="WCO182" s="45"/>
      <c r="WCP182" s="45"/>
      <c r="WCQ182" s="45"/>
      <c r="WCR182" s="46"/>
      <c r="WCS182" s="46"/>
      <c r="WCT182" s="46"/>
      <c r="WCV182" s="47"/>
      <c r="WCW182" s="43"/>
      <c r="WCX182" s="43"/>
      <c r="WCY182" s="44"/>
      <c r="WCZ182" s="43"/>
      <c r="WDA182" s="546"/>
      <c r="WDB182" s="546"/>
      <c r="WDC182" s="546"/>
      <c r="WDD182" s="546"/>
      <c r="WDE182" s="45"/>
      <c r="WDF182" s="45"/>
      <c r="WDG182" s="45"/>
      <c r="WDH182" s="46"/>
      <c r="WDI182" s="46"/>
      <c r="WDJ182" s="46"/>
      <c r="WDL182" s="47"/>
      <c r="WDM182" s="43"/>
      <c r="WDN182" s="43"/>
      <c r="WDO182" s="44"/>
      <c r="WDP182" s="43"/>
      <c r="WDQ182" s="546"/>
      <c r="WDR182" s="546"/>
      <c r="WDS182" s="546"/>
      <c r="WDT182" s="546"/>
      <c r="WDU182" s="45"/>
      <c r="WDV182" s="45"/>
      <c r="WDW182" s="45"/>
      <c r="WDX182" s="46"/>
      <c r="WDY182" s="46"/>
      <c r="WDZ182" s="46"/>
      <c r="WEB182" s="47"/>
      <c r="WEC182" s="43"/>
      <c r="WED182" s="43"/>
      <c r="WEE182" s="44"/>
      <c r="WEF182" s="43"/>
      <c r="WEG182" s="546"/>
      <c r="WEH182" s="546"/>
      <c r="WEI182" s="546"/>
      <c r="WEJ182" s="546"/>
      <c r="WEK182" s="45"/>
      <c r="WEL182" s="45"/>
      <c r="WEM182" s="45"/>
      <c r="WEN182" s="46"/>
      <c r="WEO182" s="46"/>
      <c r="WEP182" s="46"/>
      <c r="WER182" s="47"/>
      <c r="WES182" s="43"/>
      <c r="WET182" s="43"/>
      <c r="WEU182" s="44"/>
      <c r="WEV182" s="43"/>
      <c r="WEW182" s="546"/>
      <c r="WEX182" s="546"/>
      <c r="WEY182" s="546"/>
      <c r="WEZ182" s="546"/>
      <c r="WFA182" s="45"/>
      <c r="WFB182" s="45"/>
      <c r="WFC182" s="45"/>
      <c r="WFD182" s="46"/>
      <c r="WFE182" s="46"/>
      <c r="WFF182" s="46"/>
      <c r="WFH182" s="47"/>
      <c r="WFI182" s="43"/>
      <c r="WFJ182" s="43"/>
      <c r="WFK182" s="44"/>
      <c r="WFL182" s="43"/>
      <c r="WFM182" s="546"/>
      <c r="WFN182" s="546"/>
      <c r="WFO182" s="546"/>
      <c r="WFP182" s="546"/>
      <c r="WFQ182" s="45"/>
      <c r="WFR182" s="45"/>
      <c r="WFS182" s="45"/>
      <c r="WFT182" s="46"/>
      <c r="WFU182" s="46"/>
      <c r="WFV182" s="46"/>
      <c r="WFX182" s="47"/>
      <c r="WFY182" s="43"/>
      <c r="WFZ182" s="43"/>
      <c r="WGA182" s="44"/>
      <c r="WGB182" s="43"/>
      <c r="WGC182" s="546"/>
      <c r="WGD182" s="546"/>
      <c r="WGE182" s="546"/>
      <c r="WGF182" s="546"/>
      <c r="WGG182" s="45"/>
      <c r="WGH182" s="45"/>
      <c r="WGI182" s="45"/>
      <c r="WGJ182" s="46"/>
      <c r="WGK182" s="46"/>
      <c r="WGL182" s="46"/>
      <c r="WGN182" s="47"/>
      <c r="WGO182" s="43"/>
      <c r="WGP182" s="43"/>
      <c r="WGQ182" s="44"/>
      <c r="WGR182" s="43"/>
      <c r="WGS182" s="546"/>
      <c r="WGT182" s="546"/>
      <c r="WGU182" s="546"/>
      <c r="WGV182" s="546"/>
      <c r="WGW182" s="45"/>
      <c r="WGX182" s="45"/>
      <c r="WGY182" s="45"/>
      <c r="WGZ182" s="46"/>
      <c r="WHA182" s="46"/>
      <c r="WHB182" s="46"/>
      <c r="WHD182" s="47"/>
      <c r="WHE182" s="43"/>
      <c r="WHF182" s="43"/>
      <c r="WHG182" s="44"/>
      <c r="WHH182" s="43"/>
      <c r="WHI182" s="546"/>
      <c r="WHJ182" s="546"/>
      <c r="WHK182" s="546"/>
      <c r="WHL182" s="546"/>
      <c r="WHM182" s="45"/>
      <c r="WHN182" s="45"/>
      <c r="WHO182" s="45"/>
      <c r="WHP182" s="46"/>
      <c r="WHQ182" s="46"/>
      <c r="WHR182" s="46"/>
      <c r="WHT182" s="47"/>
      <c r="WHU182" s="43"/>
      <c r="WHV182" s="43"/>
      <c r="WHW182" s="44"/>
      <c r="WHX182" s="43"/>
      <c r="WHY182" s="546"/>
      <c r="WHZ182" s="546"/>
      <c r="WIA182" s="546"/>
      <c r="WIB182" s="546"/>
      <c r="WIC182" s="45"/>
      <c r="WID182" s="45"/>
      <c r="WIE182" s="45"/>
      <c r="WIF182" s="46"/>
      <c r="WIG182" s="46"/>
      <c r="WIH182" s="46"/>
      <c r="WIJ182" s="47"/>
      <c r="WIK182" s="43"/>
      <c r="WIL182" s="43"/>
      <c r="WIM182" s="44"/>
      <c r="WIN182" s="43"/>
      <c r="WIO182" s="546"/>
      <c r="WIP182" s="546"/>
      <c r="WIQ182" s="546"/>
      <c r="WIR182" s="546"/>
      <c r="WIS182" s="45"/>
      <c r="WIT182" s="45"/>
      <c r="WIU182" s="45"/>
      <c r="WIV182" s="46"/>
      <c r="WIW182" s="46"/>
      <c r="WIX182" s="46"/>
      <c r="WIZ182" s="47"/>
      <c r="WJA182" s="43"/>
      <c r="WJB182" s="43"/>
      <c r="WJC182" s="44"/>
      <c r="WJD182" s="43"/>
      <c r="WJE182" s="546"/>
      <c r="WJF182" s="546"/>
      <c r="WJG182" s="546"/>
      <c r="WJH182" s="546"/>
      <c r="WJI182" s="45"/>
      <c r="WJJ182" s="45"/>
      <c r="WJK182" s="45"/>
      <c r="WJL182" s="46"/>
      <c r="WJM182" s="46"/>
      <c r="WJN182" s="46"/>
      <c r="WJP182" s="47"/>
      <c r="WJQ182" s="43"/>
      <c r="WJR182" s="43"/>
      <c r="WJS182" s="44"/>
      <c r="WJT182" s="43"/>
      <c r="WJU182" s="546"/>
      <c r="WJV182" s="546"/>
      <c r="WJW182" s="546"/>
      <c r="WJX182" s="546"/>
      <c r="WJY182" s="45"/>
      <c r="WJZ182" s="45"/>
      <c r="WKA182" s="45"/>
      <c r="WKB182" s="46"/>
      <c r="WKC182" s="46"/>
      <c r="WKD182" s="46"/>
      <c r="WKF182" s="47"/>
      <c r="WKG182" s="43"/>
      <c r="WKH182" s="43"/>
      <c r="WKI182" s="44"/>
      <c r="WKJ182" s="43"/>
      <c r="WKK182" s="546"/>
      <c r="WKL182" s="546"/>
      <c r="WKM182" s="546"/>
      <c r="WKN182" s="546"/>
      <c r="WKO182" s="45"/>
      <c r="WKP182" s="45"/>
      <c r="WKQ182" s="45"/>
      <c r="WKR182" s="46"/>
      <c r="WKS182" s="46"/>
      <c r="WKT182" s="46"/>
      <c r="WKV182" s="47"/>
      <c r="WKW182" s="43"/>
      <c r="WKX182" s="43"/>
      <c r="WKY182" s="44"/>
      <c r="WKZ182" s="43"/>
      <c r="WLA182" s="546"/>
      <c r="WLB182" s="546"/>
      <c r="WLC182" s="546"/>
      <c r="WLD182" s="546"/>
      <c r="WLE182" s="45"/>
      <c r="WLF182" s="45"/>
      <c r="WLG182" s="45"/>
      <c r="WLH182" s="46"/>
      <c r="WLI182" s="46"/>
      <c r="WLJ182" s="46"/>
      <c r="WLL182" s="47"/>
      <c r="WLM182" s="43"/>
      <c r="WLN182" s="43"/>
      <c r="WLO182" s="44"/>
      <c r="WLP182" s="43"/>
      <c r="WLQ182" s="546"/>
      <c r="WLR182" s="546"/>
      <c r="WLS182" s="546"/>
      <c r="WLT182" s="546"/>
      <c r="WLU182" s="45"/>
      <c r="WLV182" s="45"/>
      <c r="WLW182" s="45"/>
      <c r="WLX182" s="46"/>
      <c r="WLY182" s="46"/>
      <c r="WLZ182" s="46"/>
      <c r="WMB182" s="47"/>
      <c r="WMC182" s="43"/>
      <c r="WMD182" s="43"/>
      <c r="WME182" s="44"/>
      <c r="WMF182" s="43"/>
      <c r="WMG182" s="546"/>
      <c r="WMH182" s="546"/>
      <c r="WMI182" s="546"/>
      <c r="WMJ182" s="546"/>
      <c r="WMK182" s="45"/>
      <c r="WML182" s="45"/>
      <c r="WMM182" s="45"/>
      <c r="WMN182" s="46"/>
      <c r="WMO182" s="46"/>
      <c r="WMP182" s="46"/>
      <c r="WMR182" s="47"/>
      <c r="WMS182" s="43"/>
      <c r="WMT182" s="43"/>
      <c r="WMU182" s="44"/>
      <c r="WMV182" s="43"/>
      <c r="WMW182" s="546"/>
      <c r="WMX182" s="546"/>
      <c r="WMY182" s="546"/>
      <c r="WMZ182" s="546"/>
      <c r="WNA182" s="45"/>
      <c r="WNB182" s="45"/>
      <c r="WNC182" s="45"/>
      <c r="WND182" s="46"/>
      <c r="WNE182" s="46"/>
      <c r="WNF182" s="46"/>
      <c r="WNH182" s="47"/>
      <c r="WNI182" s="43"/>
      <c r="WNJ182" s="43"/>
      <c r="WNK182" s="44"/>
      <c r="WNL182" s="43"/>
      <c r="WNM182" s="546"/>
      <c r="WNN182" s="546"/>
      <c r="WNO182" s="546"/>
      <c r="WNP182" s="546"/>
      <c r="WNQ182" s="45"/>
      <c r="WNR182" s="45"/>
      <c r="WNS182" s="45"/>
      <c r="WNT182" s="46"/>
      <c r="WNU182" s="46"/>
      <c r="WNV182" s="46"/>
      <c r="WNX182" s="47"/>
      <c r="WNY182" s="43"/>
      <c r="WNZ182" s="43"/>
      <c r="WOA182" s="44"/>
      <c r="WOB182" s="43"/>
      <c r="WOC182" s="546"/>
      <c r="WOD182" s="546"/>
      <c r="WOE182" s="546"/>
      <c r="WOF182" s="546"/>
      <c r="WOG182" s="45"/>
      <c r="WOH182" s="45"/>
      <c r="WOI182" s="45"/>
      <c r="WOJ182" s="46"/>
      <c r="WOK182" s="46"/>
      <c r="WOL182" s="46"/>
      <c r="WON182" s="47"/>
      <c r="WOO182" s="43"/>
      <c r="WOP182" s="43"/>
      <c r="WOQ182" s="44"/>
      <c r="WOR182" s="43"/>
      <c r="WOS182" s="546"/>
      <c r="WOT182" s="546"/>
      <c r="WOU182" s="546"/>
      <c r="WOV182" s="546"/>
      <c r="WOW182" s="45"/>
      <c r="WOX182" s="45"/>
      <c r="WOY182" s="45"/>
      <c r="WOZ182" s="46"/>
      <c r="WPA182" s="46"/>
      <c r="WPB182" s="46"/>
      <c r="WPD182" s="47"/>
      <c r="WPE182" s="43"/>
      <c r="WPF182" s="43"/>
      <c r="WPG182" s="44"/>
      <c r="WPH182" s="43"/>
      <c r="WPI182" s="546"/>
      <c r="WPJ182" s="546"/>
      <c r="WPK182" s="546"/>
      <c r="WPL182" s="546"/>
      <c r="WPM182" s="45"/>
      <c r="WPN182" s="45"/>
      <c r="WPO182" s="45"/>
      <c r="WPP182" s="46"/>
      <c r="WPQ182" s="46"/>
      <c r="WPR182" s="46"/>
      <c r="WPT182" s="47"/>
      <c r="WPU182" s="43"/>
      <c r="WPV182" s="43"/>
      <c r="WPW182" s="44"/>
      <c r="WPX182" s="43"/>
      <c r="WPY182" s="546"/>
      <c r="WPZ182" s="546"/>
      <c r="WQA182" s="546"/>
      <c r="WQB182" s="546"/>
      <c r="WQC182" s="45"/>
      <c r="WQD182" s="45"/>
      <c r="WQE182" s="45"/>
      <c r="WQF182" s="46"/>
      <c r="WQG182" s="46"/>
      <c r="WQH182" s="46"/>
      <c r="WQJ182" s="47"/>
      <c r="WQK182" s="43"/>
      <c r="WQL182" s="43"/>
      <c r="WQM182" s="44"/>
      <c r="WQN182" s="43"/>
      <c r="WQO182" s="546"/>
      <c r="WQP182" s="546"/>
      <c r="WQQ182" s="546"/>
      <c r="WQR182" s="546"/>
      <c r="WQS182" s="45"/>
      <c r="WQT182" s="45"/>
      <c r="WQU182" s="45"/>
      <c r="WQV182" s="46"/>
      <c r="WQW182" s="46"/>
      <c r="WQX182" s="46"/>
      <c r="WQZ182" s="47"/>
      <c r="WRA182" s="43"/>
      <c r="WRB182" s="43"/>
      <c r="WRC182" s="44"/>
      <c r="WRD182" s="43"/>
      <c r="WRE182" s="546"/>
      <c r="WRF182" s="546"/>
      <c r="WRG182" s="546"/>
      <c r="WRH182" s="546"/>
      <c r="WRI182" s="45"/>
      <c r="WRJ182" s="45"/>
      <c r="WRK182" s="45"/>
      <c r="WRL182" s="46"/>
      <c r="WRM182" s="46"/>
      <c r="WRN182" s="46"/>
      <c r="WRP182" s="47"/>
      <c r="WRQ182" s="43"/>
      <c r="WRR182" s="43"/>
      <c r="WRS182" s="44"/>
      <c r="WRT182" s="43"/>
      <c r="WRU182" s="546"/>
      <c r="WRV182" s="546"/>
      <c r="WRW182" s="546"/>
      <c r="WRX182" s="546"/>
      <c r="WRY182" s="45"/>
      <c r="WRZ182" s="45"/>
      <c r="WSA182" s="45"/>
      <c r="WSB182" s="46"/>
      <c r="WSC182" s="46"/>
      <c r="WSD182" s="46"/>
      <c r="WSF182" s="47"/>
      <c r="WSG182" s="43"/>
      <c r="WSH182" s="43"/>
      <c r="WSI182" s="44"/>
      <c r="WSJ182" s="43"/>
      <c r="WSK182" s="546"/>
      <c r="WSL182" s="546"/>
      <c r="WSM182" s="546"/>
      <c r="WSN182" s="546"/>
      <c r="WSO182" s="45"/>
      <c r="WSP182" s="45"/>
      <c r="WSQ182" s="45"/>
      <c r="WSR182" s="46"/>
      <c r="WSS182" s="46"/>
      <c r="WST182" s="46"/>
      <c r="WSV182" s="47"/>
      <c r="WSW182" s="43"/>
      <c r="WSX182" s="43"/>
      <c r="WSY182" s="44"/>
      <c r="WSZ182" s="43"/>
      <c r="WTA182" s="546"/>
      <c r="WTB182" s="546"/>
      <c r="WTC182" s="546"/>
      <c r="WTD182" s="546"/>
      <c r="WTE182" s="45"/>
      <c r="WTF182" s="45"/>
      <c r="WTG182" s="45"/>
      <c r="WTH182" s="46"/>
      <c r="WTI182" s="46"/>
      <c r="WTJ182" s="46"/>
      <c r="WTL182" s="47"/>
      <c r="WTM182" s="43"/>
      <c r="WTN182" s="43"/>
      <c r="WTO182" s="44"/>
      <c r="WTP182" s="43"/>
      <c r="WTQ182" s="546"/>
      <c r="WTR182" s="546"/>
      <c r="WTS182" s="546"/>
      <c r="WTT182" s="546"/>
      <c r="WTU182" s="45"/>
      <c r="WTV182" s="45"/>
      <c r="WTW182" s="45"/>
      <c r="WTX182" s="46"/>
      <c r="WTY182" s="46"/>
      <c r="WTZ182" s="46"/>
      <c r="WUB182" s="47"/>
      <c r="WUC182" s="43"/>
      <c r="WUD182" s="43"/>
      <c r="WUE182" s="44"/>
      <c r="WUF182" s="43"/>
      <c r="WUG182" s="546"/>
      <c r="WUH182" s="546"/>
      <c r="WUI182" s="546"/>
      <c r="WUJ182" s="546"/>
      <c r="WUK182" s="45"/>
      <c r="WUL182" s="45"/>
      <c r="WUM182" s="45"/>
      <c r="WUN182" s="46"/>
      <c r="WUO182" s="46"/>
      <c r="WUP182" s="46"/>
      <c r="WUR182" s="47"/>
      <c r="WUS182" s="43"/>
      <c r="WUT182" s="43"/>
      <c r="WUU182" s="44"/>
      <c r="WUV182" s="43"/>
      <c r="WUW182" s="546"/>
      <c r="WUX182" s="546"/>
      <c r="WUY182" s="546"/>
      <c r="WUZ182" s="546"/>
      <c r="WVA182" s="45"/>
      <c r="WVB182" s="45"/>
      <c r="WVC182" s="45"/>
      <c r="WVD182" s="46"/>
      <c r="WVE182" s="46"/>
      <c r="WVF182" s="46"/>
      <c r="WVH182" s="47"/>
      <c r="WVI182" s="43"/>
      <c r="WVJ182" s="43"/>
      <c r="WVK182" s="44"/>
      <c r="WVL182" s="43"/>
      <c r="WVM182" s="546"/>
      <c r="WVN182" s="546"/>
      <c r="WVO182" s="546"/>
      <c r="WVP182" s="546"/>
      <c r="WVQ182" s="45"/>
      <c r="WVR182" s="45"/>
      <c r="WVS182" s="45"/>
      <c r="WVT182" s="46"/>
      <c r="WVU182" s="46"/>
      <c r="WVV182" s="46"/>
      <c r="WVX182" s="47"/>
      <c r="WVY182" s="43"/>
      <c r="WVZ182" s="43"/>
      <c r="WWA182" s="44"/>
      <c r="WWB182" s="43"/>
      <c r="WWC182" s="546"/>
      <c r="WWD182" s="546"/>
      <c r="WWE182" s="546"/>
      <c r="WWF182" s="546"/>
      <c r="WWG182" s="45"/>
      <c r="WWH182" s="45"/>
      <c r="WWI182" s="45"/>
      <c r="WWJ182" s="46"/>
      <c r="WWK182" s="46"/>
      <c r="WWL182" s="46"/>
      <c r="WWN182" s="47"/>
      <c r="WWO182" s="43"/>
      <c r="WWP182" s="43"/>
      <c r="WWQ182" s="44"/>
      <c r="WWR182" s="43"/>
      <c r="WWS182" s="546"/>
      <c r="WWT182" s="546"/>
      <c r="WWU182" s="546"/>
      <c r="WWV182" s="546"/>
      <c r="WWW182" s="45"/>
      <c r="WWX182" s="45"/>
      <c r="WWY182" s="45"/>
      <c r="WWZ182" s="46"/>
      <c r="WXA182" s="46"/>
      <c r="WXB182" s="46"/>
      <c r="WXD182" s="47"/>
      <c r="WXE182" s="43"/>
      <c r="WXF182" s="43"/>
      <c r="WXG182" s="44"/>
      <c r="WXH182" s="43"/>
      <c r="WXI182" s="546"/>
      <c r="WXJ182" s="546"/>
      <c r="WXK182" s="546"/>
      <c r="WXL182" s="546"/>
      <c r="WXM182" s="45"/>
      <c r="WXN182" s="45"/>
      <c r="WXO182" s="45"/>
      <c r="WXP182" s="46"/>
      <c r="WXQ182" s="46"/>
      <c r="WXR182" s="46"/>
      <c r="WXT182" s="47"/>
      <c r="WXU182" s="43"/>
      <c r="WXV182" s="43"/>
      <c r="WXW182" s="44"/>
      <c r="WXX182" s="43"/>
      <c r="WXY182" s="546"/>
      <c r="WXZ182" s="546"/>
      <c r="WYA182" s="546"/>
      <c r="WYB182" s="546"/>
      <c r="WYC182" s="45"/>
      <c r="WYD182" s="45"/>
      <c r="WYE182" s="45"/>
      <c r="WYF182" s="46"/>
      <c r="WYG182" s="46"/>
      <c r="WYH182" s="46"/>
      <c r="WYJ182" s="47"/>
      <c r="WYK182" s="43"/>
      <c r="WYL182" s="43"/>
      <c r="WYM182" s="44"/>
      <c r="WYN182" s="43"/>
      <c r="WYO182" s="546"/>
      <c r="WYP182" s="546"/>
      <c r="WYQ182" s="546"/>
      <c r="WYR182" s="546"/>
      <c r="WYS182" s="45"/>
      <c r="WYT182" s="45"/>
      <c r="WYU182" s="45"/>
      <c r="WYV182" s="46"/>
      <c r="WYW182" s="46"/>
      <c r="WYX182" s="46"/>
      <c r="WYZ182" s="47"/>
      <c r="WZA182" s="43"/>
      <c r="WZB182" s="43"/>
      <c r="WZC182" s="44"/>
      <c r="WZD182" s="43"/>
      <c r="WZE182" s="546"/>
      <c r="WZF182" s="546"/>
      <c r="WZG182" s="546"/>
      <c r="WZH182" s="546"/>
      <c r="WZI182" s="45"/>
      <c r="WZJ182" s="45"/>
      <c r="WZK182" s="45"/>
      <c r="WZL182" s="46"/>
      <c r="WZM182" s="46"/>
      <c r="WZN182" s="46"/>
      <c r="WZP182" s="47"/>
      <c r="WZQ182" s="43"/>
      <c r="WZR182" s="43"/>
      <c r="WZS182" s="44"/>
      <c r="WZT182" s="43"/>
      <c r="WZU182" s="546"/>
      <c r="WZV182" s="546"/>
      <c r="WZW182" s="546"/>
      <c r="WZX182" s="546"/>
      <c r="WZY182" s="45"/>
      <c r="WZZ182" s="45"/>
      <c r="XAA182" s="45"/>
      <c r="XAB182" s="46"/>
      <c r="XAC182" s="46"/>
      <c r="XAD182" s="46"/>
      <c r="XAF182" s="47"/>
      <c r="XAG182" s="43"/>
      <c r="XAH182" s="43"/>
      <c r="XAI182" s="44"/>
      <c r="XAJ182" s="43"/>
      <c r="XAK182" s="546"/>
      <c r="XAL182" s="546"/>
      <c r="XAM182" s="546"/>
      <c r="XAN182" s="546"/>
      <c r="XAO182" s="45"/>
      <c r="XAP182" s="45"/>
      <c r="XAQ182" s="45"/>
      <c r="XAR182" s="46"/>
      <c r="XAS182" s="46"/>
      <c r="XAT182" s="46"/>
      <c r="XAV182" s="47"/>
      <c r="XAW182" s="43"/>
      <c r="XAX182" s="43"/>
      <c r="XAY182" s="44"/>
      <c r="XAZ182" s="43"/>
      <c r="XBA182" s="546"/>
      <c r="XBB182" s="546"/>
      <c r="XBC182" s="546"/>
      <c r="XBD182" s="546"/>
      <c r="XBE182" s="45"/>
      <c r="XBF182" s="45"/>
      <c r="XBG182" s="45"/>
      <c r="XBH182" s="46"/>
      <c r="XBI182" s="46"/>
      <c r="XBJ182" s="46"/>
      <c r="XBL182" s="47"/>
      <c r="XBM182" s="43"/>
      <c r="XBN182" s="43"/>
      <c r="XBO182" s="44"/>
      <c r="XBP182" s="43"/>
      <c r="XBQ182" s="546"/>
      <c r="XBR182" s="546"/>
      <c r="XBS182" s="546"/>
      <c r="XBT182" s="546"/>
      <c r="XBU182" s="45"/>
      <c r="XBV182" s="45"/>
      <c r="XBW182" s="45"/>
      <c r="XBX182" s="46"/>
      <c r="XBY182" s="46"/>
      <c r="XBZ182" s="46"/>
      <c r="XCB182" s="47"/>
      <c r="XCC182" s="43"/>
      <c r="XCD182" s="43"/>
      <c r="XCE182" s="44"/>
      <c r="XCF182" s="43"/>
      <c r="XCG182" s="546"/>
      <c r="XCH182" s="546"/>
      <c r="XCI182" s="546"/>
      <c r="XCJ182" s="546"/>
      <c r="XCK182" s="45"/>
      <c r="XCL182" s="45"/>
      <c r="XCM182" s="45"/>
      <c r="XCN182" s="46"/>
      <c r="XCO182" s="46"/>
      <c r="XCP182" s="46"/>
      <c r="XCR182" s="47"/>
      <c r="XCS182" s="43"/>
      <c r="XCT182" s="43"/>
      <c r="XCU182" s="44"/>
      <c r="XCV182" s="43"/>
      <c r="XCW182" s="546"/>
      <c r="XCX182" s="546"/>
      <c r="XCY182" s="546"/>
      <c r="XCZ182" s="546"/>
      <c r="XDA182" s="45"/>
      <c r="XDB182" s="45"/>
      <c r="XDC182" s="45"/>
      <c r="XDD182" s="46"/>
      <c r="XDE182" s="46"/>
      <c r="XDF182" s="46"/>
      <c r="XDH182" s="47"/>
      <c r="XDI182" s="43"/>
      <c r="XDJ182" s="43"/>
      <c r="XDK182" s="44"/>
      <c r="XDL182" s="43"/>
      <c r="XDM182" s="546"/>
      <c r="XDN182" s="546"/>
      <c r="XDO182" s="546"/>
      <c r="XDP182" s="546"/>
      <c r="XDQ182" s="45"/>
      <c r="XDR182" s="45"/>
      <c r="XDS182" s="45"/>
      <c r="XDT182" s="46"/>
      <c r="XDU182" s="46"/>
      <c r="XDV182" s="46"/>
      <c r="XDX182" s="47"/>
      <c r="XDY182" s="43"/>
      <c r="XDZ182" s="43"/>
      <c r="XEA182" s="44"/>
      <c r="XEB182" s="43"/>
      <c r="XEC182" s="546"/>
      <c r="XED182" s="546"/>
      <c r="XEE182" s="546"/>
      <c r="XEF182" s="546"/>
      <c r="XEG182" s="45"/>
      <c r="XEH182" s="45"/>
      <c r="XEI182" s="45"/>
      <c r="XEJ182" s="46"/>
      <c r="XEK182" s="46"/>
      <c r="XEL182" s="46"/>
      <c r="XEN182" s="47"/>
      <c r="XEO182" s="43"/>
      <c r="XEP182" s="43"/>
      <c r="XEQ182" s="44"/>
      <c r="XER182" s="43"/>
      <c r="XES182" s="546"/>
      <c r="XET182" s="546"/>
      <c r="XEU182" s="546"/>
      <c r="XEV182" s="546"/>
      <c r="XEW182" s="45"/>
      <c r="XEX182" s="45"/>
      <c r="XEY182" s="45"/>
      <c r="XEZ182" s="46"/>
      <c r="XFA182" s="46"/>
      <c r="XFB182" s="46"/>
      <c r="XFD182" s="47"/>
    </row>
    <row r="183" spans="1:16384" s="547" customFormat="1" ht="27.95" customHeight="1" x14ac:dyDescent="0.45">
      <c r="A183" s="267"/>
      <c r="B183" s="249" t="s">
        <v>847</v>
      </c>
      <c r="C183" s="15" t="s">
        <v>1126</v>
      </c>
      <c r="D183" s="216"/>
      <c r="E183" s="15"/>
      <c r="F183" s="50"/>
      <c r="H183" s="15"/>
      <c r="I183" s="215"/>
      <c r="J183" s="50"/>
      <c r="K183" s="216"/>
    </row>
    <row r="184" spans="1:16384" s="547" customFormat="1" ht="27.95" customHeight="1" x14ac:dyDescent="0.45">
      <c r="A184" s="267"/>
      <c r="C184" s="15"/>
      <c r="D184" s="15" t="s">
        <v>1259</v>
      </c>
      <c r="E184" s="15"/>
      <c r="F184" s="50"/>
      <c r="H184" s="15"/>
      <c r="I184" s="215"/>
      <c r="J184" s="50"/>
      <c r="K184" s="216"/>
    </row>
    <row r="185" spans="1:16384" s="547" customFormat="1" ht="27.95" customHeight="1" x14ac:dyDescent="0.45">
      <c r="A185" s="267"/>
      <c r="C185" s="15" t="s">
        <v>1258</v>
      </c>
      <c r="D185" s="216"/>
      <c r="E185" s="15"/>
      <c r="F185" s="50"/>
      <c r="H185" s="15"/>
      <c r="I185" s="215"/>
      <c r="J185" s="50"/>
      <c r="K185" s="216"/>
    </row>
    <row r="186" spans="1:16384" s="547" customFormat="1" ht="27.95" customHeight="1" x14ac:dyDescent="0.45">
      <c r="A186" s="267"/>
      <c r="C186" s="15" t="s">
        <v>1260</v>
      </c>
      <c r="D186" s="216"/>
      <c r="E186" s="15"/>
      <c r="F186" s="50"/>
      <c r="H186" s="15"/>
      <c r="I186" s="215"/>
      <c r="J186" s="50"/>
      <c r="K186" s="216"/>
    </row>
    <row r="187" spans="1:16384" s="547" customFormat="1" ht="27.95" customHeight="1" x14ac:dyDescent="0.45">
      <c r="A187" s="267"/>
      <c r="C187" s="15" t="s">
        <v>1262</v>
      </c>
      <c r="D187" s="216"/>
      <c r="E187" s="15"/>
      <c r="F187" s="50"/>
      <c r="H187" s="15"/>
      <c r="I187" s="215"/>
      <c r="J187" s="50"/>
      <c r="K187" s="216"/>
    </row>
    <row r="188" spans="1:16384" s="547" customFormat="1" ht="27.95" customHeight="1" x14ac:dyDescent="0.45">
      <c r="A188" s="267"/>
      <c r="C188" s="15" t="s">
        <v>1263</v>
      </c>
      <c r="D188" s="216"/>
      <c r="E188" s="15"/>
      <c r="F188" s="50"/>
      <c r="H188" s="15"/>
      <c r="I188" s="215"/>
      <c r="J188" s="50"/>
      <c r="K188" s="216"/>
    </row>
    <row r="189" spans="1:16384" s="547" customFormat="1" ht="27.95" customHeight="1" x14ac:dyDescent="0.45">
      <c r="A189" s="267"/>
      <c r="C189" s="15" t="s">
        <v>1261</v>
      </c>
      <c r="D189" s="216"/>
      <c r="E189" s="15"/>
      <c r="F189" s="50"/>
      <c r="H189" s="15"/>
      <c r="I189" s="215"/>
      <c r="J189" s="50"/>
      <c r="K189" s="216"/>
    </row>
    <row r="190" spans="1:16384" s="547" customFormat="1" ht="27.95" customHeight="1" x14ac:dyDescent="0.45">
      <c r="A190" s="267"/>
      <c r="C190" s="15" t="s">
        <v>1265</v>
      </c>
      <c r="D190" s="216"/>
      <c r="E190" s="15"/>
      <c r="F190" s="50"/>
      <c r="H190" s="15"/>
      <c r="I190" s="215"/>
      <c r="J190" s="50"/>
      <c r="K190" s="216"/>
    </row>
    <row r="191" spans="1:16384" s="547" customFormat="1" ht="27.95" customHeight="1" x14ac:dyDescent="0.45">
      <c r="A191" s="267"/>
      <c r="C191" s="15" t="s">
        <v>1264</v>
      </c>
      <c r="D191" s="216"/>
      <c r="E191" s="15"/>
      <c r="F191" s="50"/>
      <c r="H191" s="15"/>
      <c r="I191" s="215"/>
      <c r="J191" s="50"/>
      <c r="K191" s="216"/>
    </row>
    <row r="192" spans="1:16384" s="547" customFormat="1" ht="27.95" customHeight="1" x14ac:dyDescent="0.45">
      <c r="A192" s="43"/>
      <c r="B192" s="249" t="s">
        <v>1125</v>
      </c>
      <c r="C192" s="544" t="s">
        <v>856</v>
      </c>
      <c r="D192" s="545"/>
      <c r="E192" s="546"/>
      <c r="F192" s="546"/>
      <c r="G192" s="546"/>
      <c r="H192" s="546"/>
      <c r="I192" s="45"/>
      <c r="J192" s="45"/>
      <c r="K192" s="45"/>
      <c r="L192" s="46"/>
      <c r="M192" s="46"/>
      <c r="N192" s="46"/>
      <c r="P192" s="47"/>
      <c r="Q192" s="43"/>
      <c r="R192" s="43"/>
      <c r="S192" s="44"/>
      <c r="T192" s="544"/>
      <c r="U192" s="545"/>
      <c r="V192" s="546"/>
      <c r="W192" s="546"/>
      <c r="X192" s="546"/>
      <c r="Y192" s="45"/>
      <c r="Z192" s="45"/>
      <c r="AA192" s="45"/>
      <c r="AB192" s="46"/>
      <c r="AC192" s="46"/>
      <c r="AD192" s="46"/>
      <c r="AF192" s="47"/>
      <c r="AG192" s="43"/>
      <c r="AH192" s="43"/>
      <c r="AI192" s="44"/>
      <c r="AJ192" s="43"/>
      <c r="AK192" s="546"/>
      <c r="AL192" s="546"/>
      <c r="AM192" s="546"/>
      <c r="AN192" s="546"/>
      <c r="AO192" s="45"/>
      <c r="AP192" s="45"/>
      <c r="AQ192" s="45"/>
      <c r="AR192" s="46"/>
      <c r="AS192" s="46"/>
      <c r="AT192" s="46"/>
      <c r="AV192" s="47"/>
      <c r="AW192" s="43"/>
      <c r="AX192" s="43"/>
      <c r="AY192" s="44"/>
      <c r="AZ192" s="43"/>
      <c r="BA192" s="546"/>
      <c r="BB192" s="546"/>
      <c r="BC192" s="546"/>
      <c r="BD192" s="546"/>
      <c r="BE192" s="45"/>
      <c r="BF192" s="45"/>
      <c r="BG192" s="45"/>
      <c r="BH192" s="46"/>
      <c r="BI192" s="46"/>
      <c r="BJ192" s="46"/>
      <c r="BL192" s="47"/>
      <c r="BM192" s="43"/>
      <c r="BN192" s="43"/>
      <c r="BO192" s="44"/>
      <c r="BP192" s="43"/>
      <c r="BQ192" s="546"/>
      <c r="BR192" s="546"/>
      <c r="BS192" s="546"/>
      <c r="BT192" s="546"/>
      <c r="BU192" s="45"/>
      <c r="BV192" s="45"/>
      <c r="BW192" s="45"/>
      <c r="BX192" s="46"/>
      <c r="BY192" s="46"/>
      <c r="BZ192" s="46"/>
      <c r="CB192" s="47"/>
      <c r="CC192" s="43"/>
      <c r="CD192" s="43"/>
      <c r="CE192" s="44"/>
      <c r="CF192" s="43"/>
      <c r="CG192" s="546"/>
      <c r="CH192" s="546"/>
      <c r="CI192" s="546"/>
      <c r="CJ192" s="546"/>
      <c r="CK192" s="45"/>
      <c r="CL192" s="45"/>
      <c r="CM192" s="45"/>
      <c r="CN192" s="46"/>
      <c r="CO192" s="46"/>
      <c r="CP192" s="46"/>
      <c r="CR192" s="47"/>
      <c r="CS192" s="43"/>
      <c r="CT192" s="43"/>
      <c r="CU192" s="44"/>
      <c r="CV192" s="43"/>
      <c r="CW192" s="546"/>
      <c r="CX192" s="546"/>
      <c r="CY192" s="546"/>
      <c r="CZ192" s="546"/>
      <c r="DA192" s="45"/>
      <c r="DB192" s="45"/>
      <c r="DC192" s="45"/>
      <c r="DD192" s="46"/>
      <c r="DE192" s="46"/>
      <c r="DF192" s="46"/>
      <c r="DH192" s="47"/>
      <c r="DI192" s="43"/>
      <c r="DJ192" s="43"/>
      <c r="DK192" s="44"/>
      <c r="DL192" s="43"/>
      <c r="DM192" s="546"/>
      <c r="DN192" s="546"/>
      <c r="DO192" s="546"/>
      <c r="DP192" s="546"/>
      <c r="DQ192" s="45"/>
      <c r="DR192" s="45"/>
      <c r="DS192" s="45"/>
      <c r="DT192" s="46"/>
      <c r="DU192" s="46"/>
      <c r="DV192" s="46"/>
      <c r="DX192" s="47"/>
      <c r="DY192" s="43"/>
      <c r="DZ192" s="43"/>
      <c r="EA192" s="44"/>
      <c r="EB192" s="43"/>
      <c r="EC192" s="546"/>
      <c r="ED192" s="546"/>
      <c r="EE192" s="546"/>
      <c r="EF192" s="546"/>
      <c r="EG192" s="45"/>
      <c r="EH192" s="45"/>
      <c r="EI192" s="45"/>
      <c r="EJ192" s="46"/>
      <c r="EK192" s="46"/>
      <c r="EL192" s="46"/>
      <c r="EN192" s="47"/>
      <c r="EO192" s="43"/>
      <c r="EP192" s="43"/>
      <c r="EQ192" s="44"/>
      <c r="ER192" s="43"/>
      <c r="ES192" s="546"/>
      <c r="ET192" s="546"/>
      <c r="EU192" s="546"/>
      <c r="EV192" s="546"/>
      <c r="EW192" s="45"/>
      <c r="EX192" s="45"/>
      <c r="EY192" s="45"/>
      <c r="EZ192" s="46"/>
      <c r="FA192" s="46"/>
      <c r="FB192" s="46"/>
      <c r="FD192" s="47"/>
      <c r="FE192" s="43"/>
      <c r="FF192" s="43"/>
      <c r="FG192" s="44"/>
      <c r="FH192" s="43"/>
      <c r="FI192" s="546"/>
      <c r="FJ192" s="546"/>
      <c r="FK192" s="546"/>
      <c r="FL192" s="546"/>
      <c r="FM192" s="45"/>
      <c r="FN192" s="45"/>
      <c r="FO192" s="45"/>
      <c r="FP192" s="46"/>
      <c r="FQ192" s="46"/>
      <c r="FR192" s="46"/>
      <c r="FT192" s="47"/>
      <c r="FU192" s="43"/>
      <c r="FV192" s="43"/>
      <c r="FW192" s="44"/>
      <c r="FX192" s="43"/>
      <c r="FY192" s="546"/>
      <c r="FZ192" s="546"/>
      <c r="GA192" s="546"/>
      <c r="GB192" s="546"/>
      <c r="GC192" s="45"/>
      <c r="GD192" s="45"/>
      <c r="GE192" s="45"/>
      <c r="GF192" s="46"/>
      <c r="GG192" s="46"/>
      <c r="GH192" s="46"/>
      <c r="GJ192" s="47"/>
      <c r="GK192" s="43"/>
      <c r="GL192" s="43"/>
      <c r="GM192" s="44"/>
      <c r="GN192" s="43"/>
      <c r="GO192" s="546"/>
      <c r="GP192" s="546"/>
      <c r="GQ192" s="546"/>
      <c r="GR192" s="546"/>
      <c r="GS192" s="45"/>
      <c r="GT192" s="45"/>
      <c r="GU192" s="45"/>
      <c r="GV192" s="46"/>
      <c r="GW192" s="46"/>
      <c r="GX192" s="46"/>
      <c r="GZ192" s="47"/>
      <c r="HA192" s="43"/>
      <c r="HB192" s="43"/>
      <c r="HC192" s="44"/>
      <c r="HD192" s="43"/>
      <c r="HE192" s="546"/>
      <c r="HF192" s="546"/>
      <c r="HG192" s="546"/>
      <c r="HH192" s="546"/>
      <c r="HI192" s="45"/>
      <c r="HJ192" s="45"/>
      <c r="HK192" s="45"/>
      <c r="HL192" s="46"/>
      <c r="HM192" s="46"/>
      <c r="HN192" s="46"/>
      <c r="HP192" s="47"/>
      <c r="HQ192" s="43"/>
      <c r="HR192" s="43"/>
      <c r="HS192" s="44"/>
      <c r="HT192" s="43"/>
      <c r="HU192" s="546"/>
      <c r="HV192" s="546"/>
      <c r="HW192" s="546"/>
      <c r="HX192" s="546"/>
      <c r="HY192" s="45"/>
      <c r="HZ192" s="45"/>
      <c r="IA192" s="45"/>
      <c r="IB192" s="46"/>
      <c r="IC192" s="46"/>
      <c r="ID192" s="46"/>
      <c r="IF192" s="47"/>
      <c r="IG192" s="43"/>
      <c r="IH192" s="43"/>
      <c r="II192" s="44"/>
      <c r="IJ192" s="43"/>
      <c r="IK192" s="546"/>
      <c r="IL192" s="546"/>
      <c r="IM192" s="546"/>
      <c r="IN192" s="546"/>
      <c r="IO192" s="45"/>
      <c r="IP192" s="45"/>
      <c r="IQ192" s="45"/>
      <c r="IR192" s="46"/>
      <c r="IS192" s="46"/>
      <c r="IT192" s="46"/>
      <c r="IV192" s="47"/>
      <c r="IW192" s="43"/>
      <c r="IX192" s="43"/>
      <c r="IY192" s="44"/>
      <c r="IZ192" s="43"/>
      <c r="JA192" s="546"/>
      <c r="JB192" s="546"/>
      <c r="JC192" s="546"/>
      <c r="JD192" s="546"/>
      <c r="JE192" s="45"/>
      <c r="JF192" s="45"/>
      <c r="JG192" s="45"/>
      <c r="JH192" s="46"/>
      <c r="JI192" s="46"/>
      <c r="JJ192" s="46"/>
      <c r="JL192" s="47"/>
      <c r="JM192" s="43"/>
      <c r="JN192" s="43"/>
      <c r="JO192" s="44"/>
      <c r="JP192" s="43"/>
      <c r="JQ192" s="546"/>
      <c r="JR192" s="546"/>
      <c r="JS192" s="546"/>
      <c r="JT192" s="546"/>
      <c r="JU192" s="45"/>
      <c r="JV192" s="45"/>
      <c r="JW192" s="45"/>
      <c r="JX192" s="46"/>
      <c r="JY192" s="46"/>
      <c r="JZ192" s="46"/>
      <c r="KB192" s="47"/>
      <c r="KC192" s="43"/>
      <c r="KD192" s="43"/>
      <c r="KE192" s="44"/>
      <c r="KF192" s="43"/>
      <c r="KG192" s="546"/>
      <c r="KH192" s="546"/>
      <c r="KI192" s="546"/>
      <c r="KJ192" s="546"/>
      <c r="KK192" s="45"/>
      <c r="KL192" s="45"/>
      <c r="KM192" s="45"/>
      <c r="KN192" s="46"/>
      <c r="KO192" s="46"/>
      <c r="KP192" s="46"/>
      <c r="KR192" s="47"/>
      <c r="KS192" s="43"/>
      <c r="KT192" s="43"/>
      <c r="KU192" s="44"/>
      <c r="KV192" s="43"/>
      <c r="KW192" s="546"/>
      <c r="KX192" s="546"/>
      <c r="KY192" s="546"/>
      <c r="KZ192" s="546"/>
      <c r="LA192" s="45"/>
      <c r="LB192" s="45"/>
      <c r="LC192" s="45"/>
      <c r="LD192" s="46"/>
      <c r="LE192" s="46"/>
      <c r="LF192" s="46"/>
      <c r="LH192" s="47"/>
      <c r="LI192" s="43"/>
      <c r="LJ192" s="43"/>
      <c r="LK192" s="44"/>
      <c r="LL192" s="43"/>
      <c r="LM192" s="546"/>
      <c r="LN192" s="546"/>
      <c r="LO192" s="546"/>
      <c r="LP192" s="546"/>
      <c r="LQ192" s="45"/>
      <c r="LR192" s="45"/>
      <c r="LS192" s="45"/>
      <c r="LT192" s="46"/>
      <c r="LU192" s="46"/>
      <c r="LV192" s="46"/>
      <c r="LX192" s="47"/>
      <c r="LY192" s="43"/>
      <c r="LZ192" s="43"/>
      <c r="MA192" s="44"/>
      <c r="MB192" s="43"/>
      <c r="MC192" s="546"/>
      <c r="MD192" s="546"/>
      <c r="ME192" s="546"/>
      <c r="MF192" s="546"/>
      <c r="MG192" s="45"/>
      <c r="MH192" s="45"/>
      <c r="MI192" s="45"/>
      <c r="MJ192" s="46"/>
      <c r="MK192" s="46"/>
      <c r="ML192" s="46"/>
      <c r="MN192" s="47"/>
      <c r="MO192" s="43"/>
      <c r="MP192" s="43"/>
      <c r="MQ192" s="44"/>
      <c r="MR192" s="43"/>
      <c r="MS192" s="546"/>
      <c r="MT192" s="546"/>
      <c r="MU192" s="546"/>
      <c r="MV192" s="546"/>
      <c r="MW192" s="45"/>
      <c r="MX192" s="45"/>
      <c r="MY192" s="45"/>
      <c r="MZ192" s="46"/>
      <c r="NA192" s="46"/>
      <c r="NB192" s="46"/>
      <c r="ND192" s="47"/>
      <c r="NE192" s="43"/>
      <c r="NF192" s="43"/>
      <c r="NG192" s="44"/>
      <c r="NH192" s="43"/>
      <c r="NI192" s="546"/>
      <c r="NJ192" s="546"/>
      <c r="NK192" s="546"/>
      <c r="NL192" s="546"/>
      <c r="NM192" s="45"/>
      <c r="NN192" s="45"/>
      <c r="NO192" s="45"/>
      <c r="NP192" s="46"/>
      <c r="NQ192" s="46"/>
      <c r="NR192" s="46"/>
      <c r="NT192" s="47"/>
      <c r="NU192" s="43"/>
      <c r="NV192" s="43"/>
      <c r="NW192" s="44"/>
      <c r="NX192" s="43"/>
      <c r="NY192" s="546"/>
      <c r="NZ192" s="546"/>
      <c r="OA192" s="546"/>
      <c r="OB192" s="546"/>
      <c r="OC192" s="45"/>
      <c r="OD192" s="45"/>
      <c r="OE192" s="45"/>
      <c r="OF192" s="46"/>
      <c r="OG192" s="46"/>
      <c r="OH192" s="46"/>
      <c r="OJ192" s="47"/>
      <c r="OK192" s="43"/>
      <c r="OL192" s="43"/>
      <c r="OM192" s="44"/>
      <c r="ON192" s="43"/>
      <c r="OO192" s="546"/>
      <c r="OP192" s="546"/>
      <c r="OQ192" s="546"/>
      <c r="OR192" s="546"/>
      <c r="OS192" s="45"/>
      <c r="OT192" s="45"/>
      <c r="OU192" s="45"/>
      <c r="OV192" s="46"/>
      <c r="OW192" s="46"/>
      <c r="OX192" s="46"/>
      <c r="OZ192" s="47"/>
      <c r="PA192" s="43"/>
      <c r="PB192" s="43"/>
      <c r="PC192" s="44"/>
      <c r="PD192" s="43"/>
      <c r="PE192" s="546"/>
      <c r="PF192" s="546"/>
      <c r="PG192" s="546"/>
      <c r="PH192" s="546"/>
      <c r="PI192" s="45"/>
      <c r="PJ192" s="45"/>
      <c r="PK192" s="45"/>
      <c r="PL192" s="46"/>
      <c r="PM192" s="46"/>
      <c r="PN192" s="46"/>
      <c r="PP192" s="47"/>
      <c r="PQ192" s="43"/>
      <c r="PR192" s="43"/>
      <c r="PS192" s="44"/>
      <c r="PT192" s="43"/>
      <c r="PU192" s="546"/>
      <c r="PV192" s="546"/>
      <c r="PW192" s="546"/>
      <c r="PX192" s="546"/>
      <c r="PY192" s="45"/>
      <c r="PZ192" s="45"/>
      <c r="QA192" s="45"/>
      <c r="QB192" s="46"/>
      <c r="QC192" s="46"/>
      <c r="QD192" s="46"/>
      <c r="QF192" s="47"/>
      <c r="QG192" s="43"/>
      <c r="QH192" s="43"/>
      <c r="QI192" s="44"/>
      <c r="QJ192" s="43"/>
      <c r="QK192" s="546"/>
      <c r="QL192" s="546"/>
      <c r="QM192" s="546"/>
      <c r="QN192" s="546"/>
      <c r="QO192" s="45"/>
      <c r="QP192" s="45"/>
      <c r="QQ192" s="45"/>
      <c r="QR192" s="46"/>
      <c r="QS192" s="46"/>
      <c r="QT192" s="46"/>
      <c r="QV192" s="47"/>
      <c r="QW192" s="43"/>
      <c r="QX192" s="43"/>
      <c r="QY192" s="44"/>
      <c r="QZ192" s="43"/>
      <c r="RA192" s="546"/>
      <c r="RB192" s="546"/>
      <c r="RC192" s="546"/>
      <c r="RD192" s="546"/>
      <c r="RE192" s="45"/>
      <c r="RF192" s="45"/>
      <c r="RG192" s="45"/>
      <c r="RH192" s="46"/>
      <c r="RI192" s="46"/>
      <c r="RJ192" s="46"/>
      <c r="RL192" s="47"/>
      <c r="RM192" s="43"/>
      <c r="RN192" s="43"/>
      <c r="RO192" s="44"/>
      <c r="RP192" s="43"/>
      <c r="RQ192" s="546"/>
      <c r="RR192" s="546"/>
      <c r="RS192" s="546"/>
      <c r="RT192" s="546"/>
      <c r="RU192" s="45"/>
      <c r="RV192" s="45"/>
      <c r="RW192" s="45"/>
      <c r="RX192" s="46"/>
      <c r="RY192" s="46"/>
      <c r="RZ192" s="46"/>
      <c r="SB192" s="47"/>
      <c r="SC192" s="43"/>
      <c r="SD192" s="43"/>
      <c r="SE192" s="44"/>
      <c r="SF192" s="43"/>
      <c r="SG192" s="546"/>
      <c r="SH192" s="546"/>
      <c r="SI192" s="546"/>
      <c r="SJ192" s="546"/>
      <c r="SK192" s="45"/>
      <c r="SL192" s="45"/>
      <c r="SM192" s="45"/>
      <c r="SN192" s="46"/>
      <c r="SO192" s="46"/>
      <c r="SP192" s="46"/>
      <c r="SR192" s="47"/>
      <c r="SS192" s="43"/>
      <c r="ST192" s="43"/>
      <c r="SU192" s="44"/>
      <c r="SV192" s="43"/>
      <c r="SW192" s="546"/>
      <c r="SX192" s="546"/>
      <c r="SY192" s="546"/>
      <c r="SZ192" s="546"/>
      <c r="TA192" s="45"/>
      <c r="TB192" s="45"/>
      <c r="TC192" s="45"/>
      <c r="TD192" s="46"/>
      <c r="TE192" s="46"/>
      <c r="TF192" s="46"/>
      <c r="TH192" s="47"/>
      <c r="TI192" s="43"/>
      <c r="TJ192" s="43"/>
      <c r="TK192" s="44"/>
      <c r="TL192" s="43"/>
      <c r="TM192" s="546"/>
      <c r="TN192" s="546"/>
      <c r="TO192" s="546"/>
      <c r="TP192" s="546"/>
      <c r="TQ192" s="45"/>
      <c r="TR192" s="45"/>
      <c r="TS192" s="45"/>
      <c r="TT192" s="46"/>
      <c r="TU192" s="46"/>
      <c r="TV192" s="46"/>
      <c r="TX192" s="47"/>
      <c r="TY192" s="43"/>
      <c r="TZ192" s="43"/>
      <c r="UA192" s="44"/>
      <c r="UB192" s="43"/>
      <c r="UC192" s="546"/>
      <c r="UD192" s="546"/>
      <c r="UE192" s="546"/>
      <c r="UF192" s="546"/>
      <c r="UG192" s="45"/>
      <c r="UH192" s="45"/>
      <c r="UI192" s="45"/>
      <c r="UJ192" s="46"/>
      <c r="UK192" s="46"/>
      <c r="UL192" s="46"/>
      <c r="UN192" s="47"/>
      <c r="UO192" s="43"/>
      <c r="UP192" s="43"/>
      <c r="UQ192" s="44"/>
      <c r="UR192" s="43"/>
      <c r="US192" s="546"/>
      <c r="UT192" s="546"/>
      <c r="UU192" s="546"/>
      <c r="UV192" s="546"/>
      <c r="UW192" s="45"/>
      <c r="UX192" s="45"/>
      <c r="UY192" s="45"/>
      <c r="UZ192" s="46"/>
      <c r="VA192" s="46"/>
      <c r="VB192" s="46"/>
      <c r="VD192" s="47"/>
      <c r="VE192" s="43"/>
      <c r="VF192" s="43"/>
      <c r="VG192" s="44"/>
      <c r="VH192" s="43"/>
      <c r="VI192" s="546"/>
      <c r="VJ192" s="546"/>
      <c r="VK192" s="546"/>
      <c r="VL192" s="546"/>
      <c r="VM192" s="45"/>
      <c r="VN192" s="45"/>
      <c r="VO192" s="45"/>
      <c r="VP192" s="46"/>
      <c r="VQ192" s="46"/>
      <c r="VR192" s="46"/>
      <c r="VT192" s="47"/>
      <c r="VU192" s="43"/>
      <c r="VV192" s="43"/>
      <c r="VW192" s="44"/>
      <c r="VX192" s="43"/>
      <c r="VY192" s="546"/>
      <c r="VZ192" s="546"/>
      <c r="WA192" s="546"/>
      <c r="WB192" s="546"/>
      <c r="WC192" s="45"/>
      <c r="WD192" s="45"/>
      <c r="WE192" s="45"/>
      <c r="WF192" s="46"/>
      <c r="WG192" s="46"/>
      <c r="WH192" s="46"/>
      <c r="WJ192" s="47"/>
      <c r="WK192" s="43"/>
      <c r="WL192" s="43"/>
      <c r="WM192" s="44"/>
      <c r="WN192" s="43"/>
      <c r="WO192" s="546"/>
      <c r="WP192" s="546"/>
      <c r="WQ192" s="546"/>
      <c r="WR192" s="546"/>
      <c r="WS192" s="45"/>
      <c r="WT192" s="45"/>
      <c r="WU192" s="45"/>
      <c r="WV192" s="46"/>
      <c r="WW192" s="46"/>
      <c r="WX192" s="46"/>
      <c r="WZ192" s="47"/>
      <c r="XA192" s="43"/>
      <c r="XB192" s="43"/>
      <c r="XC192" s="44"/>
      <c r="XD192" s="43"/>
      <c r="XE192" s="546"/>
      <c r="XF192" s="546"/>
      <c r="XG192" s="546"/>
      <c r="XH192" s="546"/>
      <c r="XI192" s="45"/>
      <c r="XJ192" s="45"/>
      <c r="XK192" s="45"/>
      <c r="XL192" s="46"/>
      <c r="XM192" s="46"/>
      <c r="XN192" s="46"/>
      <c r="XP192" s="47"/>
      <c r="XQ192" s="43"/>
      <c r="XR192" s="43"/>
      <c r="XS192" s="44"/>
      <c r="XT192" s="43"/>
      <c r="XU192" s="546"/>
      <c r="XV192" s="546"/>
      <c r="XW192" s="546"/>
      <c r="XX192" s="546"/>
      <c r="XY192" s="45"/>
      <c r="XZ192" s="45"/>
      <c r="YA192" s="45"/>
      <c r="YB192" s="46"/>
      <c r="YC192" s="46"/>
      <c r="YD192" s="46"/>
      <c r="YF192" s="47"/>
      <c r="YG192" s="43"/>
      <c r="YH192" s="43"/>
      <c r="YI192" s="44"/>
      <c r="YJ192" s="43"/>
      <c r="YK192" s="546"/>
      <c r="YL192" s="546"/>
      <c r="YM192" s="546"/>
      <c r="YN192" s="546"/>
      <c r="YO192" s="45"/>
      <c r="YP192" s="45"/>
      <c r="YQ192" s="45"/>
      <c r="YR192" s="46"/>
      <c r="YS192" s="46"/>
      <c r="YT192" s="46"/>
      <c r="YV192" s="47"/>
      <c r="YW192" s="43"/>
      <c r="YX192" s="43"/>
      <c r="YY192" s="44"/>
      <c r="YZ192" s="43"/>
      <c r="ZA192" s="546"/>
      <c r="ZB192" s="546"/>
      <c r="ZC192" s="546"/>
      <c r="ZD192" s="546"/>
      <c r="ZE192" s="45"/>
      <c r="ZF192" s="45"/>
      <c r="ZG192" s="45"/>
      <c r="ZH192" s="46"/>
      <c r="ZI192" s="46"/>
      <c r="ZJ192" s="46"/>
      <c r="ZL192" s="47"/>
      <c r="ZM192" s="43"/>
      <c r="ZN192" s="43"/>
      <c r="ZO192" s="44"/>
      <c r="ZP192" s="43"/>
      <c r="ZQ192" s="546"/>
      <c r="ZR192" s="546"/>
      <c r="ZS192" s="546"/>
      <c r="ZT192" s="546"/>
      <c r="ZU192" s="45"/>
      <c r="ZV192" s="45"/>
      <c r="ZW192" s="45"/>
      <c r="ZX192" s="46"/>
      <c r="ZY192" s="46"/>
      <c r="ZZ192" s="46"/>
      <c r="AAB192" s="47"/>
      <c r="AAC192" s="43"/>
      <c r="AAD192" s="43"/>
      <c r="AAE192" s="44"/>
      <c r="AAF192" s="43"/>
      <c r="AAG192" s="546"/>
      <c r="AAH192" s="546"/>
      <c r="AAI192" s="546"/>
      <c r="AAJ192" s="546"/>
      <c r="AAK192" s="45"/>
      <c r="AAL192" s="45"/>
      <c r="AAM192" s="45"/>
      <c r="AAN192" s="46"/>
      <c r="AAO192" s="46"/>
      <c r="AAP192" s="46"/>
      <c r="AAR192" s="47"/>
      <c r="AAS192" s="43"/>
      <c r="AAT192" s="43"/>
      <c r="AAU192" s="44"/>
      <c r="AAV192" s="43"/>
      <c r="AAW192" s="546"/>
      <c r="AAX192" s="546"/>
      <c r="AAY192" s="546"/>
      <c r="AAZ192" s="546"/>
      <c r="ABA192" s="45"/>
      <c r="ABB192" s="45"/>
      <c r="ABC192" s="45"/>
      <c r="ABD192" s="46"/>
      <c r="ABE192" s="46"/>
      <c r="ABF192" s="46"/>
      <c r="ABH192" s="47"/>
      <c r="ABI192" s="43"/>
      <c r="ABJ192" s="43"/>
      <c r="ABK192" s="44"/>
      <c r="ABL192" s="43"/>
      <c r="ABM192" s="546"/>
      <c r="ABN192" s="546"/>
      <c r="ABO192" s="546"/>
      <c r="ABP192" s="546"/>
      <c r="ABQ192" s="45"/>
      <c r="ABR192" s="45"/>
      <c r="ABS192" s="45"/>
      <c r="ABT192" s="46"/>
      <c r="ABU192" s="46"/>
      <c r="ABV192" s="46"/>
      <c r="ABX192" s="47"/>
      <c r="ABY192" s="43"/>
      <c r="ABZ192" s="43"/>
      <c r="ACA192" s="44"/>
      <c r="ACB192" s="43"/>
      <c r="ACC192" s="546"/>
      <c r="ACD192" s="546"/>
      <c r="ACE192" s="546"/>
      <c r="ACF192" s="546"/>
      <c r="ACG192" s="45"/>
      <c r="ACH192" s="45"/>
      <c r="ACI192" s="45"/>
      <c r="ACJ192" s="46"/>
      <c r="ACK192" s="46"/>
      <c r="ACL192" s="46"/>
      <c r="ACN192" s="47"/>
      <c r="ACO192" s="43"/>
      <c r="ACP192" s="43"/>
      <c r="ACQ192" s="44"/>
      <c r="ACR192" s="43"/>
      <c r="ACS192" s="546"/>
      <c r="ACT192" s="546"/>
      <c r="ACU192" s="546"/>
      <c r="ACV192" s="546"/>
      <c r="ACW192" s="45"/>
      <c r="ACX192" s="45"/>
      <c r="ACY192" s="45"/>
      <c r="ACZ192" s="46"/>
      <c r="ADA192" s="46"/>
      <c r="ADB192" s="46"/>
      <c r="ADD192" s="47"/>
      <c r="ADE192" s="43"/>
      <c r="ADF192" s="43"/>
      <c r="ADG192" s="44"/>
      <c r="ADH192" s="43"/>
      <c r="ADI192" s="546"/>
      <c r="ADJ192" s="546"/>
      <c r="ADK192" s="546"/>
      <c r="ADL192" s="546"/>
      <c r="ADM192" s="45"/>
      <c r="ADN192" s="45"/>
      <c r="ADO192" s="45"/>
      <c r="ADP192" s="46"/>
      <c r="ADQ192" s="46"/>
      <c r="ADR192" s="46"/>
      <c r="ADT192" s="47"/>
      <c r="ADU192" s="43"/>
      <c r="ADV192" s="43"/>
      <c r="ADW192" s="44"/>
      <c r="ADX192" s="43"/>
      <c r="ADY192" s="546"/>
      <c r="ADZ192" s="546"/>
      <c r="AEA192" s="546"/>
      <c r="AEB192" s="546"/>
      <c r="AEC192" s="45"/>
      <c r="AED192" s="45"/>
      <c r="AEE192" s="45"/>
      <c r="AEF192" s="46"/>
      <c r="AEG192" s="46"/>
      <c r="AEH192" s="46"/>
      <c r="AEJ192" s="47"/>
      <c r="AEK192" s="43"/>
      <c r="AEL192" s="43"/>
      <c r="AEM192" s="44"/>
      <c r="AEN192" s="43"/>
      <c r="AEO192" s="546"/>
      <c r="AEP192" s="546"/>
      <c r="AEQ192" s="546"/>
      <c r="AER192" s="546"/>
      <c r="AES192" s="45"/>
      <c r="AET192" s="45"/>
      <c r="AEU192" s="45"/>
      <c r="AEV192" s="46"/>
      <c r="AEW192" s="46"/>
      <c r="AEX192" s="46"/>
      <c r="AEZ192" s="47"/>
      <c r="AFA192" s="43"/>
      <c r="AFB192" s="43"/>
      <c r="AFC192" s="44"/>
      <c r="AFD192" s="43"/>
      <c r="AFE192" s="546"/>
      <c r="AFF192" s="546"/>
      <c r="AFG192" s="546"/>
      <c r="AFH192" s="546"/>
      <c r="AFI192" s="45"/>
      <c r="AFJ192" s="45"/>
      <c r="AFK192" s="45"/>
      <c r="AFL192" s="46"/>
      <c r="AFM192" s="46"/>
      <c r="AFN192" s="46"/>
      <c r="AFP192" s="47"/>
      <c r="AFQ192" s="43"/>
      <c r="AFR192" s="43"/>
      <c r="AFS192" s="44"/>
      <c r="AFT192" s="43"/>
      <c r="AFU192" s="546"/>
      <c r="AFV192" s="546"/>
      <c r="AFW192" s="546"/>
      <c r="AFX192" s="546"/>
      <c r="AFY192" s="45"/>
      <c r="AFZ192" s="45"/>
      <c r="AGA192" s="45"/>
      <c r="AGB192" s="46"/>
      <c r="AGC192" s="46"/>
      <c r="AGD192" s="46"/>
      <c r="AGF192" s="47"/>
      <c r="AGG192" s="43"/>
      <c r="AGH192" s="43"/>
      <c r="AGI192" s="44"/>
      <c r="AGJ192" s="43"/>
      <c r="AGK192" s="546"/>
      <c r="AGL192" s="546"/>
      <c r="AGM192" s="546"/>
      <c r="AGN192" s="546"/>
      <c r="AGO192" s="45"/>
      <c r="AGP192" s="45"/>
      <c r="AGQ192" s="45"/>
      <c r="AGR192" s="46"/>
      <c r="AGS192" s="46"/>
      <c r="AGT192" s="46"/>
      <c r="AGV192" s="47"/>
      <c r="AGW192" s="43"/>
      <c r="AGX192" s="43"/>
      <c r="AGY192" s="44"/>
      <c r="AGZ192" s="43"/>
      <c r="AHA192" s="546"/>
      <c r="AHB192" s="546"/>
      <c r="AHC192" s="546"/>
      <c r="AHD192" s="546"/>
      <c r="AHE192" s="45"/>
      <c r="AHF192" s="45"/>
      <c r="AHG192" s="45"/>
      <c r="AHH192" s="46"/>
      <c r="AHI192" s="46"/>
      <c r="AHJ192" s="46"/>
      <c r="AHL192" s="47"/>
      <c r="AHM192" s="43"/>
      <c r="AHN192" s="43"/>
      <c r="AHO192" s="44"/>
      <c r="AHP192" s="43"/>
      <c r="AHQ192" s="546"/>
      <c r="AHR192" s="546"/>
      <c r="AHS192" s="546"/>
      <c r="AHT192" s="546"/>
      <c r="AHU192" s="45"/>
      <c r="AHV192" s="45"/>
      <c r="AHW192" s="45"/>
      <c r="AHX192" s="46"/>
      <c r="AHY192" s="46"/>
      <c r="AHZ192" s="46"/>
      <c r="AIB192" s="47"/>
      <c r="AIC192" s="43"/>
      <c r="AID192" s="43"/>
      <c r="AIE192" s="44"/>
      <c r="AIF192" s="43"/>
      <c r="AIG192" s="546"/>
      <c r="AIH192" s="546"/>
      <c r="AII192" s="546"/>
      <c r="AIJ192" s="546"/>
      <c r="AIK192" s="45"/>
      <c r="AIL192" s="45"/>
      <c r="AIM192" s="45"/>
      <c r="AIN192" s="46"/>
      <c r="AIO192" s="46"/>
      <c r="AIP192" s="46"/>
      <c r="AIR192" s="47"/>
      <c r="AIS192" s="43"/>
      <c r="AIT192" s="43"/>
      <c r="AIU192" s="44"/>
      <c r="AIV192" s="43"/>
      <c r="AIW192" s="546"/>
      <c r="AIX192" s="546"/>
      <c r="AIY192" s="546"/>
      <c r="AIZ192" s="546"/>
      <c r="AJA192" s="45"/>
      <c r="AJB192" s="45"/>
      <c r="AJC192" s="45"/>
      <c r="AJD192" s="46"/>
      <c r="AJE192" s="46"/>
      <c r="AJF192" s="46"/>
      <c r="AJH192" s="47"/>
      <c r="AJI192" s="43"/>
      <c r="AJJ192" s="43"/>
      <c r="AJK192" s="44"/>
      <c r="AJL192" s="43"/>
      <c r="AJM192" s="546"/>
      <c r="AJN192" s="546"/>
      <c r="AJO192" s="546"/>
      <c r="AJP192" s="546"/>
      <c r="AJQ192" s="45"/>
      <c r="AJR192" s="45"/>
      <c r="AJS192" s="45"/>
      <c r="AJT192" s="46"/>
      <c r="AJU192" s="46"/>
      <c r="AJV192" s="46"/>
      <c r="AJX192" s="47"/>
      <c r="AJY192" s="43"/>
      <c r="AJZ192" s="43"/>
      <c r="AKA192" s="44"/>
      <c r="AKB192" s="43"/>
      <c r="AKC192" s="546"/>
      <c r="AKD192" s="546"/>
      <c r="AKE192" s="546"/>
      <c r="AKF192" s="546"/>
      <c r="AKG192" s="45"/>
      <c r="AKH192" s="45"/>
      <c r="AKI192" s="45"/>
      <c r="AKJ192" s="46"/>
      <c r="AKK192" s="46"/>
      <c r="AKL192" s="46"/>
      <c r="AKN192" s="47"/>
      <c r="AKO192" s="43"/>
      <c r="AKP192" s="43"/>
      <c r="AKQ192" s="44"/>
      <c r="AKR192" s="43"/>
      <c r="AKS192" s="546"/>
      <c r="AKT192" s="546"/>
      <c r="AKU192" s="546"/>
      <c r="AKV192" s="546"/>
      <c r="AKW192" s="45"/>
      <c r="AKX192" s="45"/>
      <c r="AKY192" s="45"/>
      <c r="AKZ192" s="46"/>
      <c r="ALA192" s="46"/>
      <c r="ALB192" s="46"/>
      <c r="ALD192" s="47"/>
      <c r="ALE192" s="43"/>
      <c r="ALF192" s="43"/>
      <c r="ALG192" s="44"/>
      <c r="ALH192" s="43"/>
      <c r="ALI192" s="546"/>
      <c r="ALJ192" s="546"/>
      <c r="ALK192" s="546"/>
      <c r="ALL192" s="546"/>
      <c r="ALM192" s="45"/>
      <c r="ALN192" s="45"/>
      <c r="ALO192" s="45"/>
      <c r="ALP192" s="46"/>
      <c r="ALQ192" s="46"/>
      <c r="ALR192" s="46"/>
      <c r="ALT192" s="47"/>
      <c r="ALU192" s="43"/>
      <c r="ALV192" s="43"/>
      <c r="ALW192" s="44"/>
      <c r="ALX192" s="43"/>
      <c r="ALY192" s="546"/>
      <c r="ALZ192" s="546"/>
      <c r="AMA192" s="546"/>
      <c r="AMB192" s="546"/>
      <c r="AMC192" s="45"/>
      <c r="AMD192" s="45"/>
      <c r="AME192" s="45"/>
      <c r="AMF192" s="46"/>
      <c r="AMG192" s="46"/>
      <c r="AMH192" s="46"/>
      <c r="AMJ192" s="47"/>
      <c r="AMK192" s="43"/>
      <c r="AML192" s="43"/>
      <c r="AMM192" s="44"/>
      <c r="AMN192" s="43"/>
      <c r="AMO192" s="546"/>
      <c r="AMP192" s="546"/>
      <c r="AMQ192" s="546"/>
      <c r="AMR192" s="546"/>
      <c r="AMS192" s="45"/>
      <c r="AMT192" s="45"/>
      <c r="AMU192" s="45"/>
      <c r="AMV192" s="46"/>
      <c r="AMW192" s="46"/>
      <c r="AMX192" s="46"/>
      <c r="AMZ192" s="47"/>
      <c r="ANA192" s="43"/>
      <c r="ANB192" s="43"/>
      <c r="ANC192" s="44"/>
      <c r="AND192" s="43"/>
      <c r="ANE192" s="546"/>
      <c r="ANF192" s="546"/>
      <c r="ANG192" s="546"/>
      <c r="ANH192" s="546"/>
      <c r="ANI192" s="45"/>
      <c r="ANJ192" s="45"/>
      <c r="ANK192" s="45"/>
      <c r="ANL192" s="46"/>
      <c r="ANM192" s="46"/>
      <c r="ANN192" s="46"/>
      <c r="ANP192" s="47"/>
      <c r="ANQ192" s="43"/>
      <c r="ANR192" s="43"/>
      <c r="ANS192" s="44"/>
      <c r="ANT192" s="43"/>
      <c r="ANU192" s="546"/>
      <c r="ANV192" s="546"/>
      <c r="ANW192" s="546"/>
      <c r="ANX192" s="546"/>
      <c r="ANY192" s="45"/>
      <c r="ANZ192" s="45"/>
      <c r="AOA192" s="45"/>
      <c r="AOB192" s="46"/>
      <c r="AOC192" s="46"/>
      <c r="AOD192" s="46"/>
      <c r="AOF192" s="47"/>
      <c r="AOG192" s="43"/>
      <c r="AOH192" s="43"/>
      <c r="AOI192" s="44"/>
      <c r="AOJ192" s="43"/>
      <c r="AOK192" s="546"/>
      <c r="AOL192" s="546"/>
      <c r="AOM192" s="546"/>
      <c r="AON192" s="546"/>
      <c r="AOO192" s="45"/>
      <c r="AOP192" s="45"/>
      <c r="AOQ192" s="45"/>
      <c r="AOR192" s="46"/>
      <c r="AOS192" s="46"/>
      <c r="AOT192" s="46"/>
      <c r="AOV192" s="47"/>
      <c r="AOW192" s="43"/>
      <c r="AOX192" s="43"/>
      <c r="AOY192" s="44"/>
      <c r="AOZ192" s="43"/>
      <c r="APA192" s="546"/>
      <c r="APB192" s="546"/>
      <c r="APC192" s="546"/>
      <c r="APD192" s="546"/>
      <c r="APE192" s="45"/>
      <c r="APF192" s="45"/>
      <c r="APG192" s="45"/>
      <c r="APH192" s="46"/>
      <c r="API192" s="46"/>
      <c r="APJ192" s="46"/>
      <c r="APL192" s="47"/>
      <c r="APM192" s="43"/>
      <c r="APN192" s="43"/>
      <c r="APO192" s="44"/>
      <c r="APP192" s="43"/>
      <c r="APQ192" s="546"/>
      <c r="APR192" s="546"/>
      <c r="APS192" s="546"/>
      <c r="APT192" s="546"/>
      <c r="APU192" s="45"/>
      <c r="APV192" s="45"/>
      <c r="APW192" s="45"/>
      <c r="APX192" s="46"/>
      <c r="APY192" s="46"/>
      <c r="APZ192" s="46"/>
      <c r="AQB192" s="47"/>
      <c r="AQC192" s="43"/>
      <c r="AQD192" s="43"/>
      <c r="AQE192" s="44"/>
      <c r="AQF192" s="43"/>
      <c r="AQG192" s="546"/>
      <c r="AQH192" s="546"/>
      <c r="AQI192" s="546"/>
      <c r="AQJ192" s="546"/>
      <c r="AQK192" s="45"/>
      <c r="AQL192" s="45"/>
      <c r="AQM192" s="45"/>
      <c r="AQN192" s="46"/>
      <c r="AQO192" s="46"/>
      <c r="AQP192" s="46"/>
      <c r="AQR192" s="47"/>
      <c r="AQS192" s="43"/>
      <c r="AQT192" s="43"/>
      <c r="AQU192" s="44"/>
      <c r="AQV192" s="43"/>
      <c r="AQW192" s="546"/>
      <c r="AQX192" s="546"/>
      <c r="AQY192" s="546"/>
      <c r="AQZ192" s="546"/>
      <c r="ARA192" s="45"/>
      <c r="ARB192" s="45"/>
      <c r="ARC192" s="45"/>
      <c r="ARD192" s="46"/>
      <c r="ARE192" s="46"/>
      <c r="ARF192" s="46"/>
      <c r="ARH192" s="47"/>
      <c r="ARI192" s="43"/>
      <c r="ARJ192" s="43"/>
      <c r="ARK192" s="44"/>
      <c r="ARL192" s="43"/>
      <c r="ARM192" s="546"/>
      <c r="ARN192" s="546"/>
      <c r="ARO192" s="546"/>
      <c r="ARP192" s="546"/>
      <c r="ARQ192" s="45"/>
      <c r="ARR192" s="45"/>
      <c r="ARS192" s="45"/>
      <c r="ART192" s="46"/>
      <c r="ARU192" s="46"/>
      <c r="ARV192" s="46"/>
      <c r="ARX192" s="47"/>
      <c r="ARY192" s="43"/>
      <c r="ARZ192" s="43"/>
      <c r="ASA192" s="44"/>
      <c r="ASB192" s="43"/>
      <c r="ASC192" s="546"/>
      <c r="ASD192" s="546"/>
      <c r="ASE192" s="546"/>
      <c r="ASF192" s="546"/>
      <c r="ASG192" s="45"/>
      <c r="ASH192" s="45"/>
      <c r="ASI192" s="45"/>
      <c r="ASJ192" s="46"/>
      <c r="ASK192" s="46"/>
      <c r="ASL192" s="46"/>
      <c r="ASN192" s="47"/>
      <c r="ASO192" s="43"/>
      <c r="ASP192" s="43"/>
      <c r="ASQ192" s="44"/>
      <c r="ASR192" s="43"/>
      <c r="ASS192" s="546"/>
      <c r="AST192" s="546"/>
      <c r="ASU192" s="546"/>
      <c r="ASV192" s="546"/>
      <c r="ASW192" s="45"/>
      <c r="ASX192" s="45"/>
      <c r="ASY192" s="45"/>
      <c r="ASZ192" s="46"/>
      <c r="ATA192" s="46"/>
      <c r="ATB192" s="46"/>
      <c r="ATD192" s="47"/>
      <c r="ATE192" s="43"/>
      <c r="ATF192" s="43"/>
      <c r="ATG192" s="44"/>
      <c r="ATH192" s="43"/>
      <c r="ATI192" s="546"/>
      <c r="ATJ192" s="546"/>
      <c r="ATK192" s="546"/>
      <c r="ATL192" s="546"/>
      <c r="ATM192" s="45"/>
      <c r="ATN192" s="45"/>
      <c r="ATO192" s="45"/>
      <c r="ATP192" s="46"/>
      <c r="ATQ192" s="46"/>
      <c r="ATR192" s="46"/>
      <c r="ATT192" s="47"/>
      <c r="ATU192" s="43"/>
      <c r="ATV192" s="43"/>
      <c r="ATW192" s="44"/>
      <c r="ATX192" s="43"/>
      <c r="ATY192" s="546"/>
      <c r="ATZ192" s="546"/>
      <c r="AUA192" s="546"/>
      <c r="AUB192" s="546"/>
      <c r="AUC192" s="45"/>
      <c r="AUD192" s="45"/>
      <c r="AUE192" s="45"/>
      <c r="AUF192" s="46"/>
      <c r="AUG192" s="46"/>
      <c r="AUH192" s="46"/>
      <c r="AUJ192" s="47"/>
      <c r="AUK192" s="43"/>
      <c r="AUL192" s="43"/>
      <c r="AUM192" s="44"/>
      <c r="AUN192" s="43"/>
      <c r="AUO192" s="546"/>
      <c r="AUP192" s="546"/>
      <c r="AUQ192" s="546"/>
      <c r="AUR192" s="546"/>
      <c r="AUS192" s="45"/>
      <c r="AUT192" s="45"/>
      <c r="AUU192" s="45"/>
      <c r="AUV192" s="46"/>
      <c r="AUW192" s="46"/>
      <c r="AUX192" s="46"/>
      <c r="AUZ192" s="47"/>
      <c r="AVA192" s="43"/>
      <c r="AVB192" s="43"/>
      <c r="AVC192" s="44"/>
      <c r="AVD192" s="43"/>
      <c r="AVE192" s="546"/>
      <c r="AVF192" s="546"/>
      <c r="AVG192" s="546"/>
      <c r="AVH192" s="546"/>
      <c r="AVI192" s="45"/>
      <c r="AVJ192" s="45"/>
      <c r="AVK192" s="45"/>
      <c r="AVL192" s="46"/>
      <c r="AVM192" s="46"/>
      <c r="AVN192" s="46"/>
      <c r="AVP192" s="47"/>
      <c r="AVQ192" s="43"/>
      <c r="AVR192" s="43"/>
      <c r="AVS192" s="44"/>
      <c r="AVT192" s="43"/>
      <c r="AVU192" s="546"/>
      <c r="AVV192" s="546"/>
      <c r="AVW192" s="546"/>
      <c r="AVX192" s="546"/>
      <c r="AVY192" s="45"/>
      <c r="AVZ192" s="45"/>
      <c r="AWA192" s="45"/>
      <c r="AWB192" s="46"/>
      <c r="AWC192" s="46"/>
      <c r="AWD192" s="46"/>
      <c r="AWF192" s="47"/>
      <c r="AWG192" s="43"/>
      <c r="AWH192" s="43"/>
      <c r="AWI192" s="44"/>
      <c r="AWJ192" s="43"/>
      <c r="AWK192" s="546"/>
      <c r="AWL192" s="546"/>
      <c r="AWM192" s="546"/>
      <c r="AWN192" s="546"/>
      <c r="AWO192" s="45"/>
      <c r="AWP192" s="45"/>
      <c r="AWQ192" s="45"/>
      <c r="AWR192" s="46"/>
      <c r="AWS192" s="46"/>
      <c r="AWT192" s="46"/>
      <c r="AWV192" s="47"/>
      <c r="AWW192" s="43"/>
      <c r="AWX192" s="43"/>
      <c r="AWY192" s="44"/>
      <c r="AWZ192" s="43"/>
      <c r="AXA192" s="546"/>
      <c r="AXB192" s="546"/>
      <c r="AXC192" s="546"/>
      <c r="AXD192" s="546"/>
      <c r="AXE192" s="45"/>
      <c r="AXF192" s="45"/>
      <c r="AXG192" s="45"/>
      <c r="AXH192" s="46"/>
      <c r="AXI192" s="46"/>
      <c r="AXJ192" s="46"/>
      <c r="AXL192" s="47"/>
      <c r="AXM192" s="43"/>
      <c r="AXN192" s="43"/>
      <c r="AXO192" s="44"/>
      <c r="AXP192" s="43"/>
      <c r="AXQ192" s="546"/>
      <c r="AXR192" s="546"/>
      <c r="AXS192" s="546"/>
      <c r="AXT192" s="546"/>
      <c r="AXU192" s="45"/>
      <c r="AXV192" s="45"/>
      <c r="AXW192" s="45"/>
      <c r="AXX192" s="46"/>
      <c r="AXY192" s="46"/>
      <c r="AXZ192" s="46"/>
      <c r="AYB192" s="47"/>
      <c r="AYC192" s="43"/>
      <c r="AYD192" s="43"/>
      <c r="AYE192" s="44"/>
      <c r="AYF192" s="43"/>
      <c r="AYG192" s="546"/>
      <c r="AYH192" s="546"/>
      <c r="AYI192" s="546"/>
      <c r="AYJ192" s="546"/>
      <c r="AYK192" s="45"/>
      <c r="AYL192" s="45"/>
      <c r="AYM192" s="45"/>
      <c r="AYN192" s="46"/>
      <c r="AYO192" s="46"/>
      <c r="AYP192" s="46"/>
      <c r="AYR192" s="47"/>
      <c r="AYS192" s="43"/>
      <c r="AYT192" s="43"/>
      <c r="AYU192" s="44"/>
      <c r="AYV192" s="43"/>
      <c r="AYW192" s="546"/>
      <c r="AYX192" s="546"/>
      <c r="AYY192" s="546"/>
      <c r="AYZ192" s="546"/>
      <c r="AZA192" s="45"/>
      <c r="AZB192" s="45"/>
      <c r="AZC192" s="45"/>
      <c r="AZD192" s="46"/>
      <c r="AZE192" s="46"/>
      <c r="AZF192" s="46"/>
      <c r="AZH192" s="47"/>
      <c r="AZI192" s="43"/>
      <c r="AZJ192" s="43"/>
      <c r="AZK192" s="44"/>
      <c r="AZL192" s="43"/>
      <c r="AZM192" s="546"/>
      <c r="AZN192" s="546"/>
      <c r="AZO192" s="546"/>
      <c r="AZP192" s="546"/>
      <c r="AZQ192" s="45"/>
      <c r="AZR192" s="45"/>
      <c r="AZS192" s="45"/>
      <c r="AZT192" s="46"/>
      <c r="AZU192" s="46"/>
      <c r="AZV192" s="46"/>
      <c r="AZX192" s="47"/>
      <c r="AZY192" s="43"/>
      <c r="AZZ192" s="43"/>
      <c r="BAA192" s="44"/>
      <c r="BAB192" s="43"/>
      <c r="BAC192" s="546"/>
      <c r="BAD192" s="546"/>
      <c r="BAE192" s="546"/>
      <c r="BAF192" s="546"/>
      <c r="BAG192" s="45"/>
      <c r="BAH192" s="45"/>
      <c r="BAI192" s="45"/>
      <c r="BAJ192" s="46"/>
      <c r="BAK192" s="46"/>
      <c r="BAL192" s="46"/>
      <c r="BAN192" s="47"/>
      <c r="BAO192" s="43"/>
      <c r="BAP192" s="43"/>
      <c r="BAQ192" s="44"/>
      <c r="BAR192" s="43"/>
      <c r="BAS192" s="546"/>
      <c r="BAT192" s="546"/>
      <c r="BAU192" s="546"/>
      <c r="BAV192" s="546"/>
      <c r="BAW192" s="45"/>
      <c r="BAX192" s="45"/>
      <c r="BAY192" s="45"/>
      <c r="BAZ192" s="46"/>
      <c r="BBA192" s="46"/>
      <c r="BBB192" s="46"/>
      <c r="BBD192" s="47"/>
      <c r="BBE192" s="43"/>
      <c r="BBF192" s="43"/>
      <c r="BBG192" s="44"/>
      <c r="BBH192" s="43"/>
      <c r="BBI192" s="546"/>
      <c r="BBJ192" s="546"/>
      <c r="BBK192" s="546"/>
      <c r="BBL192" s="546"/>
      <c r="BBM192" s="45"/>
      <c r="BBN192" s="45"/>
      <c r="BBO192" s="45"/>
      <c r="BBP192" s="46"/>
      <c r="BBQ192" s="46"/>
      <c r="BBR192" s="46"/>
      <c r="BBT192" s="47"/>
      <c r="BBU192" s="43"/>
      <c r="BBV192" s="43"/>
      <c r="BBW192" s="44"/>
      <c r="BBX192" s="43"/>
      <c r="BBY192" s="546"/>
      <c r="BBZ192" s="546"/>
      <c r="BCA192" s="546"/>
      <c r="BCB192" s="546"/>
      <c r="BCC192" s="45"/>
      <c r="BCD192" s="45"/>
      <c r="BCE192" s="45"/>
      <c r="BCF192" s="46"/>
      <c r="BCG192" s="46"/>
      <c r="BCH192" s="46"/>
      <c r="BCJ192" s="47"/>
      <c r="BCK192" s="43"/>
      <c r="BCL192" s="43"/>
      <c r="BCM192" s="44"/>
      <c r="BCN192" s="43"/>
      <c r="BCO192" s="546"/>
      <c r="BCP192" s="546"/>
      <c r="BCQ192" s="546"/>
      <c r="BCR192" s="546"/>
      <c r="BCS192" s="45"/>
      <c r="BCT192" s="45"/>
      <c r="BCU192" s="45"/>
      <c r="BCV192" s="46"/>
      <c r="BCW192" s="46"/>
      <c r="BCX192" s="46"/>
      <c r="BCZ192" s="47"/>
      <c r="BDA192" s="43"/>
      <c r="BDB192" s="43"/>
      <c r="BDC192" s="44"/>
      <c r="BDD192" s="43"/>
      <c r="BDE192" s="546"/>
      <c r="BDF192" s="546"/>
      <c r="BDG192" s="546"/>
      <c r="BDH192" s="546"/>
      <c r="BDI192" s="45"/>
      <c r="BDJ192" s="45"/>
      <c r="BDK192" s="45"/>
      <c r="BDL192" s="46"/>
      <c r="BDM192" s="46"/>
      <c r="BDN192" s="46"/>
      <c r="BDP192" s="47"/>
      <c r="BDQ192" s="43"/>
      <c r="BDR192" s="43"/>
      <c r="BDS192" s="44"/>
      <c r="BDT192" s="43"/>
      <c r="BDU192" s="546"/>
      <c r="BDV192" s="546"/>
      <c r="BDW192" s="546"/>
      <c r="BDX192" s="546"/>
      <c r="BDY192" s="45"/>
      <c r="BDZ192" s="45"/>
      <c r="BEA192" s="45"/>
      <c r="BEB192" s="46"/>
      <c r="BEC192" s="46"/>
      <c r="BED192" s="46"/>
      <c r="BEF192" s="47"/>
      <c r="BEG192" s="43"/>
      <c r="BEH192" s="43"/>
      <c r="BEI192" s="44"/>
      <c r="BEJ192" s="43"/>
      <c r="BEK192" s="546"/>
      <c r="BEL192" s="546"/>
      <c r="BEM192" s="546"/>
      <c r="BEN192" s="546"/>
      <c r="BEO192" s="45"/>
      <c r="BEP192" s="45"/>
      <c r="BEQ192" s="45"/>
      <c r="BER192" s="46"/>
      <c r="BES192" s="46"/>
      <c r="BET192" s="46"/>
      <c r="BEV192" s="47"/>
      <c r="BEW192" s="43"/>
      <c r="BEX192" s="43"/>
      <c r="BEY192" s="44"/>
      <c r="BEZ192" s="43"/>
      <c r="BFA192" s="546"/>
      <c r="BFB192" s="546"/>
      <c r="BFC192" s="546"/>
      <c r="BFD192" s="546"/>
      <c r="BFE192" s="45"/>
      <c r="BFF192" s="45"/>
      <c r="BFG192" s="45"/>
      <c r="BFH192" s="46"/>
      <c r="BFI192" s="46"/>
      <c r="BFJ192" s="46"/>
      <c r="BFL192" s="47"/>
      <c r="BFM192" s="43"/>
      <c r="BFN192" s="43"/>
      <c r="BFO192" s="44"/>
      <c r="BFP192" s="43"/>
      <c r="BFQ192" s="546"/>
      <c r="BFR192" s="546"/>
      <c r="BFS192" s="546"/>
      <c r="BFT192" s="546"/>
      <c r="BFU192" s="45"/>
      <c r="BFV192" s="45"/>
      <c r="BFW192" s="45"/>
      <c r="BFX192" s="46"/>
      <c r="BFY192" s="46"/>
      <c r="BFZ192" s="46"/>
      <c r="BGB192" s="47"/>
      <c r="BGC192" s="43"/>
      <c r="BGD192" s="43"/>
      <c r="BGE192" s="44"/>
      <c r="BGF192" s="43"/>
      <c r="BGG192" s="546"/>
      <c r="BGH192" s="546"/>
      <c r="BGI192" s="546"/>
      <c r="BGJ192" s="546"/>
      <c r="BGK192" s="45"/>
      <c r="BGL192" s="45"/>
      <c r="BGM192" s="45"/>
      <c r="BGN192" s="46"/>
      <c r="BGO192" s="46"/>
      <c r="BGP192" s="46"/>
      <c r="BGR192" s="47"/>
      <c r="BGS192" s="43"/>
      <c r="BGT192" s="43"/>
      <c r="BGU192" s="44"/>
      <c r="BGV192" s="43"/>
      <c r="BGW192" s="546"/>
      <c r="BGX192" s="546"/>
      <c r="BGY192" s="546"/>
      <c r="BGZ192" s="546"/>
      <c r="BHA192" s="45"/>
      <c r="BHB192" s="45"/>
      <c r="BHC192" s="45"/>
      <c r="BHD192" s="46"/>
      <c r="BHE192" s="46"/>
      <c r="BHF192" s="46"/>
      <c r="BHH192" s="47"/>
      <c r="BHI192" s="43"/>
      <c r="BHJ192" s="43"/>
      <c r="BHK192" s="44"/>
      <c r="BHL192" s="43"/>
      <c r="BHM192" s="546"/>
      <c r="BHN192" s="546"/>
      <c r="BHO192" s="546"/>
      <c r="BHP192" s="546"/>
      <c r="BHQ192" s="45"/>
      <c r="BHR192" s="45"/>
      <c r="BHS192" s="45"/>
      <c r="BHT192" s="46"/>
      <c r="BHU192" s="46"/>
      <c r="BHV192" s="46"/>
      <c r="BHX192" s="47"/>
      <c r="BHY192" s="43"/>
      <c r="BHZ192" s="43"/>
      <c r="BIA192" s="44"/>
      <c r="BIB192" s="43"/>
      <c r="BIC192" s="546"/>
      <c r="BID192" s="546"/>
      <c r="BIE192" s="546"/>
      <c r="BIF192" s="546"/>
      <c r="BIG192" s="45"/>
      <c r="BIH192" s="45"/>
      <c r="BII192" s="45"/>
      <c r="BIJ192" s="46"/>
      <c r="BIK192" s="46"/>
      <c r="BIL192" s="46"/>
      <c r="BIN192" s="47"/>
      <c r="BIO192" s="43"/>
      <c r="BIP192" s="43"/>
      <c r="BIQ192" s="44"/>
      <c r="BIR192" s="43"/>
      <c r="BIS192" s="546"/>
      <c r="BIT192" s="546"/>
      <c r="BIU192" s="546"/>
      <c r="BIV192" s="546"/>
      <c r="BIW192" s="45"/>
      <c r="BIX192" s="45"/>
      <c r="BIY192" s="45"/>
      <c r="BIZ192" s="46"/>
      <c r="BJA192" s="46"/>
      <c r="BJB192" s="46"/>
      <c r="BJD192" s="47"/>
      <c r="BJE192" s="43"/>
      <c r="BJF192" s="43"/>
      <c r="BJG192" s="44"/>
      <c r="BJH192" s="43"/>
      <c r="BJI192" s="546"/>
      <c r="BJJ192" s="546"/>
      <c r="BJK192" s="546"/>
      <c r="BJL192" s="546"/>
      <c r="BJM192" s="45"/>
      <c r="BJN192" s="45"/>
      <c r="BJO192" s="45"/>
      <c r="BJP192" s="46"/>
      <c r="BJQ192" s="46"/>
      <c r="BJR192" s="46"/>
      <c r="BJT192" s="47"/>
      <c r="BJU192" s="43"/>
      <c r="BJV192" s="43"/>
      <c r="BJW192" s="44"/>
      <c r="BJX192" s="43"/>
      <c r="BJY192" s="546"/>
      <c r="BJZ192" s="546"/>
      <c r="BKA192" s="546"/>
      <c r="BKB192" s="546"/>
      <c r="BKC192" s="45"/>
      <c r="BKD192" s="45"/>
      <c r="BKE192" s="45"/>
      <c r="BKF192" s="46"/>
      <c r="BKG192" s="46"/>
      <c r="BKH192" s="46"/>
      <c r="BKJ192" s="47"/>
      <c r="BKK192" s="43"/>
      <c r="BKL192" s="43"/>
      <c r="BKM192" s="44"/>
      <c r="BKN192" s="43"/>
      <c r="BKO192" s="546"/>
      <c r="BKP192" s="546"/>
      <c r="BKQ192" s="546"/>
      <c r="BKR192" s="546"/>
      <c r="BKS192" s="45"/>
      <c r="BKT192" s="45"/>
      <c r="BKU192" s="45"/>
      <c r="BKV192" s="46"/>
      <c r="BKW192" s="46"/>
      <c r="BKX192" s="46"/>
      <c r="BKZ192" s="47"/>
      <c r="BLA192" s="43"/>
      <c r="BLB192" s="43"/>
      <c r="BLC192" s="44"/>
      <c r="BLD192" s="43"/>
      <c r="BLE192" s="546"/>
      <c r="BLF192" s="546"/>
      <c r="BLG192" s="546"/>
      <c r="BLH192" s="546"/>
      <c r="BLI192" s="45"/>
      <c r="BLJ192" s="45"/>
      <c r="BLK192" s="45"/>
      <c r="BLL192" s="46"/>
      <c r="BLM192" s="46"/>
      <c r="BLN192" s="46"/>
      <c r="BLP192" s="47"/>
      <c r="BLQ192" s="43"/>
      <c r="BLR192" s="43"/>
      <c r="BLS192" s="44"/>
      <c r="BLT192" s="43"/>
      <c r="BLU192" s="546"/>
      <c r="BLV192" s="546"/>
      <c r="BLW192" s="546"/>
      <c r="BLX192" s="546"/>
      <c r="BLY192" s="45"/>
      <c r="BLZ192" s="45"/>
      <c r="BMA192" s="45"/>
      <c r="BMB192" s="46"/>
      <c r="BMC192" s="46"/>
      <c r="BMD192" s="46"/>
      <c r="BMF192" s="47"/>
      <c r="BMG192" s="43"/>
      <c r="BMH192" s="43"/>
      <c r="BMI192" s="44"/>
      <c r="BMJ192" s="43"/>
      <c r="BMK192" s="546"/>
      <c r="BML192" s="546"/>
      <c r="BMM192" s="546"/>
      <c r="BMN192" s="546"/>
      <c r="BMO192" s="45"/>
      <c r="BMP192" s="45"/>
      <c r="BMQ192" s="45"/>
      <c r="BMR192" s="46"/>
      <c r="BMS192" s="46"/>
      <c r="BMT192" s="46"/>
      <c r="BMV192" s="47"/>
      <c r="BMW192" s="43"/>
      <c r="BMX192" s="43"/>
      <c r="BMY192" s="44"/>
      <c r="BMZ192" s="43"/>
      <c r="BNA192" s="546"/>
      <c r="BNB192" s="546"/>
      <c r="BNC192" s="546"/>
      <c r="BND192" s="546"/>
      <c r="BNE192" s="45"/>
      <c r="BNF192" s="45"/>
      <c r="BNG192" s="45"/>
      <c r="BNH192" s="46"/>
      <c r="BNI192" s="46"/>
      <c r="BNJ192" s="46"/>
      <c r="BNL192" s="47"/>
      <c r="BNM192" s="43"/>
      <c r="BNN192" s="43"/>
      <c r="BNO192" s="44"/>
      <c r="BNP192" s="43"/>
      <c r="BNQ192" s="546"/>
      <c r="BNR192" s="546"/>
      <c r="BNS192" s="546"/>
      <c r="BNT192" s="546"/>
      <c r="BNU192" s="45"/>
      <c r="BNV192" s="45"/>
      <c r="BNW192" s="45"/>
      <c r="BNX192" s="46"/>
      <c r="BNY192" s="46"/>
      <c r="BNZ192" s="46"/>
      <c r="BOB192" s="47"/>
      <c r="BOC192" s="43"/>
      <c r="BOD192" s="43"/>
      <c r="BOE192" s="44"/>
      <c r="BOF192" s="43"/>
      <c r="BOG192" s="546"/>
      <c r="BOH192" s="546"/>
      <c r="BOI192" s="546"/>
      <c r="BOJ192" s="546"/>
      <c r="BOK192" s="45"/>
      <c r="BOL192" s="45"/>
      <c r="BOM192" s="45"/>
      <c r="BON192" s="46"/>
      <c r="BOO192" s="46"/>
      <c r="BOP192" s="46"/>
      <c r="BOR192" s="47"/>
      <c r="BOS192" s="43"/>
      <c r="BOT192" s="43"/>
      <c r="BOU192" s="44"/>
      <c r="BOV192" s="43"/>
      <c r="BOW192" s="546"/>
      <c r="BOX192" s="546"/>
      <c r="BOY192" s="546"/>
      <c r="BOZ192" s="546"/>
      <c r="BPA192" s="45"/>
      <c r="BPB192" s="45"/>
      <c r="BPC192" s="45"/>
      <c r="BPD192" s="46"/>
      <c r="BPE192" s="46"/>
      <c r="BPF192" s="46"/>
      <c r="BPH192" s="47"/>
      <c r="BPI192" s="43"/>
      <c r="BPJ192" s="43"/>
      <c r="BPK192" s="44"/>
      <c r="BPL192" s="43"/>
      <c r="BPM192" s="546"/>
      <c r="BPN192" s="546"/>
      <c r="BPO192" s="546"/>
      <c r="BPP192" s="546"/>
      <c r="BPQ192" s="45"/>
      <c r="BPR192" s="45"/>
      <c r="BPS192" s="45"/>
      <c r="BPT192" s="46"/>
      <c r="BPU192" s="46"/>
      <c r="BPV192" s="46"/>
      <c r="BPX192" s="47"/>
      <c r="BPY192" s="43"/>
      <c r="BPZ192" s="43"/>
      <c r="BQA192" s="44"/>
      <c r="BQB192" s="43"/>
      <c r="BQC192" s="546"/>
      <c r="BQD192" s="546"/>
      <c r="BQE192" s="546"/>
      <c r="BQF192" s="546"/>
      <c r="BQG192" s="45"/>
      <c r="BQH192" s="45"/>
      <c r="BQI192" s="45"/>
      <c r="BQJ192" s="46"/>
      <c r="BQK192" s="46"/>
      <c r="BQL192" s="46"/>
      <c r="BQN192" s="47"/>
      <c r="BQO192" s="43"/>
      <c r="BQP192" s="43"/>
      <c r="BQQ192" s="44"/>
      <c r="BQR192" s="43"/>
      <c r="BQS192" s="546"/>
      <c r="BQT192" s="546"/>
      <c r="BQU192" s="546"/>
      <c r="BQV192" s="546"/>
      <c r="BQW192" s="45"/>
      <c r="BQX192" s="45"/>
      <c r="BQY192" s="45"/>
      <c r="BQZ192" s="46"/>
      <c r="BRA192" s="46"/>
      <c r="BRB192" s="46"/>
      <c r="BRD192" s="47"/>
      <c r="BRE192" s="43"/>
      <c r="BRF192" s="43"/>
      <c r="BRG192" s="44"/>
      <c r="BRH192" s="43"/>
      <c r="BRI192" s="546"/>
      <c r="BRJ192" s="546"/>
      <c r="BRK192" s="546"/>
      <c r="BRL192" s="546"/>
      <c r="BRM192" s="45"/>
      <c r="BRN192" s="45"/>
      <c r="BRO192" s="45"/>
      <c r="BRP192" s="46"/>
      <c r="BRQ192" s="46"/>
      <c r="BRR192" s="46"/>
      <c r="BRT192" s="47"/>
      <c r="BRU192" s="43"/>
      <c r="BRV192" s="43"/>
      <c r="BRW192" s="44"/>
      <c r="BRX192" s="43"/>
      <c r="BRY192" s="546"/>
      <c r="BRZ192" s="546"/>
      <c r="BSA192" s="546"/>
      <c r="BSB192" s="546"/>
      <c r="BSC192" s="45"/>
      <c r="BSD192" s="45"/>
      <c r="BSE192" s="45"/>
      <c r="BSF192" s="46"/>
      <c r="BSG192" s="46"/>
      <c r="BSH192" s="46"/>
      <c r="BSJ192" s="47"/>
      <c r="BSK192" s="43"/>
      <c r="BSL192" s="43"/>
      <c r="BSM192" s="44"/>
      <c r="BSN192" s="43"/>
      <c r="BSO192" s="546"/>
      <c r="BSP192" s="546"/>
      <c r="BSQ192" s="546"/>
      <c r="BSR192" s="546"/>
      <c r="BSS192" s="45"/>
      <c r="BST192" s="45"/>
      <c r="BSU192" s="45"/>
      <c r="BSV192" s="46"/>
      <c r="BSW192" s="46"/>
      <c r="BSX192" s="46"/>
      <c r="BSZ192" s="47"/>
      <c r="BTA192" s="43"/>
      <c r="BTB192" s="43"/>
      <c r="BTC192" s="44"/>
      <c r="BTD192" s="43"/>
      <c r="BTE192" s="546"/>
      <c r="BTF192" s="546"/>
      <c r="BTG192" s="546"/>
      <c r="BTH192" s="546"/>
      <c r="BTI192" s="45"/>
      <c r="BTJ192" s="45"/>
      <c r="BTK192" s="45"/>
      <c r="BTL192" s="46"/>
      <c r="BTM192" s="46"/>
      <c r="BTN192" s="46"/>
      <c r="BTP192" s="47"/>
      <c r="BTQ192" s="43"/>
      <c r="BTR192" s="43"/>
      <c r="BTS192" s="44"/>
      <c r="BTT192" s="43"/>
      <c r="BTU192" s="546"/>
      <c r="BTV192" s="546"/>
      <c r="BTW192" s="546"/>
      <c r="BTX192" s="546"/>
      <c r="BTY192" s="45"/>
      <c r="BTZ192" s="45"/>
      <c r="BUA192" s="45"/>
      <c r="BUB192" s="46"/>
      <c r="BUC192" s="46"/>
      <c r="BUD192" s="46"/>
      <c r="BUF192" s="47"/>
      <c r="BUG192" s="43"/>
      <c r="BUH192" s="43"/>
      <c r="BUI192" s="44"/>
      <c r="BUJ192" s="43"/>
      <c r="BUK192" s="546"/>
      <c r="BUL192" s="546"/>
      <c r="BUM192" s="546"/>
      <c r="BUN192" s="546"/>
      <c r="BUO192" s="45"/>
      <c r="BUP192" s="45"/>
      <c r="BUQ192" s="45"/>
      <c r="BUR192" s="46"/>
      <c r="BUS192" s="46"/>
      <c r="BUT192" s="46"/>
      <c r="BUV192" s="47"/>
      <c r="BUW192" s="43"/>
      <c r="BUX192" s="43"/>
      <c r="BUY192" s="44"/>
      <c r="BUZ192" s="43"/>
      <c r="BVA192" s="546"/>
      <c r="BVB192" s="546"/>
      <c r="BVC192" s="546"/>
      <c r="BVD192" s="546"/>
      <c r="BVE192" s="45"/>
      <c r="BVF192" s="45"/>
      <c r="BVG192" s="45"/>
      <c r="BVH192" s="46"/>
      <c r="BVI192" s="46"/>
      <c r="BVJ192" s="46"/>
      <c r="BVL192" s="47"/>
      <c r="BVM192" s="43"/>
      <c r="BVN192" s="43"/>
      <c r="BVO192" s="44"/>
      <c r="BVP192" s="43"/>
      <c r="BVQ192" s="546"/>
      <c r="BVR192" s="546"/>
      <c r="BVS192" s="546"/>
      <c r="BVT192" s="546"/>
      <c r="BVU192" s="45"/>
      <c r="BVV192" s="45"/>
      <c r="BVW192" s="45"/>
      <c r="BVX192" s="46"/>
      <c r="BVY192" s="46"/>
      <c r="BVZ192" s="46"/>
      <c r="BWB192" s="47"/>
      <c r="BWC192" s="43"/>
      <c r="BWD192" s="43"/>
      <c r="BWE192" s="44"/>
      <c r="BWF192" s="43"/>
      <c r="BWG192" s="546"/>
      <c r="BWH192" s="546"/>
      <c r="BWI192" s="546"/>
      <c r="BWJ192" s="546"/>
      <c r="BWK192" s="45"/>
      <c r="BWL192" s="45"/>
      <c r="BWM192" s="45"/>
      <c r="BWN192" s="46"/>
      <c r="BWO192" s="46"/>
      <c r="BWP192" s="46"/>
      <c r="BWR192" s="47"/>
      <c r="BWS192" s="43"/>
      <c r="BWT192" s="43"/>
      <c r="BWU192" s="44"/>
      <c r="BWV192" s="43"/>
      <c r="BWW192" s="546"/>
      <c r="BWX192" s="546"/>
      <c r="BWY192" s="546"/>
      <c r="BWZ192" s="546"/>
      <c r="BXA192" s="45"/>
      <c r="BXB192" s="45"/>
      <c r="BXC192" s="45"/>
      <c r="BXD192" s="46"/>
      <c r="BXE192" s="46"/>
      <c r="BXF192" s="46"/>
      <c r="BXH192" s="47"/>
      <c r="BXI192" s="43"/>
      <c r="BXJ192" s="43"/>
      <c r="BXK192" s="44"/>
      <c r="BXL192" s="43"/>
      <c r="BXM192" s="546"/>
      <c r="BXN192" s="546"/>
      <c r="BXO192" s="546"/>
      <c r="BXP192" s="546"/>
      <c r="BXQ192" s="45"/>
      <c r="BXR192" s="45"/>
      <c r="BXS192" s="45"/>
      <c r="BXT192" s="46"/>
      <c r="BXU192" s="46"/>
      <c r="BXV192" s="46"/>
      <c r="BXX192" s="47"/>
      <c r="BXY192" s="43"/>
      <c r="BXZ192" s="43"/>
      <c r="BYA192" s="44"/>
      <c r="BYB192" s="43"/>
      <c r="BYC192" s="546"/>
      <c r="BYD192" s="546"/>
      <c r="BYE192" s="546"/>
      <c r="BYF192" s="546"/>
      <c r="BYG192" s="45"/>
      <c r="BYH192" s="45"/>
      <c r="BYI192" s="45"/>
      <c r="BYJ192" s="46"/>
      <c r="BYK192" s="46"/>
      <c r="BYL192" s="46"/>
      <c r="BYN192" s="47"/>
      <c r="BYO192" s="43"/>
      <c r="BYP192" s="43"/>
      <c r="BYQ192" s="44"/>
      <c r="BYR192" s="43"/>
      <c r="BYS192" s="546"/>
      <c r="BYT192" s="546"/>
      <c r="BYU192" s="546"/>
      <c r="BYV192" s="546"/>
      <c r="BYW192" s="45"/>
      <c r="BYX192" s="45"/>
      <c r="BYY192" s="45"/>
      <c r="BYZ192" s="46"/>
      <c r="BZA192" s="46"/>
      <c r="BZB192" s="46"/>
      <c r="BZD192" s="47"/>
      <c r="BZE192" s="43"/>
      <c r="BZF192" s="43"/>
      <c r="BZG192" s="44"/>
      <c r="BZH192" s="43"/>
      <c r="BZI192" s="546"/>
      <c r="BZJ192" s="546"/>
      <c r="BZK192" s="546"/>
      <c r="BZL192" s="546"/>
      <c r="BZM192" s="45"/>
      <c r="BZN192" s="45"/>
      <c r="BZO192" s="45"/>
      <c r="BZP192" s="46"/>
      <c r="BZQ192" s="46"/>
      <c r="BZR192" s="46"/>
      <c r="BZT192" s="47"/>
      <c r="BZU192" s="43"/>
      <c r="BZV192" s="43"/>
      <c r="BZW192" s="44"/>
      <c r="BZX192" s="43"/>
      <c r="BZY192" s="546"/>
      <c r="BZZ192" s="546"/>
      <c r="CAA192" s="546"/>
      <c r="CAB192" s="546"/>
      <c r="CAC192" s="45"/>
      <c r="CAD192" s="45"/>
      <c r="CAE192" s="45"/>
      <c r="CAF192" s="46"/>
      <c r="CAG192" s="46"/>
      <c r="CAH192" s="46"/>
      <c r="CAJ192" s="47"/>
      <c r="CAK192" s="43"/>
      <c r="CAL192" s="43"/>
      <c r="CAM192" s="44"/>
      <c r="CAN192" s="43"/>
      <c r="CAO192" s="546"/>
      <c r="CAP192" s="546"/>
      <c r="CAQ192" s="546"/>
      <c r="CAR192" s="546"/>
      <c r="CAS192" s="45"/>
      <c r="CAT192" s="45"/>
      <c r="CAU192" s="45"/>
      <c r="CAV192" s="46"/>
      <c r="CAW192" s="46"/>
      <c r="CAX192" s="46"/>
      <c r="CAZ192" s="47"/>
      <c r="CBA192" s="43"/>
      <c r="CBB192" s="43"/>
      <c r="CBC192" s="44"/>
      <c r="CBD192" s="43"/>
      <c r="CBE192" s="546"/>
      <c r="CBF192" s="546"/>
      <c r="CBG192" s="546"/>
      <c r="CBH192" s="546"/>
      <c r="CBI192" s="45"/>
      <c r="CBJ192" s="45"/>
      <c r="CBK192" s="45"/>
      <c r="CBL192" s="46"/>
      <c r="CBM192" s="46"/>
      <c r="CBN192" s="46"/>
      <c r="CBP192" s="47"/>
      <c r="CBQ192" s="43"/>
      <c r="CBR192" s="43"/>
      <c r="CBS192" s="44"/>
      <c r="CBT192" s="43"/>
      <c r="CBU192" s="546"/>
      <c r="CBV192" s="546"/>
      <c r="CBW192" s="546"/>
      <c r="CBX192" s="546"/>
      <c r="CBY192" s="45"/>
      <c r="CBZ192" s="45"/>
      <c r="CCA192" s="45"/>
      <c r="CCB192" s="46"/>
      <c r="CCC192" s="46"/>
      <c r="CCD192" s="46"/>
      <c r="CCF192" s="47"/>
      <c r="CCG192" s="43"/>
      <c r="CCH192" s="43"/>
      <c r="CCI192" s="44"/>
      <c r="CCJ192" s="43"/>
      <c r="CCK192" s="546"/>
      <c r="CCL192" s="546"/>
      <c r="CCM192" s="546"/>
      <c r="CCN192" s="546"/>
      <c r="CCO192" s="45"/>
      <c r="CCP192" s="45"/>
      <c r="CCQ192" s="45"/>
      <c r="CCR192" s="46"/>
      <c r="CCS192" s="46"/>
      <c r="CCT192" s="46"/>
      <c r="CCV192" s="47"/>
      <c r="CCW192" s="43"/>
      <c r="CCX192" s="43"/>
      <c r="CCY192" s="44"/>
      <c r="CCZ192" s="43"/>
      <c r="CDA192" s="546"/>
      <c r="CDB192" s="546"/>
      <c r="CDC192" s="546"/>
      <c r="CDD192" s="546"/>
      <c r="CDE192" s="45"/>
      <c r="CDF192" s="45"/>
      <c r="CDG192" s="45"/>
      <c r="CDH192" s="46"/>
      <c r="CDI192" s="46"/>
      <c r="CDJ192" s="46"/>
      <c r="CDL192" s="47"/>
      <c r="CDM192" s="43"/>
      <c r="CDN192" s="43"/>
      <c r="CDO192" s="44"/>
      <c r="CDP192" s="43"/>
      <c r="CDQ192" s="546"/>
      <c r="CDR192" s="546"/>
      <c r="CDS192" s="546"/>
      <c r="CDT192" s="546"/>
      <c r="CDU192" s="45"/>
      <c r="CDV192" s="45"/>
      <c r="CDW192" s="45"/>
      <c r="CDX192" s="46"/>
      <c r="CDY192" s="46"/>
      <c r="CDZ192" s="46"/>
      <c r="CEB192" s="47"/>
      <c r="CEC192" s="43"/>
      <c r="CED192" s="43"/>
      <c r="CEE192" s="44"/>
      <c r="CEF192" s="43"/>
      <c r="CEG192" s="546"/>
      <c r="CEH192" s="546"/>
      <c r="CEI192" s="546"/>
      <c r="CEJ192" s="546"/>
      <c r="CEK192" s="45"/>
      <c r="CEL192" s="45"/>
      <c r="CEM192" s="45"/>
      <c r="CEN192" s="46"/>
      <c r="CEO192" s="46"/>
      <c r="CEP192" s="46"/>
      <c r="CER192" s="47"/>
      <c r="CES192" s="43"/>
      <c r="CET192" s="43"/>
      <c r="CEU192" s="44"/>
      <c r="CEV192" s="43"/>
      <c r="CEW192" s="546"/>
      <c r="CEX192" s="546"/>
      <c r="CEY192" s="546"/>
      <c r="CEZ192" s="546"/>
      <c r="CFA192" s="45"/>
      <c r="CFB192" s="45"/>
      <c r="CFC192" s="45"/>
      <c r="CFD192" s="46"/>
      <c r="CFE192" s="46"/>
      <c r="CFF192" s="46"/>
      <c r="CFH192" s="47"/>
      <c r="CFI192" s="43"/>
      <c r="CFJ192" s="43"/>
      <c r="CFK192" s="44"/>
      <c r="CFL192" s="43"/>
      <c r="CFM192" s="546"/>
      <c r="CFN192" s="546"/>
      <c r="CFO192" s="546"/>
      <c r="CFP192" s="546"/>
      <c r="CFQ192" s="45"/>
      <c r="CFR192" s="45"/>
      <c r="CFS192" s="45"/>
      <c r="CFT192" s="46"/>
      <c r="CFU192" s="46"/>
      <c r="CFV192" s="46"/>
      <c r="CFX192" s="47"/>
      <c r="CFY192" s="43"/>
      <c r="CFZ192" s="43"/>
      <c r="CGA192" s="44"/>
      <c r="CGB192" s="43"/>
      <c r="CGC192" s="546"/>
      <c r="CGD192" s="546"/>
      <c r="CGE192" s="546"/>
      <c r="CGF192" s="546"/>
      <c r="CGG192" s="45"/>
      <c r="CGH192" s="45"/>
      <c r="CGI192" s="45"/>
      <c r="CGJ192" s="46"/>
      <c r="CGK192" s="46"/>
      <c r="CGL192" s="46"/>
      <c r="CGN192" s="47"/>
      <c r="CGO192" s="43"/>
      <c r="CGP192" s="43"/>
      <c r="CGQ192" s="44"/>
      <c r="CGR192" s="43"/>
      <c r="CGS192" s="546"/>
      <c r="CGT192" s="546"/>
      <c r="CGU192" s="546"/>
      <c r="CGV192" s="546"/>
      <c r="CGW192" s="45"/>
      <c r="CGX192" s="45"/>
      <c r="CGY192" s="45"/>
      <c r="CGZ192" s="46"/>
      <c r="CHA192" s="46"/>
      <c r="CHB192" s="46"/>
      <c r="CHD192" s="47"/>
      <c r="CHE192" s="43"/>
      <c r="CHF192" s="43"/>
      <c r="CHG192" s="44"/>
      <c r="CHH192" s="43"/>
      <c r="CHI192" s="546"/>
      <c r="CHJ192" s="546"/>
      <c r="CHK192" s="546"/>
      <c r="CHL192" s="546"/>
      <c r="CHM192" s="45"/>
      <c r="CHN192" s="45"/>
      <c r="CHO192" s="45"/>
      <c r="CHP192" s="46"/>
      <c r="CHQ192" s="46"/>
      <c r="CHR192" s="46"/>
      <c r="CHT192" s="47"/>
      <c r="CHU192" s="43"/>
      <c r="CHV192" s="43"/>
      <c r="CHW192" s="44"/>
      <c r="CHX192" s="43"/>
      <c r="CHY192" s="546"/>
      <c r="CHZ192" s="546"/>
      <c r="CIA192" s="546"/>
      <c r="CIB192" s="546"/>
      <c r="CIC192" s="45"/>
      <c r="CID192" s="45"/>
      <c r="CIE192" s="45"/>
      <c r="CIF192" s="46"/>
      <c r="CIG192" s="46"/>
      <c r="CIH192" s="46"/>
      <c r="CIJ192" s="47"/>
      <c r="CIK192" s="43"/>
      <c r="CIL192" s="43"/>
      <c r="CIM192" s="44"/>
      <c r="CIN192" s="43"/>
      <c r="CIO192" s="546"/>
      <c r="CIP192" s="546"/>
      <c r="CIQ192" s="546"/>
      <c r="CIR192" s="546"/>
      <c r="CIS192" s="45"/>
      <c r="CIT192" s="45"/>
      <c r="CIU192" s="45"/>
      <c r="CIV192" s="46"/>
      <c r="CIW192" s="46"/>
      <c r="CIX192" s="46"/>
      <c r="CIZ192" s="47"/>
      <c r="CJA192" s="43"/>
      <c r="CJB192" s="43"/>
      <c r="CJC192" s="44"/>
      <c r="CJD192" s="43"/>
      <c r="CJE192" s="546"/>
      <c r="CJF192" s="546"/>
      <c r="CJG192" s="546"/>
      <c r="CJH192" s="546"/>
      <c r="CJI192" s="45"/>
      <c r="CJJ192" s="45"/>
      <c r="CJK192" s="45"/>
      <c r="CJL192" s="46"/>
      <c r="CJM192" s="46"/>
      <c r="CJN192" s="46"/>
      <c r="CJP192" s="47"/>
      <c r="CJQ192" s="43"/>
      <c r="CJR192" s="43"/>
      <c r="CJS192" s="44"/>
      <c r="CJT192" s="43"/>
      <c r="CJU192" s="546"/>
      <c r="CJV192" s="546"/>
      <c r="CJW192" s="546"/>
      <c r="CJX192" s="546"/>
      <c r="CJY192" s="45"/>
      <c r="CJZ192" s="45"/>
      <c r="CKA192" s="45"/>
      <c r="CKB192" s="46"/>
      <c r="CKC192" s="46"/>
      <c r="CKD192" s="46"/>
      <c r="CKF192" s="47"/>
      <c r="CKG192" s="43"/>
      <c r="CKH192" s="43"/>
      <c r="CKI192" s="44"/>
      <c r="CKJ192" s="43"/>
      <c r="CKK192" s="546"/>
      <c r="CKL192" s="546"/>
      <c r="CKM192" s="546"/>
      <c r="CKN192" s="546"/>
      <c r="CKO192" s="45"/>
      <c r="CKP192" s="45"/>
      <c r="CKQ192" s="45"/>
      <c r="CKR192" s="46"/>
      <c r="CKS192" s="46"/>
      <c r="CKT192" s="46"/>
      <c r="CKV192" s="47"/>
      <c r="CKW192" s="43"/>
      <c r="CKX192" s="43"/>
      <c r="CKY192" s="44"/>
      <c r="CKZ192" s="43"/>
      <c r="CLA192" s="546"/>
      <c r="CLB192" s="546"/>
      <c r="CLC192" s="546"/>
      <c r="CLD192" s="546"/>
      <c r="CLE192" s="45"/>
      <c r="CLF192" s="45"/>
      <c r="CLG192" s="45"/>
      <c r="CLH192" s="46"/>
      <c r="CLI192" s="46"/>
      <c r="CLJ192" s="46"/>
      <c r="CLL192" s="47"/>
      <c r="CLM192" s="43"/>
      <c r="CLN192" s="43"/>
      <c r="CLO192" s="44"/>
      <c r="CLP192" s="43"/>
      <c r="CLQ192" s="546"/>
      <c r="CLR192" s="546"/>
      <c r="CLS192" s="546"/>
      <c r="CLT192" s="546"/>
      <c r="CLU192" s="45"/>
      <c r="CLV192" s="45"/>
      <c r="CLW192" s="45"/>
      <c r="CLX192" s="46"/>
      <c r="CLY192" s="46"/>
      <c r="CLZ192" s="46"/>
      <c r="CMB192" s="47"/>
      <c r="CMC192" s="43"/>
      <c r="CMD192" s="43"/>
      <c r="CME192" s="44"/>
      <c r="CMF192" s="43"/>
      <c r="CMG192" s="546"/>
      <c r="CMH192" s="546"/>
      <c r="CMI192" s="546"/>
      <c r="CMJ192" s="546"/>
      <c r="CMK192" s="45"/>
      <c r="CML192" s="45"/>
      <c r="CMM192" s="45"/>
      <c r="CMN192" s="46"/>
      <c r="CMO192" s="46"/>
      <c r="CMP192" s="46"/>
      <c r="CMR192" s="47"/>
      <c r="CMS192" s="43"/>
      <c r="CMT192" s="43"/>
      <c r="CMU192" s="44"/>
      <c r="CMV192" s="43"/>
      <c r="CMW192" s="546"/>
      <c r="CMX192" s="546"/>
      <c r="CMY192" s="546"/>
      <c r="CMZ192" s="546"/>
      <c r="CNA192" s="45"/>
      <c r="CNB192" s="45"/>
      <c r="CNC192" s="45"/>
      <c r="CND192" s="46"/>
      <c r="CNE192" s="46"/>
      <c r="CNF192" s="46"/>
      <c r="CNH192" s="47"/>
      <c r="CNI192" s="43"/>
      <c r="CNJ192" s="43"/>
      <c r="CNK192" s="44"/>
      <c r="CNL192" s="43"/>
      <c r="CNM192" s="546"/>
      <c r="CNN192" s="546"/>
      <c r="CNO192" s="546"/>
      <c r="CNP192" s="546"/>
      <c r="CNQ192" s="45"/>
      <c r="CNR192" s="45"/>
      <c r="CNS192" s="45"/>
      <c r="CNT192" s="46"/>
      <c r="CNU192" s="46"/>
      <c r="CNV192" s="46"/>
      <c r="CNX192" s="47"/>
      <c r="CNY192" s="43"/>
      <c r="CNZ192" s="43"/>
      <c r="COA192" s="44"/>
      <c r="COB192" s="43"/>
      <c r="COC192" s="546"/>
      <c r="COD192" s="546"/>
      <c r="COE192" s="546"/>
      <c r="COF192" s="546"/>
      <c r="COG192" s="45"/>
      <c r="COH192" s="45"/>
      <c r="COI192" s="45"/>
      <c r="COJ192" s="46"/>
      <c r="COK192" s="46"/>
      <c r="COL192" s="46"/>
      <c r="CON192" s="47"/>
      <c r="COO192" s="43"/>
      <c r="COP192" s="43"/>
      <c r="COQ192" s="44"/>
      <c r="COR192" s="43"/>
      <c r="COS192" s="546"/>
      <c r="COT192" s="546"/>
      <c r="COU192" s="546"/>
      <c r="COV192" s="546"/>
      <c r="COW192" s="45"/>
      <c r="COX192" s="45"/>
      <c r="COY192" s="45"/>
      <c r="COZ192" s="46"/>
      <c r="CPA192" s="46"/>
      <c r="CPB192" s="46"/>
      <c r="CPD192" s="47"/>
      <c r="CPE192" s="43"/>
      <c r="CPF192" s="43"/>
      <c r="CPG192" s="44"/>
      <c r="CPH192" s="43"/>
      <c r="CPI192" s="546"/>
      <c r="CPJ192" s="546"/>
      <c r="CPK192" s="546"/>
      <c r="CPL192" s="546"/>
      <c r="CPM192" s="45"/>
      <c r="CPN192" s="45"/>
      <c r="CPO192" s="45"/>
      <c r="CPP192" s="46"/>
      <c r="CPQ192" s="46"/>
      <c r="CPR192" s="46"/>
      <c r="CPT192" s="47"/>
      <c r="CPU192" s="43"/>
      <c r="CPV192" s="43"/>
      <c r="CPW192" s="44"/>
      <c r="CPX192" s="43"/>
      <c r="CPY192" s="546"/>
      <c r="CPZ192" s="546"/>
      <c r="CQA192" s="546"/>
      <c r="CQB192" s="546"/>
      <c r="CQC192" s="45"/>
      <c r="CQD192" s="45"/>
      <c r="CQE192" s="45"/>
      <c r="CQF192" s="46"/>
      <c r="CQG192" s="46"/>
      <c r="CQH192" s="46"/>
      <c r="CQJ192" s="47"/>
      <c r="CQK192" s="43"/>
      <c r="CQL192" s="43"/>
      <c r="CQM192" s="44"/>
      <c r="CQN192" s="43"/>
      <c r="CQO192" s="546"/>
      <c r="CQP192" s="546"/>
      <c r="CQQ192" s="546"/>
      <c r="CQR192" s="546"/>
      <c r="CQS192" s="45"/>
      <c r="CQT192" s="45"/>
      <c r="CQU192" s="45"/>
      <c r="CQV192" s="46"/>
      <c r="CQW192" s="46"/>
      <c r="CQX192" s="46"/>
      <c r="CQZ192" s="47"/>
      <c r="CRA192" s="43"/>
      <c r="CRB192" s="43"/>
      <c r="CRC192" s="44"/>
      <c r="CRD192" s="43"/>
      <c r="CRE192" s="546"/>
      <c r="CRF192" s="546"/>
      <c r="CRG192" s="546"/>
      <c r="CRH192" s="546"/>
      <c r="CRI192" s="45"/>
      <c r="CRJ192" s="45"/>
      <c r="CRK192" s="45"/>
      <c r="CRL192" s="46"/>
      <c r="CRM192" s="46"/>
      <c r="CRN192" s="46"/>
      <c r="CRP192" s="47"/>
      <c r="CRQ192" s="43"/>
      <c r="CRR192" s="43"/>
      <c r="CRS192" s="44"/>
      <c r="CRT192" s="43"/>
      <c r="CRU192" s="546"/>
      <c r="CRV192" s="546"/>
      <c r="CRW192" s="546"/>
      <c r="CRX192" s="546"/>
      <c r="CRY192" s="45"/>
      <c r="CRZ192" s="45"/>
      <c r="CSA192" s="45"/>
      <c r="CSB192" s="46"/>
      <c r="CSC192" s="46"/>
      <c r="CSD192" s="46"/>
      <c r="CSF192" s="47"/>
      <c r="CSG192" s="43"/>
      <c r="CSH192" s="43"/>
      <c r="CSI192" s="44"/>
      <c r="CSJ192" s="43"/>
      <c r="CSK192" s="546"/>
      <c r="CSL192" s="546"/>
      <c r="CSM192" s="546"/>
      <c r="CSN192" s="546"/>
      <c r="CSO192" s="45"/>
      <c r="CSP192" s="45"/>
      <c r="CSQ192" s="45"/>
      <c r="CSR192" s="46"/>
      <c r="CSS192" s="46"/>
      <c r="CST192" s="46"/>
      <c r="CSV192" s="47"/>
      <c r="CSW192" s="43"/>
      <c r="CSX192" s="43"/>
      <c r="CSY192" s="44"/>
      <c r="CSZ192" s="43"/>
      <c r="CTA192" s="546"/>
      <c r="CTB192" s="546"/>
      <c r="CTC192" s="546"/>
      <c r="CTD192" s="546"/>
      <c r="CTE192" s="45"/>
      <c r="CTF192" s="45"/>
      <c r="CTG192" s="45"/>
      <c r="CTH192" s="46"/>
      <c r="CTI192" s="46"/>
      <c r="CTJ192" s="46"/>
      <c r="CTL192" s="47"/>
      <c r="CTM192" s="43"/>
      <c r="CTN192" s="43"/>
      <c r="CTO192" s="44"/>
      <c r="CTP192" s="43"/>
      <c r="CTQ192" s="546"/>
      <c r="CTR192" s="546"/>
      <c r="CTS192" s="546"/>
      <c r="CTT192" s="546"/>
      <c r="CTU192" s="45"/>
      <c r="CTV192" s="45"/>
      <c r="CTW192" s="45"/>
      <c r="CTX192" s="46"/>
      <c r="CTY192" s="46"/>
      <c r="CTZ192" s="46"/>
      <c r="CUB192" s="47"/>
      <c r="CUC192" s="43"/>
      <c r="CUD192" s="43"/>
      <c r="CUE192" s="44"/>
      <c r="CUF192" s="43"/>
      <c r="CUG192" s="546"/>
      <c r="CUH192" s="546"/>
      <c r="CUI192" s="546"/>
      <c r="CUJ192" s="546"/>
      <c r="CUK192" s="45"/>
      <c r="CUL192" s="45"/>
      <c r="CUM192" s="45"/>
      <c r="CUN192" s="46"/>
      <c r="CUO192" s="46"/>
      <c r="CUP192" s="46"/>
      <c r="CUR192" s="47"/>
      <c r="CUS192" s="43"/>
      <c r="CUT192" s="43"/>
      <c r="CUU192" s="44"/>
      <c r="CUV192" s="43"/>
      <c r="CUW192" s="546"/>
      <c r="CUX192" s="546"/>
      <c r="CUY192" s="546"/>
      <c r="CUZ192" s="546"/>
      <c r="CVA192" s="45"/>
      <c r="CVB192" s="45"/>
      <c r="CVC192" s="45"/>
      <c r="CVD192" s="46"/>
      <c r="CVE192" s="46"/>
      <c r="CVF192" s="46"/>
      <c r="CVH192" s="47"/>
      <c r="CVI192" s="43"/>
      <c r="CVJ192" s="43"/>
      <c r="CVK192" s="44"/>
      <c r="CVL192" s="43"/>
      <c r="CVM192" s="546"/>
      <c r="CVN192" s="546"/>
      <c r="CVO192" s="546"/>
      <c r="CVP192" s="546"/>
      <c r="CVQ192" s="45"/>
      <c r="CVR192" s="45"/>
      <c r="CVS192" s="45"/>
      <c r="CVT192" s="46"/>
      <c r="CVU192" s="46"/>
      <c r="CVV192" s="46"/>
      <c r="CVX192" s="47"/>
      <c r="CVY192" s="43"/>
      <c r="CVZ192" s="43"/>
      <c r="CWA192" s="44"/>
      <c r="CWB192" s="43"/>
      <c r="CWC192" s="546"/>
      <c r="CWD192" s="546"/>
      <c r="CWE192" s="546"/>
      <c r="CWF192" s="546"/>
      <c r="CWG192" s="45"/>
      <c r="CWH192" s="45"/>
      <c r="CWI192" s="45"/>
      <c r="CWJ192" s="46"/>
      <c r="CWK192" s="46"/>
      <c r="CWL192" s="46"/>
      <c r="CWN192" s="47"/>
      <c r="CWO192" s="43"/>
      <c r="CWP192" s="43"/>
      <c r="CWQ192" s="44"/>
      <c r="CWR192" s="43"/>
      <c r="CWS192" s="546"/>
      <c r="CWT192" s="546"/>
      <c r="CWU192" s="546"/>
      <c r="CWV192" s="546"/>
      <c r="CWW192" s="45"/>
      <c r="CWX192" s="45"/>
      <c r="CWY192" s="45"/>
      <c r="CWZ192" s="46"/>
      <c r="CXA192" s="46"/>
      <c r="CXB192" s="46"/>
      <c r="CXD192" s="47"/>
      <c r="CXE192" s="43"/>
      <c r="CXF192" s="43"/>
      <c r="CXG192" s="44"/>
      <c r="CXH192" s="43"/>
      <c r="CXI192" s="546"/>
      <c r="CXJ192" s="546"/>
      <c r="CXK192" s="546"/>
      <c r="CXL192" s="546"/>
      <c r="CXM192" s="45"/>
      <c r="CXN192" s="45"/>
      <c r="CXO192" s="45"/>
      <c r="CXP192" s="46"/>
      <c r="CXQ192" s="46"/>
      <c r="CXR192" s="46"/>
      <c r="CXT192" s="47"/>
      <c r="CXU192" s="43"/>
      <c r="CXV192" s="43"/>
      <c r="CXW192" s="44"/>
      <c r="CXX192" s="43"/>
      <c r="CXY192" s="546"/>
      <c r="CXZ192" s="546"/>
      <c r="CYA192" s="546"/>
      <c r="CYB192" s="546"/>
      <c r="CYC192" s="45"/>
      <c r="CYD192" s="45"/>
      <c r="CYE192" s="45"/>
      <c r="CYF192" s="46"/>
      <c r="CYG192" s="46"/>
      <c r="CYH192" s="46"/>
      <c r="CYJ192" s="47"/>
      <c r="CYK192" s="43"/>
      <c r="CYL192" s="43"/>
      <c r="CYM192" s="44"/>
      <c r="CYN192" s="43"/>
      <c r="CYO192" s="546"/>
      <c r="CYP192" s="546"/>
      <c r="CYQ192" s="546"/>
      <c r="CYR192" s="546"/>
      <c r="CYS192" s="45"/>
      <c r="CYT192" s="45"/>
      <c r="CYU192" s="45"/>
      <c r="CYV192" s="46"/>
      <c r="CYW192" s="46"/>
      <c r="CYX192" s="46"/>
      <c r="CYZ192" s="47"/>
      <c r="CZA192" s="43"/>
      <c r="CZB192" s="43"/>
      <c r="CZC192" s="44"/>
      <c r="CZD192" s="43"/>
      <c r="CZE192" s="546"/>
      <c r="CZF192" s="546"/>
      <c r="CZG192" s="546"/>
      <c r="CZH192" s="546"/>
      <c r="CZI192" s="45"/>
      <c r="CZJ192" s="45"/>
      <c r="CZK192" s="45"/>
      <c r="CZL192" s="46"/>
      <c r="CZM192" s="46"/>
      <c r="CZN192" s="46"/>
      <c r="CZP192" s="47"/>
      <c r="CZQ192" s="43"/>
      <c r="CZR192" s="43"/>
      <c r="CZS192" s="44"/>
      <c r="CZT192" s="43"/>
      <c r="CZU192" s="546"/>
      <c r="CZV192" s="546"/>
      <c r="CZW192" s="546"/>
      <c r="CZX192" s="546"/>
      <c r="CZY192" s="45"/>
      <c r="CZZ192" s="45"/>
      <c r="DAA192" s="45"/>
      <c r="DAB192" s="46"/>
      <c r="DAC192" s="46"/>
      <c r="DAD192" s="46"/>
      <c r="DAF192" s="47"/>
      <c r="DAG192" s="43"/>
      <c r="DAH192" s="43"/>
      <c r="DAI192" s="44"/>
      <c r="DAJ192" s="43"/>
      <c r="DAK192" s="546"/>
      <c r="DAL192" s="546"/>
      <c r="DAM192" s="546"/>
      <c r="DAN192" s="546"/>
      <c r="DAO192" s="45"/>
      <c r="DAP192" s="45"/>
      <c r="DAQ192" s="45"/>
      <c r="DAR192" s="46"/>
      <c r="DAS192" s="46"/>
      <c r="DAT192" s="46"/>
      <c r="DAV192" s="47"/>
      <c r="DAW192" s="43"/>
      <c r="DAX192" s="43"/>
      <c r="DAY192" s="44"/>
      <c r="DAZ192" s="43"/>
      <c r="DBA192" s="546"/>
      <c r="DBB192" s="546"/>
      <c r="DBC192" s="546"/>
      <c r="DBD192" s="546"/>
      <c r="DBE192" s="45"/>
      <c r="DBF192" s="45"/>
      <c r="DBG192" s="45"/>
      <c r="DBH192" s="46"/>
      <c r="DBI192" s="46"/>
      <c r="DBJ192" s="46"/>
      <c r="DBL192" s="47"/>
      <c r="DBM192" s="43"/>
      <c r="DBN192" s="43"/>
      <c r="DBO192" s="44"/>
      <c r="DBP192" s="43"/>
      <c r="DBQ192" s="546"/>
      <c r="DBR192" s="546"/>
      <c r="DBS192" s="546"/>
      <c r="DBT192" s="546"/>
      <c r="DBU192" s="45"/>
      <c r="DBV192" s="45"/>
      <c r="DBW192" s="45"/>
      <c r="DBX192" s="46"/>
      <c r="DBY192" s="46"/>
      <c r="DBZ192" s="46"/>
      <c r="DCB192" s="47"/>
      <c r="DCC192" s="43"/>
      <c r="DCD192" s="43"/>
      <c r="DCE192" s="44"/>
      <c r="DCF192" s="43"/>
      <c r="DCG192" s="546"/>
      <c r="DCH192" s="546"/>
      <c r="DCI192" s="546"/>
      <c r="DCJ192" s="546"/>
      <c r="DCK192" s="45"/>
      <c r="DCL192" s="45"/>
      <c r="DCM192" s="45"/>
      <c r="DCN192" s="46"/>
      <c r="DCO192" s="46"/>
      <c r="DCP192" s="46"/>
      <c r="DCR192" s="47"/>
      <c r="DCS192" s="43"/>
      <c r="DCT192" s="43"/>
      <c r="DCU192" s="44"/>
      <c r="DCV192" s="43"/>
      <c r="DCW192" s="546"/>
      <c r="DCX192" s="546"/>
      <c r="DCY192" s="546"/>
      <c r="DCZ192" s="546"/>
      <c r="DDA192" s="45"/>
      <c r="DDB192" s="45"/>
      <c r="DDC192" s="45"/>
      <c r="DDD192" s="46"/>
      <c r="DDE192" s="46"/>
      <c r="DDF192" s="46"/>
      <c r="DDH192" s="47"/>
      <c r="DDI192" s="43"/>
      <c r="DDJ192" s="43"/>
      <c r="DDK192" s="44"/>
      <c r="DDL192" s="43"/>
      <c r="DDM192" s="546"/>
      <c r="DDN192" s="546"/>
      <c r="DDO192" s="546"/>
      <c r="DDP192" s="546"/>
      <c r="DDQ192" s="45"/>
      <c r="DDR192" s="45"/>
      <c r="DDS192" s="45"/>
      <c r="DDT192" s="46"/>
      <c r="DDU192" s="46"/>
      <c r="DDV192" s="46"/>
      <c r="DDX192" s="47"/>
      <c r="DDY192" s="43"/>
      <c r="DDZ192" s="43"/>
      <c r="DEA192" s="44"/>
      <c r="DEB192" s="43"/>
      <c r="DEC192" s="546"/>
      <c r="DED192" s="546"/>
      <c r="DEE192" s="546"/>
      <c r="DEF192" s="546"/>
      <c r="DEG192" s="45"/>
      <c r="DEH192" s="45"/>
      <c r="DEI192" s="45"/>
      <c r="DEJ192" s="46"/>
      <c r="DEK192" s="46"/>
      <c r="DEL192" s="46"/>
      <c r="DEN192" s="47"/>
      <c r="DEO192" s="43"/>
      <c r="DEP192" s="43"/>
      <c r="DEQ192" s="44"/>
      <c r="DER192" s="43"/>
      <c r="DES192" s="546"/>
      <c r="DET192" s="546"/>
      <c r="DEU192" s="546"/>
      <c r="DEV192" s="546"/>
      <c r="DEW192" s="45"/>
      <c r="DEX192" s="45"/>
      <c r="DEY192" s="45"/>
      <c r="DEZ192" s="46"/>
      <c r="DFA192" s="46"/>
      <c r="DFB192" s="46"/>
      <c r="DFD192" s="47"/>
      <c r="DFE192" s="43"/>
      <c r="DFF192" s="43"/>
      <c r="DFG192" s="44"/>
      <c r="DFH192" s="43"/>
      <c r="DFI192" s="546"/>
      <c r="DFJ192" s="546"/>
      <c r="DFK192" s="546"/>
      <c r="DFL192" s="546"/>
      <c r="DFM192" s="45"/>
      <c r="DFN192" s="45"/>
      <c r="DFO192" s="45"/>
      <c r="DFP192" s="46"/>
      <c r="DFQ192" s="46"/>
      <c r="DFR192" s="46"/>
      <c r="DFT192" s="47"/>
      <c r="DFU192" s="43"/>
      <c r="DFV192" s="43"/>
      <c r="DFW192" s="44"/>
      <c r="DFX192" s="43"/>
      <c r="DFY192" s="546"/>
      <c r="DFZ192" s="546"/>
      <c r="DGA192" s="546"/>
      <c r="DGB192" s="546"/>
      <c r="DGC192" s="45"/>
      <c r="DGD192" s="45"/>
      <c r="DGE192" s="45"/>
      <c r="DGF192" s="46"/>
      <c r="DGG192" s="46"/>
      <c r="DGH192" s="46"/>
      <c r="DGJ192" s="47"/>
      <c r="DGK192" s="43"/>
      <c r="DGL192" s="43"/>
      <c r="DGM192" s="44"/>
      <c r="DGN192" s="43"/>
      <c r="DGO192" s="546"/>
      <c r="DGP192" s="546"/>
      <c r="DGQ192" s="546"/>
      <c r="DGR192" s="546"/>
      <c r="DGS192" s="45"/>
      <c r="DGT192" s="45"/>
      <c r="DGU192" s="45"/>
      <c r="DGV192" s="46"/>
      <c r="DGW192" s="46"/>
      <c r="DGX192" s="46"/>
      <c r="DGZ192" s="47"/>
      <c r="DHA192" s="43"/>
      <c r="DHB192" s="43"/>
      <c r="DHC192" s="44"/>
      <c r="DHD192" s="43"/>
      <c r="DHE192" s="546"/>
      <c r="DHF192" s="546"/>
      <c r="DHG192" s="546"/>
      <c r="DHH192" s="546"/>
      <c r="DHI192" s="45"/>
      <c r="DHJ192" s="45"/>
      <c r="DHK192" s="45"/>
      <c r="DHL192" s="46"/>
      <c r="DHM192" s="46"/>
      <c r="DHN192" s="46"/>
      <c r="DHP192" s="47"/>
      <c r="DHQ192" s="43"/>
      <c r="DHR192" s="43"/>
      <c r="DHS192" s="44"/>
      <c r="DHT192" s="43"/>
      <c r="DHU192" s="546"/>
      <c r="DHV192" s="546"/>
      <c r="DHW192" s="546"/>
      <c r="DHX192" s="546"/>
      <c r="DHY192" s="45"/>
      <c r="DHZ192" s="45"/>
      <c r="DIA192" s="45"/>
      <c r="DIB192" s="46"/>
      <c r="DIC192" s="46"/>
      <c r="DID192" s="46"/>
      <c r="DIF192" s="47"/>
      <c r="DIG192" s="43"/>
      <c r="DIH192" s="43"/>
      <c r="DII192" s="44"/>
      <c r="DIJ192" s="43"/>
      <c r="DIK192" s="546"/>
      <c r="DIL192" s="546"/>
      <c r="DIM192" s="546"/>
      <c r="DIN192" s="546"/>
      <c r="DIO192" s="45"/>
      <c r="DIP192" s="45"/>
      <c r="DIQ192" s="45"/>
      <c r="DIR192" s="46"/>
      <c r="DIS192" s="46"/>
      <c r="DIT192" s="46"/>
      <c r="DIV192" s="47"/>
      <c r="DIW192" s="43"/>
      <c r="DIX192" s="43"/>
      <c r="DIY192" s="44"/>
      <c r="DIZ192" s="43"/>
      <c r="DJA192" s="546"/>
      <c r="DJB192" s="546"/>
      <c r="DJC192" s="546"/>
      <c r="DJD192" s="546"/>
      <c r="DJE192" s="45"/>
      <c r="DJF192" s="45"/>
      <c r="DJG192" s="45"/>
      <c r="DJH192" s="46"/>
      <c r="DJI192" s="46"/>
      <c r="DJJ192" s="46"/>
      <c r="DJL192" s="47"/>
      <c r="DJM192" s="43"/>
      <c r="DJN192" s="43"/>
      <c r="DJO192" s="44"/>
      <c r="DJP192" s="43"/>
      <c r="DJQ192" s="546"/>
      <c r="DJR192" s="546"/>
      <c r="DJS192" s="546"/>
      <c r="DJT192" s="546"/>
      <c r="DJU192" s="45"/>
      <c r="DJV192" s="45"/>
      <c r="DJW192" s="45"/>
      <c r="DJX192" s="46"/>
      <c r="DJY192" s="46"/>
      <c r="DJZ192" s="46"/>
      <c r="DKB192" s="47"/>
      <c r="DKC192" s="43"/>
      <c r="DKD192" s="43"/>
      <c r="DKE192" s="44"/>
      <c r="DKF192" s="43"/>
      <c r="DKG192" s="546"/>
      <c r="DKH192" s="546"/>
      <c r="DKI192" s="546"/>
      <c r="DKJ192" s="546"/>
      <c r="DKK192" s="45"/>
      <c r="DKL192" s="45"/>
      <c r="DKM192" s="45"/>
      <c r="DKN192" s="46"/>
      <c r="DKO192" s="46"/>
      <c r="DKP192" s="46"/>
      <c r="DKR192" s="47"/>
      <c r="DKS192" s="43"/>
      <c r="DKT192" s="43"/>
      <c r="DKU192" s="44"/>
      <c r="DKV192" s="43"/>
      <c r="DKW192" s="546"/>
      <c r="DKX192" s="546"/>
      <c r="DKY192" s="546"/>
      <c r="DKZ192" s="546"/>
      <c r="DLA192" s="45"/>
      <c r="DLB192" s="45"/>
      <c r="DLC192" s="45"/>
      <c r="DLD192" s="46"/>
      <c r="DLE192" s="46"/>
      <c r="DLF192" s="46"/>
      <c r="DLH192" s="47"/>
      <c r="DLI192" s="43"/>
      <c r="DLJ192" s="43"/>
      <c r="DLK192" s="44"/>
      <c r="DLL192" s="43"/>
      <c r="DLM192" s="546"/>
      <c r="DLN192" s="546"/>
      <c r="DLO192" s="546"/>
      <c r="DLP192" s="546"/>
      <c r="DLQ192" s="45"/>
      <c r="DLR192" s="45"/>
      <c r="DLS192" s="45"/>
      <c r="DLT192" s="46"/>
      <c r="DLU192" s="46"/>
      <c r="DLV192" s="46"/>
      <c r="DLX192" s="47"/>
      <c r="DLY192" s="43"/>
      <c r="DLZ192" s="43"/>
      <c r="DMA192" s="44"/>
      <c r="DMB192" s="43"/>
      <c r="DMC192" s="546"/>
      <c r="DMD192" s="546"/>
      <c r="DME192" s="546"/>
      <c r="DMF192" s="546"/>
      <c r="DMG192" s="45"/>
      <c r="DMH192" s="45"/>
      <c r="DMI192" s="45"/>
      <c r="DMJ192" s="46"/>
      <c r="DMK192" s="46"/>
      <c r="DML192" s="46"/>
      <c r="DMN192" s="47"/>
      <c r="DMO192" s="43"/>
      <c r="DMP192" s="43"/>
      <c r="DMQ192" s="44"/>
      <c r="DMR192" s="43"/>
      <c r="DMS192" s="546"/>
      <c r="DMT192" s="546"/>
      <c r="DMU192" s="546"/>
      <c r="DMV192" s="546"/>
      <c r="DMW192" s="45"/>
      <c r="DMX192" s="45"/>
      <c r="DMY192" s="45"/>
      <c r="DMZ192" s="46"/>
      <c r="DNA192" s="46"/>
      <c r="DNB192" s="46"/>
      <c r="DND192" s="47"/>
      <c r="DNE192" s="43"/>
      <c r="DNF192" s="43"/>
      <c r="DNG192" s="44"/>
      <c r="DNH192" s="43"/>
      <c r="DNI192" s="546"/>
      <c r="DNJ192" s="546"/>
      <c r="DNK192" s="546"/>
      <c r="DNL192" s="546"/>
      <c r="DNM192" s="45"/>
      <c r="DNN192" s="45"/>
      <c r="DNO192" s="45"/>
      <c r="DNP192" s="46"/>
      <c r="DNQ192" s="46"/>
      <c r="DNR192" s="46"/>
      <c r="DNT192" s="47"/>
      <c r="DNU192" s="43"/>
      <c r="DNV192" s="43"/>
      <c r="DNW192" s="44"/>
      <c r="DNX192" s="43"/>
      <c r="DNY192" s="546"/>
      <c r="DNZ192" s="546"/>
      <c r="DOA192" s="546"/>
      <c r="DOB192" s="546"/>
      <c r="DOC192" s="45"/>
      <c r="DOD192" s="45"/>
      <c r="DOE192" s="45"/>
      <c r="DOF192" s="46"/>
      <c r="DOG192" s="46"/>
      <c r="DOH192" s="46"/>
      <c r="DOJ192" s="47"/>
      <c r="DOK192" s="43"/>
      <c r="DOL192" s="43"/>
      <c r="DOM192" s="44"/>
      <c r="DON192" s="43"/>
      <c r="DOO192" s="546"/>
      <c r="DOP192" s="546"/>
      <c r="DOQ192" s="546"/>
      <c r="DOR192" s="546"/>
      <c r="DOS192" s="45"/>
      <c r="DOT192" s="45"/>
      <c r="DOU192" s="45"/>
      <c r="DOV192" s="46"/>
      <c r="DOW192" s="46"/>
      <c r="DOX192" s="46"/>
      <c r="DOZ192" s="47"/>
      <c r="DPA192" s="43"/>
      <c r="DPB192" s="43"/>
      <c r="DPC192" s="44"/>
      <c r="DPD192" s="43"/>
      <c r="DPE192" s="546"/>
      <c r="DPF192" s="546"/>
      <c r="DPG192" s="546"/>
      <c r="DPH192" s="546"/>
      <c r="DPI192" s="45"/>
      <c r="DPJ192" s="45"/>
      <c r="DPK192" s="45"/>
      <c r="DPL192" s="46"/>
      <c r="DPM192" s="46"/>
      <c r="DPN192" s="46"/>
      <c r="DPP192" s="47"/>
      <c r="DPQ192" s="43"/>
      <c r="DPR192" s="43"/>
      <c r="DPS192" s="44"/>
      <c r="DPT192" s="43"/>
      <c r="DPU192" s="546"/>
      <c r="DPV192" s="546"/>
      <c r="DPW192" s="546"/>
      <c r="DPX192" s="546"/>
      <c r="DPY192" s="45"/>
      <c r="DPZ192" s="45"/>
      <c r="DQA192" s="45"/>
      <c r="DQB192" s="46"/>
      <c r="DQC192" s="46"/>
      <c r="DQD192" s="46"/>
      <c r="DQF192" s="47"/>
      <c r="DQG192" s="43"/>
      <c r="DQH192" s="43"/>
      <c r="DQI192" s="44"/>
      <c r="DQJ192" s="43"/>
      <c r="DQK192" s="546"/>
      <c r="DQL192" s="546"/>
      <c r="DQM192" s="546"/>
      <c r="DQN192" s="546"/>
      <c r="DQO192" s="45"/>
      <c r="DQP192" s="45"/>
      <c r="DQQ192" s="45"/>
      <c r="DQR192" s="46"/>
      <c r="DQS192" s="46"/>
      <c r="DQT192" s="46"/>
      <c r="DQV192" s="47"/>
      <c r="DQW192" s="43"/>
      <c r="DQX192" s="43"/>
      <c r="DQY192" s="44"/>
      <c r="DQZ192" s="43"/>
      <c r="DRA192" s="546"/>
      <c r="DRB192" s="546"/>
      <c r="DRC192" s="546"/>
      <c r="DRD192" s="546"/>
      <c r="DRE192" s="45"/>
      <c r="DRF192" s="45"/>
      <c r="DRG192" s="45"/>
      <c r="DRH192" s="46"/>
      <c r="DRI192" s="46"/>
      <c r="DRJ192" s="46"/>
      <c r="DRL192" s="47"/>
      <c r="DRM192" s="43"/>
      <c r="DRN192" s="43"/>
      <c r="DRO192" s="44"/>
      <c r="DRP192" s="43"/>
      <c r="DRQ192" s="546"/>
      <c r="DRR192" s="546"/>
      <c r="DRS192" s="546"/>
      <c r="DRT192" s="546"/>
      <c r="DRU192" s="45"/>
      <c r="DRV192" s="45"/>
      <c r="DRW192" s="45"/>
      <c r="DRX192" s="46"/>
      <c r="DRY192" s="46"/>
      <c r="DRZ192" s="46"/>
      <c r="DSB192" s="47"/>
      <c r="DSC192" s="43"/>
      <c r="DSD192" s="43"/>
      <c r="DSE192" s="44"/>
      <c r="DSF192" s="43"/>
      <c r="DSG192" s="546"/>
      <c r="DSH192" s="546"/>
      <c r="DSI192" s="546"/>
      <c r="DSJ192" s="546"/>
      <c r="DSK192" s="45"/>
      <c r="DSL192" s="45"/>
      <c r="DSM192" s="45"/>
      <c r="DSN192" s="46"/>
      <c r="DSO192" s="46"/>
      <c r="DSP192" s="46"/>
      <c r="DSR192" s="47"/>
      <c r="DSS192" s="43"/>
      <c r="DST192" s="43"/>
      <c r="DSU192" s="44"/>
      <c r="DSV192" s="43"/>
      <c r="DSW192" s="546"/>
      <c r="DSX192" s="546"/>
      <c r="DSY192" s="546"/>
      <c r="DSZ192" s="546"/>
      <c r="DTA192" s="45"/>
      <c r="DTB192" s="45"/>
      <c r="DTC192" s="45"/>
      <c r="DTD192" s="46"/>
      <c r="DTE192" s="46"/>
      <c r="DTF192" s="46"/>
      <c r="DTH192" s="47"/>
      <c r="DTI192" s="43"/>
      <c r="DTJ192" s="43"/>
      <c r="DTK192" s="44"/>
      <c r="DTL192" s="43"/>
      <c r="DTM192" s="546"/>
      <c r="DTN192" s="546"/>
      <c r="DTO192" s="546"/>
      <c r="DTP192" s="546"/>
      <c r="DTQ192" s="45"/>
      <c r="DTR192" s="45"/>
      <c r="DTS192" s="45"/>
      <c r="DTT192" s="46"/>
      <c r="DTU192" s="46"/>
      <c r="DTV192" s="46"/>
      <c r="DTX192" s="47"/>
      <c r="DTY192" s="43"/>
      <c r="DTZ192" s="43"/>
      <c r="DUA192" s="44"/>
      <c r="DUB192" s="43"/>
      <c r="DUC192" s="546"/>
      <c r="DUD192" s="546"/>
      <c r="DUE192" s="546"/>
      <c r="DUF192" s="546"/>
      <c r="DUG192" s="45"/>
      <c r="DUH192" s="45"/>
      <c r="DUI192" s="45"/>
      <c r="DUJ192" s="46"/>
      <c r="DUK192" s="46"/>
      <c r="DUL192" s="46"/>
      <c r="DUN192" s="47"/>
      <c r="DUO192" s="43"/>
      <c r="DUP192" s="43"/>
      <c r="DUQ192" s="44"/>
      <c r="DUR192" s="43"/>
      <c r="DUS192" s="546"/>
      <c r="DUT192" s="546"/>
      <c r="DUU192" s="546"/>
      <c r="DUV192" s="546"/>
      <c r="DUW192" s="45"/>
      <c r="DUX192" s="45"/>
      <c r="DUY192" s="45"/>
      <c r="DUZ192" s="46"/>
      <c r="DVA192" s="46"/>
      <c r="DVB192" s="46"/>
      <c r="DVD192" s="47"/>
      <c r="DVE192" s="43"/>
      <c r="DVF192" s="43"/>
      <c r="DVG192" s="44"/>
      <c r="DVH192" s="43"/>
      <c r="DVI192" s="546"/>
      <c r="DVJ192" s="546"/>
      <c r="DVK192" s="546"/>
      <c r="DVL192" s="546"/>
      <c r="DVM192" s="45"/>
      <c r="DVN192" s="45"/>
      <c r="DVO192" s="45"/>
      <c r="DVP192" s="46"/>
      <c r="DVQ192" s="46"/>
      <c r="DVR192" s="46"/>
      <c r="DVT192" s="47"/>
      <c r="DVU192" s="43"/>
      <c r="DVV192" s="43"/>
      <c r="DVW192" s="44"/>
      <c r="DVX192" s="43"/>
      <c r="DVY192" s="546"/>
      <c r="DVZ192" s="546"/>
      <c r="DWA192" s="546"/>
      <c r="DWB192" s="546"/>
      <c r="DWC192" s="45"/>
      <c r="DWD192" s="45"/>
      <c r="DWE192" s="45"/>
      <c r="DWF192" s="46"/>
      <c r="DWG192" s="46"/>
      <c r="DWH192" s="46"/>
      <c r="DWJ192" s="47"/>
      <c r="DWK192" s="43"/>
      <c r="DWL192" s="43"/>
      <c r="DWM192" s="44"/>
      <c r="DWN192" s="43"/>
      <c r="DWO192" s="546"/>
      <c r="DWP192" s="546"/>
      <c r="DWQ192" s="546"/>
      <c r="DWR192" s="546"/>
      <c r="DWS192" s="45"/>
      <c r="DWT192" s="45"/>
      <c r="DWU192" s="45"/>
      <c r="DWV192" s="46"/>
      <c r="DWW192" s="46"/>
      <c r="DWX192" s="46"/>
      <c r="DWZ192" s="47"/>
      <c r="DXA192" s="43"/>
      <c r="DXB192" s="43"/>
      <c r="DXC192" s="44"/>
      <c r="DXD192" s="43"/>
      <c r="DXE192" s="546"/>
      <c r="DXF192" s="546"/>
      <c r="DXG192" s="546"/>
      <c r="DXH192" s="546"/>
      <c r="DXI192" s="45"/>
      <c r="DXJ192" s="45"/>
      <c r="DXK192" s="45"/>
      <c r="DXL192" s="46"/>
      <c r="DXM192" s="46"/>
      <c r="DXN192" s="46"/>
      <c r="DXP192" s="47"/>
      <c r="DXQ192" s="43"/>
      <c r="DXR192" s="43"/>
      <c r="DXS192" s="44"/>
      <c r="DXT192" s="43"/>
      <c r="DXU192" s="546"/>
      <c r="DXV192" s="546"/>
      <c r="DXW192" s="546"/>
      <c r="DXX192" s="546"/>
      <c r="DXY192" s="45"/>
      <c r="DXZ192" s="45"/>
      <c r="DYA192" s="45"/>
      <c r="DYB192" s="46"/>
      <c r="DYC192" s="46"/>
      <c r="DYD192" s="46"/>
      <c r="DYF192" s="47"/>
      <c r="DYG192" s="43"/>
      <c r="DYH192" s="43"/>
      <c r="DYI192" s="44"/>
      <c r="DYJ192" s="43"/>
      <c r="DYK192" s="546"/>
      <c r="DYL192" s="546"/>
      <c r="DYM192" s="546"/>
      <c r="DYN192" s="546"/>
      <c r="DYO192" s="45"/>
      <c r="DYP192" s="45"/>
      <c r="DYQ192" s="45"/>
      <c r="DYR192" s="46"/>
      <c r="DYS192" s="46"/>
      <c r="DYT192" s="46"/>
      <c r="DYV192" s="47"/>
      <c r="DYW192" s="43"/>
      <c r="DYX192" s="43"/>
      <c r="DYY192" s="44"/>
      <c r="DYZ192" s="43"/>
      <c r="DZA192" s="546"/>
      <c r="DZB192" s="546"/>
      <c r="DZC192" s="546"/>
      <c r="DZD192" s="546"/>
      <c r="DZE192" s="45"/>
      <c r="DZF192" s="45"/>
      <c r="DZG192" s="45"/>
      <c r="DZH192" s="46"/>
      <c r="DZI192" s="46"/>
      <c r="DZJ192" s="46"/>
      <c r="DZL192" s="47"/>
      <c r="DZM192" s="43"/>
      <c r="DZN192" s="43"/>
      <c r="DZO192" s="44"/>
      <c r="DZP192" s="43"/>
      <c r="DZQ192" s="546"/>
      <c r="DZR192" s="546"/>
      <c r="DZS192" s="546"/>
      <c r="DZT192" s="546"/>
      <c r="DZU192" s="45"/>
      <c r="DZV192" s="45"/>
      <c r="DZW192" s="45"/>
      <c r="DZX192" s="46"/>
      <c r="DZY192" s="46"/>
      <c r="DZZ192" s="46"/>
      <c r="EAB192" s="47"/>
      <c r="EAC192" s="43"/>
      <c r="EAD192" s="43"/>
      <c r="EAE192" s="44"/>
      <c r="EAF192" s="43"/>
      <c r="EAG192" s="546"/>
      <c r="EAH192" s="546"/>
      <c r="EAI192" s="546"/>
      <c r="EAJ192" s="546"/>
      <c r="EAK192" s="45"/>
      <c r="EAL192" s="45"/>
      <c r="EAM192" s="45"/>
      <c r="EAN192" s="46"/>
      <c r="EAO192" s="46"/>
      <c r="EAP192" s="46"/>
      <c r="EAR192" s="47"/>
      <c r="EAS192" s="43"/>
      <c r="EAT192" s="43"/>
      <c r="EAU192" s="44"/>
      <c r="EAV192" s="43"/>
      <c r="EAW192" s="546"/>
      <c r="EAX192" s="546"/>
      <c r="EAY192" s="546"/>
      <c r="EAZ192" s="546"/>
      <c r="EBA192" s="45"/>
      <c r="EBB192" s="45"/>
      <c r="EBC192" s="45"/>
      <c r="EBD192" s="46"/>
      <c r="EBE192" s="46"/>
      <c r="EBF192" s="46"/>
      <c r="EBH192" s="47"/>
      <c r="EBI192" s="43"/>
      <c r="EBJ192" s="43"/>
      <c r="EBK192" s="44"/>
      <c r="EBL192" s="43"/>
      <c r="EBM192" s="546"/>
      <c r="EBN192" s="546"/>
      <c r="EBO192" s="546"/>
      <c r="EBP192" s="546"/>
      <c r="EBQ192" s="45"/>
      <c r="EBR192" s="45"/>
      <c r="EBS192" s="45"/>
      <c r="EBT192" s="46"/>
      <c r="EBU192" s="46"/>
      <c r="EBV192" s="46"/>
      <c r="EBX192" s="47"/>
      <c r="EBY192" s="43"/>
      <c r="EBZ192" s="43"/>
      <c r="ECA192" s="44"/>
      <c r="ECB192" s="43"/>
      <c r="ECC192" s="546"/>
      <c r="ECD192" s="546"/>
      <c r="ECE192" s="546"/>
      <c r="ECF192" s="546"/>
      <c r="ECG192" s="45"/>
      <c r="ECH192" s="45"/>
      <c r="ECI192" s="45"/>
      <c r="ECJ192" s="46"/>
      <c r="ECK192" s="46"/>
      <c r="ECL192" s="46"/>
      <c r="ECN192" s="47"/>
      <c r="ECO192" s="43"/>
      <c r="ECP192" s="43"/>
      <c r="ECQ192" s="44"/>
      <c r="ECR192" s="43"/>
      <c r="ECS192" s="546"/>
      <c r="ECT192" s="546"/>
      <c r="ECU192" s="546"/>
      <c r="ECV192" s="546"/>
      <c r="ECW192" s="45"/>
      <c r="ECX192" s="45"/>
      <c r="ECY192" s="45"/>
      <c r="ECZ192" s="46"/>
      <c r="EDA192" s="46"/>
      <c r="EDB192" s="46"/>
      <c r="EDD192" s="47"/>
      <c r="EDE192" s="43"/>
      <c r="EDF192" s="43"/>
      <c r="EDG192" s="44"/>
      <c r="EDH192" s="43"/>
      <c r="EDI192" s="546"/>
      <c r="EDJ192" s="546"/>
      <c r="EDK192" s="546"/>
      <c r="EDL192" s="546"/>
      <c r="EDM192" s="45"/>
      <c r="EDN192" s="45"/>
      <c r="EDO192" s="45"/>
      <c r="EDP192" s="46"/>
      <c r="EDQ192" s="46"/>
      <c r="EDR192" s="46"/>
      <c r="EDT192" s="47"/>
      <c r="EDU192" s="43"/>
      <c r="EDV192" s="43"/>
      <c r="EDW192" s="44"/>
      <c r="EDX192" s="43"/>
      <c r="EDY192" s="546"/>
      <c r="EDZ192" s="546"/>
      <c r="EEA192" s="546"/>
      <c r="EEB192" s="546"/>
      <c r="EEC192" s="45"/>
      <c r="EED192" s="45"/>
      <c r="EEE192" s="45"/>
      <c r="EEF192" s="46"/>
      <c r="EEG192" s="46"/>
      <c r="EEH192" s="46"/>
      <c r="EEJ192" s="47"/>
      <c r="EEK192" s="43"/>
      <c r="EEL192" s="43"/>
      <c r="EEM192" s="44"/>
      <c r="EEN192" s="43"/>
      <c r="EEO192" s="546"/>
      <c r="EEP192" s="546"/>
      <c r="EEQ192" s="546"/>
      <c r="EER192" s="546"/>
      <c r="EES192" s="45"/>
      <c r="EET192" s="45"/>
      <c r="EEU192" s="45"/>
      <c r="EEV192" s="46"/>
      <c r="EEW192" s="46"/>
      <c r="EEX192" s="46"/>
      <c r="EEZ192" s="47"/>
      <c r="EFA192" s="43"/>
      <c r="EFB192" s="43"/>
      <c r="EFC192" s="44"/>
      <c r="EFD192" s="43"/>
      <c r="EFE192" s="546"/>
      <c r="EFF192" s="546"/>
      <c r="EFG192" s="546"/>
      <c r="EFH192" s="546"/>
      <c r="EFI192" s="45"/>
      <c r="EFJ192" s="45"/>
      <c r="EFK192" s="45"/>
      <c r="EFL192" s="46"/>
      <c r="EFM192" s="46"/>
      <c r="EFN192" s="46"/>
      <c r="EFP192" s="47"/>
      <c r="EFQ192" s="43"/>
      <c r="EFR192" s="43"/>
      <c r="EFS192" s="44"/>
      <c r="EFT192" s="43"/>
      <c r="EFU192" s="546"/>
      <c r="EFV192" s="546"/>
      <c r="EFW192" s="546"/>
      <c r="EFX192" s="546"/>
      <c r="EFY192" s="45"/>
      <c r="EFZ192" s="45"/>
      <c r="EGA192" s="45"/>
      <c r="EGB192" s="46"/>
      <c r="EGC192" s="46"/>
      <c r="EGD192" s="46"/>
      <c r="EGF192" s="47"/>
      <c r="EGG192" s="43"/>
      <c r="EGH192" s="43"/>
      <c r="EGI192" s="44"/>
      <c r="EGJ192" s="43"/>
      <c r="EGK192" s="546"/>
      <c r="EGL192" s="546"/>
      <c r="EGM192" s="546"/>
      <c r="EGN192" s="546"/>
      <c r="EGO192" s="45"/>
      <c r="EGP192" s="45"/>
      <c r="EGQ192" s="45"/>
      <c r="EGR192" s="46"/>
      <c r="EGS192" s="46"/>
      <c r="EGT192" s="46"/>
      <c r="EGV192" s="47"/>
      <c r="EGW192" s="43"/>
      <c r="EGX192" s="43"/>
      <c r="EGY192" s="44"/>
      <c r="EGZ192" s="43"/>
      <c r="EHA192" s="546"/>
      <c r="EHB192" s="546"/>
      <c r="EHC192" s="546"/>
      <c r="EHD192" s="546"/>
      <c r="EHE192" s="45"/>
      <c r="EHF192" s="45"/>
      <c r="EHG192" s="45"/>
      <c r="EHH192" s="46"/>
      <c r="EHI192" s="46"/>
      <c r="EHJ192" s="46"/>
      <c r="EHL192" s="47"/>
      <c r="EHM192" s="43"/>
      <c r="EHN192" s="43"/>
      <c r="EHO192" s="44"/>
      <c r="EHP192" s="43"/>
      <c r="EHQ192" s="546"/>
      <c r="EHR192" s="546"/>
      <c r="EHS192" s="546"/>
      <c r="EHT192" s="546"/>
      <c r="EHU192" s="45"/>
      <c r="EHV192" s="45"/>
      <c r="EHW192" s="45"/>
      <c r="EHX192" s="46"/>
      <c r="EHY192" s="46"/>
      <c r="EHZ192" s="46"/>
      <c r="EIB192" s="47"/>
      <c r="EIC192" s="43"/>
      <c r="EID192" s="43"/>
      <c r="EIE192" s="44"/>
      <c r="EIF192" s="43"/>
      <c r="EIG192" s="546"/>
      <c r="EIH192" s="546"/>
      <c r="EII192" s="546"/>
      <c r="EIJ192" s="546"/>
      <c r="EIK192" s="45"/>
      <c r="EIL192" s="45"/>
      <c r="EIM192" s="45"/>
      <c r="EIN192" s="46"/>
      <c r="EIO192" s="46"/>
      <c r="EIP192" s="46"/>
      <c r="EIR192" s="47"/>
      <c r="EIS192" s="43"/>
      <c r="EIT192" s="43"/>
      <c r="EIU192" s="44"/>
      <c r="EIV192" s="43"/>
      <c r="EIW192" s="546"/>
      <c r="EIX192" s="546"/>
      <c r="EIY192" s="546"/>
      <c r="EIZ192" s="546"/>
      <c r="EJA192" s="45"/>
      <c r="EJB192" s="45"/>
      <c r="EJC192" s="45"/>
      <c r="EJD192" s="46"/>
      <c r="EJE192" s="46"/>
      <c r="EJF192" s="46"/>
      <c r="EJH192" s="47"/>
      <c r="EJI192" s="43"/>
      <c r="EJJ192" s="43"/>
      <c r="EJK192" s="44"/>
      <c r="EJL192" s="43"/>
      <c r="EJM192" s="546"/>
      <c r="EJN192" s="546"/>
      <c r="EJO192" s="546"/>
      <c r="EJP192" s="546"/>
      <c r="EJQ192" s="45"/>
      <c r="EJR192" s="45"/>
      <c r="EJS192" s="45"/>
      <c r="EJT192" s="46"/>
      <c r="EJU192" s="46"/>
      <c r="EJV192" s="46"/>
      <c r="EJX192" s="47"/>
      <c r="EJY192" s="43"/>
      <c r="EJZ192" s="43"/>
      <c r="EKA192" s="44"/>
      <c r="EKB192" s="43"/>
      <c r="EKC192" s="546"/>
      <c r="EKD192" s="546"/>
      <c r="EKE192" s="546"/>
      <c r="EKF192" s="546"/>
      <c r="EKG192" s="45"/>
      <c r="EKH192" s="45"/>
      <c r="EKI192" s="45"/>
      <c r="EKJ192" s="46"/>
      <c r="EKK192" s="46"/>
      <c r="EKL192" s="46"/>
      <c r="EKN192" s="47"/>
      <c r="EKO192" s="43"/>
      <c r="EKP192" s="43"/>
      <c r="EKQ192" s="44"/>
      <c r="EKR192" s="43"/>
      <c r="EKS192" s="546"/>
      <c r="EKT192" s="546"/>
      <c r="EKU192" s="546"/>
      <c r="EKV192" s="546"/>
      <c r="EKW192" s="45"/>
      <c r="EKX192" s="45"/>
      <c r="EKY192" s="45"/>
      <c r="EKZ192" s="46"/>
      <c r="ELA192" s="46"/>
      <c r="ELB192" s="46"/>
      <c r="ELD192" s="47"/>
      <c r="ELE192" s="43"/>
      <c r="ELF192" s="43"/>
      <c r="ELG192" s="44"/>
      <c r="ELH192" s="43"/>
      <c r="ELI192" s="546"/>
      <c r="ELJ192" s="546"/>
      <c r="ELK192" s="546"/>
      <c r="ELL192" s="546"/>
      <c r="ELM192" s="45"/>
      <c r="ELN192" s="45"/>
      <c r="ELO192" s="45"/>
      <c r="ELP192" s="46"/>
      <c r="ELQ192" s="46"/>
      <c r="ELR192" s="46"/>
      <c r="ELT192" s="47"/>
      <c r="ELU192" s="43"/>
      <c r="ELV192" s="43"/>
      <c r="ELW192" s="44"/>
      <c r="ELX192" s="43"/>
      <c r="ELY192" s="546"/>
      <c r="ELZ192" s="546"/>
      <c r="EMA192" s="546"/>
      <c r="EMB192" s="546"/>
      <c r="EMC192" s="45"/>
      <c r="EMD192" s="45"/>
      <c r="EME192" s="45"/>
      <c r="EMF192" s="46"/>
      <c r="EMG192" s="46"/>
      <c r="EMH192" s="46"/>
      <c r="EMJ192" s="47"/>
      <c r="EMK192" s="43"/>
      <c r="EML192" s="43"/>
      <c r="EMM192" s="44"/>
      <c r="EMN192" s="43"/>
      <c r="EMO192" s="546"/>
      <c r="EMP192" s="546"/>
      <c r="EMQ192" s="546"/>
      <c r="EMR192" s="546"/>
      <c r="EMS192" s="45"/>
      <c r="EMT192" s="45"/>
      <c r="EMU192" s="45"/>
      <c r="EMV192" s="46"/>
      <c r="EMW192" s="46"/>
      <c r="EMX192" s="46"/>
      <c r="EMZ192" s="47"/>
      <c r="ENA192" s="43"/>
      <c r="ENB192" s="43"/>
      <c r="ENC192" s="44"/>
      <c r="END192" s="43"/>
      <c r="ENE192" s="546"/>
      <c r="ENF192" s="546"/>
      <c r="ENG192" s="546"/>
      <c r="ENH192" s="546"/>
      <c r="ENI192" s="45"/>
      <c r="ENJ192" s="45"/>
      <c r="ENK192" s="45"/>
      <c r="ENL192" s="46"/>
      <c r="ENM192" s="46"/>
      <c r="ENN192" s="46"/>
      <c r="ENP192" s="47"/>
      <c r="ENQ192" s="43"/>
      <c r="ENR192" s="43"/>
      <c r="ENS192" s="44"/>
      <c r="ENT192" s="43"/>
      <c r="ENU192" s="546"/>
      <c r="ENV192" s="546"/>
      <c r="ENW192" s="546"/>
      <c r="ENX192" s="546"/>
      <c r="ENY192" s="45"/>
      <c r="ENZ192" s="45"/>
      <c r="EOA192" s="45"/>
      <c r="EOB192" s="46"/>
      <c r="EOC192" s="46"/>
      <c r="EOD192" s="46"/>
      <c r="EOF192" s="47"/>
      <c r="EOG192" s="43"/>
      <c r="EOH192" s="43"/>
      <c r="EOI192" s="44"/>
      <c r="EOJ192" s="43"/>
      <c r="EOK192" s="546"/>
      <c r="EOL192" s="546"/>
      <c r="EOM192" s="546"/>
      <c r="EON192" s="546"/>
      <c r="EOO192" s="45"/>
      <c r="EOP192" s="45"/>
      <c r="EOQ192" s="45"/>
      <c r="EOR192" s="46"/>
      <c r="EOS192" s="46"/>
      <c r="EOT192" s="46"/>
      <c r="EOV192" s="47"/>
      <c r="EOW192" s="43"/>
      <c r="EOX192" s="43"/>
      <c r="EOY192" s="44"/>
      <c r="EOZ192" s="43"/>
      <c r="EPA192" s="546"/>
      <c r="EPB192" s="546"/>
      <c r="EPC192" s="546"/>
      <c r="EPD192" s="546"/>
      <c r="EPE192" s="45"/>
      <c r="EPF192" s="45"/>
      <c r="EPG192" s="45"/>
      <c r="EPH192" s="46"/>
      <c r="EPI192" s="46"/>
      <c r="EPJ192" s="46"/>
      <c r="EPL192" s="47"/>
      <c r="EPM192" s="43"/>
      <c r="EPN192" s="43"/>
      <c r="EPO192" s="44"/>
      <c r="EPP192" s="43"/>
      <c r="EPQ192" s="546"/>
      <c r="EPR192" s="546"/>
      <c r="EPS192" s="546"/>
      <c r="EPT192" s="546"/>
      <c r="EPU192" s="45"/>
      <c r="EPV192" s="45"/>
      <c r="EPW192" s="45"/>
      <c r="EPX192" s="46"/>
      <c r="EPY192" s="46"/>
      <c r="EPZ192" s="46"/>
      <c r="EQB192" s="47"/>
      <c r="EQC192" s="43"/>
      <c r="EQD192" s="43"/>
      <c r="EQE192" s="44"/>
      <c r="EQF192" s="43"/>
      <c r="EQG192" s="546"/>
      <c r="EQH192" s="546"/>
      <c r="EQI192" s="546"/>
      <c r="EQJ192" s="546"/>
      <c r="EQK192" s="45"/>
      <c r="EQL192" s="45"/>
      <c r="EQM192" s="45"/>
      <c r="EQN192" s="46"/>
      <c r="EQO192" s="46"/>
      <c r="EQP192" s="46"/>
      <c r="EQR192" s="47"/>
      <c r="EQS192" s="43"/>
      <c r="EQT192" s="43"/>
      <c r="EQU192" s="44"/>
      <c r="EQV192" s="43"/>
      <c r="EQW192" s="546"/>
      <c r="EQX192" s="546"/>
      <c r="EQY192" s="546"/>
      <c r="EQZ192" s="546"/>
      <c r="ERA192" s="45"/>
      <c r="ERB192" s="45"/>
      <c r="ERC192" s="45"/>
      <c r="ERD192" s="46"/>
      <c r="ERE192" s="46"/>
      <c r="ERF192" s="46"/>
      <c r="ERH192" s="47"/>
      <c r="ERI192" s="43"/>
      <c r="ERJ192" s="43"/>
      <c r="ERK192" s="44"/>
      <c r="ERL192" s="43"/>
      <c r="ERM192" s="546"/>
      <c r="ERN192" s="546"/>
      <c r="ERO192" s="546"/>
      <c r="ERP192" s="546"/>
      <c r="ERQ192" s="45"/>
      <c r="ERR192" s="45"/>
      <c r="ERS192" s="45"/>
      <c r="ERT192" s="46"/>
      <c r="ERU192" s="46"/>
      <c r="ERV192" s="46"/>
      <c r="ERX192" s="47"/>
      <c r="ERY192" s="43"/>
      <c r="ERZ192" s="43"/>
      <c r="ESA192" s="44"/>
      <c r="ESB192" s="43"/>
      <c r="ESC192" s="546"/>
      <c r="ESD192" s="546"/>
      <c r="ESE192" s="546"/>
      <c r="ESF192" s="546"/>
      <c r="ESG192" s="45"/>
      <c r="ESH192" s="45"/>
      <c r="ESI192" s="45"/>
      <c r="ESJ192" s="46"/>
      <c r="ESK192" s="46"/>
      <c r="ESL192" s="46"/>
      <c r="ESN192" s="47"/>
      <c r="ESO192" s="43"/>
      <c r="ESP192" s="43"/>
      <c r="ESQ192" s="44"/>
      <c r="ESR192" s="43"/>
      <c r="ESS192" s="546"/>
      <c r="EST192" s="546"/>
      <c r="ESU192" s="546"/>
      <c r="ESV192" s="546"/>
      <c r="ESW192" s="45"/>
      <c r="ESX192" s="45"/>
      <c r="ESY192" s="45"/>
      <c r="ESZ192" s="46"/>
      <c r="ETA192" s="46"/>
      <c r="ETB192" s="46"/>
      <c r="ETD192" s="47"/>
      <c r="ETE192" s="43"/>
      <c r="ETF192" s="43"/>
      <c r="ETG192" s="44"/>
      <c r="ETH192" s="43"/>
      <c r="ETI192" s="546"/>
      <c r="ETJ192" s="546"/>
      <c r="ETK192" s="546"/>
      <c r="ETL192" s="546"/>
      <c r="ETM192" s="45"/>
      <c r="ETN192" s="45"/>
      <c r="ETO192" s="45"/>
      <c r="ETP192" s="46"/>
      <c r="ETQ192" s="46"/>
      <c r="ETR192" s="46"/>
      <c r="ETT192" s="47"/>
      <c r="ETU192" s="43"/>
      <c r="ETV192" s="43"/>
      <c r="ETW192" s="44"/>
      <c r="ETX192" s="43"/>
      <c r="ETY192" s="546"/>
      <c r="ETZ192" s="546"/>
      <c r="EUA192" s="546"/>
      <c r="EUB192" s="546"/>
      <c r="EUC192" s="45"/>
      <c r="EUD192" s="45"/>
      <c r="EUE192" s="45"/>
      <c r="EUF192" s="46"/>
      <c r="EUG192" s="46"/>
      <c r="EUH192" s="46"/>
      <c r="EUJ192" s="47"/>
      <c r="EUK192" s="43"/>
      <c r="EUL192" s="43"/>
      <c r="EUM192" s="44"/>
      <c r="EUN192" s="43"/>
      <c r="EUO192" s="546"/>
      <c r="EUP192" s="546"/>
      <c r="EUQ192" s="546"/>
      <c r="EUR192" s="546"/>
      <c r="EUS192" s="45"/>
      <c r="EUT192" s="45"/>
      <c r="EUU192" s="45"/>
      <c r="EUV192" s="46"/>
      <c r="EUW192" s="46"/>
      <c r="EUX192" s="46"/>
      <c r="EUZ192" s="47"/>
      <c r="EVA192" s="43"/>
      <c r="EVB192" s="43"/>
      <c r="EVC192" s="44"/>
      <c r="EVD192" s="43"/>
      <c r="EVE192" s="546"/>
      <c r="EVF192" s="546"/>
      <c r="EVG192" s="546"/>
      <c r="EVH192" s="546"/>
      <c r="EVI192" s="45"/>
      <c r="EVJ192" s="45"/>
      <c r="EVK192" s="45"/>
      <c r="EVL192" s="46"/>
      <c r="EVM192" s="46"/>
      <c r="EVN192" s="46"/>
      <c r="EVP192" s="47"/>
      <c r="EVQ192" s="43"/>
      <c r="EVR192" s="43"/>
      <c r="EVS192" s="44"/>
      <c r="EVT192" s="43"/>
      <c r="EVU192" s="546"/>
      <c r="EVV192" s="546"/>
      <c r="EVW192" s="546"/>
      <c r="EVX192" s="546"/>
      <c r="EVY192" s="45"/>
      <c r="EVZ192" s="45"/>
      <c r="EWA192" s="45"/>
      <c r="EWB192" s="46"/>
      <c r="EWC192" s="46"/>
      <c r="EWD192" s="46"/>
      <c r="EWF192" s="47"/>
      <c r="EWG192" s="43"/>
      <c r="EWH192" s="43"/>
      <c r="EWI192" s="44"/>
      <c r="EWJ192" s="43"/>
      <c r="EWK192" s="546"/>
      <c r="EWL192" s="546"/>
      <c r="EWM192" s="546"/>
      <c r="EWN192" s="546"/>
      <c r="EWO192" s="45"/>
      <c r="EWP192" s="45"/>
      <c r="EWQ192" s="45"/>
      <c r="EWR192" s="46"/>
      <c r="EWS192" s="46"/>
      <c r="EWT192" s="46"/>
      <c r="EWV192" s="47"/>
      <c r="EWW192" s="43"/>
      <c r="EWX192" s="43"/>
      <c r="EWY192" s="44"/>
      <c r="EWZ192" s="43"/>
      <c r="EXA192" s="546"/>
      <c r="EXB192" s="546"/>
      <c r="EXC192" s="546"/>
      <c r="EXD192" s="546"/>
      <c r="EXE192" s="45"/>
      <c r="EXF192" s="45"/>
      <c r="EXG192" s="45"/>
      <c r="EXH192" s="46"/>
      <c r="EXI192" s="46"/>
      <c r="EXJ192" s="46"/>
      <c r="EXL192" s="47"/>
      <c r="EXM192" s="43"/>
      <c r="EXN192" s="43"/>
      <c r="EXO192" s="44"/>
      <c r="EXP192" s="43"/>
      <c r="EXQ192" s="546"/>
      <c r="EXR192" s="546"/>
      <c r="EXS192" s="546"/>
      <c r="EXT192" s="546"/>
      <c r="EXU192" s="45"/>
      <c r="EXV192" s="45"/>
      <c r="EXW192" s="45"/>
      <c r="EXX192" s="46"/>
      <c r="EXY192" s="46"/>
      <c r="EXZ192" s="46"/>
      <c r="EYB192" s="47"/>
      <c r="EYC192" s="43"/>
      <c r="EYD192" s="43"/>
      <c r="EYE192" s="44"/>
      <c r="EYF192" s="43"/>
      <c r="EYG192" s="546"/>
      <c r="EYH192" s="546"/>
      <c r="EYI192" s="546"/>
      <c r="EYJ192" s="546"/>
      <c r="EYK192" s="45"/>
      <c r="EYL192" s="45"/>
      <c r="EYM192" s="45"/>
      <c r="EYN192" s="46"/>
      <c r="EYO192" s="46"/>
      <c r="EYP192" s="46"/>
      <c r="EYR192" s="47"/>
      <c r="EYS192" s="43"/>
      <c r="EYT192" s="43"/>
      <c r="EYU192" s="44"/>
      <c r="EYV192" s="43"/>
      <c r="EYW192" s="546"/>
      <c r="EYX192" s="546"/>
      <c r="EYY192" s="546"/>
      <c r="EYZ192" s="546"/>
      <c r="EZA192" s="45"/>
      <c r="EZB192" s="45"/>
      <c r="EZC192" s="45"/>
      <c r="EZD192" s="46"/>
      <c r="EZE192" s="46"/>
      <c r="EZF192" s="46"/>
      <c r="EZH192" s="47"/>
      <c r="EZI192" s="43"/>
      <c r="EZJ192" s="43"/>
      <c r="EZK192" s="44"/>
      <c r="EZL192" s="43"/>
      <c r="EZM192" s="546"/>
      <c r="EZN192" s="546"/>
      <c r="EZO192" s="546"/>
      <c r="EZP192" s="546"/>
      <c r="EZQ192" s="45"/>
      <c r="EZR192" s="45"/>
      <c r="EZS192" s="45"/>
      <c r="EZT192" s="46"/>
      <c r="EZU192" s="46"/>
      <c r="EZV192" s="46"/>
      <c r="EZX192" s="47"/>
      <c r="EZY192" s="43"/>
      <c r="EZZ192" s="43"/>
      <c r="FAA192" s="44"/>
      <c r="FAB192" s="43"/>
      <c r="FAC192" s="546"/>
      <c r="FAD192" s="546"/>
      <c r="FAE192" s="546"/>
      <c r="FAF192" s="546"/>
      <c r="FAG192" s="45"/>
      <c r="FAH192" s="45"/>
      <c r="FAI192" s="45"/>
      <c r="FAJ192" s="46"/>
      <c r="FAK192" s="46"/>
      <c r="FAL192" s="46"/>
      <c r="FAN192" s="47"/>
      <c r="FAO192" s="43"/>
      <c r="FAP192" s="43"/>
      <c r="FAQ192" s="44"/>
      <c r="FAR192" s="43"/>
      <c r="FAS192" s="546"/>
      <c r="FAT192" s="546"/>
      <c r="FAU192" s="546"/>
      <c r="FAV192" s="546"/>
      <c r="FAW192" s="45"/>
      <c r="FAX192" s="45"/>
      <c r="FAY192" s="45"/>
      <c r="FAZ192" s="46"/>
      <c r="FBA192" s="46"/>
      <c r="FBB192" s="46"/>
      <c r="FBD192" s="47"/>
      <c r="FBE192" s="43"/>
      <c r="FBF192" s="43"/>
      <c r="FBG192" s="44"/>
      <c r="FBH192" s="43"/>
      <c r="FBI192" s="546"/>
      <c r="FBJ192" s="546"/>
      <c r="FBK192" s="546"/>
      <c r="FBL192" s="546"/>
      <c r="FBM192" s="45"/>
      <c r="FBN192" s="45"/>
      <c r="FBO192" s="45"/>
      <c r="FBP192" s="46"/>
      <c r="FBQ192" s="46"/>
      <c r="FBR192" s="46"/>
      <c r="FBT192" s="47"/>
      <c r="FBU192" s="43"/>
      <c r="FBV192" s="43"/>
      <c r="FBW192" s="44"/>
      <c r="FBX192" s="43"/>
      <c r="FBY192" s="546"/>
      <c r="FBZ192" s="546"/>
      <c r="FCA192" s="546"/>
      <c r="FCB192" s="546"/>
      <c r="FCC192" s="45"/>
      <c r="FCD192" s="45"/>
      <c r="FCE192" s="45"/>
      <c r="FCF192" s="46"/>
      <c r="FCG192" s="46"/>
      <c r="FCH192" s="46"/>
      <c r="FCJ192" s="47"/>
      <c r="FCK192" s="43"/>
      <c r="FCL192" s="43"/>
      <c r="FCM192" s="44"/>
      <c r="FCN192" s="43"/>
      <c r="FCO192" s="546"/>
      <c r="FCP192" s="546"/>
      <c r="FCQ192" s="546"/>
      <c r="FCR192" s="546"/>
      <c r="FCS192" s="45"/>
      <c r="FCT192" s="45"/>
      <c r="FCU192" s="45"/>
      <c r="FCV192" s="46"/>
      <c r="FCW192" s="46"/>
      <c r="FCX192" s="46"/>
      <c r="FCZ192" s="47"/>
      <c r="FDA192" s="43"/>
      <c r="FDB192" s="43"/>
      <c r="FDC192" s="44"/>
      <c r="FDD192" s="43"/>
      <c r="FDE192" s="546"/>
      <c r="FDF192" s="546"/>
      <c r="FDG192" s="546"/>
      <c r="FDH192" s="546"/>
      <c r="FDI192" s="45"/>
      <c r="FDJ192" s="45"/>
      <c r="FDK192" s="45"/>
      <c r="FDL192" s="46"/>
      <c r="FDM192" s="46"/>
      <c r="FDN192" s="46"/>
      <c r="FDP192" s="47"/>
      <c r="FDQ192" s="43"/>
      <c r="FDR192" s="43"/>
      <c r="FDS192" s="44"/>
      <c r="FDT192" s="43"/>
      <c r="FDU192" s="546"/>
      <c r="FDV192" s="546"/>
      <c r="FDW192" s="546"/>
      <c r="FDX192" s="546"/>
      <c r="FDY192" s="45"/>
      <c r="FDZ192" s="45"/>
      <c r="FEA192" s="45"/>
      <c r="FEB192" s="46"/>
      <c r="FEC192" s="46"/>
      <c r="FED192" s="46"/>
      <c r="FEF192" s="47"/>
      <c r="FEG192" s="43"/>
      <c r="FEH192" s="43"/>
      <c r="FEI192" s="44"/>
      <c r="FEJ192" s="43"/>
      <c r="FEK192" s="546"/>
      <c r="FEL192" s="546"/>
      <c r="FEM192" s="546"/>
      <c r="FEN192" s="546"/>
      <c r="FEO192" s="45"/>
      <c r="FEP192" s="45"/>
      <c r="FEQ192" s="45"/>
      <c r="FER192" s="46"/>
      <c r="FES192" s="46"/>
      <c r="FET192" s="46"/>
      <c r="FEV192" s="47"/>
      <c r="FEW192" s="43"/>
      <c r="FEX192" s="43"/>
      <c r="FEY192" s="44"/>
      <c r="FEZ192" s="43"/>
      <c r="FFA192" s="546"/>
      <c r="FFB192" s="546"/>
      <c r="FFC192" s="546"/>
      <c r="FFD192" s="546"/>
      <c r="FFE192" s="45"/>
      <c r="FFF192" s="45"/>
      <c r="FFG192" s="45"/>
      <c r="FFH192" s="46"/>
      <c r="FFI192" s="46"/>
      <c r="FFJ192" s="46"/>
      <c r="FFL192" s="47"/>
      <c r="FFM192" s="43"/>
      <c r="FFN192" s="43"/>
      <c r="FFO192" s="44"/>
      <c r="FFP192" s="43"/>
      <c r="FFQ192" s="546"/>
      <c r="FFR192" s="546"/>
      <c r="FFS192" s="546"/>
      <c r="FFT192" s="546"/>
      <c r="FFU192" s="45"/>
      <c r="FFV192" s="45"/>
      <c r="FFW192" s="45"/>
      <c r="FFX192" s="46"/>
      <c r="FFY192" s="46"/>
      <c r="FFZ192" s="46"/>
      <c r="FGB192" s="47"/>
      <c r="FGC192" s="43"/>
      <c r="FGD192" s="43"/>
      <c r="FGE192" s="44"/>
      <c r="FGF192" s="43"/>
      <c r="FGG192" s="546"/>
      <c r="FGH192" s="546"/>
      <c r="FGI192" s="546"/>
      <c r="FGJ192" s="546"/>
      <c r="FGK192" s="45"/>
      <c r="FGL192" s="45"/>
      <c r="FGM192" s="45"/>
      <c r="FGN192" s="46"/>
      <c r="FGO192" s="46"/>
      <c r="FGP192" s="46"/>
      <c r="FGR192" s="47"/>
      <c r="FGS192" s="43"/>
      <c r="FGT192" s="43"/>
      <c r="FGU192" s="44"/>
      <c r="FGV192" s="43"/>
      <c r="FGW192" s="546"/>
      <c r="FGX192" s="546"/>
      <c r="FGY192" s="546"/>
      <c r="FGZ192" s="546"/>
      <c r="FHA192" s="45"/>
      <c r="FHB192" s="45"/>
      <c r="FHC192" s="45"/>
      <c r="FHD192" s="46"/>
      <c r="FHE192" s="46"/>
      <c r="FHF192" s="46"/>
      <c r="FHH192" s="47"/>
      <c r="FHI192" s="43"/>
      <c r="FHJ192" s="43"/>
      <c r="FHK192" s="44"/>
      <c r="FHL192" s="43"/>
      <c r="FHM192" s="546"/>
      <c r="FHN192" s="546"/>
      <c r="FHO192" s="546"/>
      <c r="FHP192" s="546"/>
      <c r="FHQ192" s="45"/>
      <c r="FHR192" s="45"/>
      <c r="FHS192" s="45"/>
      <c r="FHT192" s="46"/>
      <c r="FHU192" s="46"/>
      <c r="FHV192" s="46"/>
      <c r="FHX192" s="47"/>
      <c r="FHY192" s="43"/>
      <c r="FHZ192" s="43"/>
      <c r="FIA192" s="44"/>
      <c r="FIB192" s="43"/>
      <c r="FIC192" s="546"/>
      <c r="FID192" s="546"/>
      <c r="FIE192" s="546"/>
      <c r="FIF192" s="546"/>
      <c r="FIG192" s="45"/>
      <c r="FIH192" s="45"/>
      <c r="FII192" s="45"/>
      <c r="FIJ192" s="46"/>
      <c r="FIK192" s="46"/>
      <c r="FIL192" s="46"/>
      <c r="FIN192" s="47"/>
      <c r="FIO192" s="43"/>
      <c r="FIP192" s="43"/>
      <c r="FIQ192" s="44"/>
      <c r="FIR192" s="43"/>
      <c r="FIS192" s="546"/>
      <c r="FIT192" s="546"/>
      <c r="FIU192" s="546"/>
      <c r="FIV192" s="546"/>
      <c r="FIW192" s="45"/>
      <c r="FIX192" s="45"/>
      <c r="FIY192" s="45"/>
      <c r="FIZ192" s="46"/>
      <c r="FJA192" s="46"/>
      <c r="FJB192" s="46"/>
      <c r="FJD192" s="47"/>
      <c r="FJE192" s="43"/>
      <c r="FJF192" s="43"/>
      <c r="FJG192" s="44"/>
      <c r="FJH192" s="43"/>
      <c r="FJI192" s="546"/>
      <c r="FJJ192" s="546"/>
      <c r="FJK192" s="546"/>
      <c r="FJL192" s="546"/>
      <c r="FJM192" s="45"/>
      <c r="FJN192" s="45"/>
      <c r="FJO192" s="45"/>
      <c r="FJP192" s="46"/>
      <c r="FJQ192" s="46"/>
      <c r="FJR192" s="46"/>
      <c r="FJT192" s="47"/>
      <c r="FJU192" s="43"/>
      <c r="FJV192" s="43"/>
      <c r="FJW192" s="44"/>
      <c r="FJX192" s="43"/>
      <c r="FJY192" s="546"/>
      <c r="FJZ192" s="546"/>
      <c r="FKA192" s="546"/>
      <c r="FKB192" s="546"/>
      <c r="FKC192" s="45"/>
      <c r="FKD192" s="45"/>
      <c r="FKE192" s="45"/>
      <c r="FKF192" s="46"/>
      <c r="FKG192" s="46"/>
      <c r="FKH192" s="46"/>
      <c r="FKJ192" s="47"/>
      <c r="FKK192" s="43"/>
      <c r="FKL192" s="43"/>
      <c r="FKM192" s="44"/>
      <c r="FKN192" s="43"/>
      <c r="FKO192" s="546"/>
      <c r="FKP192" s="546"/>
      <c r="FKQ192" s="546"/>
      <c r="FKR192" s="546"/>
      <c r="FKS192" s="45"/>
      <c r="FKT192" s="45"/>
      <c r="FKU192" s="45"/>
      <c r="FKV192" s="46"/>
      <c r="FKW192" s="46"/>
      <c r="FKX192" s="46"/>
      <c r="FKZ192" s="47"/>
      <c r="FLA192" s="43"/>
      <c r="FLB192" s="43"/>
      <c r="FLC192" s="44"/>
      <c r="FLD192" s="43"/>
      <c r="FLE192" s="546"/>
      <c r="FLF192" s="546"/>
      <c r="FLG192" s="546"/>
      <c r="FLH192" s="546"/>
      <c r="FLI192" s="45"/>
      <c r="FLJ192" s="45"/>
      <c r="FLK192" s="45"/>
      <c r="FLL192" s="46"/>
      <c r="FLM192" s="46"/>
      <c r="FLN192" s="46"/>
      <c r="FLP192" s="47"/>
      <c r="FLQ192" s="43"/>
      <c r="FLR192" s="43"/>
      <c r="FLS192" s="44"/>
      <c r="FLT192" s="43"/>
      <c r="FLU192" s="546"/>
      <c r="FLV192" s="546"/>
      <c r="FLW192" s="546"/>
      <c r="FLX192" s="546"/>
      <c r="FLY192" s="45"/>
      <c r="FLZ192" s="45"/>
      <c r="FMA192" s="45"/>
      <c r="FMB192" s="46"/>
      <c r="FMC192" s="46"/>
      <c r="FMD192" s="46"/>
      <c r="FMF192" s="47"/>
      <c r="FMG192" s="43"/>
      <c r="FMH192" s="43"/>
      <c r="FMI192" s="44"/>
      <c r="FMJ192" s="43"/>
      <c r="FMK192" s="546"/>
      <c r="FML192" s="546"/>
      <c r="FMM192" s="546"/>
      <c r="FMN192" s="546"/>
      <c r="FMO192" s="45"/>
      <c r="FMP192" s="45"/>
      <c r="FMQ192" s="45"/>
      <c r="FMR192" s="46"/>
      <c r="FMS192" s="46"/>
      <c r="FMT192" s="46"/>
      <c r="FMV192" s="47"/>
      <c r="FMW192" s="43"/>
      <c r="FMX192" s="43"/>
      <c r="FMY192" s="44"/>
      <c r="FMZ192" s="43"/>
      <c r="FNA192" s="546"/>
      <c r="FNB192" s="546"/>
      <c r="FNC192" s="546"/>
      <c r="FND192" s="546"/>
      <c r="FNE192" s="45"/>
      <c r="FNF192" s="45"/>
      <c r="FNG192" s="45"/>
      <c r="FNH192" s="46"/>
      <c r="FNI192" s="46"/>
      <c r="FNJ192" s="46"/>
      <c r="FNL192" s="47"/>
      <c r="FNM192" s="43"/>
      <c r="FNN192" s="43"/>
      <c r="FNO192" s="44"/>
      <c r="FNP192" s="43"/>
      <c r="FNQ192" s="546"/>
      <c r="FNR192" s="546"/>
      <c r="FNS192" s="546"/>
      <c r="FNT192" s="546"/>
      <c r="FNU192" s="45"/>
      <c r="FNV192" s="45"/>
      <c r="FNW192" s="45"/>
      <c r="FNX192" s="46"/>
      <c r="FNY192" s="46"/>
      <c r="FNZ192" s="46"/>
      <c r="FOB192" s="47"/>
      <c r="FOC192" s="43"/>
      <c r="FOD192" s="43"/>
      <c r="FOE192" s="44"/>
      <c r="FOF192" s="43"/>
      <c r="FOG192" s="546"/>
      <c r="FOH192" s="546"/>
      <c r="FOI192" s="546"/>
      <c r="FOJ192" s="546"/>
      <c r="FOK192" s="45"/>
      <c r="FOL192" s="45"/>
      <c r="FOM192" s="45"/>
      <c r="FON192" s="46"/>
      <c r="FOO192" s="46"/>
      <c r="FOP192" s="46"/>
      <c r="FOR192" s="47"/>
      <c r="FOS192" s="43"/>
      <c r="FOT192" s="43"/>
      <c r="FOU192" s="44"/>
      <c r="FOV192" s="43"/>
      <c r="FOW192" s="546"/>
      <c r="FOX192" s="546"/>
      <c r="FOY192" s="546"/>
      <c r="FOZ192" s="546"/>
      <c r="FPA192" s="45"/>
      <c r="FPB192" s="45"/>
      <c r="FPC192" s="45"/>
      <c r="FPD192" s="46"/>
      <c r="FPE192" s="46"/>
      <c r="FPF192" s="46"/>
      <c r="FPH192" s="47"/>
      <c r="FPI192" s="43"/>
      <c r="FPJ192" s="43"/>
      <c r="FPK192" s="44"/>
      <c r="FPL192" s="43"/>
      <c r="FPM192" s="546"/>
      <c r="FPN192" s="546"/>
      <c r="FPO192" s="546"/>
      <c r="FPP192" s="546"/>
      <c r="FPQ192" s="45"/>
      <c r="FPR192" s="45"/>
      <c r="FPS192" s="45"/>
      <c r="FPT192" s="46"/>
      <c r="FPU192" s="46"/>
      <c r="FPV192" s="46"/>
      <c r="FPX192" s="47"/>
      <c r="FPY192" s="43"/>
      <c r="FPZ192" s="43"/>
      <c r="FQA192" s="44"/>
      <c r="FQB192" s="43"/>
      <c r="FQC192" s="546"/>
      <c r="FQD192" s="546"/>
      <c r="FQE192" s="546"/>
      <c r="FQF192" s="546"/>
      <c r="FQG192" s="45"/>
      <c r="FQH192" s="45"/>
      <c r="FQI192" s="45"/>
      <c r="FQJ192" s="46"/>
      <c r="FQK192" s="46"/>
      <c r="FQL192" s="46"/>
      <c r="FQN192" s="47"/>
      <c r="FQO192" s="43"/>
      <c r="FQP192" s="43"/>
      <c r="FQQ192" s="44"/>
      <c r="FQR192" s="43"/>
      <c r="FQS192" s="546"/>
      <c r="FQT192" s="546"/>
      <c r="FQU192" s="546"/>
      <c r="FQV192" s="546"/>
      <c r="FQW192" s="45"/>
      <c r="FQX192" s="45"/>
      <c r="FQY192" s="45"/>
      <c r="FQZ192" s="46"/>
      <c r="FRA192" s="46"/>
      <c r="FRB192" s="46"/>
      <c r="FRD192" s="47"/>
      <c r="FRE192" s="43"/>
      <c r="FRF192" s="43"/>
      <c r="FRG192" s="44"/>
      <c r="FRH192" s="43"/>
      <c r="FRI192" s="546"/>
      <c r="FRJ192" s="546"/>
      <c r="FRK192" s="546"/>
      <c r="FRL192" s="546"/>
      <c r="FRM192" s="45"/>
      <c r="FRN192" s="45"/>
      <c r="FRO192" s="45"/>
      <c r="FRP192" s="46"/>
      <c r="FRQ192" s="46"/>
      <c r="FRR192" s="46"/>
      <c r="FRT192" s="47"/>
      <c r="FRU192" s="43"/>
      <c r="FRV192" s="43"/>
      <c r="FRW192" s="44"/>
      <c r="FRX192" s="43"/>
      <c r="FRY192" s="546"/>
      <c r="FRZ192" s="546"/>
      <c r="FSA192" s="546"/>
      <c r="FSB192" s="546"/>
      <c r="FSC192" s="45"/>
      <c r="FSD192" s="45"/>
      <c r="FSE192" s="45"/>
      <c r="FSF192" s="46"/>
      <c r="FSG192" s="46"/>
      <c r="FSH192" s="46"/>
      <c r="FSJ192" s="47"/>
      <c r="FSK192" s="43"/>
      <c r="FSL192" s="43"/>
      <c r="FSM192" s="44"/>
      <c r="FSN192" s="43"/>
      <c r="FSO192" s="546"/>
      <c r="FSP192" s="546"/>
      <c r="FSQ192" s="546"/>
      <c r="FSR192" s="546"/>
      <c r="FSS192" s="45"/>
      <c r="FST192" s="45"/>
      <c r="FSU192" s="45"/>
      <c r="FSV192" s="46"/>
      <c r="FSW192" s="46"/>
      <c r="FSX192" s="46"/>
      <c r="FSZ192" s="47"/>
      <c r="FTA192" s="43"/>
      <c r="FTB192" s="43"/>
      <c r="FTC192" s="44"/>
      <c r="FTD192" s="43"/>
      <c r="FTE192" s="546"/>
      <c r="FTF192" s="546"/>
      <c r="FTG192" s="546"/>
      <c r="FTH192" s="546"/>
      <c r="FTI192" s="45"/>
      <c r="FTJ192" s="45"/>
      <c r="FTK192" s="45"/>
      <c r="FTL192" s="46"/>
      <c r="FTM192" s="46"/>
      <c r="FTN192" s="46"/>
      <c r="FTP192" s="47"/>
      <c r="FTQ192" s="43"/>
      <c r="FTR192" s="43"/>
      <c r="FTS192" s="44"/>
      <c r="FTT192" s="43"/>
      <c r="FTU192" s="546"/>
      <c r="FTV192" s="546"/>
      <c r="FTW192" s="546"/>
      <c r="FTX192" s="546"/>
      <c r="FTY192" s="45"/>
      <c r="FTZ192" s="45"/>
      <c r="FUA192" s="45"/>
      <c r="FUB192" s="46"/>
      <c r="FUC192" s="46"/>
      <c r="FUD192" s="46"/>
      <c r="FUF192" s="47"/>
      <c r="FUG192" s="43"/>
      <c r="FUH192" s="43"/>
      <c r="FUI192" s="44"/>
      <c r="FUJ192" s="43"/>
      <c r="FUK192" s="546"/>
      <c r="FUL192" s="546"/>
      <c r="FUM192" s="546"/>
      <c r="FUN192" s="546"/>
      <c r="FUO192" s="45"/>
      <c r="FUP192" s="45"/>
      <c r="FUQ192" s="45"/>
      <c r="FUR192" s="46"/>
      <c r="FUS192" s="46"/>
      <c r="FUT192" s="46"/>
      <c r="FUV192" s="47"/>
      <c r="FUW192" s="43"/>
      <c r="FUX192" s="43"/>
      <c r="FUY192" s="44"/>
      <c r="FUZ192" s="43"/>
      <c r="FVA192" s="546"/>
      <c r="FVB192" s="546"/>
      <c r="FVC192" s="546"/>
      <c r="FVD192" s="546"/>
      <c r="FVE192" s="45"/>
      <c r="FVF192" s="45"/>
      <c r="FVG192" s="45"/>
      <c r="FVH192" s="46"/>
      <c r="FVI192" s="46"/>
      <c r="FVJ192" s="46"/>
      <c r="FVL192" s="47"/>
      <c r="FVM192" s="43"/>
      <c r="FVN192" s="43"/>
      <c r="FVO192" s="44"/>
      <c r="FVP192" s="43"/>
      <c r="FVQ192" s="546"/>
      <c r="FVR192" s="546"/>
      <c r="FVS192" s="546"/>
      <c r="FVT192" s="546"/>
      <c r="FVU192" s="45"/>
      <c r="FVV192" s="45"/>
      <c r="FVW192" s="45"/>
      <c r="FVX192" s="46"/>
      <c r="FVY192" s="46"/>
      <c r="FVZ192" s="46"/>
      <c r="FWB192" s="47"/>
      <c r="FWC192" s="43"/>
      <c r="FWD192" s="43"/>
      <c r="FWE192" s="44"/>
      <c r="FWF192" s="43"/>
      <c r="FWG192" s="546"/>
      <c r="FWH192" s="546"/>
      <c r="FWI192" s="546"/>
      <c r="FWJ192" s="546"/>
      <c r="FWK192" s="45"/>
      <c r="FWL192" s="45"/>
      <c r="FWM192" s="45"/>
      <c r="FWN192" s="46"/>
      <c r="FWO192" s="46"/>
      <c r="FWP192" s="46"/>
      <c r="FWR192" s="47"/>
      <c r="FWS192" s="43"/>
      <c r="FWT192" s="43"/>
      <c r="FWU192" s="44"/>
      <c r="FWV192" s="43"/>
      <c r="FWW192" s="546"/>
      <c r="FWX192" s="546"/>
      <c r="FWY192" s="546"/>
      <c r="FWZ192" s="546"/>
      <c r="FXA192" s="45"/>
      <c r="FXB192" s="45"/>
      <c r="FXC192" s="45"/>
      <c r="FXD192" s="46"/>
      <c r="FXE192" s="46"/>
      <c r="FXF192" s="46"/>
      <c r="FXH192" s="47"/>
      <c r="FXI192" s="43"/>
      <c r="FXJ192" s="43"/>
      <c r="FXK192" s="44"/>
      <c r="FXL192" s="43"/>
      <c r="FXM192" s="546"/>
      <c r="FXN192" s="546"/>
      <c r="FXO192" s="546"/>
      <c r="FXP192" s="546"/>
      <c r="FXQ192" s="45"/>
      <c r="FXR192" s="45"/>
      <c r="FXS192" s="45"/>
      <c r="FXT192" s="46"/>
      <c r="FXU192" s="46"/>
      <c r="FXV192" s="46"/>
      <c r="FXX192" s="47"/>
      <c r="FXY192" s="43"/>
      <c r="FXZ192" s="43"/>
      <c r="FYA192" s="44"/>
      <c r="FYB192" s="43"/>
      <c r="FYC192" s="546"/>
      <c r="FYD192" s="546"/>
      <c r="FYE192" s="546"/>
      <c r="FYF192" s="546"/>
      <c r="FYG192" s="45"/>
      <c r="FYH192" s="45"/>
      <c r="FYI192" s="45"/>
      <c r="FYJ192" s="46"/>
      <c r="FYK192" s="46"/>
      <c r="FYL192" s="46"/>
      <c r="FYN192" s="47"/>
      <c r="FYO192" s="43"/>
      <c r="FYP192" s="43"/>
      <c r="FYQ192" s="44"/>
      <c r="FYR192" s="43"/>
      <c r="FYS192" s="546"/>
      <c r="FYT192" s="546"/>
      <c r="FYU192" s="546"/>
      <c r="FYV192" s="546"/>
      <c r="FYW192" s="45"/>
      <c r="FYX192" s="45"/>
      <c r="FYY192" s="45"/>
      <c r="FYZ192" s="46"/>
      <c r="FZA192" s="46"/>
      <c r="FZB192" s="46"/>
      <c r="FZD192" s="47"/>
      <c r="FZE192" s="43"/>
      <c r="FZF192" s="43"/>
      <c r="FZG192" s="44"/>
      <c r="FZH192" s="43"/>
      <c r="FZI192" s="546"/>
      <c r="FZJ192" s="546"/>
      <c r="FZK192" s="546"/>
      <c r="FZL192" s="546"/>
      <c r="FZM192" s="45"/>
      <c r="FZN192" s="45"/>
      <c r="FZO192" s="45"/>
      <c r="FZP192" s="46"/>
      <c r="FZQ192" s="46"/>
      <c r="FZR192" s="46"/>
      <c r="FZT192" s="47"/>
      <c r="FZU192" s="43"/>
      <c r="FZV192" s="43"/>
      <c r="FZW192" s="44"/>
      <c r="FZX192" s="43"/>
      <c r="FZY192" s="546"/>
      <c r="FZZ192" s="546"/>
      <c r="GAA192" s="546"/>
      <c r="GAB192" s="546"/>
      <c r="GAC192" s="45"/>
      <c r="GAD192" s="45"/>
      <c r="GAE192" s="45"/>
      <c r="GAF192" s="46"/>
      <c r="GAG192" s="46"/>
      <c r="GAH192" s="46"/>
      <c r="GAJ192" s="47"/>
      <c r="GAK192" s="43"/>
      <c r="GAL192" s="43"/>
      <c r="GAM192" s="44"/>
      <c r="GAN192" s="43"/>
      <c r="GAO192" s="546"/>
      <c r="GAP192" s="546"/>
      <c r="GAQ192" s="546"/>
      <c r="GAR192" s="546"/>
      <c r="GAS192" s="45"/>
      <c r="GAT192" s="45"/>
      <c r="GAU192" s="45"/>
      <c r="GAV192" s="46"/>
      <c r="GAW192" s="46"/>
      <c r="GAX192" s="46"/>
      <c r="GAZ192" s="47"/>
      <c r="GBA192" s="43"/>
      <c r="GBB192" s="43"/>
      <c r="GBC192" s="44"/>
      <c r="GBD192" s="43"/>
      <c r="GBE192" s="546"/>
      <c r="GBF192" s="546"/>
      <c r="GBG192" s="546"/>
      <c r="GBH192" s="546"/>
      <c r="GBI192" s="45"/>
      <c r="GBJ192" s="45"/>
      <c r="GBK192" s="45"/>
      <c r="GBL192" s="46"/>
      <c r="GBM192" s="46"/>
      <c r="GBN192" s="46"/>
      <c r="GBP192" s="47"/>
      <c r="GBQ192" s="43"/>
      <c r="GBR192" s="43"/>
      <c r="GBS192" s="44"/>
      <c r="GBT192" s="43"/>
      <c r="GBU192" s="546"/>
      <c r="GBV192" s="546"/>
      <c r="GBW192" s="546"/>
      <c r="GBX192" s="546"/>
      <c r="GBY192" s="45"/>
      <c r="GBZ192" s="45"/>
      <c r="GCA192" s="45"/>
      <c r="GCB192" s="46"/>
      <c r="GCC192" s="46"/>
      <c r="GCD192" s="46"/>
      <c r="GCF192" s="47"/>
      <c r="GCG192" s="43"/>
      <c r="GCH192" s="43"/>
      <c r="GCI192" s="44"/>
      <c r="GCJ192" s="43"/>
      <c r="GCK192" s="546"/>
      <c r="GCL192" s="546"/>
      <c r="GCM192" s="546"/>
      <c r="GCN192" s="546"/>
      <c r="GCO192" s="45"/>
      <c r="GCP192" s="45"/>
      <c r="GCQ192" s="45"/>
      <c r="GCR192" s="46"/>
      <c r="GCS192" s="46"/>
      <c r="GCT192" s="46"/>
      <c r="GCV192" s="47"/>
      <c r="GCW192" s="43"/>
      <c r="GCX192" s="43"/>
      <c r="GCY192" s="44"/>
      <c r="GCZ192" s="43"/>
      <c r="GDA192" s="546"/>
      <c r="GDB192" s="546"/>
      <c r="GDC192" s="546"/>
      <c r="GDD192" s="546"/>
      <c r="GDE192" s="45"/>
      <c r="GDF192" s="45"/>
      <c r="GDG192" s="45"/>
      <c r="GDH192" s="46"/>
      <c r="GDI192" s="46"/>
      <c r="GDJ192" s="46"/>
      <c r="GDL192" s="47"/>
      <c r="GDM192" s="43"/>
      <c r="GDN192" s="43"/>
      <c r="GDO192" s="44"/>
      <c r="GDP192" s="43"/>
      <c r="GDQ192" s="546"/>
      <c r="GDR192" s="546"/>
      <c r="GDS192" s="546"/>
      <c r="GDT192" s="546"/>
      <c r="GDU192" s="45"/>
      <c r="GDV192" s="45"/>
      <c r="GDW192" s="45"/>
      <c r="GDX192" s="46"/>
      <c r="GDY192" s="46"/>
      <c r="GDZ192" s="46"/>
      <c r="GEB192" s="47"/>
      <c r="GEC192" s="43"/>
      <c r="GED192" s="43"/>
      <c r="GEE192" s="44"/>
      <c r="GEF192" s="43"/>
      <c r="GEG192" s="546"/>
      <c r="GEH192" s="546"/>
      <c r="GEI192" s="546"/>
      <c r="GEJ192" s="546"/>
      <c r="GEK192" s="45"/>
      <c r="GEL192" s="45"/>
      <c r="GEM192" s="45"/>
      <c r="GEN192" s="46"/>
      <c r="GEO192" s="46"/>
      <c r="GEP192" s="46"/>
      <c r="GER192" s="47"/>
      <c r="GES192" s="43"/>
      <c r="GET192" s="43"/>
      <c r="GEU192" s="44"/>
      <c r="GEV192" s="43"/>
      <c r="GEW192" s="546"/>
      <c r="GEX192" s="546"/>
      <c r="GEY192" s="546"/>
      <c r="GEZ192" s="546"/>
      <c r="GFA192" s="45"/>
      <c r="GFB192" s="45"/>
      <c r="GFC192" s="45"/>
      <c r="GFD192" s="46"/>
      <c r="GFE192" s="46"/>
      <c r="GFF192" s="46"/>
      <c r="GFH192" s="47"/>
      <c r="GFI192" s="43"/>
      <c r="GFJ192" s="43"/>
      <c r="GFK192" s="44"/>
      <c r="GFL192" s="43"/>
      <c r="GFM192" s="546"/>
      <c r="GFN192" s="546"/>
      <c r="GFO192" s="546"/>
      <c r="GFP192" s="546"/>
      <c r="GFQ192" s="45"/>
      <c r="GFR192" s="45"/>
      <c r="GFS192" s="45"/>
      <c r="GFT192" s="46"/>
      <c r="GFU192" s="46"/>
      <c r="GFV192" s="46"/>
      <c r="GFX192" s="47"/>
      <c r="GFY192" s="43"/>
      <c r="GFZ192" s="43"/>
      <c r="GGA192" s="44"/>
      <c r="GGB192" s="43"/>
      <c r="GGC192" s="546"/>
      <c r="GGD192" s="546"/>
      <c r="GGE192" s="546"/>
      <c r="GGF192" s="546"/>
      <c r="GGG192" s="45"/>
      <c r="GGH192" s="45"/>
      <c r="GGI192" s="45"/>
      <c r="GGJ192" s="46"/>
      <c r="GGK192" s="46"/>
      <c r="GGL192" s="46"/>
      <c r="GGN192" s="47"/>
      <c r="GGO192" s="43"/>
      <c r="GGP192" s="43"/>
      <c r="GGQ192" s="44"/>
      <c r="GGR192" s="43"/>
      <c r="GGS192" s="546"/>
      <c r="GGT192" s="546"/>
      <c r="GGU192" s="546"/>
      <c r="GGV192" s="546"/>
      <c r="GGW192" s="45"/>
      <c r="GGX192" s="45"/>
      <c r="GGY192" s="45"/>
      <c r="GGZ192" s="46"/>
      <c r="GHA192" s="46"/>
      <c r="GHB192" s="46"/>
      <c r="GHD192" s="47"/>
      <c r="GHE192" s="43"/>
      <c r="GHF192" s="43"/>
      <c r="GHG192" s="44"/>
      <c r="GHH192" s="43"/>
      <c r="GHI192" s="546"/>
      <c r="GHJ192" s="546"/>
      <c r="GHK192" s="546"/>
      <c r="GHL192" s="546"/>
      <c r="GHM192" s="45"/>
      <c r="GHN192" s="45"/>
      <c r="GHO192" s="45"/>
      <c r="GHP192" s="46"/>
      <c r="GHQ192" s="46"/>
      <c r="GHR192" s="46"/>
      <c r="GHT192" s="47"/>
      <c r="GHU192" s="43"/>
      <c r="GHV192" s="43"/>
      <c r="GHW192" s="44"/>
      <c r="GHX192" s="43"/>
      <c r="GHY192" s="546"/>
      <c r="GHZ192" s="546"/>
      <c r="GIA192" s="546"/>
      <c r="GIB192" s="546"/>
      <c r="GIC192" s="45"/>
      <c r="GID192" s="45"/>
      <c r="GIE192" s="45"/>
      <c r="GIF192" s="46"/>
      <c r="GIG192" s="46"/>
      <c r="GIH192" s="46"/>
      <c r="GIJ192" s="47"/>
      <c r="GIK192" s="43"/>
      <c r="GIL192" s="43"/>
      <c r="GIM192" s="44"/>
      <c r="GIN192" s="43"/>
      <c r="GIO192" s="546"/>
      <c r="GIP192" s="546"/>
      <c r="GIQ192" s="546"/>
      <c r="GIR192" s="546"/>
      <c r="GIS192" s="45"/>
      <c r="GIT192" s="45"/>
      <c r="GIU192" s="45"/>
      <c r="GIV192" s="46"/>
      <c r="GIW192" s="46"/>
      <c r="GIX192" s="46"/>
      <c r="GIZ192" s="47"/>
      <c r="GJA192" s="43"/>
      <c r="GJB192" s="43"/>
      <c r="GJC192" s="44"/>
      <c r="GJD192" s="43"/>
      <c r="GJE192" s="546"/>
      <c r="GJF192" s="546"/>
      <c r="GJG192" s="546"/>
      <c r="GJH192" s="546"/>
      <c r="GJI192" s="45"/>
      <c r="GJJ192" s="45"/>
      <c r="GJK192" s="45"/>
      <c r="GJL192" s="46"/>
      <c r="GJM192" s="46"/>
      <c r="GJN192" s="46"/>
      <c r="GJP192" s="47"/>
      <c r="GJQ192" s="43"/>
      <c r="GJR192" s="43"/>
      <c r="GJS192" s="44"/>
      <c r="GJT192" s="43"/>
      <c r="GJU192" s="546"/>
      <c r="GJV192" s="546"/>
      <c r="GJW192" s="546"/>
      <c r="GJX192" s="546"/>
      <c r="GJY192" s="45"/>
      <c r="GJZ192" s="45"/>
      <c r="GKA192" s="45"/>
      <c r="GKB192" s="46"/>
      <c r="GKC192" s="46"/>
      <c r="GKD192" s="46"/>
      <c r="GKF192" s="47"/>
      <c r="GKG192" s="43"/>
      <c r="GKH192" s="43"/>
      <c r="GKI192" s="44"/>
      <c r="GKJ192" s="43"/>
      <c r="GKK192" s="546"/>
      <c r="GKL192" s="546"/>
      <c r="GKM192" s="546"/>
      <c r="GKN192" s="546"/>
      <c r="GKO192" s="45"/>
      <c r="GKP192" s="45"/>
      <c r="GKQ192" s="45"/>
      <c r="GKR192" s="46"/>
      <c r="GKS192" s="46"/>
      <c r="GKT192" s="46"/>
      <c r="GKV192" s="47"/>
      <c r="GKW192" s="43"/>
      <c r="GKX192" s="43"/>
      <c r="GKY192" s="44"/>
      <c r="GKZ192" s="43"/>
      <c r="GLA192" s="546"/>
      <c r="GLB192" s="546"/>
      <c r="GLC192" s="546"/>
      <c r="GLD192" s="546"/>
      <c r="GLE192" s="45"/>
      <c r="GLF192" s="45"/>
      <c r="GLG192" s="45"/>
      <c r="GLH192" s="46"/>
      <c r="GLI192" s="46"/>
      <c r="GLJ192" s="46"/>
      <c r="GLL192" s="47"/>
      <c r="GLM192" s="43"/>
      <c r="GLN192" s="43"/>
      <c r="GLO192" s="44"/>
      <c r="GLP192" s="43"/>
      <c r="GLQ192" s="546"/>
      <c r="GLR192" s="546"/>
      <c r="GLS192" s="546"/>
      <c r="GLT192" s="546"/>
      <c r="GLU192" s="45"/>
      <c r="GLV192" s="45"/>
      <c r="GLW192" s="45"/>
      <c r="GLX192" s="46"/>
      <c r="GLY192" s="46"/>
      <c r="GLZ192" s="46"/>
      <c r="GMB192" s="47"/>
      <c r="GMC192" s="43"/>
      <c r="GMD192" s="43"/>
      <c r="GME192" s="44"/>
      <c r="GMF192" s="43"/>
      <c r="GMG192" s="546"/>
      <c r="GMH192" s="546"/>
      <c r="GMI192" s="546"/>
      <c r="GMJ192" s="546"/>
      <c r="GMK192" s="45"/>
      <c r="GML192" s="45"/>
      <c r="GMM192" s="45"/>
      <c r="GMN192" s="46"/>
      <c r="GMO192" s="46"/>
      <c r="GMP192" s="46"/>
      <c r="GMR192" s="47"/>
      <c r="GMS192" s="43"/>
      <c r="GMT192" s="43"/>
      <c r="GMU192" s="44"/>
      <c r="GMV192" s="43"/>
      <c r="GMW192" s="546"/>
      <c r="GMX192" s="546"/>
      <c r="GMY192" s="546"/>
      <c r="GMZ192" s="546"/>
      <c r="GNA192" s="45"/>
      <c r="GNB192" s="45"/>
      <c r="GNC192" s="45"/>
      <c r="GND192" s="46"/>
      <c r="GNE192" s="46"/>
      <c r="GNF192" s="46"/>
      <c r="GNH192" s="47"/>
      <c r="GNI192" s="43"/>
      <c r="GNJ192" s="43"/>
      <c r="GNK192" s="44"/>
      <c r="GNL192" s="43"/>
      <c r="GNM192" s="546"/>
      <c r="GNN192" s="546"/>
      <c r="GNO192" s="546"/>
      <c r="GNP192" s="546"/>
      <c r="GNQ192" s="45"/>
      <c r="GNR192" s="45"/>
      <c r="GNS192" s="45"/>
      <c r="GNT192" s="46"/>
      <c r="GNU192" s="46"/>
      <c r="GNV192" s="46"/>
      <c r="GNX192" s="47"/>
      <c r="GNY192" s="43"/>
      <c r="GNZ192" s="43"/>
      <c r="GOA192" s="44"/>
      <c r="GOB192" s="43"/>
      <c r="GOC192" s="546"/>
      <c r="GOD192" s="546"/>
      <c r="GOE192" s="546"/>
      <c r="GOF192" s="546"/>
      <c r="GOG192" s="45"/>
      <c r="GOH192" s="45"/>
      <c r="GOI192" s="45"/>
      <c r="GOJ192" s="46"/>
      <c r="GOK192" s="46"/>
      <c r="GOL192" s="46"/>
      <c r="GON192" s="47"/>
      <c r="GOO192" s="43"/>
      <c r="GOP192" s="43"/>
      <c r="GOQ192" s="44"/>
      <c r="GOR192" s="43"/>
      <c r="GOS192" s="546"/>
      <c r="GOT192" s="546"/>
      <c r="GOU192" s="546"/>
      <c r="GOV192" s="546"/>
      <c r="GOW192" s="45"/>
      <c r="GOX192" s="45"/>
      <c r="GOY192" s="45"/>
      <c r="GOZ192" s="46"/>
      <c r="GPA192" s="46"/>
      <c r="GPB192" s="46"/>
      <c r="GPD192" s="47"/>
      <c r="GPE192" s="43"/>
      <c r="GPF192" s="43"/>
      <c r="GPG192" s="44"/>
      <c r="GPH192" s="43"/>
      <c r="GPI192" s="546"/>
      <c r="GPJ192" s="546"/>
      <c r="GPK192" s="546"/>
      <c r="GPL192" s="546"/>
      <c r="GPM192" s="45"/>
      <c r="GPN192" s="45"/>
      <c r="GPO192" s="45"/>
      <c r="GPP192" s="46"/>
      <c r="GPQ192" s="46"/>
      <c r="GPR192" s="46"/>
      <c r="GPT192" s="47"/>
      <c r="GPU192" s="43"/>
      <c r="GPV192" s="43"/>
      <c r="GPW192" s="44"/>
      <c r="GPX192" s="43"/>
      <c r="GPY192" s="546"/>
      <c r="GPZ192" s="546"/>
      <c r="GQA192" s="546"/>
      <c r="GQB192" s="546"/>
      <c r="GQC192" s="45"/>
      <c r="GQD192" s="45"/>
      <c r="GQE192" s="45"/>
      <c r="GQF192" s="46"/>
      <c r="GQG192" s="46"/>
      <c r="GQH192" s="46"/>
      <c r="GQJ192" s="47"/>
      <c r="GQK192" s="43"/>
      <c r="GQL192" s="43"/>
      <c r="GQM192" s="44"/>
      <c r="GQN192" s="43"/>
      <c r="GQO192" s="546"/>
      <c r="GQP192" s="546"/>
      <c r="GQQ192" s="546"/>
      <c r="GQR192" s="546"/>
      <c r="GQS192" s="45"/>
      <c r="GQT192" s="45"/>
      <c r="GQU192" s="45"/>
      <c r="GQV192" s="46"/>
      <c r="GQW192" s="46"/>
      <c r="GQX192" s="46"/>
      <c r="GQZ192" s="47"/>
      <c r="GRA192" s="43"/>
      <c r="GRB192" s="43"/>
      <c r="GRC192" s="44"/>
      <c r="GRD192" s="43"/>
      <c r="GRE192" s="546"/>
      <c r="GRF192" s="546"/>
      <c r="GRG192" s="546"/>
      <c r="GRH192" s="546"/>
      <c r="GRI192" s="45"/>
      <c r="GRJ192" s="45"/>
      <c r="GRK192" s="45"/>
      <c r="GRL192" s="46"/>
      <c r="GRM192" s="46"/>
      <c r="GRN192" s="46"/>
      <c r="GRP192" s="47"/>
      <c r="GRQ192" s="43"/>
      <c r="GRR192" s="43"/>
      <c r="GRS192" s="44"/>
      <c r="GRT192" s="43"/>
      <c r="GRU192" s="546"/>
      <c r="GRV192" s="546"/>
      <c r="GRW192" s="546"/>
      <c r="GRX192" s="546"/>
      <c r="GRY192" s="45"/>
      <c r="GRZ192" s="45"/>
      <c r="GSA192" s="45"/>
      <c r="GSB192" s="46"/>
      <c r="GSC192" s="46"/>
      <c r="GSD192" s="46"/>
      <c r="GSF192" s="47"/>
      <c r="GSG192" s="43"/>
      <c r="GSH192" s="43"/>
      <c r="GSI192" s="44"/>
      <c r="GSJ192" s="43"/>
      <c r="GSK192" s="546"/>
      <c r="GSL192" s="546"/>
      <c r="GSM192" s="546"/>
      <c r="GSN192" s="546"/>
      <c r="GSO192" s="45"/>
      <c r="GSP192" s="45"/>
      <c r="GSQ192" s="45"/>
      <c r="GSR192" s="46"/>
      <c r="GSS192" s="46"/>
      <c r="GST192" s="46"/>
      <c r="GSV192" s="47"/>
      <c r="GSW192" s="43"/>
      <c r="GSX192" s="43"/>
      <c r="GSY192" s="44"/>
      <c r="GSZ192" s="43"/>
      <c r="GTA192" s="546"/>
      <c r="GTB192" s="546"/>
      <c r="GTC192" s="546"/>
      <c r="GTD192" s="546"/>
      <c r="GTE192" s="45"/>
      <c r="GTF192" s="45"/>
      <c r="GTG192" s="45"/>
      <c r="GTH192" s="46"/>
      <c r="GTI192" s="46"/>
      <c r="GTJ192" s="46"/>
      <c r="GTL192" s="47"/>
      <c r="GTM192" s="43"/>
      <c r="GTN192" s="43"/>
      <c r="GTO192" s="44"/>
      <c r="GTP192" s="43"/>
      <c r="GTQ192" s="546"/>
      <c r="GTR192" s="546"/>
      <c r="GTS192" s="546"/>
      <c r="GTT192" s="546"/>
      <c r="GTU192" s="45"/>
      <c r="GTV192" s="45"/>
      <c r="GTW192" s="45"/>
      <c r="GTX192" s="46"/>
      <c r="GTY192" s="46"/>
      <c r="GTZ192" s="46"/>
      <c r="GUB192" s="47"/>
      <c r="GUC192" s="43"/>
      <c r="GUD192" s="43"/>
      <c r="GUE192" s="44"/>
      <c r="GUF192" s="43"/>
      <c r="GUG192" s="546"/>
      <c r="GUH192" s="546"/>
      <c r="GUI192" s="546"/>
      <c r="GUJ192" s="546"/>
      <c r="GUK192" s="45"/>
      <c r="GUL192" s="45"/>
      <c r="GUM192" s="45"/>
      <c r="GUN192" s="46"/>
      <c r="GUO192" s="46"/>
      <c r="GUP192" s="46"/>
      <c r="GUR192" s="47"/>
      <c r="GUS192" s="43"/>
      <c r="GUT192" s="43"/>
      <c r="GUU192" s="44"/>
      <c r="GUV192" s="43"/>
      <c r="GUW192" s="546"/>
      <c r="GUX192" s="546"/>
      <c r="GUY192" s="546"/>
      <c r="GUZ192" s="546"/>
      <c r="GVA192" s="45"/>
      <c r="GVB192" s="45"/>
      <c r="GVC192" s="45"/>
      <c r="GVD192" s="46"/>
      <c r="GVE192" s="46"/>
      <c r="GVF192" s="46"/>
      <c r="GVH192" s="47"/>
      <c r="GVI192" s="43"/>
      <c r="GVJ192" s="43"/>
      <c r="GVK192" s="44"/>
      <c r="GVL192" s="43"/>
      <c r="GVM192" s="546"/>
      <c r="GVN192" s="546"/>
      <c r="GVO192" s="546"/>
      <c r="GVP192" s="546"/>
      <c r="GVQ192" s="45"/>
      <c r="GVR192" s="45"/>
      <c r="GVS192" s="45"/>
      <c r="GVT192" s="46"/>
      <c r="GVU192" s="46"/>
      <c r="GVV192" s="46"/>
      <c r="GVX192" s="47"/>
      <c r="GVY192" s="43"/>
      <c r="GVZ192" s="43"/>
      <c r="GWA192" s="44"/>
      <c r="GWB192" s="43"/>
      <c r="GWC192" s="546"/>
      <c r="GWD192" s="546"/>
      <c r="GWE192" s="546"/>
      <c r="GWF192" s="546"/>
      <c r="GWG192" s="45"/>
      <c r="GWH192" s="45"/>
      <c r="GWI192" s="45"/>
      <c r="GWJ192" s="46"/>
      <c r="GWK192" s="46"/>
      <c r="GWL192" s="46"/>
      <c r="GWN192" s="47"/>
      <c r="GWO192" s="43"/>
      <c r="GWP192" s="43"/>
      <c r="GWQ192" s="44"/>
      <c r="GWR192" s="43"/>
      <c r="GWS192" s="546"/>
      <c r="GWT192" s="546"/>
      <c r="GWU192" s="546"/>
      <c r="GWV192" s="546"/>
      <c r="GWW192" s="45"/>
      <c r="GWX192" s="45"/>
      <c r="GWY192" s="45"/>
      <c r="GWZ192" s="46"/>
      <c r="GXA192" s="46"/>
      <c r="GXB192" s="46"/>
      <c r="GXD192" s="47"/>
      <c r="GXE192" s="43"/>
      <c r="GXF192" s="43"/>
      <c r="GXG192" s="44"/>
      <c r="GXH192" s="43"/>
      <c r="GXI192" s="546"/>
      <c r="GXJ192" s="546"/>
      <c r="GXK192" s="546"/>
      <c r="GXL192" s="546"/>
      <c r="GXM192" s="45"/>
      <c r="GXN192" s="45"/>
      <c r="GXO192" s="45"/>
      <c r="GXP192" s="46"/>
      <c r="GXQ192" s="46"/>
      <c r="GXR192" s="46"/>
      <c r="GXT192" s="47"/>
      <c r="GXU192" s="43"/>
      <c r="GXV192" s="43"/>
      <c r="GXW192" s="44"/>
      <c r="GXX192" s="43"/>
      <c r="GXY192" s="546"/>
      <c r="GXZ192" s="546"/>
      <c r="GYA192" s="546"/>
      <c r="GYB192" s="546"/>
      <c r="GYC192" s="45"/>
      <c r="GYD192" s="45"/>
      <c r="GYE192" s="45"/>
      <c r="GYF192" s="46"/>
      <c r="GYG192" s="46"/>
      <c r="GYH192" s="46"/>
      <c r="GYJ192" s="47"/>
      <c r="GYK192" s="43"/>
      <c r="GYL192" s="43"/>
      <c r="GYM192" s="44"/>
      <c r="GYN192" s="43"/>
      <c r="GYO192" s="546"/>
      <c r="GYP192" s="546"/>
      <c r="GYQ192" s="546"/>
      <c r="GYR192" s="546"/>
      <c r="GYS192" s="45"/>
      <c r="GYT192" s="45"/>
      <c r="GYU192" s="45"/>
      <c r="GYV192" s="46"/>
      <c r="GYW192" s="46"/>
      <c r="GYX192" s="46"/>
      <c r="GYZ192" s="47"/>
      <c r="GZA192" s="43"/>
      <c r="GZB192" s="43"/>
      <c r="GZC192" s="44"/>
      <c r="GZD192" s="43"/>
      <c r="GZE192" s="546"/>
      <c r="GZF192" s="546"/>
      <c r="GZG192" s="546"/>
      <c r="GZH192" s="546"/>
      <c r="GZI192" s="45"/>
      <c r="GZJ192" s="45"/>
      <c r="GZK192" s="45"/>
      <c r="GZL192" s="46"/>
      <c r="GZM192" s="46"/>
      <c r="GZN192" s="46"/>
      <c r="GZP192" s="47"/>
      <c r="GZQ192" s="43"/>
      <c r="GZR192" s="43"/>
      <c r="GZS192" s="44"/>
      <c r="GZT192" s="43"/>
      <c r="GZU192" s="546"/>
      <c r="GZV192" s="546"/>
      <c r="GZW192" s="546"/>
      <c r="GZX192" s="546"/>
      <c r="GZY192" s="45"/>
      <c r="GZZ192" s="45"/>
      <c r="HAA192" s="45"/>
      <c r="HAB192" s="46"/>
      <c r="HAC192" s="46"/>
      <c r="HAD192" s="46"/>
      <c r="HAF192" s="47"/>
      <c r="HAG192" s="43"/>
      <c r="HAH192" s="43"/>
      <c r="HAI192" s="44"/>
      <c r="HAJ192" s="43"/>
      <c r="HAK192" s="546"/>
      <c r="HAL192" s="546"/>
      <c r="HAM192" s="546"/>
      <c r="HAN192" s="546"/>
      <c r="HAO192" s="45"/>
      <c r="HAP192" s="45"/>
      <c r="HAQ192" s="45"/>
      <c r="HAR192" s="46"/>
      <c r="HAS192" s="46"/>
      <c r="HAT192" s="46"/>
      <c r="HAV192" s="47"/>
      <c r="HAW192" s="43"/>
      <c r="HAX192" s="43"/>
      <c r="HAY192" s="44"/>
      <c r="HAZ192" s="43"/>
      <c r="HBA192" s="546"/>
      <c r="HBB192" s="546"/>
      <c r="HBC192" s="546"/>
      <c r="HBD192" s="546"/>
      <c r="HBE192" s="45"/>
      <c r="HBF192" s="45"/>
      <c r="HBG192" s="45"/>
      <c r="HBH192" s="46"/>
      <c r="HBI192" s="46"/>
      <c r="HBJ192" s="46"/>
      <c r="HBL192" s="47"/>
      <c r="HBM192" s="43"/>
      <c r="HBN192" s="43"/>
      <c r="HBO192" s="44"/>
      <c r="HBP192" s="43"/>
      <c r="HBQ192" s="546"/>
      <c r="HBR192" s="546"/>
      <c r="HBS192" s="546"/>
      <c r="HBT192" s="546"/>
      <c r="HBU192" s="45"/>
      <c r="HBV192" s="45"/>
      <c r="HBW192" s="45"/>
      <c r="HBX192" s="46"/>
      <c r="HBY192" s="46"/>
      <c r="HBZ192" s="46"/>
      <c r="HCB192" s="47"/>
      <c r="HCC192" s="43"/>
      <c r="HCD192" s="43"/>
      <c r="HCE192" s="44"/>
      <c r="HCF192" s="43"/>
      <c r="HCG192" s="546"/>
      <c r="HCH192" s="546"/>
      <c r="HCI192" s="546"/>
      <c r="HCJ192" s="546"/>
      <c r="HCK192" s="45"/>
      <c r="HCL192" s="45"/>
      <c r="HCM192" s="45"/>
      <c r="HCN192" s="46"/>
      <c r="HCO192" s="46"/>
      <c r="HCP192" s="46"/>
      <c r="HCR192" s="47"/>
      <c r="HCS192" s="43"/>
      <c r="HCT192" s="43"/>
      <c r="HCU192" s="44"/>
      <c r="HCV192" s="43"/>
      <c r="HCW192" s="546"/>
      <c r="HCX192" s="546"/>
      <c r="HCY192" s="546"/>
      <c r="HCZ192" s="546"/>
      <c r="HDA192" s="45"/>
      <c r="HDB192" s="45"/>
      <c r="HDC192" s="45"/>
      <c r="HDD192" s="46"/>
      <c r="HDE192" s="46"/>
      <c r="HDF192" s="46"/>
      <c r="HDH192" s="47"/>
      <c r="HDI192" s="43"/>
      <c r="HDJ192" s="43"/>
      <c r="HDK192" s="44"/>
      <c r="HDL192" s="43"/>
      <c r="HDM192" s="546"/>
      <c r="HDN192" s="546"/>
      <c r="HDO192" s="546"/>
      <c r="HDP192" s="546"/>
      <c r="HDQ192" s="45"/>
      <c r="HDR192" s="45"/>
      <c r="HDS192" s="45"/>
      <c r="HDT192" s="46"/>
      <c r="HDU192" s="46"/>
      <c r="HDV192" s="46"/>
      <c r="HDX192" s="47"/>
      <c r="HDY192" s="43"/>
      <c r="HDZ192" s="43"/>
      <c r="HEA192" s="44"/>
      <c r="HEB192" s="43"/>
      <c r="HEC192" s="546"/>
      <c r="HED192" s="546"/>
      <c r="HEE192" s="546"/>
      <c r="HEF192" s="546"/>
      <c r="HEG192" s="45"/>
      <c r="HEH192" s="45"/>
      <c r="HEI192" s="45"/>
      <c r="HEJ192" s="46"/>
      <c r="HEK192" s="46"/>
      <c r="HEL192" s="46"/>
      <c r="HEN192" s="47"/>
      <c r="HEO192" s="43"/>
      <c r="HEP192" s="43"/>
      <c r="HEQ192" s="44"/>
      <c r="HER192" s="43"/>
      <c r="HES192" s="546"/>
      <c r="HET192" s="546"/>
      <c r="HEU192" s="546"/>
      <c r="HEV192" s="546"/>
      <c r="HEW192" s="45"/>
      <c r="HEX192" s="45"/>
      <c r="HEY192" s="45"/>
      <c r="HEZ192" s="46"/>
      <c r="HFA192" s="46"/>
      <c r="HFB192" s="46"/>
      <c r="HFD192" s="47"/>
      <c r="HFE192" s="43"/>
      <c r="HFF192" s="43"/>
      <c r="HFG192" s="44"/>
      <c r="HFH192" s="43"/>
      <c r="HFI192" s="546"/>
      <c r="HFJ192" s="546"/>
      <c r="HFK192" s="546"/>
      <c r="HFL192" s="546"/>
      <c r="HFM192" s="45"/>
      <c r="HFN192" s="45"/>
      <c r="HFO192" s="45"/>
      <c r="HFP192" s="46"/>
      <c r="HFQ192" s="46"/>
      <c r="HFR192" s="46"/>
      <c r="HFT192" s="47"/>
      <c r="HFU192" s="43"/>
      <c r="HFV192" s="43"/>
      <c r="HFW192" s="44"/>
      <c r="HFX192" s="43"/>
      <c r="HFY192" s="546"/>
      <c r="HFZ192" s="546"/>
      <c r="HGA192" s="546"/>
      <c r="HGB192" s="546"/>
      <c r="HGC192" s="45"/>
      <c r="HGD192" s="45"/>
      <c r="HGE192" s="45"/>
      <c r="HGF192" s="46"/>
      <c r="HGG192" s="46"/>
      <c r="HGH192" s="46"/>
      <c r="HGJ192" s="47"/>
      <c r="HGK192" s="43"/>
      <c r="HGL192" s="43"/>
      <c r="HGM192" s="44"/>
      <c r="HGN192" s="43"/>
      <c r="HGO192" s="546"/>
      <c r="HGP192" s="546"/>
      <c r="HGQ192" s="546"/>
      <c r="HGR192" s="546"/>
      <c r="HGS192" s="45"/>
      <c r="HGT192" s="45"/>
      <c r="HGU192" s="45"/>
      <c r="HGV192" s="46"/>
      <c r="HGW192" s="46"/>
      <c r="HGX192" s="46"/>
      <c r="HGZ192" s="47"/>
      <c r="HHA192" s="43"/>
      <c r="HHB192" s="43"/>
      <c r="HHC192" s="44"/>
      <c r="HHD192" s="43"/>
      <c r="HHE192" s="546"/>
      <c r="HHF192" s="546"/>
      <c r="HHG192" s="546"/>
      <c r="HHH192" s="546"/>
      <c r="HHI192" s="45"/>
      <c r="HHJ192" s="45"/>
      <c r="HHK192" s="45"/>
      <c r="HHL192" s="46"/>
      <c r="HHM192" s="46"/>
      <c r="HHN192" s="46"/>
      <c r="HHP192" s="47"/>
      <c r="HHQ192" s="43"/>
      <c r="HHR192" s="43"/>
      <c r="HHS192" s="44"/>
      <c r="HHT192" s="43"/>
      <c r="HHU192" s="546"/>
      <c r="HHV192" s="546"/>
      <c r="HHW192" s="546"/>
      <c r="HHX192" s="546"/>
      <c r="HHY192" s="45"/>
      <c r="HHZ192" s="45"/>
      <c r="HIA192" s="45"/>
      <c r="HIB192" s="46"/>
      <c r="HIC192" s="46"/>
      <c r="HID192" s="46"/>
      <c r="HIF192" s="47"/>
      <c r="HIG192" s="43"/>
      <c r="HIH192" s="43"/>
      <c r="HII192" s="44"/>
      <c r="HIJ192" s="43"/>
      <c r="HIK192" s="546"/>
      <c r="HIL192" s="546"/>
      <c r="HIM192" s="546"/>
      <c r="HIN192" s="546"/>
      <c r="HIO192" s="45"/>
      <c r="HIP192" s="45"/>
      <c r="HIQ192" s="45"/>
      <c r="HIR192" s="46"/>
      <c r="HIS192" s="46"/>
      <c r="HIT192" s="46"/>
      <c r="HIV192" s="47"/>
      <c r="HIW192" s="43"/>
      <c r="HIX192" s="43"/>
      <c r="HIY192" s="44"/>
      <c r="HIZ192" s="43"/>
      <c r="HJA192" s="546"/>
      <c r="HJB192" s="546"/>
      <c r="HJC192" s="546"/>
      <c r="HJD192" s="546"/>
      <c r="HJE192" s="45"/>
      <c r="HJF192" s="45"/>
      <c r="HJG192" s="45"/>
      <c r="HJH192" s="46"/>
      <c r="HJI192" s="46"/>
      <c r="HJJ192" s="46"/>
      <c r="HJL192" s="47"/>
      <c r="HJM192" s="43"/>
      <c r="HJN192" s="43"/>
      <c r="HJO192" s="44"/>
      <c r="HJP192" s="43"/>
      <c r="HJQ192" s="546"/>
      <c r="HJR192" s="546"/>
      <c r="HJS192" s="546"/>
      <c r="HJT192" s="546"/>
      <c r="HJU192" s="45"/>
      <c r="HJV192" s="45"/>
      <c r="HJW192" s="45"/>
      <c r="HJX192" s="46"/>
      <c r="HJY192" s="46"/>
      <c r="HJZ192" s="46"/>
      <c r="HKB192" s="47"/>
      <c r="HKC192" s="43"/>
      <c r="HKD192" s="43"/>
      <c r="HKE192" s="44"/>
      <c r="HKF192" s="43"/>
      <c r="HKG192" s="546"/>
      <c r="HKH192" s="546"/>
      <c r="HKI192" s="546"/>
      <c r="HKJ192" s="546"/>
      <c r="HKK192" s="45"/>
      <c r="HKL192" s="45"/>
      <c r="HKM192" s="45"/>
      <c r="HKN192" s="46"/>
      <c r="HKO192" s="46"/>
      <c r="HKP192" s="46"/>
      <c r="HKR192" s="47"/>
      <c r="HKS192" s="43"/>
      <c r="HKT192" s="43"/>
      <c r="HKU192" s="44"/>
      <c r="HKV192" s="43"/>
      <c r="HKW192" s="546"/>
      <c r="HKX192" s="546"/>
      <c r="HKY192" s="546"/>
      <c r="HKZ192" s="546"/>
      <c r="HLA192" s="45"/>
      <c r="HLB192" s="45"/>
      <c r="HLC192" s="45"/>
      <c r="HLD192" s="46"/>
      <c r="HLE192" s="46"/>
      <c r="HLF192" s="46"/>
      <c r="HLH192" s="47"/>
      <c r="HLI192" s="43"/>
      <c r="HLJ192" s="43"/>
      <c r="HLK192" s="44"/>
      <c r="HLL192" s="43"/>
      <c r="HLM192" s="546"/>
      <c r="HLN192" s="546"/>
      <c r="HLO192" s="546"/>
      <c r="HLP192" s="546"/>
      <c r="HLQ192" s="45"/>
      <c r="HLR192" s="45"/>
      <c r="HLS192" s="45"/>
      <c r="HLT192" s="46"/>
      <c r="HLU192" s="46"/>
      <c r="HLV192" s="46"/>
      <c r="HLX192" s="47"/>
      <c r="HLY192" s="43"/>
      <c r="HLZ192" s="43"/>
      <c r="HMA192" s="44"/>
      <c r="HMB192" s="43"/>
      <c r="HMC192" s="546"/>
      <c r="HMD192" s="546"/>
      <c r="HME192" s="546"/>
      <c r="HMF192" s="546"/>
      <c r="HMG192" s="45"/>
      <c r="HMH192" s="45"/>
      <c r="HMI192" s="45"/>
      <c r="HMJ192" s="46"/>
      <c r="HMK192" s="46"/>
      <c r="HML192" s="46"/>
      <c r="HMN192" s="47"/>
      <c r="HMO192" s="43"/>
      <c r="HMP192" s="43"/>
      <c r="HMQ192" s="44"/>
      <c r="HMR192" s="43"/>
      <c r="HMS192" s="546"/>
      <c r="HMT192" s="546"/>
      <c r="HMU192" s="546"/>
      <c r="HMV192" s="546"/>
      <c r="HMW192" s="45"/>
      <c r="HMX192" s="45"/>
      <c r="HMY192" s="45"/>
      <c r="HMZ192" s="46"/>
      <c r="HNA192" s="46"/>
      <c r="HNB192" s="46"/>
      <c r="HND192" s="47"/>
      <c r="HNE192" s="43"/>
      <c r="HNF192" s="43"/>
      <c r="HNG192" s="44"/>
      <c r="HNH192" s="43"/>
      <c r="HNI192" s="546"/>
      <c r="HNJ192" s="546"/>
      <c r="HNK192" s="546"/>
      <c r="HNL192" s="546"/>
      <c r="HNM192" s="45"/>
      <c r="HNN192" s="45"/>
      <c r="HNO192" s="45"/>
      <c r="HNP192" s="46"/>
      <c r="HNQ192" s="46"/>
      <c r="HNR192" s="46"/>
      <c r="HNT192" s="47"/>
      <c r="HNU192" s="43"/>
      <c r="HNV192" s="43"/>
      <c r="HNW192" s="44"/>
      <c r="HNX192" s="43"/>
      <c r="HNY192" s="546"/>
      <c r="HNZ192" s="546"/>
      <c r="HOA192" s="546"/>
      <c r="HOB192" s="546"/>
      <c r="HOC192" s="45"/>
      <c r="HOD192" s="45"/>
      <c r="HOE192" s="45"/>
      <c r="HOF192" s="46"/>
      <c r="HOG192" s="46"/>
      <c r="HOH192" s="46"/>
      <c r="HOJ192" s="47"/>
      <c r="HOK192" s="43"/>
      <c r="HOL192" s="43"/>
      <c r="HOM192" s="44"/>
      <c r="HON192" s="43"/>
      <c r="HOO192" s="546"/>
      <c r="HOP192" s="546"/>
      <c r="HOQ192" s="546"/>
      <c r="HOR192" s="546"/>
      <c r="HOS192" s="45"/>
      <c r="HOT192" s="45"/>
      <c r="HOU192" s="45"/>
      <c r="HOV192" s="46"/>
      <c r="HOW192" s="46"/>
      <c r="HOX192" s="46"/>
      <c r="HOZ192" s="47"/>
      <c r="HPA192" s="43"/>
      <c r="HPB192" s="43"/>
      <c r="HPC192" s="44"/>
      <c r="HPD192" s="43"/>
      <c r="HPE192" s="546"/>
      <c r="HPF192" s="546"/>
      <c r="HPG192" s="546"/>
      <c r="HPH192" s="546"/>
      <c r="HPI192" s="45"/>
      <c r="HPJ192" s="45"/>
      <c r="HPK192" s="45"/>
      <c r="HPL192" s="46"/>
      <c r="HPM192" s="46"/>
      <c r="HPN192" s="46"/>
      <c r="HPP192" s="47"/>
      <c r="HPQ192" s="43"/>
      <c r="HPR192" s="43"/>
      <c r="HPS192" s="44"/>
      <c r="HPT192" s="43"/>
      <c r="HPU192" s="546"/>
      <c r="HPV192" s="546"/>
      <c r="HPW192" s="546"/>
      <c r="HPX192" s="546"/>
      <c r="HPY192" s="45"/>
      <c r="HPZ192" s="45"/>
      <c r="HQA192" s="45"/>
      <c r="HQB192" s="46"/>
      <c r="HQC192" s="46"/>
      <c r="HQD192" s="46"/>
      <c r="HQF192" s="47"/>
      <c r="HQG192" s="43"/>
      <c r="HQH192" s="43"/>
      <c r="HQI192" s="44"/>
      <c r="HQJ192" s="43"/>
      <c r="HQK192" s="546"/>
      <c r="HQL192" s="546"/>
      <c r="HQM192" s="546"/>
      <c r="HQN192" s="546"/>
      <c r="HQO192" s="45"/>
      <c r="HQP192" s="45"/>
      <c r="HQQ192" s="45"/>
      <c r="HQR192" s="46"/>
      <c r="HQS192" s="46"/>
      <c r="HQT192" s="46"/>
      <c r="HQV192" s="47"/>
      <c r="HQW192" s="43"/>
      <c r="HQX192" s="43"/>
      <c r="HQY192" s="44"/>
      <c r="HQZ192" s="43"/>
      <c r="HRA192" s="546"/>
      <c r="HRB192" s="546"/>
      <c r="HRC192" s="546"/>
      <c r="HRD192" s="546"/>
      <c r="HRE192" s="45"/>
      <c r="HRF192" s="45"/>
      <c r="HRG192" s="45"/>
      <c r="HRH192" s="46"/>
      <c r="HRI192" s="46"/>
      <c r="HRJ192" s="46"/>
      <c r="HRL192" s="47"/>
      <c r="HRM192" s="43"/>
      <c r="HRN192" s="43"/>
      <c r="HRO192" s="44"/>
      <c r="HRP192" s="43"/>
      <c r="HRQ192" s="546"/>
      <c r="HRR192" s="546"/>
      <c r="HRS192" s="546"/>
      <c r="HRT192" s="546"/>
      <c r="HRU192" s="45"/>
      <c r="HRV192" s="45"/>
      <c r="HRW192" s="45"/>
      <c r="HRX192" s="46"/>
      <c r="HRY192" s="46"/>
      <c r="HRZ192" s="46"/>
      <c r="HSB192" s="47"/>
      <c r="HSC192" s="43"/>
      <c r="HSD192" s="43"/>
      <c r="HSE192" s="44"/>
      <c r="HSF192" s="43"/>
      <c r="HSG192" s="546"/>
      <c r="HSH192" s="546"/>
      <c r="HSI192" s="546"/>
      <c r="HSJ192" s="546"/>
      <c r="HSK192" s="45"/>
      <c r="HSL192" s="45"/>
      <c r="HSM192" s="45"/>
      <c r="HSN192" s="46"/>
      <c r="HSO192" s="46"/>
      <c r="HSP192" s="46"/>
      <c r="HSR192" s="47"/>
      <c r="HSS192" s="43"/>
      <c r="HST192" s="43"/>
      <c r="HSU192" s="44"/>
      <c r="HSV192" s="43"/>
      <c r="HSW192" s="546"/>
      <c r="HSX192" s="546"/>
      <c r="HSY192" s="546"/>
      <c r="HSZ192" s="546"/>
      <c r="HTA192" s="45"/>
      <c r="HTB192" s="45"/>
      <c r="HTC192" s="45"/>
      <c r="HTD192" s="46"/>
      <c r="HTE192" s="46"/>
      <c r="HTF192" s="46"/>
      <c r="HTH192" s="47"/>
      <c r="HTI192" s="43"/>
      <c r="HTJ192" s="43"/>
      <c r="HTK192" s="44"/>
      <c r="HTL192" s="43"/>
      <c r="HTM192" s="546"/>
      <c r="HTN192" s="546"/>
      <c r="HTO192" s="546"/>
      <c r="HTP192" s="546"/>
      <c r="HTQ192" s="45"/>
      <c r="HTR192" s="45"/>
      <c r="HTS192" s="45"/>
      <c r="HTT192" s="46"/>
      <c r="HTU192" s="46"/>
      <c r="HTV192" s="46"/>
      <c r="HTX192" s="47"/>
      <c r="HTY192" s="43"/>
      <c r="HTZ192" s="43"/>
      <c r="HUA192" s="44"/>
      <c r="HUB192" s="43"/>
      <c r="HUC192" s="546"/>
      <c r="HUD192" s="546"/>
      <c r="HUE192" s="546"/>
      <c r="HUF192" s="546"/>
      <c r="HUG192" s="45"/>
      <c r="HUH192" s="45"/>
      <c r="HUI192" s="45"/>
      <c r="HUJ192" s="46"/>
      <c r="HUK192" s="46"/>
      <c r="HUL192" s="46"/>
      <c r="HUN192" s="47"/>
      <c r="HUO192" s="43"/>
      <c r="HUP192" s="43"/>
      <c r="HUQ192" s="44"/>
      <c r="HUR192" s="43"/>
      <c r="HUS192" s="546"/>
      <c r="HUT192" s="546"/>
      <c r="HUU192" s="546"/>
      <c r="HUV192" s="546"/>
      <c r="HUW192" s="45"/>
      <c r="HUX192" s="45"/>
      <c r="HUY192" s="45"/>
      <c r="HUZ192" s="46"/>
      <c r="HVA192" s="46"/>
      <c r="HVB192" s="46"/>
      <c r="HVD192" s="47"/>
      <c r="HVE192" s="43"/>
      <c r="HVF192" s="43"/>
      <c r="HVG192" s="44"/>
      <c r="HVH192" s="43"/>
      <c r="HVI192" s="546"/>
      <c r="HVJ192" s="546"/>
      <c r="HVK192" s="546"/>
      <c r="HVL192" s="546"/>
      <c r="HVM192" s="45"/>
      <c r="HVN192" s="45"/>
      <c r="HVO192" s="45"/>
      <c r="HVP192" s="46"/>
      <c r="HVQ192" s="46"/>
      <c r="HVR192" s="46"/>
      <c r="HVT192" s="47"/>
      <c r="HVU192" s="43"/>
      <c r="HVV192" s="43"/>
      <c r="HVW192" s="44"/>
      <c r="HVX192" s="43"/>
      <c r="HVY192" s="546"/>
      <c r="HVZ192" s="546"/>
      <c r="HWA192" s="546"/>
      <c r="HWB192" s="546"/>
      <c r="HWC192" s="45"/>
      <c r="HWD192" s="45"/>
      <c r="HWE192" s="45"/>
      <c r="HWF192" s="46"/>
      <c r="HWG192" s="46"/>
      <c r="HWH192" s="46"/>
      <c r="HWJ192" s="47"/>
      <c r="HWK192" s="43"/>
      <c r="HWL192" s="43"/>
      <c r="HWM192" s="44"/>
      <c r="HWN192" s="43"/>
      <c r="HWO192" s="546"/>
      <c r="HWP192" s="546"/>
      <c r="HWQ192" s="546"/>
      <c r="HWR192" s="546"/>
      <c r="HWS192" s="45"/>
      <c r="HWT192" s="45"/>
      <c r="HWU192" s="45"/>
      <c r="HWV192" s="46"/>
      <c r="HWW192" s="46"/>
      <c r="HWX192" s="46"/>
      <c r="HWZ192" s="47"/>
      <c r="HXA192" s="43"/>
      <c r="HXB192" s="43"/>
      <c r="HXC192" s="44"/>
      <c r="HXD192" s="43"/>
      <c r="HXE192" s="546"/>
      <c r="HXF192" s="546"/>
      <c r="HXG192" s="546"/>
      <c r="HXH192" s="546"/>
      <c r="HXI192" s="45"/>
      <c r="HXJ192" s="45"/>
      <c r="HXK192" s="45"/>
      <c r="HXL192" s="46"/>
      <c r="HXM192" s="46"/>
      <c r="HXN192" s="46"/>
      <c r="HXP192" s="47"/>
      <c r="HXQ192" s="43"/>
      <c r="HXR192" s="43"/>
      <c r="HXS192" s="44"/>
      <c r="HXT192" s="43"/>
      <c r="HXU192" s="546"/>
      <c r="HXV192" s="546"/>
      <c r="HXW192" s="546"/>
      <c r="HXX192" s="546"/>
      <c r="HXY192" s="45"/>
      <c r="HXZ192" s="45"/>
      <c r="HYA192" s="45"/>
      <c r="HYB192" s="46"/>
      <c r="HYC192" s="46"/>
      <c r="HYD192" s="46"/>
      <c r="HYF192" s="47"/>
      <c r="HYG192" s="43"/>
      <c r="HYH192" s="43"/>
      <c r="HYI192" s="44"/>
      <c r="HYJ192" s="43"/>
      <c r="HYK192" s="546"/>
      <c r="HYL192" s="546"/>
      <c r="HYM192" s="546"/>
      <c r="HYN192" s="546"/>
      <c r="HYO192" s="45"/>
      <c r="HYP192" s="45"/>
      <c r="HYQ192" s="45"/>
      <c r="HYR192" s="46"/>
      <c r="HYS192" s="46"/>
      <c r="HYT192" s="46"/>
      <c r="HYV192" s="47"/>
      <c r="HYW192" s="43"/>
      <c r="HYX192" s="43"/>
      <c r="HYY192" s="44"/>
      <c r="HYZ192" s="43"/>
      <c r="HZA192" s="546"/>
      <c r="HZB192" s="546"/>
      <c r="HZC192" s="546"/>
      <c r="HZD192" s="546"/>
      <c r="HZE192" s="45"/>
      <c r="HZF192" s="45"/>
      <c r="HZG192" s="45"/>
      <c r="HZH192" s="46"/>
      <c r="HZI192" s="46"/>
      <c r="HZJ192" s="46"/>
      <c r="HZL192" s="47"/>
      <c r="HZM192" s="43"/>
      <c r="HZN192" s="43"/>
      <c r="HZO192" s="44"/>
      <c r="HZP192" s="43"/>
      <c r="HZQ192" s="546"/>
      <c r="HZR192" s="546"/>
      <c r="HZS192" s="546"/>
      <c r="HZT192" s="546"/>
      <c r="HZU192" s="45"/>
      <c r="HZV192" s="45"/>
      <c r="HZW192" s="45"/>
      <c r="HZX192" s="46"/>
      <c r="HZY192" s="46"/>
      <c r="HZZ192" s="46"/>
      <c r="IAB192" s="47"/>
      <c r="IAC192" s="43"/>
      <c r="IAD192" s="43"/>
      <c r="IAE192" s="44"/>
      <c r="IAF192" s="43"/>
      <c r="IAG192" s="546"/>
      <c r="IAH192" s="546"/>
      <c r="IAI192" s="546"/>
      <c r="IAJ192" s="546"/>
      <c r="IAK192" s="45"/>
      <c r="IAL192" s="45"/>
      <c r="IAM192" s="45"/>
      <c r="IAN192" s="46"/>
      <c r="IAO192" s="46"/>
      <c r="IAP192" s="46"/>
      <c r="IAR192" s="47"/>
      <c r="IAS192" s="43"/>
      <c r="IAT192" s="43"/>
      <c r="IAU192" s="44"/>
      <c r="IAV192" s="43"/>
      <c r="IAW192" s="546"/>
      <c r="IAX192" s="546"/>
      <c r="IAY192" s="546"/>
      <c r="IAZ192" s="546"/>
      <c r="IBA192" s="45"/>
      <c r="IBB192" s="45"/>
      <c r="IBC192" s="45"/>
      <c r="IBD192" s="46"/>
      <c r="IBE192" s="46"/>
      <c r="IBF192" s="46"/>
      <c r="IBH192" s="47"/>
      <c r="IBI192" s="43"/>
      <c r="IBJ192" s="43"/>
      <c r="IBK192" s="44"/>
      <c r="IBL192" s="43"/>
      <c r="IBM192" s="546"/>
      <c r="IBN192" s="546"/>
      <c r="IBO192" s="546"/>
      <c r="IBP192" s="546"/>
      <c r="IBQ192" s="45"/>
      <c r="IBR192" s="45"/>
      <c r="IBS192" s="45"/>
      <c r="IBT192" s="46"/>
      <c r="IBU192" s="46"/>
      <c r="IBV192" s="46"/>
      <c r="IBX192" s="47"/>
      <c r="IBY192" s="43"/>
      <c r="IBZ192" s="43"/>
      <c r="ICA192" s="44"/>
      <c r="ICB192" s="43"/>
      <c r="ICC192" s="546"/>
      <c r="ICD192" s="546"/>
      <c r="ICE192" s="546"/>
      <c r="ICF192" s="546"/>
      <c r="ICG192" s="45"/>
      <c r="ICH192" s="45"/>
      <c r="ICI192" s="45"/>
      <c r="ICJ192" s="46"/>
      <c r="ICK192" s="46"/>
      <c r="ICL192" s="46"/>
      <c r="ICN192" s="47"/>
      <c r="ICO192" s="43"/>
      <c r="ICP192" s="43"/>
      <c r="ICQ192" s="44"/>
      <c r="ICR192" s="43"/>
      <c r="ICS192" s="546"/>
      <c r="ICT192" s="546"/>
      <c r="ICU192" s="546"/>
      <c r="ICV192" s="546"/>
      <c r="ICW192" s="45"/>
      <c r="ICX192" s="45"/>
      <c r="ICY192" s="45"/>
      <c r="ICZ192" s="46"/>
      <c r="IDA192" s="46"/>
      <c r="IDB192" s="46"/>
      <c r="IDD192" s="47"/>
      <c r="IDE192" s="43"/>
      <c r="IDF192" s="43"/>
      <c r="IDG192" s="44"/>
      <c r="IDH192" s="43"/>
      <c r="IDI192" s="546"/>
      <c r="IDJ192" s="546"/>
      <c r="IDK192" s="546"/>
      <c r="IDL192" s="546"/>
      <c r="IDM192" s="45"/>
      <c r="IDN192" s="45"/>
      <c r="IDO192" s="45"/>
      <c r="IDP192" s="46"/>
      <c r="IDQ192" s="46"/>
      <c r="IDR192" s="46"/>
      <c r="IDT192" s="47"/>
      <c r="IDU192" s="43"/>
      <c r="IDV192" s="43"/>
      <c r="IDW192" s="44"/>
      <c r="IDX192" s="43"/>
      <c r="IDY192" s="546"/>
      <c r="IDZ192" s="546"/>
      <c r="IEA192" s="546"/>
      <c r="IEB192" s="546"/>
      <c r="IEC192" s="45"/>
      <c r="IED192" s="45"/>
      <c r="IEE192" s="45"/>
      <c r="IEF192" s="46"/>
      <c r="IEG192" s="46"/>
      <c r="IEH192" s="46"/>
      <c r="IEJ192" s="47"/>
      <c r="IEK192" s="43"/>
      <c r="IEL192" s="43"/>
      <c r="IEM192" s="44"/>
      <c r="IEN192" s="43"/>
      <c r="IEO192" s="546"/>
      <c r="IEP192" s="546"/>
      <c r="IEQ192" s="546"/>
      <c r="IER192" s="546"/>
      <c r="IES192" s="45"/>
      <c r="IET192" s="45"/>
      <c r="IEU192" s="45"/>
      <c r="IEV192" s="46"/>
      <c r="IEW192" s="46"/>
      <c r="IEX192" s="46"/>
      <c r="IEZ192" s="47"/>
      <c r="IFA192" s="43"/>
      <c r="IFB192" s="43"/>
      <c r="IFC192" s="44"/>
      <c r="IFD192" s="43"/>
      <c r="IFE192" s="546"/>
      <c r="IFF192" s="546"/>
      <c r="IFG192" s="546"/>
      <c r="IFH192" s="546"/>
      <c r="IFI192" s="45"/>
      <c r="IFJ192" s="45"/>
      <c r="IFK192" s="45"/>
      <c r="IFL192" s="46"/>
      <c r="IFM192" s="46"/>
      <c r="IFN192" s="46"/>
      <c r="IFP192" s="47"/>
      <c r="IFQ192" s="43"/>
      <c r="IFR192" s="43"/>
      <c r="IFS192" s="44"/>
      <c r="IFT192" s="43"/>
      <c r="IFU192" s="546"/>
      <c r="IFV192" s="546"/>
      <c r="IFW192" s="546"/>
      <c r="IFX192" s="546"/>
      <c r="IFY192" s="45"/>
      <c r="IFZ192" s="45"/>
      <c r="IGA192" s="45"/>
      <c r="IGB192" s="46"/>
      <c r="IGC192" s="46"/>
      <c r="IGD192" s="46"/>
      <c r="IGF192" s="47"/>
      <c r="IGG192" s="43"/>
      <c r="IGH192" s="43"/>
      <c r="IGI192" s="44"/>
      <c r="IGJ192" s="43"/>
      <c r="IGK192" s="546"/>
      <c r="IGL192" s="546"/>
      <c r="IGM192" s="546"/>
      <c r="IGN192" s="546"/>
      <c r="IGO192" s="45"/>
      <c r="IGP192" s="45"/>
      <c r="IGQ192" s="45"/>
      <c r="IGR192" s="46"/>
      <c r="IGS192" s="46"/>
      <c r="IGT192" s="46"/>
      <c r="IGV192" s="47"/>
      <c r="IGW192" s="43"/>
      <c r="IGX192" s="43"/>
      <c r="IGY192" s="44"/>
      <c r="IGZ192" s="43"/>
      <c r="IHA192" s="546"/>
      <c r="IHB192" s="546"/>
      <c r="IHC192" s="546"/>
      <c r="IHD192" s="546"/>
      <c r="IHE192" s="45"/>
      <c r="IHF192" s="45"/>
      <c r="IHG192" s="45"/>
      <c r="IHH192" s="46"/>
      <c r="IHI192" s="46"/>
      <c r="IHJ192" s="46"/>
      <c r="IHL192" s="47"/>
      <c r="IHM192" s="43"/>
      <c r="IHN192" s="43"/>
      <c r="IHO192" s="44"/>
      <c r="IHP192" s="43"/>
      <c r="IHQ192" s="546"/>
      <c r="IHR192" s="546"/>
      <c r="IHS192" s="546"/>
      <c r="IHT192" s="546"/>
      <c r="IHU192" s="45"/>
      <c r="IHV192" s="45"/>
      <c r="IHW192" s="45"/>
      <c r="IHX192" s="46"/>
      <c r="IHY192" s="46"/>
      <c r="IHZ192" s="46"/>
      <c r="IIB192" s="47"/>
      <c r="IIC192" s="43"/>
      <c r="IID192" s="43"/>
      <c r="IIE192" s="44"/>
      <c r="IIF192" s="43"/>
      <c r="IIG192" s="546"/>
      <c r="IIH192" s="546"/>
      <c r="III192" s="546"/>
      <c r="IIJ192" s="546"/>
      <c r="IIK192" s="45"/>
      <c r="IIL192" s="45"/>
      <c r="IIM192" s="45"/>
      <c r="IIN192" s="46"/>
      <c r="IIO192" s="46"/>
      <c r="IIP192" s="46"/>
      <c r="IIR192" s="47"/>
      <c r="IIS192" s="43"/>
      <c r="IIT192" s="43"/>
      <c r="IIU192" s="44"/>
      <c r="IIV192" s="43"/>
      <c r="IIW192" s="546"/>
      <c r="IIX192" s="546"/>
      <c r="IIY192" s="546"/>
      <c r="IIZ192" s="546"/>
      <c r="IJA192" s="45"/>
      <c r="IJB192" s="45"/>
      <c r="IJC192" s="45"/>
      <c r="IJD192" s="46"/>
      <c r="IJE192" s="46"/>
      <c r="IJF192" s="46"/>
      <c r="IJH192" s="47"/>
      <c r="IJI192" s="43"/>
      <c r="IJJ192" s="43"/>
      <c r="IJK192" s="44"/>
      <c r="IJL192" s="43"/>
      <c r="IJM192" s="546"/>
      <c r="IJN192" s="546"/>
      <c r="IJO192" s="546"/>
      <c r="IJP192" s="546"/>
      <c r="IJQ192" s="45"/>
      <c r="IJR192" s="45"/>
      <c r="IJS192" s="45"/>
      <c r="IJT192" s="46"/>
      <c r="IJU192" s="46"/>
      <c r="IJV192" s="46"/>
      <c r="IJX192" s="47"/>
      <c r="IJY192" s="43"/>
      <c r="IJZ192" s="43"/>
      <c r="IKA192" s="44"/>
      <c r="IKB192" s="43"/>
      <c r="IKC192" s="546"/>
      <c r="IKD192" s="546"/>
      <c r="IKE192" s="546"/>
      <c r="IKF192" s="546"/>
      <c r="IKG192" s="45"/>
      <c r="IKH192" s="45"/>
      <c r="IKI192" s="45"/>
      <c r="IKJ192" s="46"/>
      <c r="IKK192" s="46"/>
      <c r="IKL192" s="46"/>
      <c r="IKN192" s="47"/>
      <c r="IKO192" s="43"/>
      <c r="IKP192" s="43"/>
      <c r="IKQ192" s="44"/>
      <c r="IKR192" s="43"/>
      <c r="IKS192" s="546"/>
      <c r="IKT192" s="546"/>
      <c r="IKU192" s="546"/>
      <c r="IKV192" s="546"/>
      <c r="IKW192" s="45"/>
      <c r="IKX192" s="45"/>
      <c r="IKY192" s="45"/>
      <c r="IKZ192" s="46"/>
      <c r="ILA192" s="46"/>
      <c r="ILB192" s="46"/>
      <c r="ILD192" s="47"/>
      <c r="ILE192" s="43"/>
      <c r="ILF192" s="43"/>
      <c r="ILG192" s="44"/>
      <c r="ILH192" s="43"/>
      <c r="ILI192" s="546"/>
      <c r="ILJ192" s="546"/>
      <c r="ILK192" s="546"/>
      <c r="ILL192" s="546"/>
      <c r="ILM192" s="45"/>
      <c r="ILN192" s="45"/>
      <c r="ILO192" s="45"/>
      <c r="ILP192" s="46"/>
      <c r="ILQ192" s="46"/>
      <c r="ILR192" s="46"/>
      <c r="ILT192" s="47"/>
      <c r="ILU192" s="43"/>
      <c r="ILV192" s="43"/>
      <c r="ILW192" s="44"/>
      <c r="ILX192" s="43"/>
      <c r="ILY192" s="546"/>
      <c r="ILZ192" s="546"/>
      <c r="IMA192" s="546"/>
      <c r="IMB192" s="546"/>
      <c r="IMC192" s="45"/>
      <c r="IMD192" s="45"/>
      <c r="IME192" s="45"/>
      <c r="IMF192" s="46"/>
      <c r="IMG192" s="46"/>
      <c r="IMH192" s="46"/>
      <c r="IMJ192" s="47"/>
      <c r="IMK192" s="43"/>
      <c r="IML192" s="43"/>
      <c r="IMM192" s="44"/>
      <c r="IMN192" s="43"/>
      <c r="IMO192" s="546"/>
      <c r="IMP192" s="546"/>
      <c r="IMQ192" s="546"/>
      <c r="IMR192" s="546"/>
      <c r="IMS192" s="45"/>
      <c r="IMT192" s="45"/>
      <c r="IMU192" s="45"/>
      <c r="IMV192" s="46"/>
      <c r="IMW192" s="46"/>
      <c r="IMX192" s="46"/>
      <c r="IMZ192" s="47"/>
      <c r="INA192" s="43"/>
      <c r="INB192" s="43"/>
      <c r="INC192" s="44"/>
      <c r="IND192" s="43"/>
      <c r="INE192" s="546"/>
      <c r="INF192" s="546"/>
      <c r="ING192" s="546"/>
      <c r="INH192" s="546"/>
      <c r="INI192" s="45"/>
      <c r="INJ192" s="45"/>
      <c r="INK192" s="45"/>
      <c r="INL192" s="46"/>
      <c r="INM192" s="46"/>
      <c r="INN192" s="46"/>
      <c r="INP192" s="47"/>
      <c r="INQ192" s="43"/>
      <c r="INR192" s="43"/>
      <c r="INS192" s="44"/>
      <c r="INT192" s="43"/>
      <c r="INU192" s="546"/>
      <c r="INV192" s="546"/>
      <c r="INW192" s="546"/>
      <c r="INX192" s="546"/>
      <c r="INY192" s="45"/>
      <c r="INZ192" s="45"/>
      <c r="IOA192" s="45"/>
      <c r="IOB192" s="46"/>
      <c r="IOC192" s="46"/>
      <c r="IOD192" s="46"/>
      <c r="IOF192" s="47"/>
      <c r="IOG192" s="43"/>
      <c r="IOH192" s="43"/>
      <c r="IOI192" s="44"/>
      <c r="IOJ192" s="43"/>
      <c r="IOK192" s="546"/>
      <c r="IOL192" s="546"/>
      <c r="IOM192" s="546"/>
      <c r="ION192" s="546"/>
      <c r="IOO192" s="45"/>
      <c r="IOP192" s="45"/>
      <c r="IOQ192" s="45"/>
      <c r="IOR192" s="46"/>
      <c r="IOS192" s="46"/>
      <c r="IOT192" s="46"/>
      <c r="IOV192" s="47"/>
      <c r="IOW192" s="43"/>
      <c r="IOX192" s="43"/>
      <c r="IOY192" s="44"/>
      <c r="IOZ192" s="43"/>
      <c r="IPA192" s="546"/>
      <c r="IPB192" s="546"/>
      <c r="IPC192" s="546"/>
      <c r="IPD192" s="546"/>
      <c r="IPE192" s="45"/>
      <c r="IPF192" s="45"/>
      <c r="IPG192" s="45"/>
      <c r="IPH192" s="46"/>
      <c r="IPI192" s="46"/>
      <c r="IPJ192" s="46"/>
      <c r="IPL192" s="47"/>
      <c r="IPM192" s="43"/>
      <c r="IPN192" s="43"/>
      <c r="IPO192" s="44"/>
      <c r="IPP192" s="43"/>
      <c r="IPQ192" s="546"/>
      <c r="IPR192" s="546"/>
      <c r="IPS192" s="546"/>
      <c r="IPT192" s="546"/>
      <c r="IPU192" s="45"/>
      <c r="IPV192" s="45"/>
      <c r="IPW192" s="45"/>
      <c r="IPX192" s="46"/>
      <c r="IPY192" s="46"/>
      <c r="IPZ192" s="46"/>
      <c r="IQB192" s="47"/>
      <c r="IQC192" s="43"/>
      <c r="IQD192" s="43"/>
      <c r="IQE192" s="44"/>
      <c r="IQF192" s="43"/>
      <c r="IQG192" s="546"/>
      <c r="IQH192" s="546"/>
      <c r="IQI192" s="546"/>
      <c r="IQJ192" s="546"/>
      <c r="IQK192" s="45"/>
      <c r="IQL192" s="45"/>
      <c r="IQM192" s="45"/>
      <c r="IQN192" s="46"/>
      <c r="IQO192" s="46"/>
      <c r="IQP192" s="46"/>
      <c r="IQR192" s="47"/>
      <c r="IQS192" s="43"/>
      <c r="IQT192" s="43"/>
      <c r="IQU192" s="44"/>
      <c r="IQV192" s="43"/>
      <c r="IQW192" s="546"/>
      <c r="IQX192" s="546"/>
      <c r="IQY192" s="546"/>
      <c r="IQZ192" s="546"/>
      <c r="IRA192" s="45"/>
      <c r="IRB192" s="45"/>
      <c r="IRC192" s="45"/>
      <c r="IRD192" s="46"/>
      <c r="IRE192" s="46"/>
      <c r="IRF192" s="46"/>
      <c r="IRH192" s="47"/>
      <c r="IRI192" s="43"/>
      <c r="IRJ192" s="43"/>
      <c r="IRK192" s="44"/>
      <c r="IRL192" s="43"/>
      <c r="IRM192" s="546"/>
      <c r="IRN192" s="546"/>
      <c r="IRO192" s="546"/>
      <c r="IRP192" s="546"/>
      <c r="IRQ192" s="45"/>
      <c r="IRR192" s="45"/>
      <c r="IRS192" s="45"/>
      <c r="IRT192" s="46"/>
      <c r="IRU192" s="46"/>
      <c r="IRV192" s="46"/>
      <c r="IRX192" s="47"/>
      <c r="IRY192" s="43"/>
      <c r="IRZ192" s="43"/>
      <c r="ISA192" s="44"/>
      <c r="ISB192" s="43"/>
      <c r="ISC192" s="546"/>
      <c r="ISD192" s="546"/>
      <c r="ISE192" s="546"/>
      <c r="ISF192" s="546"/>
      <c r="ISG192" s="45"/>
      <c r="ISH192" s="45"/>
      <c r="ISI192" s="45"/>
      <c r="ISJ192" s="46"/>
      <c r="ISK192" s="46"/>
      <c r="ISL192" s="46"/>
      <c r="ISN192" s="47"/>
      <c r="ISO192" s="43"/>
      <c r="ISP192" s="43"/>
      <c r="ISQ192" s="44"/>
      <c r="ISR192" s="43"/>
      <c r="ISS192" s="546"/>
      <c r="IST192" s="546"/>
      <c r="ISU192" s="546"/>
      <c r="ISV192" s="546"/>
      <c r="ISW192" s="45"/>
      <c r="ISX192" s="45"/>
      <c r="ISY192" s="45"/>
      <c r="ISZ192" s="46"/>
      <c r="ITA192" s="46"/>
      <c r="ITB192" s="46"/>
      <c r="ITD192" s="47"/>
      <c r="ITE192" s="43"/>
      <c r="ITF192" s="43"/>
      <c r="ITG192" s="44"/>
      <c r="ITH192" s="43"/>
      <c r="ITI192" s="546"/>
      <c r="ITJ192" s="546"/>
      <c r="ITK192" s="546"/>
      <c r="ITL192" s="546"/>
      <c r="ITM192" s="45"/>
      <c r="ITN192" s="45"/>
      <c r="ITO192" s="45"/>
      <c r="ITP192" s="46"/>
      <c r="ITQ192" s="46"/>
      <c r="ITR192" s="46"/>
      <c r="ITT192" s="47"/>
      <c r="ITU192" s="43"/>
      <c r="ITV192" s="43"/>
      <c r="ITW192" s="44"/>
      <c r="ITX192" s="43"/>
      <c r="ITY192" s="546"/>
      <c r="ITZ192" s="546"/>
      <c r="IUA192" s="546"/>
      <c r="IUB192" s="546"/>
      <c r="IUC192" s="45"/>
      <c r="IUD192" s="45"/>
      <c r="IUE192" s="45"/>
      <c r="IUF192" s="46"/>
      <c r="IUG192" s="46"/>
      <c r="IUH192" s="46"/>
      <c r="IUJ192" s="47"/>
      <c r="IUK192" s="43"/>
      <c r="IUL192" s="43"/>
      <c r="IUM192" s="44"/>
      <c r="IUN192" s="43"/>
      <c r="IUO192" s="546"/>
      <c r="IUP192" s="546"/>
      <c r="IUQ192" s="546"/>
      <c r="IUR192" s="546"/>
      <c r="IUS192" s="45"/>
      <c r="IUT192" s="45"/>
      <c r="IUU192" s="45"/>
      <c r="IUV192" s="46"/>
      <c r="IUW192" s="46"/>
      <c r="IUX192" s="46"/>
      <c r="IUZ192" s="47"/>
      <c r="IVA192" s="43"/>
      <c r="IVB192" s="43"/>
      <c r="IVC192" s="44"/>
      <c r="IVD192" s="43"/>
      <c r="IVE192" s="546"/>
      <c r="IVF192" s="546"/>
      <c r="IVG192" s="546"/>
      <c r="IVH192" s="546"/>
      <c r="IVI192" s="45"/>
      <c r="IVJ192" s="45"/>
      <c r="IVK192" s="45"/>
      <c r="IVL192" s="46"/>
      <c r="IVM192" s="46"/>
      <c r="IVN192" s="46"/>
      <c r="IVP192" s="47"/>
      <c r="IVQ192" s="43"/>
      <c r="IVR192" s="43"/>
      <c r="IVS192" s="44"/>
      <c r="IVT192" s="43"/>
      <c r="IVU192" s="546"/>
      <c r="IVV192" s="546"/>
      <c r="IVW192" s="546"/>
      <c r="IVX192" s="546"/>
      <c r="IVY192" s="45"/>
      <c r="IVZ192" s="45"/>
      <c r="IWA192" s="45"/>
      <c r="IWB192" s="46"/>
      <c r="IWC192" s="46"/>
      <c r="IWD192" s="46"/>
      <c r="IWF192" s="47"/>
      <c r="IWG192" s="43"/>
      <c r="IWH192" s="43"/>
      <c r="IWI192" s="44"/>
      <c r="IWJ192" s="43"/>
      <c r="IWK192" s="546"/>
      <c r="IWL192" s="546"/>
      <c r="IWM192" s="546"/>
      <c r="IWN192" s="546"/>
      <c r="IWO192" s="45"/>
      <c r="IWP192" s="45"/>
      <c r="IWQ192" s="45"/>
      <c r="IWR192" s="46"/>
      <c r="IWS192" s="46"/>
      <c r="IWT192" s="46"/>
      <c r="IWV192" s="47"/>
      <c r="IWW192" s="43"/>
      <c r="IWX192" s="43"/>
      <c r="IWY192" s="44"/>
      <c r="IWZ192" s="43"/>
      <c r="IXA192" s="546"/>
      <c r="IXB192" s="546"/>
      <c r="IXC192" s="546"/>
      <c r="IXD192" s="546"/>
      <c r="IXE192" s="45"/>
      <c r="IXF192" s="45"/>
      <c r="IXG192" s="45"/>
      <c r="IXH192" s="46"/>
      <c r="IXI192" s="46"/>
      <c r="IXJ192" s="46"/>
      <c r="IXL192" s="47"/>
      <c r="IXM192" s="43"/>
      <c r="IXN192" s="43"/>
      <c r="IXO192" s="44"/>
      <c r="IXP192" s="43"/>
      <c r="IXQ192" s="546"/>
      <c r="IXR192" s="546"/>
      <c r="IXS192" s="546"/>
      <c r="IXT192" s="546"/>
      <c r="IXU192" s="45"/>
      <c r="IXV192" s="45"/>
      <c r="IXW192" s="45"/>
      <c r="IXX192" s="46"/>
      <c r="IXY192" s="46"/>
      <c r="IXZ192" s="46"/>
      <c r="IYB192" s="47"/>
      <c r="IYC192" s="43"/>
      <c r="IYD192" s="43"/>
      <c r="IYE192" s="44"/>
      <c r="IYF192" s="43"/>
      <c r="IYG192" s="546"/>
      <c r="IYH192" s="546"/>
      <c r="IYI192" s="546"/>
      <c r="IYJ192" s="546"/>
      <c r="IYK192" s="45"/>
      <c r="IYL192" s="45"/>
      <c r="IYM192" s="45"/>
      <c r="IYN192" s="46"/>
      <c r="IYO192" s="46"/>
      <c r="IYP192" s="46"/>
      <c r="IYR192" s="47"/>
      <c r="IYS192" s="43"/>
      <c r="IYT192" s="43"/>
      <c r="IYU192" s="44"/>
      <c r="IYV192" s="43"/>
      <c r="IYW192" s="546"/>
      <c r="IYX192" s="546"/>
      <c r="IYY192" s="546"/>
      <c r="IYZ192" s="546"/>
      <c r="IZA192" s="45"/>
      <c r="IZB192" s="45"/>
      <c r="IZC192" s="45"/>
      <c r="IZD192" s="46"/>
      <c r="IZE192" s="46"/>
      <c r="IZF192" s="46"/>
      <c r="IZH192" s="47"/>
      <c r="IZI192" s="43"/>
      <c r="IZJ192" s="43"/>
      <c r="IZK192" s="44"/>
      <c r="IZL192" s="43"/>
      <c r="IZM192" s="546"/>
      <c r="IZN192" s="546"/>
      <c r="IZO192" s="546"/>
      <c r="IZP192" s="546"/>
      <c r="IZQ192" s="45"/>
      <c r="IZR192" s="45"/>
      <c r="IZS192" s="45"/>
      <c r="IZT192" s="46"/>
      <c r="IZU192" s="46"/>
      <c r="IZV192" s="46"/>
      <c r="IZX192" s="47"/>
      <c r="IZY192" s="43"/>
      <c r="IZZ192" s="43"/>
      <c r="JAA192" s="44"/>
      <c r="JAB192" s="43"/>
      <c r="JAC192" s="546"/>
      <c r="JAD192" s="546"/>
      <c r="JAE192" s="546"/>
      <c r="JAF192" s="546"/>
      <c r="JAG192" s="45"/>
      <c r="JAH192" s="45"/>
      <c r="JAI192" s="45"/>
      <c r="JAJ192" s="46"/>
      <c r="JAK192" s="46"/>
      <c r="JAL192" s="46"/>
      <c r="JAN192" s="47"/>
      <c r="JAO192" s="43"/>
      <c r="JAP192" s="43"/>
      <c r="JAQ192" s="44"/>
      <c r="JAR192" s="43"/>
      <c r="JAS192" s="546"/>
      <c r="JAT192" s="546"/>
      <c r="JAU192" s="546"/>
      <c r="JAV192" s="546"/>
      <c r="JAW192" s="45"/>
      <c r="JAX192" s="45"/>
      <c r="JAY192" s="45"/>
      <c r="JAZ192" s="46"/>
      <c r="JBA192" s="46"/>
      <c r="JBB192" s="46"/>
      <c r="JBD192" s="47"/>
      <c r="JBE192" s="43"/>
      <c r="JBF192" s="43"/>
      <c r="JBG192" s="44"/>
      <c r="JBH192" s="43"/>
      <c r="JBI192" s="546"/>
      <c r="JBJ192" s="546"/>
      <c r="JBK192" s="546"/>
      <c r="JBL192" s="546"/>
      <c r="JBM192" s="45"/>
      <c r="JBN192" s="45"/>
      <c r="JBO192" s="45"/>
      <c r="JBP192" s="46"/>
      <c r="JBQ192" s="46"/>
      <c r="JBR192" s="46"/>
      <c r="JBT192" s="47"/>
      <c r="JBU192" s="43"/>
      <c r="JBV192" s="43"/>
      <c r="JBW192" s="44"/>
      <c r="JBX192" s="43"/>
      <c r="JBY192" s="546"/>
      <c r="JBZ192" s="546"/>
      <c r="JCA192" s="546"/>
      <c r="JCB192" s="546"/>
      <c r="JCC192" s="45"/>
      <c r="JCD192" s="45"/>
      <c r="JCE192" s="45"/>
      <c r="JCF192" s="46"/>
      <c r="JCG192" s="46"/>
      <c r="JCH192" s="46"/>
      <c r="JCJ192" s="47"/>
      <c r="JCK192" s="43"/>
      <c r="JCL192" s="43"/>
      <c r="JCM192" s="44"/>
      <c r="JCN192" s="43"/>
      <c r="JCO192" s="546"/>
      <c r="JCP192" s="546"/>
      <c r="JCQ192" s="546"/>
      <c r="JCR192" s="546"/>
      <c r="JCS192" s="45"/>
      <c r="JCT192" s="45"/>
      <c r="JCU192" s="45"/>
      <c r="JCV192" s="46"/>
      <c r="JCW192" s="46"/>
      <c r="JCX192" s="46"/>
      <c r="JCZ192" s="47"/>
      <c r="JDA192" s="43"/>
      <c r="JDB192" s="43"/>
      <c r="JDC192" s="44"/>
      <c r="JDD192" s="43"/>
      <c r="JDE192" s="546"/>
      <c r="JDF192" s="546"/>
      <c r="JDG192" s="546"/>
      <c r="JDH192" s="546"/>
      <c r="JDI192" s="45"/>
      <c r="JDJ192" s="45"/>
      <c r="JDK192" s="45"/>
      <c r="JDL192" s="46"/>
      <c r="JDM192" s="46"/>
      <c r="JDN192" s="46"/>
      <c r="JDP192" s="47"/>
      <c r="JDQ192" s="43"/>
      <c r="JDR192" s="43"/>
      <c r="JDS192" s="44"/>
      <c r="JDT192" s="43"/>
      <c r="JDU192" s="546"/>
      <c r="JDV192" s="546"/>
      <c r="JDW192" s="546"/>
      <c r="JDX192" s="546"/>
      <c r="JDY192" s="45"/>
      <c r="JDZ192" s="45"/>
      <c r="JEA192" s="45"/>
      <c r="JEB192" s="46"/>
      <c r="JEC192" s="46"/>
      <c r="JED192" s="46"/>
      <c r="JEF192" s="47"/>
      <c r="JEG192" s="43"/>
      <c r="JEH192" s="43"/>
      <c r="JEI192" s="44"/>
      <c r="JEJ192" s="43"/>
      <c r="JEK192" s="546"/>
      <c r="JEL192" s="546"/>
      <c r="JEM192" s="546"/>
      <c r="JEN192" s="546"/>
      <c r="JEO192" s="45"/>
      <c r="JEP192" s="45"/>
      <c r="JEQ192" s="45"/>
      <c r="JER192" s="46"/>
      <c r="JES192" s="46"/>
      <c r="JET192" s="46"/>
      <c r="JEV192" s="47"/>
      <c r="JEW192" s="43"/>
      <c r="JEX192" s="43"/>
      <c r="JEY192" s="44"/>
      <c r="JEZ192" s="43"/>
      <c r="JFA192" s="546"/>
      <c r="JFB192" s="546"/>
      <c r="JFC192" s="546"/>
      <c r="JFD192" s="546"/>
      <c r="JFE192" s="45"/>
      <c r="JFF192" s="45"/>
      <c r="JFG192" s="45"/>
      <c r="JFH192" s="46"/>
      <c r="JFI192" s="46"/>
      <c r="JFJ192" s="46"/>
      <c r="JFL192" s="47"/>
      <c r="JFM192" s="43"/>
      <c r="JFN192" s="43"/>
      <c r="JFO192" s="44"/>
      <c r="JFP192" s="43"/>
      <c r="JFQ192" s="546"/>
      <c r="JFR192" s="546"/>
      <c r="JFS192" s="546"/>
      <c r="JFT192" s="546"/>
      <c r="JFU192" s="45"/>
      <c r="JFV192" s="45"/>
      <c r="JFW192" s="45"/>
      <c r="JFX192" s="46"/>
      <c r="JFY192" s="46"/>
      <c r="JFZ192" s="46"/>
      <c r="JGB192" s="47"/>
      <c r="JGC192" s="43"/>
      <c r="JGD192" s="43"/>
      <c r="JGE192" s="44"/>
      <c r="JGF192" s="43"/>
      <c r="JGG192" s="546"/>
      <c r="JGH192" s="546"/>
      <c r="JGI192" s="546"/>
      <c r="JGJ192" s="546"/>
      <c r="JGK192" s="45"/>
      <c r="JGL192" s="45"/>
      <c r="JGM192" s="45"/>
      <c r="JGN192" s="46"/>
      <c r="JGO192" s="46"/>
      <c r="JGP192" s="46"/>
      <c r="JGR192" s="47"/>
      <c r="JGS192" s="43"/>
      <c r="JGT192" s="43"/>
      <c r="JGU192" s="44"/>
      <c r="JGV192" s="43"/>
      <c r="JGW192" s="546"/>
      <c r="JGX192" s="546"/>
      <c r="JGY192" s="546"/>
      <c r="JGZ192" s="546"/>
      <c r="JHA192" s="45"/>
      <c r="JHB192" s="45"/>
      <c r="JHC192" s="45"/>
      <c r="JHD192" s="46"/>
      <c r="JHE192" s="46"/>
      <c r="JHF192" s="46"/>
      <c r="JHH192" s="47"/>
      <c r="JHI192" s="43"/>
      <c r="JHJ192" s="43"/>
      <c r="JHK192" s="44"/>
      <c r="JHL192" s="43"/>
      <c r="JHM192" s="546"/>
      <c r="JHN192" s="546"/>
      <c r="JHO192" s="546"/>
      <c r="JHP192" s="546"/>
      <c r="JHQ192" s="45"/>
      <c r="JHR192" s="45"/>
      <c r="JHS192" s="45"/>
      <c r="JHT192" s="46"/>
      <c r="JHU192" s="46"/>
      <c r="JHV192" s="46"/>
      <c r="JHX192" s="47"/>
      <c r="JHY192" s="43"/>
      <c r="JHZ192" s="43"/>
      <c r="JIA192" s="44"/>
      <c r="JIB192" s="43"/>
      <c r="JIC192" s="546"/>
      <c r="JID192" s="546"/>
      <c r="JIE192" s="546"/>
      <c r="JIF192" s="546"/>
      <c r="JIG192" s="45"/>
      <c r="JIH192" s="45"/>
      <c r="JII192" s="45"/>
      <c r="JIJ192" s="46"/>
      <c r="JIK192" s="46"/>
      <c r="JIL192" s="46"/>
      <c r="JIN192" s="47"/>
      <c r="JIO192" s="43"/>
      <c r="JIP192" s="43"/>
      <c r="JIQ192" s="44"/>
      <c r="JIR192" s="43"/>
      <c r="JIS192" s="546"/>
      <c r="JIT192" s="546"/>
      <c r="JIU192" s="546"/>
      <c r="JIV192" s="546"/>
      <c r="JIW192" s="45"/>
      <c r="JIX192" s="45"/>
      <c r="JIY192" s="45"/>
      <c r="JIZ192" s="46"/>
      <c r="JJA192" s="46"/>
      <c r="JJB192" s="46"/>
      <c r="JJD192" s="47"/>
      <c r="JJE192" s="43"/>
      <c r="JJF192" s="43"/>
      <c r="JJG192" s="44"/>
      <c r="JJH192" s="43"/>
      <c r="JJI192" s="546"/>
      <c r="JJJ192" s="546"/>
      <c r="JJK192" s="546"/>
      <c r="JJL192" s="546"/>
      <c r="JJM192" s="45"/>
      <c r="JJN192" s="45"/>
      <c r="JJO192" s="45"/>
      <c r="JJP192" s="46"/>
      <c r="JJQ192" s="46"/>
      <c r="JJR192" s="46"/>
      <c r="JJT192" s="47"/>
      <c r="JJU192" s="43"/>
      <c r="JJV192" s="43"/>
      <c r="JJW192" s="44"/>
      <c r="JJX192" s="43"/>
      <c r="JJY192" s="546"/>
      <c r="JJZ192" s="546"/>
      <c r="JKA192" s="546"/>
      <c r="JKB192" s="546"/>
      <c r="JKC192" s="45"/>
      <c r="JKD192" s="45"/>
      <c r="JKE192" s="45"/>
      <c r="JKF192" s="46"/>
      <c r="JKG192" s="46"/>
      <c r="JKH192" s="46"/>
      <c r="JKJ192" s="47"/>
      <c r="JKK192" s="43"/>
      <c r="JKL192" s="43"/>
      <c r="JKM192" s="44"/>
      <c r="JKN192" s="43"/>
      <c r="JKO192" s="546"/>
      <c r="JKP192" s="546"/>
      <c r="JKQ192" s="546"/>
      <c r="JKR192" s="546"/>
      <c r="JKS192" s="45"/>
      <c r="JKT192" s="45"/>
      <c r="JKU192" s="45"/>
      <c r="JKV192" s="46"/>
      <c r="JKW192" s="46"/>
      <c r="JKX192" s="46"/>
      <c r="JKZ192" s="47"/>
      <c r="JLA192" s="43"/>
      <c r="JLB192" s="43"/>
      <c r="JLC192" s="44"/>
      <c r="JLD192" s="43"/>
      <c r="JLE192" s="546"/>
      <c r="JLF192" s="546"/>
      <c r="JLG192" s="546"/>
      <c r="JLH192" s="546"/>
      <c r="JLI192" s="45"/>
      <c r="JLJ192" s="45"/>
      <c r="JLK192" s="45"/>
      <c r="JLL192" s="46"/>
      <c r="JLM192" s="46"/>
      <c r="JLN192" s="46"/>
      <c r="JLP192" s="47"/>
      <c r="JLQ192" s="43"/>
      <c r="JLR192" s="43"/>
      <c r="JLS192" s="44"/>
      <c r="JLT192" s="43"/>
      <c r="JLU192" s="546"/>
      <c r="JLV192" s="546"/>
      <c r="JLW192" s="546"/>
      <c r="JLX192" s="546"/>
      <c r="JLY192" s="45"/>
      <c r="JLZ192" s="45"/>
      <c r="JMA192" s="45"/>
      <c r="JMB192" s="46"/>
      <c r="JMC192" s="46"/>
      <c r="JMD192" s="46"/>
      <c r="JMF192" s="47"/>
      <c r="JMG192" s="43"/>
      <c r="JMH192" s="43"/>
      <c r="JMI192" s="44"/>
      <c r="JMJ192" s="43"/>
      <c r="JMK192" s="546"/>
      <c r="JML192" s="546"/>
      <c r="JMM192" s="546"/>
      <c r="JMN192" s="546"/>
      <c r="JMO192" s="45"/>
      <c r="JMP192" s="45"/>
      <c r="JMQ192" s="45"/>
      <c r="JMR192" s="46"/>
      <c r="JMS192" s="46"/>
      <c r="JMT192" s="46"/>
      <c r="JMV192" s="47"/>
      <c r="JMW192" s="43"/>
      <c r="JMX192" s="43"/>
      <c r="JMY192" s="44"/>
      <c r="JMZ192" s="43"/>
      <c r="JNA192" s="546"/>
      <c r="JNB192" s="546"/>
      <c r="JNC192" s="546"/>
      <c r="JND192" s="546"/>
      <c r="JNE192" s="45"/>
      <c r="JNF192" s="45"/>
      <c r="JNG192" s="45"/>
      <c r="JNH192" s="46"/>
      <c r="JNI192" s="46"/>
      <c r="JNJ192" s="46"/>
      <c r="JNL192" s="47"/>
      <c r="JNM192" s="43"/>
      <c r="JNN192" s="43"/>
      <c r="JNO192" s="44"/>
      <c r="JNP192" s="43"/>
      <c r="JNQ192" s="546"/>
      <c r="JNR192" s="546"/>
      <c r="JNS192" s="546"/>
      <c r="JNT192" s="546"/>
      <c r="JNU192" s="45"/>
      <c r="JNV192" s="45"/>
      <c r="JNW192" s="45"/>
      <c r="JNX192" s="46"/>
      <c r="JNY192" s="46"/>
      <c r="JNZ192" s="46"/>
      <c r="JOB192" s="47"/>
      <c r="JOC192" s="43"/>
      <c r="JOD192" s="43"/>
      <c r="JOE192" s="44"/>
      <c r="JOF192" s="43"/>
      <c r="JOG192" s="546"/>
      <c r="JOH192" s="546"/>
      <c r="JOI192" s="546"/>
      <c r="JOJ192" s="546"/>
      <c r="JOK192" s="45"/>
      <c r="JOL192" s="45"/>
      <c r="JOM192" s="45"/>
      <c r="JON192" s="46"/>
      <c r="JOO192" s="46"/>
      <c r="JOP192" s="46"/>
      <c r="JOR192" s="47"/>
      <c r="JOS192" s="43"/>
      <c r="JOT192" s="43"/>
      <c r="JOU192" s="44"/>
      <c r="JOV192" s="43"/>
      <c r="JOW192" s="546"/>
      <c r="JOX192" s="546"/>
      <c r="JOY192" s="546"/>
      <c r="JOZ192" s="546"/>
      <c r="JPA192" s="45"/>
      <c r="JPB192" s="45"/>
      <c r="JPC192" s="45"/>
      <c r="JPD192" s="46"/>
      <c r="JPE192" s="46"/>
      <c r="JPF192" s="46"/>
      <c r="JPH192" s="47"/>
      <c r="JPI192" s="43"/>
      <c r="JPJ192" s="43"/>
      <c r="JPK192" s="44"/>
      <c r="JPL192" s="43"/>
      <c r="JPM192" s="546"/>
      <c r="JPN192" s="546"/>
      <c r="JPO192" s="546"/>
      <c r="JPP192" s="546"/>
      <c r="JPQ192" s="45"/>
      <c r="JPR192" s="45"/>
      <c r="JPS192" s="45"/>
      <c r="JPT192" s="46"/>
      <c r="JPU192" s="46"/>
      <c r="JPV192" s="46"/>
      <c r="JPX192" s="47"/>
      <c r="JPY192" s="43"/>
      <c r="JPZ192" s="43"/>
      <c r="JQA192" s="44"/>
      <c r="JQB192" s="43"/>
      <c r="JQC192" s="546"/>
      <c r="JQD192" s="546"/>
      <c r="JQE192" s="546"/>
      <c r="JQF192" s="546"/>
      <c r="JQG192" s="45"/>
      <c r="JQH192" s="45"/>
      <c r="JQI192" s="45"/>
      <c r="JQJ192" s="46"/>
      <c r="JQK192" s="46"/>
      <c r="JQL192" s="46"/>
      <c r="JQN192" s="47"/>
      <c r="JQO192" s="43"/>
      <c r="JQP192" s="43"/>
      <c r="JQQ192" s="44"/>
      <c r="JQR192" s="43"/>
      <c r="JQS192" s="546"/>
      <c r="JQT192" s="546"/>
      <c r="JQU192" s="546"/>
      <c r="JQV192" s="546"/>
      <c r="JQW192" s="45"/>
      <c r="JQX192" s="45"/>
      <c r="JQY192" s="45"/>
      <c r="JQZ192" s="46"/>
      <c r="JRA192" s="46"/>
      <c r="JRB192" s="46"/>
      <c r="JRD192" s="47"/>
      <c r="JRE192" s="43"/>
      <c r="JRF192" s="43"/>
      <c r="JRG192" s="44"/>
      <c r="JRH192" s="43"/>
      <c r="JRI192" s="546"/>
      <c r="JRJ192" s="546"/>
      <c r="JRK192" s="546"/>
      <c r="JRL192" s="546"/>
      <c r="JRM192" s="45"/>
      <c r="JRN192" s="45"/>
      <c r="JRO192" s="45"/>
      <c r="JRP192" s="46"/>
      <c r="JRQ192" s="46"/>
      <c r="JRR192" s="46"/>
      <c r="JRT192" s="47"/>
      <c r="JRU192" s="43"/>
      <c r="JRV192" s="43"/>
      <c r="JRW192" s="44"/>
      <c r="JRX192" s="43"/>
      <c r="JRY192" s="546"/>
      <c r="JRZ192" s="546"/>
      <c r="JSA192" s="546"/>
      <c r="JSB192" s="546"/>
      <c r="JSC192" s="45"/>
      <c r="JSD192" s="45"/>
      <c r="JSE192" s="45"/>
      <c r="JSF192" s="46"/>
      <c r="JSG192" s="46"/>
      <c r="JSH192" s="46"/>
      <c r="JSJ192" s="47"/>
      <c r="JSK192" s="43"/>
      <c r="JSL192" s="43"/>
      <c r="JSM192" s="44"/>
      <c r="JSN192" s="43"/>
      <c r="JSO192" s="546"/>
      <c r="JSP192" s="546"/>
      <c r="JSQ192" s="546"/>
      <c r="JSR192" s="546"/>
      <c r="JSS192" s="45"/>
      <c r="JST192" s="45"/>
      <c r="JSU192" s="45"/>
      <c r="JSV192" s="46"/>
      <c r="JSW192" s="46"/>
      <c r="JSX192" s="46"/>
      <c r="JSZ192" s="47"/>
      <c r="JTA192" s="43"/>
      <c r="JTB192" s="43"/>
      <c r="JTC192" s="44"/>
      <c r="JTD192" s="43"/>
      <c r="JTE192" s="546"/>
      <c r="JTF192" s="546"/>
      <c r="JTG192" s="546"/>
      <c r="JTH192" s="546"/>
      <c r="JTI192" s="45"/>
      <c r="JTJ192" s="45"/>
      <c r="JTK192" s="45"/>
      <c r="JTL192" s="46"/>
      <c r="JTM192" s="46"/>
      <c r="JTN192" s="46"/>
      <c r="JTP192" s="47"/>
      <c r="JTQ192" s="43"/>
      <c r="JTR192" s="43"/>
      <c r="JTS192" s="44"/>
      <c r="JTT192" s="43"/>
      <c r="JTU192" s="546"/>
      <c r="JTV192" s="546"/>
      <c r="JTW192" s="546"/>
      <c r="JTX192" s="546"/>
      <c r="JTY192" s="45"/>
      <c r="JTZ192" s="45"/>
      <c r="JUA192" s="45"/>
      <c r="JUB192" s="46"/>
      <c r="JUC192" s="46"/>
      <c r="JUD192" s="46"/>
      <c r="JUF192" s="47"/>
      <c r="JUG192" s="43"/>
      <c r="JUH192" s="43"/>
      <c r="JUI192" s="44"/>
      <c r="JUJ192" s="43"/>
      <c r="JUK192" s="546"/>
      <c r="JUL192" s="546"/>
      <c r="JUM192" s="546"/>
      <c r="JUN192" s="546"/>
      <c r="JUO192" s="45"/>
      <c r="JUP192" s="45"/>
      <c r="JUQ192" s="45"/>
      <c r="JUR192" s="46"/>
      <c r="JUS192" s="46"/>
      <c r="JUT192" s="46"/>
      <c r="JUV192" s="47"/>
      <c r="JUW192" s="43"/>
      <c r="JUX192" s="43"/>
      <c r="JUY192" s="44"/>
      <c r="JUZ192" s="43"/>
      <c r="JVA192" s="546"/>
      <c r="JVB192" s="546"/>
      <c r="JVC192" s="546"/>
      <c r="JVD192" s="546"/>
      <c r="JVE192" s="45"/>
      <c r="JVF192" s="45"/>
      <c r="JVG192" s="45"/>
      <c r="JVH192" s="46"/>
      <c r="JVI192" s="46"/>
      <c r="JVJ192" s="46"/>
      <c r="JVL192" s="47"/>
      <c r="JVM192" s="43"/>
      <c r="JVN192" s="43"/>
      <c r="JVO192" s="44"/>
      <c r="JVP192" s="43"/>
      <c r="JVQ192" s="546"/>
      <c r="JVR192" s="546"/>
      <c r="JVS192" s="546"/>
      <c r="JVT192" s="546"/>
      <c r="JVU192" s="45"/>
      <c r="JVV192" s="45"/>
      <c r="JVW192" s="45"/>
      <c r="JVX192" s="46"/>
      <c r="JVY192" s="46"/>
      <c r="JVZ192" s="46"/>
      <c r="JWB192" s="47"/>
      <c r="JWC192" s="43"/>
      <c r="JWD192" s="43"/>
      <c r="JWE192" s="44"/>
      <c r="JWF192" s="43"/>
      <c r="JWG192" s="546"/>
      <c r="JWH192" s="546"/>
      <c r="JWI192" s="546"/>
      <c r="JWJ192" s="546"/>
      <c r="JWK192" s="45"/>
      <c r="JWL192" s="45"/>
      <c r="JWM192" s="45"/>
      <c r="JWN192" s="46"/>
      <c r="JWO192" s="46"/>
      <c r="JWP192" s="46"/>
      <c r="JWR192" s="47"/>
      <c r="JWS192" s="43"/>
      <c r="JWT192" s="43"/>
      <c r="JWU192" s="44"/>
      <c r="JWV192" s="43"/>
      <c r="JWW192" s="546"/>
      <c r="JWX192" s="546"/>
      <c r="JWY192" s="546"/>
      <c r="JWZ192" s="546"/>
      <c r="JXA192" s="45"/>
      <c r="JXB192" s="45"/>
      <c r="JXC192" s="45"/>
      <c r="JXD192" s="46"/>
      <c r="JXE192" s="46"/>
      <c r="JXF192" s="46"/>
      <c r="JXH192" s="47"/>
      <c r="JXI192" s="43"/>
      <c r="JXJ192" s="43"/>
      <c r="JXK192" s="44"/>
      <c r="JXL192" s="43"/>
      <c r="JXM192" s="546"/>
      <c r="JXN192" s="546"/>
      <c r="JXO192" s="546"/>
      <c r="JXP192" s="546"/>
      <c r="JXQ192" s="45"/>
      <c r="JXR192" s="45"/>
      <c r="JXS192" s="45"/>
      <c r="JXT192" s="46"/>
      <c r="JXU192" s="46"/>
      <c r="JXV192" s="46"/>
      <c r="JXX192" s="47"/>
      <c r="JXY192" s="43"/>
      <c r="JXZ192" s="43"/>
      <c r="JYA192" s="44"/>
      <c r="JYB192" s="43"/>
      <c r="JYC192" s="546"/>
      <c r="JYD192" s="546"/>
      <c r="JYE192" s="546"/>
      <c r="JYF192" s="546"/>
      <c r="JYG192" s="45"/>
      <c r="JYH192" s="45"/>
      <c r="JYI192" s="45"/>
      <c r="JYJ192" s="46"/>
      <c r="JYK192" s="46"/>
      <c r="JYL192" s="46"/>
      <c r="JYN192" s="47"/>
      <c r="JYO192" s="43"/>
      <c r="JYP192" s="43"/>
      <c r="JYQ192" s="44"/>
      <c r="JYR192" s="43"/>
      <c r="JYS192" s="546"/>
      <c r="JYT192" s="546"/>
      <c r="JYU192" s="546"/>
      <c r="JYV192" s="546"/>
      <c r="JYW192" s="45"/>
      <c r="JYX192" s="45"/>
      <c r="JYY192" s="45"/>
      <c r="JYZ192" s="46"/>
      <c r="JZA192" s="46"/>
      <c r="JZB192" s="46"/>
      <c r="JZD192" s="47"/>
      <c r="JZE192" s="43"/>
      <c r="JZF192" s="43"/>
      <c r="JZG192" s="44"/>
      <c r="JZH192" s="43"/>
      <c r="JZI192" s="546"/>
      <c r="JZJ192" s="546"/>
      <c r="JZK192" s="546"/>
      <c r="JZL192" s="546"/>
      <c r="JZM192" s="45"/>
      <c r="JZN192" s="45"/>
      <c r="JZO192" s="45"/>
      <c r="JZP192" s="46"/>
      <c r="JZQ192" s="46"/>
      <c r="JZR192" s="46"/>
      <c r="JZT192" s="47"/>
      <c r="JZU192" s="43"/>
      <c r="JZV192" s="43"/>
      <c r="JZW192" s="44"/>
      <c r="JZX192" s="43"/>
      <c r="JZY192" s="546"/>
      <c r="JZZ192" s="546"/>
      <c r="KAA192" s="546"/>
      <c r="KAB192" s="546"/>
      <c r="KAC192" s="45"/>
      <c r="KAD192" s="45"/>
      <c r="KAE192" s="45"/>
      <c r="KAF192" s="46"/>
      <c r="KAG192" s="46"/>
      <c r="KAH192" s="46"/>
      <c r="KAJ192" s="47"/>
      <c r="KAK192" s="43"/>
      <c r="KAL192" s="43"/>
      <c r="KAM192" s="44"/>
      <c r="KAN192" s="43"/>
      <c r="KAO192" s="546"/>
      <c r="KAP192" s="546"/>
      <c r="KAQ192" s="546"/>
      <c r="KAR192" s="546"/>
      <c r="KAS192" s="45"/>
      <c r="KAT192" s="45"/>
      <c r="KAU192" s="45"/>
      <c r="KAV192" s="46"/>
      <c r="KAW192" s="46"/>
      <c r="KAX192" s="46"/>
      <c r="KAZ192" s="47"/>
      <c r="KBA192" s="43"/>
      <c r="KBB192" s="43"/>
      <c r="KBC192" s="44"/>
      <c r="KBD192" s="43"/>
      <c r="KBE192" s="546"/>
      <c r="KBF192" s="546"/>
      <c r="KBG192" s="546"/>
      <c r="KBH192" s="546"/>
      <c r="KBI192" s="45"/>
      <c r="KBJ192" s="45"/>
      <c r="KBK192" s="45"/>
      <c r="KBL192" s="46"/>
      <c r="KBM192" s="46"/>
      <c r="KBN192" s="46"/>
      <c r="KBP192" s="47"/>
      <c r="KBQ192" s="43"/>
      <c r="KBR192" s="43"/>
      <c r="KBS192" s="44"/>
      <c r="KBT192" s="43"/>
      <c r="KBU192" s="546"/>
      <c r="KBV192" s="546"/>
      <c r="KBW192" s="546"/>
      <c r="KBX192" s="546"/>
      <c r="KBY192" s="45"/>
      <c r="KBZ192" s="45"/>
      <c r="KCA192" s="45"/>
      <c r="KCB192" s="46"/>
      <c r="KCC192" s="46"/>
      <c r="KCD192" s="46"/>
      <c r="KCF192" s="47"/>
      <c r="KCG192" s="43"/>
      <c r="KCH192" s="43"/>
      <c r="KCI192" s="44"/>
      <c r="KCJ192" s="43"/>
      <c r="KCK192" s="546"/>
      <c r="KCL192" s="546"/>
      <c r="KCM192" s="546"/>
      <c r="KCN192" s="546"/>
      <c r="KCO192" s="45"/>
      <c r="KCP192" s="45"/>
      <c r="KCQ192" s="45"/>
      <c r="KCR192" s="46"/>
      <c r="KCS192" s="46"/>
      <c r="KCT192" s="46"/>
      <c r="KCV192" s="47"/>
      <c r="KCW192" s="43"/>
      <c r="KCX192" s="43"/>
      <c r="KCY192" s="44"/>
      <c r="KCZ192" s="43"/>
      <c r="KDA192" s="546"/>
      <c r="KDB192" s="546"/>
      <c r="KDC192" s="546"/>
      <c r="KDD192" s="546"/>
      <c r="KDE192" s="45"/>
      <c r="KDF192" s="45"/>
      <c r="KDG192" s="45"/>
      <c r="KDH192" s="46"/>
      <c r="KDI192" s="46"/>
      <c r="KDJ192" s="46"/>
      <c r="KDL192" s="47"/>
      <c r="KDM192" s="43"/>
      <c r="KDN192" s="43"/>
      <c r="KDO192" s="44"/>
      <c r="KDP192" s="43"/>
      <c r="KDQ192" s="546"/>
      <c r="KDR192" s="546"/>
      <c r="KDS192" s="546"/>
      <c r="KDT192" s="546"/>
      <c r="KDU192" s="45"/>
      <c r="KDV192" s="45"/>
      <c r="KDW192" s="45"/>
      <c r="KDX192" s="46"/>
      <c r="KDY192" s="46"/>
      <c r="KDZ192" s="46"/>
      <c r="KEB192" s="47"/>
      <c r="KEC192" s="43"/>
      <c r="KED192" s="43"/>
      <c r="KEE192" s="44"/>
      <c r="KEF192" s="43"/>
      <c r="KEG192" s="546"/>
      <c r="KEH192" s="546"/>
      <c r="KEI192" s="546"/>
      <c r="KEJ192" s="546"/>
      <c r="KEK192" s="45"/>
      <c r="KEL192" s="45"/>
      <c r="KEM192" s="45"/>
      <c r="KEN192" s="46"/>
      <c r="KEO192" s="46"/>
      <c r="KEP192" s="46"/>
      <c r="KER192" s="47"/>
      <c r="KES192" s="43"/>
      <c r="KET192" s="43"/>
      <c r="KEU192" s="44"/>
      <c r="KEV192" s="43"/>
      <c r="KEW192" s="546"/>
      <c r="KEX192" s="546"/>
      <c r="KEY192" s="546"/>
      <c r="KEZ192" s="546"/>
      <c r="KFA192" s="45"/>
      <c r="KFB192" s="45"/>
      <c r="KFC192" s="45"/>
      <c r="KFD192" s="46"/>
      <c r="KFE192" s="46"/>
      <c r="KFF192" s="46"/>
      <c r="KFH192" s="47"/>
      <c r="KFI192" s="43"/>
      <c r="KFJ192" s="43"/>
      <c r="KFK192" s="44"/>
      <c r="KFL192" s="43"/>
      <c r="KFM192" s="546"/>
      <c r="KFN192" s="546"/>
      <c r="KFO192" s="546"/>
      <c r="KFP192" s="546"/>
      <c r="KFQ192" s="45"/>
      <c r="KFR192" s="45"/>
      <c r="KFS192" s="45"/>
      <c r="KFT192" s="46"/>
      <c r="KFU192" s="46"/>
      <c r="KFV192" s="46"/>
      <c r="KFX192" s="47"/>
      <c r="KFY192" s="43"/>
      <c r="KFZ192" s="43"/>
      <c r="KGA192" s="44"/>
      <c r="KGB192" s="43"/>
      <c r="KGC192" s="546"/>
      <c r="KGD192" s="546"/>
      <c r="KGE192" s="546"/>
      <c r="KGF192" s="546"/>
      <c r="KGG192" s="45"/>
      <c r="KGH192" s="45"/>
      <c r="KGI192" s="45"/>
      <c r="KGJ192" s="46"/>
      <c r="KGK192" s="46"/>
      <c r="KGL192" s="46"/>
      <c r="KGN192" s="47"/>
      <c r="KGO192" s="43"/>
      <c r="KGP192" s="43"/>
      <c r="KGQ192" s="44"/>
      <c r="KGR192" s="43"/>
      <c r="KGS192" s="546"/>
      <c r="KGT192" s="546"/>
      <c r="KGU192" s="546"/>
      <c r="KGV192" s="546"/>
      <c r="KGW192" s="45"/>
      <c r="KGX192" s="45"/>
      <c r="KGY192" s="45"/>
      <c r="KGZ192" s="46"/>
      <c r="KHA192" s="46"/>
      <c r="KHB192" s="46"/>
      <c r="KHD192" s="47"/>
      <c r="KHE192" s="43"/>
      <c r="KHF192" s="43"/>
      <c r="KHG192" s="44"/>
      <c r="KHH192" s="43"/>
      <c r="KHI192" s="546"/>
      <c r="KHJ192" s="546"/>
      <c r="KHK192" s="546"/>
      <c r="KHL192" s="546"/>
      <c r="KHM192" s="45"/>
      <c r="KHN192" s="45"/>
      <c r="KHO192" s="45"/>
      <c r="KHP192" s="46"/>
      <c r="KHQ192" s="46"/>
      <c r="KHR192" s="46"/>
      <c r="KHT192" s="47"/>
      <c r="KHU192" s="43"/>
      <c r="KHV192" s="43"/>
      <c r="KHW192" s="44"/>
      <c r="KHX192" s="43"/>
      <c r="KHY192" s="546"/>
      <c r="KHZ192" s="546"/>
      <c r="KIA192" s="546"/>
      <c r="KIB192" s="546"/>
      <c r="KIC192" s="45"/>
      <c r="KID192" s="45"/>
      <c r="KIE192" s="45"/>
      <c r="KIF192" s="46"/>
      <c r="KIG192" s="46"/>
      <c r="KIH192" s="46"/>
      <c r="KIJ192" s="47"/>
      <c r="KIK192" s="43"/>
      <c r="KIL192" s="43"/>
      <c r="KIM192" s="44"/>
      <c r="KIN192" s="43"/>
      <c r="KIO192" s="546"/>
      <c r="KIP192" s="546"/>
      <c r="KIQ192" s="546"/>
      <c r="KIR192" s="546"/>
      <c r="KIS192" s="45"/>
      <c r="KIT192" s="45"/>
      <c r="KIU192" s="45"/>
      <c r="KIV192" s="46"/>
      <c r="KIW192" s="46"/>
      <c r="KIX192" s="46"/>
      <c r="KIZ192" s="47"/>
      <c r="KJA192" s="43"/>
      <c r="KJB192" s="43"/>
      <c r="KJC192" s="44"/>
      <c r="KJD192" s="43"/>
      <c r="KJE192" s="546"/>
      <c r="KJF192" s="546"/>
      <c r="KJG192" s="546"/>
      <c r="KJH192" s="546"/>
      <c r="KJI192" s="45"/>
      <c r="KJJ192" s="45"/>
      <c r="KJK192" s="45"/>
      <c r="KJL192" s="46"/>
      <c r="KJM192" s="46"/>
      <c r="KJN192" s="46"/>
      <c r="KJP192" s="47"/>
      <c r="KJQ192" s="43"/>
      <c r="KJR192" s="43"/>
      <c r="KJS192" s="44"/>
      <c r="KJT192" s="43"/>
      <c r="KJU192" s="546"/>
      <c r="KJV192" s="546"/>
      <c r="KJW192" s="546"/>
      <c r="KJX192" s="546"/>
      <c r="KJY192" s="45"/>
      <c r="KJZ192" s="45"/>
      <c r="KKA192" s="45"/>
      <c r="KKB192" s="46"/>
      <c r="KKC192" s="46"/>
      <c r="KKD192" s="46"/>
      <c r="KKF192" s="47"/>
      <c r="KKG192" s="43"/>
      <c r="KKH192" s="43"/>
      <c r="KKI192" s="44"/>
      <c r="KKJ192" s="43"/>
      <c r="KKK192" s="546"/>
      <c r="KKL192" s="546"/>
      <c r="KKM192" s="546"/>
      <c r="KKN192" s="546"/>
      <c r="KKO192" s="45"/>
      <c r="KKP192" s="45"/>
      <c r="KKQ192" s="45"/>
      <c r="KKR192" s="46"/>
      <c r="KKS192" s="46"/>
      <c r="KKT192" s="46"/>
      <c r="KKV192" s="47"/>
      <c r="KKW192" s="43"/>
      <c r="KKX192" s="43"/>
      <c r="KKY192" s="44"/>
      <c r="KKZ192" s="43"/>
      <c r="KLA192" s="546"/>
      <c r="KLB192" s="546"/>
      <c r="KLC192" s="546"/>
      <c r="KLD192" s="546"/>
      <c r="KLE192" s="45"/>
      <c r="KLF192" s="45"/>
      <c r="KLG192" s="45"/>
      <c r="KLH192" s="46"/>
      <c r="KLI192" s="46"/>
      <c r="KLJ192" s="46"/>
      <c r="KLL192" s="47"/>
      <c r="KLM192" s="43"/>
      <c r="KLN192" s="43"/>
      <c r="KLO192" s="44"/>
      <c r="KLP192" s="43"/>
      <c r="KLQ192" s="546"/>
      <c r="KLR192" s="546"/>
      <c r="KLS192" s="546"/>
      <c r="KLT192" s="546"/>
      <c r="KLU192" s="45"/>
      <c r="KLV192" s="45"/>
      <c r="KLW192" s="45"/>
      <c r="KLX192" s="46"/>
      <c r="KLY192" s="46"/>
      <c r="KLZ192" s="46"/>
      <c r="KMB192" s="47"/>
      <c r="KMC192" s="43"/>
      <c r="KMD192" s="43"/>
      <c r="KME192" s="44"/>
      <c r="KMF192" s="43"/>
      <c r="KMG192" s="546"/>
      <c r="KMH192" s="546"/>
      <c r="KMI192" s="546"/>
      <c r="KMJ192" s="546"/>
      <c r="KMK192" s="45"/>
      <c r="KML192" s="45"/>
      <c r="KMM192" s="45"/>
      <c r="KMN192" s="46"/>
      <c r="KMO192" s="46"/>
      <c r="KMP192" s="46"/>
      <c r="KMR192" s="47"/>
      <c r="KMS192" s="43"/>
      <c r="KMT192" s="43"/>
      <c r="KMU192" s="44"/>
      <c r="KMV192" s="43"/>
      <c r="KMW192" s="546"/>
      <c r="KMX192" s="546"/>
      <c r="KMY192" s="546"/>
      <c r="KMZ192" s="546"/>
      <c r="KNA192" s="45"/>
      <c r="KNB192" s="45"/>
      <c r="KNC192" s="45"/>
      <c r="KND192" s="46"/>
      <c r="KNE192" s="46"/>
      <c r="KNF192" s="46"/>
      <c r="KNH192" s="47"/>
      <c r="KNI192" s="43"/>
      <c r="KNJ192" s="43"/>
      <c r="KNK192" s="44"/>
      <c r="KNL192" s="43"/>
      <c r="KNM192" s="546"/>
      <c r="KNN192" s="546"/>
      <c r="KNO192" s="546"/>
      <c r="KNP192" s="546"/>
      <c r="KNQ192" s="45"/>
      <c r="KNR192" s="45"/>
      <c r="KNS192" s="45"/>
      <c r="KNT192" s="46"/>
      <c r="KNU192" s="46"/>
      <c r="KNV192" s="46"/>
      <c r="KNX192" s="47"/>
      <c r="KNY192" s="43"/>
      <c r="KNZ192" s="43"/>
      <c r="KOA192" s="44"/>
      <c r="KOB192" s="43"/>
      <c r="KOC192" s="546"/>
      <c r="KOD192" s="546"/>
      <c r="KOE192" s="546"/>
      <c r="KOF192" s="546"/>
      <c r="KOG192" s="45"/>
      <c r="KOH192" s="45"/>
      <c r="KOI192" s="45"/>
      <c r="KOJ192" s="46"/>
      <c r="KOK192" s="46"/>
      <c r="KOL192" s="46"/>
      <c r="KON192" s="47"/>
      <c r="KOO192" s="43"/>
      <c r="KOP192" s="43"/>
      <c r="KOQ192" s="44"/>
      <c r="KOR192" s="43"/>
      <c r="KOS192" s="546"/>
      <c r="KOT192" s="546"/>
      <c r="KOU192" s="546"/>
      <c r="KOV192" s="546"/>
      <c r="KOW192" s="45"/>
      <c r="KOX192" s="45"/>
      <c r="KOY192" s="45"/>
      <c r="KOZ192" s="46"/>
      <c r="KPA192" s="46"/>
      <c r="KPB192" s="46"/>
      <c r="KPD192" s="47"/>
      <c r="KPE192" s="43"/>
      <c r="KPF192" s="43"/>
      <c r="KPG192" s="44"/>
      <c r="KPH192" s="43"/>
      <c r="KPI192" s="546"/>
      <c r="KPJ192" s="546"/>
      <c r="KPK192" s="546"/>
      <c r="KPL192" s="546"/>
      <c r="KPM192" s="45"/>
      <c r="KPN192" s="45"/>
      <c r="KPO192" s="45"/>
      <c r="KPP192" s="46"/>
      <c r="KPQ192" s="46"/>
      <c r="KPR192" s="46"/>
      <c r="KPT192" s="47"/>
      <c r="KPU192" s="43"/>
      <c r="KPV192" s="43"/>
      <c r="KPW192" s="44"/>
      <c r="KPX192" s="43"/>
      <c r="KPY192" s="546"/>
      <c r="KPZ192" s="546"/>
      <c r="KQA192" s="546"/>
      <c r="KQB192" s="546"/>
      <c r="KQC192" s="45"/>
      <c r="KQD192" s="45"/>
      <c r="KQE192" s="45"/>
      <c r="KQF192" s="46"/>
      <c r="KQG192" s="46"/>
      <c r="KQH192" s="46"/>
      <c r="KQJ192" s="47"/>
      <c r="KQK192" s="43"/>
      <c r="KQL192" s="43"/>
      <c r="KQM192" s="44"/>
      <c r="KQN192" s="43"/>
      <c r="KQO192" s="546"/>
      <c r="KQP192" s="546"/>
      <c r="KQQ192" s="546"/>
      <c r="KQR192" s="546"/>
      <c r="KQS192" s="45"/>
      <c r="KQT192" s="45"/>
      <c r="KQU192" s="45"/>
      <c r="KQV192" s="46"/>
      <c r="KQW192" s="46"/>
      <c r="KQX192" s="46"/>
      <c r="KQZ192" s="47"/>
      <c r="KRA192" s="43"/>
      <c r="KRB192" s="43"/>
      <c r="KRC192" s="44"/>
      <c r="KRD192" s="43"/>
      <c r="KRE192" s="546"/>
      <c r="KRF192" s="546"/>
      <c r="KRG192" s="546"/>
      <c r="KRH192" s="546"/>
      <c r="KRI192" s="45"/>
      <c r="KRJ192" s="45"/>
      <c r="KRK192" s="45"/>
      <c r="KRL192" s="46"/>
      <c r="KRM192" s="46"/>
      <c r="KRN192" s="46"/>
      <c r="KRP192" s="47"/>
      <c r="KRQ192" s="43"/>
      <c r="KRR192" s="43"/>
      <c r="KRS192" s="44"/>
      <c r="KRT192" s="43"/>
      <c r="KRU192" s="546"/>
      <c r="KRV192" s="546"/>
      <c r="KRW192" s="546"/>
      <c r="KRX192" s="546"/>
      <c r="KRY192" s="45"/>
      <c r="KRZ192" s="45"/>
      <c r="KSA192" s="45"/>
      <c r="KSB192" s="46"/>
      <c r="KSC192" s="46"/>
      <c r="KSD192" s="46"/>
      <c r="KSF192" s="47"/>
      <c r="KSG192" s="43"/>
      <c r="KSH192" s="43"/>
      <c r="KSI192" s="44"/>
      <c r="KSJ192" s="43"/>
      <c r="KSK192" s="546"/>
      <c r="KSL192" s="546"/>
      <c r="KSM192" s="546"/>
      <c r="KSN192" s="546"/>
      <c r="KSO192" s="45"/>
      <c r="KSP192" s="45"/>
      <c r="KSQ192" s="45"/>
      <c r="KSR192" s="46"/>
      <c r="KSS192" s="46"/>
      <c r="KST192" s="46"/>
      <c r="KSV192" s="47"/>
      <c r="KSW192" s="43"/>
      <c r="KSX192" s="43"/>
      <c r="KSY192" s="44"/>
      <c r="KSZ192" s="43"/>
      <c r="KTA192" s="546"/>
      <c r="KTB192" s="546"/>
      <c r="KTC192" s="546"/>
      <c r="KTD192" s="546"/>
      <c r="KTE192" s="45"/>
      <c r="KTF192" s="45"/>
      <c r="KTG192" s="45"/>
      <c r="KTH192" s="46"/>
      <c r="KTI192" s="46"/>
      <c r="KTJ192" s="46"/>
      <c r="KTL192" s="47"/>
      <c r="KTM192" s="43"/>
      <c r="KTN192" s="43"/>
      <c r="KTO192" s="44"/>
      <c r="KTP192" s="43"/>
      <c r="KTQ192" s="546"/>
      <c r="KTR192" s="546"/>
      <c r="KTS192" s="546"/>
      <c r="KTT192" s="546"/>
      <c r="KTU192" s="45"/>
      <c r="KTV192" s="45"/>
      <c r="KTW192" s="45"/>
      <c r="KTX192" s="46"/>
      <c r="KTY192" s="46"/>
      <c r="KTZ192" s="46"/>
      <c r="KUB192" s="47"/>
      <c r="KUC192" s="43"/>
      <c r="KUD192" s="43"/>
      <c r="KUE192" s="44"/>
      <c r="KUF192" s="43"/>
      <c r="KUG192" s="546"/>
      <c r="KUH192" s="546"/>
      <c r="KUI192" s="546"/>
      <c r="KUJ192" s="546"/>
      <c r="KUK192" s="45"/>
      <c r="KUL192" s="45"/>
      <c r="KUM192" s="45"/>
      <c r="KUN192" s="46"/>
      <c r="KUO192" s="46"/>
      <c r="KUP192" s="46"/>
      <c r="KUR192" s="47"/>
      <c r="KUS192" s="43"/>
      <c r="KUT192" s="43"/>
      <c r="KUU192" s="44"/>
      <c r="KUV192" s="43"/>
      <c r="KUW192" s="546"/>
      <c r="KUX192" s="546"/>
      <c r="KUY192" s="546"/>
      <c r="KUZ192" s="546"/>
      <c r="KVA192" s="45"/>
      <c r="KVB192" s="45"/>
      <c r="KVC192" s="45"/>
      <c r="KVD192" s="46"/>
      <c r="KVE192" s="46"/>
      <c r="KVF192" s="46"/>
      <c r="KVH192" s="47"/>
      <c r="KVI192" s="43"/>
      <c r="KVJ192" s="43"/>
      <c r="KVK192" s="44"/>
      <c r="KVL192" s="43"/>
      <c r="KVM192" s="546"/>
      <c r="KVN192" s="546"/>
      <c r="KVO192" s="546"/>
      <c r="KVP192" s="546"/>
      <c r="KVQ192" s="45"/>
      <c r="KVR192" s="45"/>
      <c r="KVS192" s="45"/>
      <c r="KVT192" s="46"/>
      <c r="KVU192" s="46"/>
      <c r="KVV192" s="46"/>
      <c r="KVX192" s="47"/>
      <c r="KVY192" s="43"/>
      <c r="KVZ192" s="43"/>
      <c r="KWA192" s="44"/>
      <c r="KWB192" s="43"/>
      <c r="KWC192" s="546"/>
      <c r="KWD192" s="546"/>
      <c r="KWE192" s="546"/>
      <c r="KWF192" s="546"/>
      <c r="KWG192" s="45"/>
      <c r="KWH192" s="45"/>
      <c r="KWI192" s="45"/>
      <c r="KWJ192" s="46"/>
      <c r="KWK192" s="46"/>
      <c r="KWL192" s="46"/>
      <c r="KWN192" s="47"/>
      <c r="KWO192" s="43"/>
      <c r="KWP192" s="43"/>
      <c r="KWQ192" s="44"/>
      <c r="KWR192" s="43"/>
      <c r="KWS192" s="546"/>
      <c r="KWT192" s="546"/>
      <c r="KWU192" s="546"/>
      <c r="KWV192" s="546"/>
      <c r="KWW192" s="45"/>
      <c r="KWX192" s="45"/>
      <c r="KWY192" s="45"/>
      <c r="KWZ192" s="46"/>
      <c r="KXA192" s="46"/>
      <c r="KXB192" s="46"/>
      <c r="KXD192" s="47"/>
      <c r="KXE192" s="43"/>
      <c r="KXF192" s="43"/>
      <c r="KXG192" s="44"/>
      <c r="KXH192" s="43"/>
      <c r="KXI192" s="546"/>
      <c r="KXJ192" s="546"/>
      <c r="KXK192" s="546"/>
      <c r="KXL192" s="546"/>
      <c r="KXM192" s="45"/>
      <c r="KXN192" s="45"/>
      <c r="KXO192" s="45"/>
      <c r="KXP192" s="46"/>
      <c r="KXQ192" s="46"/>
      <c r="KXR192" s="46"/>
      <c r="KXT192" s="47"/>
      <c r="KXU192" s="43"/>
      <c r="KXV192" s="43"/>
      <c r="KXW192" s="44"/>
      <c r="KXX192" s="43"/>
      <c r="KXY192" s="546"/>
      <c r="KXZ192" s="546"/>
      <c r="KYA192" s="546"/>
      <c r="KYB192" s="546"/>
      <c r="KYC192" s="45"/>
      <c r="KYD192" s="45"/>
      <c r="KYE192" s="45"/>
      <c r="KYF192" s="46"/>
      <c r="KYG192" s="46"/>
      <c r="KYH192" s="46"/>
      <c r="KYJ192" s="47"/>
      <c r="KYK192" s="43"/>
      <c r="KYL192" s="43"/>
      <c r="KYM192" s="44"/>
      <c r="KYN192" s="43"/>
      <c r="KYO192" s="546"/>
      <c r="KYP192" s="546"/>
      <c r="KYQ192" s="546"/>
      <c r="KYR192" s="546"/>
      <c r="KYS192" s="45"/>
      <c r="KYT192" s="45"/>
      <c r="KYU192" s="45"/>
      <c r="KYV192" s="46"/>
      <c r="KYW192" s="46"/>
      <c r="KYX192" s="46"/>
      <c r="KYZ192" s="47"/>
      <c r="KZA192" s="43"/>
      <c r="KZB192" s="43"/>
      <c r="KZC192" s="44"/>
      <c r="KZD192" s="43"/>
      <c r="KZE192" s="546"/>
      <c r="KZF192" s="546"/>
      <c r="KZG192" s="546"/>
      <c r="KZH192" s="546"/>
      <c r="KZI192" s="45"/>
      <c r="KZJ192" s="45"/>
      <c r="KZK192" s="45"/>
      <c r="KZL192" s="46"/>
      <c r="KZM192" s="46"/>
      <c r="KZN192" s="46"/>
      <c r="KZP192" s="47"/>
      <c r="KZQ192" s="43"/>
      <c r="KZR192" s="43"/>
      <c r="KZS192" s="44"/>
      <c r="KZT192" s="43"/>
      <c r="KZU192" s="546"/>
      <c r="KZV192" s="546"/>
      <c r="KZW192" s="546"/>
      <c r="KZX192" s="546"/>
      <c r="KZY192" s="45"/>
      <c r="KZZ192" s="45"/>
      <c r="LAA192" s="45"/>
      <c r="LAB192" s="46"/>
      <c r="LAC192" s="46"/>
      <c r="LAD192" s="46"/>
      <c r="LAF192" s="47"/>
      <c r="LAG192" s="43"/>
      <c r="LAH192" s="43"/>
      <c r="LAI192" s="44"/>
      <c r="LAJ192" s="43"/>
      <c r="LAK192" s="546"/>
      <c r="LAL192" s="546"/>
      <c r="LAM192" s="546"/>
      <c r="LAN192" s="546"/>
      <c r="LAO192" s="45"/>
      <c r="LAP192" s="45"/>
      <c r="LAQ192" s="45"/>
      <c r="LAR192" s="46"/>
      <c r="LAS192" s="46"/>
      <c r="LAT192" s="46"/>
      <c r="LAV192" s="47"/>
      <c r="LAW192" s="43"/>
      <c r="LAX192" s="43"/>
      <c r="LAY192" s="44"/>
      <c r="LAZ192" s="43"/>
      <c r="LBA192" s="546"/>
      <c r="LBB192" s="546"/>
      <c r="LBC192" s="546"/>
      <c r="LBD192" s="546"/>
      <c r="LBE192" s="45"/>
      <c r="LBF192" s="45"/>
      <c r="LBG192" s="45"/>
      <c r="LBH192" s="46"/>
      <c r="LBI192" s="46"/>
      <c r="LBJ192" s="46"/>
      <c r="LBL192" s="47"/>
      <c r="LBM192" s="43"/>
      <c r="LBN192" s="43"/>
      <c r="LBO192" s="44"/>
      <c r="LBP192" s="43"/>
      <c r="LBQ192" s="546"/>
      <c r="LBR192" s="546"/>
      <c r="LBS192" s="546"/>
      <c r="LBT192" s="546"/>
      <c r="LBU192" s="45"/>
      <c r="LBV192" s="45"/>
      <c r="LBW192" s="45"/>
      <c r="LBX192" s="46"/>
      <c r="LBY192" s="46"/>
      <c r="LBZ192" s="46"/>
      <c r="LCB192" s="47"/>
      <c r="LCC192" s="43"/>
      <c r="LCD192" s="43"/>
      <c r="LCE192" s="44"/>
      <c r="LCF192" s="43"/>
      <c r="LCG192" s="546"/>
      <c r="LCH192" s="546"/>
      <c r="LCI192" s="546"/>
      <c r="LCJ192" s="546"/>
      <c r="LCK192" s="45"/>
      <c r="LCL192" s="45"/>
      <c r="LCM192" s="45"/>
      <c r="LCN192" s="46"/>
      <c r="LCO192" s="46"/>
      <c r="LCP192" s="46"/>
      <c r="LCR192" s="47"/>
      <c r="LCS192" s="43"/>
      <c r="LCT192" s="43"/>
      <c r="LCU192" s="44"/>
      <c r="LCV192" s="43"/>
      <c r="LCW192" s="546"/>
      <c r="LCX192" s="546"/>
      <c r="LCY192" s="546"/>
      <c r="LCZ192" s="546"/>
      <c r="LDA192" s="45"/>
      <c r="LDB192" s="45"/>
      <c r="LDC192" s="45"/>
      <c r="LDD192" s="46"/>
      <c r="LDE192" s="46"/>
      <c r="LDF192" s="46"/>
      <c r="LDH192" s="47"/>
      <c r="LDI192" s="43"/>
      <c r="LDJ192" s="43"/>
      <c r="LDK192" s="44"/>
      <c r="LDL192" s="43"/>
      <c r="LDM192" s="546"/>
      <c r="LDN192" s="546"/>
      <c r="LDO192" s="546"/>
      <c r="LDP192" s="546"/>
      <c r="LDQ192" s="45"/>
      <c r="LDR192" s="45"/>
      <c r="LDS192" s="45"/>
      <c r="LDT192" s="46"/>
      <c r="LDU192" s="46"/>
      <c r="LDV192" s="46"/>
      <c r="LDX192" s="47"/>
      <c r="LDY192" s="43"/>
      <c r="LDZ192" s="43"/>
      <c r="LEA192" s="44"/>
      <c r="LEB192" s="43"/>
      <c r="LEC192" s="546"/>
      <c r="LED192" s="546"/>
      <c r="LEE192" s="546"/>
      <c r="LEF192" s="546"/>
      <c r="LEG192" s="45"/>
      <c r="LEH192" s="45"/>
      <c r="LEI192" s="45"/>
      <c r="LEJ192" s="46"/>
      <c r="LEK192" s="46"/>
      <c r="LEL192" s="46"/>
      <c r="LEN192" s="47"/>
      <c r="LEO192" s="43"/>
      <c r="LEP192" s="43"/>
      <c r="LEQ192" s="44"/>
      <c r="LER192" s="43"/>
      <c r="LES192" s="546"/>
      <c r="LET192" s="546"/>
      <c r="LEU192" s="546"/>
      <c r="LEV192" s="546"/>
      <c r="LEW192" s="45"/>
      <c r="LEX192" s="45"/>
      <c r="LEY192" s="45"/>
      <c r="LEZ192" s="46"/>
      <c r="LFA192" s="46"/>
      <c r="LFB192" s="46"/>
      <c r="LFD192" s="47"/>
      <c r="LFE192" s="43"/>
      <c r="LFF192" s="43"/>
      <c r="LFG192" s="44"/>
      <c r="LFH192" s="43"/>
      <c r="LFI192" s="546"/>
      <c r="LFJ192" s="546"/>
      <c r="LFK192" s="546"/>
      <c r="LFL192" s="546"/>
      <c r="LFM192" s="45"/>
      <c r="LFN192" s="45"/>
      <c r="LFO192" s="45"/>
      <c r="LFP192" s="46"/>
      <c r="LFQ192" s="46"/>
      <c r="LFR192" s="46"/>
      <c r="LFT192" s="47"/>
      <c r="LFU192" s="43"/>
      <c r="LFV192" s="43"/>
      <c r="LFW192" s="44"/>
      <c r="LFX192" s="43"/>
      <c r="LFY192" s="546"/>
      <c r="LFZ192" s="546"/>
      <c r="LGA192" s="546"/>
      <c r="LGB192" s="546"/>
      <c r="LGC192" s="45"/>
      <c r="LGD192" s="45"/>
      <c r="LGE192" s="45"/>
      <c r="LGF192" s="46"/>
      <c r="LGG192" s="46"/>
      <c r="LGH192" s="46"/>
      <c r="LGJ192" s="47"/>
      <c r="LGK192" s="43"/>
      <c r="LGL192" s="43"/>
      <c r="LGM192" s="44"/>
      <c r="LGN192" s="43"/>
      <c r="LGO192" s="546"/>
      <c r="LGP192" s="546"/>
      <c r="LGQ192" s="546"/>
      <c r="LGR192" s="546"/>
      <c r="LGS192" s="45"/>
      <c r="LGT192" s="45"/>
      <c r="LGU192" s="45"/>
      <c r="LGV192" s="46"/>
      <c r="LGW192" s="46"/>
      <c r="LGX192" s="46"/>
      <c r="LGZ192" s="47"/>
      <c r="LHA192" s="43"/>
      <c r="LHB192" s="43"/>
      <c r="LHC192" s="44"/>
      <c r="LHD192" s="43"/>
      <c r="LHE192" s="546"/>
      <c r="LHF192" s="546"/>
      <c r="LHG192" s="546"/>
      <c r="LHH192" s="546"/>
      <c r="LHI192" s="45"/>
      <c r="LHJ192" s="45"/>
      <c r="LHK192" s="45"/>
      <c r="LHL192" s="46"/>
      <c r="LHM192" s="46"/>
      <c r="LHN192" s="46"/>
      <c r="LHP192" s="47"/>
      <c r="LHQ192" s="43"/>
      <c r="LHR192" s="43"/>
      <c r="LHS192" s="44"/>
      <c r="LHT192" s="43"/>
      <c r="LHU192" s="546"/>
      <c r="LHV192" s="546"/>
      <c r="LHW192" s="546"/>
      <c r="LHX192" s="546"/>
      <c r="LHY192" s="45"/>
      <c r="LHZ192" s="45"/>
      <c r="LIA192" s="45"/>
      <c r="LIB192" s="46"/>
      <c r="LIC192" s="46"/>
      <c r="LID192" s="46"/>
      <c r="LIF192" s="47"/>
      <c r="LIG192" s="43"/>
      <c r="LIH192" s="43"/>
      <c r="LII192" s="44"/>
      <c r="LIJ192" s="43"/>
      <c r="LIK192" s="546"/>
      <c r="LIL192" s="546"/>
      <c r="LIM192" s="546"/>
      <c r="LIN192" s="546"/>
      <c r="LIO192" s="45"/>
      <c r="LIP192" s="45"/>
      <c r="LIQ192" s="45"/>
      <c r="LIR192" s="46"/>
      <c r="LIS192" s="46"/>
      <c r="LIT192" s="46"/>
      <c r="LIV192" s="47"/>
      <c r="LIW192" s="43"/>
      <c r="LIX192" s="43"/>
      <c r="LIY192" s="44"/>
      <c r="LIZ192" s="43"/>
      <c r="LJA192" s="546"/>
      <c r="LJB192" s="546"/>
      <c r="LJC192" s="546"/>
      <c r="LJD192" s="546"/>
      <c r="LJE192" s="45"/>
      <c r="LJF192" s="45"/>
      <c r="LJG192" s="45"/>
      <c r="LJH192" s="46"/>
      <c r="LJI192" s="46"/>
      <c r="LJJ192" s="46"/>
      <c r="LJL192" s="47"/>
      <c r="LJM192" s="43"/>
      <c r="LJN192" s="43"/>
      <c r="LJO192" s="44"/>
      <c r="LJP192" s="43"/>
      <c r="LJQ192" s="546"/>
      <c r="LJR192" s="546"/>
      <c r="LJS192" s="546"/>
      <c r="LJT192" s="546"/>
      <c r="LJU192" s="45"/>
      <c r="LJV192" s="45"/>
      <c r="LJW192" s="45"/>
      <c r="LJX192" s="46"/>
      <c r="LJY192" s="46"/>
      <c r="LJZ192" s="46"/>
      <c r="LKB192" s="47"/>
      <c r="LKC192" s="43"/>
      <c r="LKD192" s="43"/>
      <c r="LKE192" s="44"/>
      <c r="LKF192" s="43"/>
      <c r="LKG192" s="546"/>
      <c r="LKH192" s="546"/>
      <c r="LKI192" s="546"/>
      <c r="LKJ192" s="546"/>
      <c r="LKK192" s="45"/>
      <c r="LKL192" s="45"/>
      <c r="LKM192" s="45"/>
      <c r="LKN192" s="46"/>
      <c r="LKO192" s="46"/>
      <c r="LKP192" s="46"/>
      <c r="LKR192" s="47"/>
      <c r="LKS192" s="43"/>
      <c r="LKT192" s="43"/>
      <c r="LKU192" s="44"/>
      <c r="LKV192" s="43"/>
      <c r="LKW192" s="546"/>
      <c r="LKX192" s="546"/>
      <c r="LKY192" s="546"/>
      <c r="LKZ192" s="546"/>
      <c r="LLA192" s="45"/>
      <c r="LLB192" s="45"/>
      <c r="LLC192" s="45"/>
      <c r="LLD192" s="46"/>
      <c r="LLE192" s="46"/>
      <c r="LLF192" s="46"/>
      <c r="LLH192" s="47"/>
      <c r="LLI192" s="43"/>
      <c r="LLJ192" s="43"/>
      <c r="LLK192" s="44"/>
      <c r="LLL192" s="43"/>
      <c r="LLM192" s="546"/>
      <c r="LLN192" s="546"/>
      <c r="LLO192" s="546"/>
      <c r="LLP192" s="546"/>
      <c r="LLQ192" s="45"/>
      <c r="LLR192" s="45"/>
      <c r="LLS192" s="45"/>
      <c r="LLT192" s="46"/>
      <c r="LLU192" s="46"/>
      <c r="LLV192" s="46"/>
      <c r="LLX192" s="47"/>
      <c r="LLY192" s="43"/>
      <c r="LLZ192" s="43"/>
      <c r="LMA192" s="44"/>
      <c r="LMB192" s="43"/>
      <c r="LMC192" s="546"/>
      <c r="LMD192" s="546"/>
      <c r="LME192" s="546"/>
      <c r="LMF192" s="546"/>
      <c r="LMG192" s="45"/>
      <c r="LMH192" s="45"/>
      <c r="LMI192" s="45"/>
      <c r="LMJ192" s="46"/>
      <c r="LMK192" s="46"/>
      <c r="LML192" s="46"/>
      <c r="LMN192" s="47"/>
      <c r="LMO192" s="43"/>
      <c r="LMP192" s="43"/>
      <c r="LMQ192" s="44"/>
      <c r="LMR192" s="43"/>
      <c r="LMS192" s="546"/>
      <c r="LMT192" s="546"/>
      <c r="LMU192" s="546"/>
      <c r="LMV192" s="546"/>
      <c r="LMW192" s="45"/>
      <c r="LMX192" s="45"/>
      <c r="LMY192" s="45"/>
      <c r="LMZ192" s="46"/>
      <c r="LNA192" s="46"/>
      <c r="LNB192" s="46"/>
      <c r="LND192" s="47"/>
      <c r="LNE192" s="43"/>
      <c r="LNF192" s="43"/>
      <c r="LNG192" s="44"/>
      <c r="LNH192" s="43"/>
      <c r="LNI192" s="546"/>
      <c r="LNJ192" s="546"/>
      <c r="LNK192" s="546"/>
      <c r="LNL192" s="546"/>
      <c r="LNM192" s="45"/>
      <c r="LNN192" s="45"/>
      <c r="LNO192" s="45"/>
      <c r="LNP192" s="46"/>
      <c r="LNQ192" s="46"/>
      <c r="LNR192" s="46"/>
      <c r="LNT192" s="47"/>
      <c r="LNU192" s="43"/>
      <c r="LNV192" s="43"/>
      <c r="LNW192" s="44"/>
      <c r="LNX192" s="43"/>
      <c r="LNY192" s="546"/>
      <c r="LNZ192" s="546"/>
      <c r="LOA192" s="546"/>
      <c r="LOB192" s="546"/>
      <c r="LOC192" s="45"/>
      <c r="LOD192" s="45"/>
      <c r="LOE192" s="45"/>
      <c r="LOF192" s="46"/>
      <c r="LOG192" s="46"/>
      <c r="LOH192" s="46"/>
      <c r="LOJ192" s="47"/>
      <c r="LOK192" s="43"/>
      <c r="LOL192" s="43"/>
      <c r="LOM192" s="44"/>
      <c r="LON192" s="43"/>
      <c r="LOO192" s="546"/>
      <c r="LOP192" s="546"/>
      <c r="LOQ192" s="546"/>
      <c r="LOR192" s="546"/>
      <c r="LOS192" s="45"/>
      <c r="LOT192" s="45"/>
      <c r="LOU192" s="45"/>
      <c r="LOV192" s="46"/>
      <c r="LOW192" s="46"/>
      <c r="LOX192" s="46"/>
      <c r="LOZ192" s="47"/>
      <c r="LPA192" s="43"/>
      <c r="LPB192" s="43"/>
      <c r="LPC192" s="44"/>
      <c r="LPD192" s="43"/>
      <c r="LPE192" s="546"/>
      <c r="LPF192" s="546"/>
      <c r="LPG192" s="546"/>
      <c r="LPH192" s="546"/>
      <c r="LPI192" s="45"/>
      <c r="LPJ192" s="45"/>
      <c r="LPK192" s="45"/>
      <c r="LPL192" s="46"/>
      <c r="LPM192" s="46"/>
      <c r="LPN192" s="46"/>
      <c r="LPP192" s="47"/>
      <c r="LPQ192" s="43"/>
      <c r="LPR192" s="43"/>
      <c r="LPS192" s="44"/>
      <c r="LPT192" s="43"/>
      <c r="LPU192" s="546"/>
      <c r="LPV192" s="546"/>
      <c r="LPW192" s="546"/>
      <c r="LPX192" s="546"/>
      <c r="LPY192" s="45"/>
      <c r="LPZ192" s="45"/>
      <c r="LQA192" s="45"/>
      <c r="LQB192" s="46"/>
      <c r="LQC192" s="46"/>
      <c r="LQD192" s="46"/>
      <c r="LQF192" s="47"/>
      <c r="LQG192" s="43"/>
      <c r="LQH192" s="43"/>
      <c r="LQI192" s="44"/>
      <c r="LQJ192" s="43"/>
      <c r="LQK192" s="546"/>
      <c r="LQL192" s="546"/>
      <c r="LQM192" s="546"/>
      <c r="LQN192" s="546"/>
      <c r="LQO192" s="45"/>
      <c r="LQP192" s="45"/>
      <c r="LQQ192" s="45"/>
      <c r="LQR192" s="46"/>
      <c r="LQS192" s="46"/>
      <c r="LQT192" s="46"/>
      <c r="LQV192" s="47"/>
      <c r="LQW192" s="43"/>
      <c r="LQX192" s="43"/>
      <c r="LQY192" s="44"/>
      <c r="LQZ192" s="43"/>
      <c r="LRA192" s="546"/>
      <c r="LRB192" s="546"/>
      <c r="LRC192" s="546"/>
      <c r="LRD192" s="546"/>
      <c r="LRE192" s="45"/>
      <c r="LRF192" s="45"/>
      <c r="LRG192" s="45"/>
      <c r="LRH192" s="46"/>
      <c r="LRI192" s="46"/>
      <c r="LRJ192" s="46"/>
      <c r="LRL192" s="47"/>
      <c r="LRM192" s="43"/>
      <c r="LRN192" s="43"/>
      <c r="LRO192" s="44"/>
      <c r="LRP192" s="43"/>
      <c r="LRQ192" s="546"/>
      <c r="LRR192" s="546"/>
      <c r="LRS192" s="546"/>
      <c r="LRT192" s="546"/>
      <c r="LRU192" s="45"/>
      <c r="LRV192" s="45"/>
      <c r="LRW192" s="45"/>
      <c r="LRX192" s="46"/>
      <c r="LRY192" s="46"/>
      <c r="LRZ192" s="46"/>
      <c r="LSB192" s="47"/>
      <c r="LSC192" s="43"/>
      <c r="LSD192" s="43"/>
      <c r="LSE192" s="44"/>
      <c r="LSF192" s="43"/>
      <c r="LSG192" s="546"/>
      <c r="LSH192" s="546"/>
      <c r="LSI192" s="546"/>
      <c r="LSJ192" s="546"/>
      <c r="LSK192" s="45"/>
      <c r="LSL192" s="45"/>
      <c r="LSM192" s="45"/>
      <c r="LSN192" s="46"/>
      <c r="LSO192" s="46"/>
      <c r="LSP192" s="46"/>
      <c r="LSR192" s="47"/>
      <c r="LSS192" s="43"/>
      <c r="LST192" s="43"/>
      <c r="LSU192" s="44"/>
      <c r="LSV192" s="43"/>
      <c r="LSW192" s="546"/>
      <c r="LSX192" s="546"/>
      <c r="LSY192" s="546"/>
      <c r="LSZ192" s="546"/>
      <c r="LTA192" s="45"/>
      <c r="LTB192" s="45"/>
      <c r="LTC192" s="45"/>
      <c r="LTD192" s="46"/>
      <c r="LTE192" s="46"/>
      <c r="LTF192" s="46"/>
      <c r="LTH192" s="47"/>
      <c r="LTI192" s="43"/>
      <c r="LTJ192" s="43"/>
      <c r="LTK192" s="44"/>
      <c r="LTL192" s="43"/>
      <c r="LTM192" s="546"/>
      <c r="LTN192" s="546"/>
      <c r="LTO192" s="546"/>
      <c r="LTP192" s="546"/>
      <c r="LTQ192" s="45"/>
      <c r="LTR192" s="45"/>
      <c r="LTS192" s="45"/>
      <c r="LTT192" s="46"/>
      <c r="LTU192" s="46"/>
      <c r="LTV192" s="46"/>
      <c r="LTX192" s="47"/>
      <c r="LTY192" s="43"/>
      <c r="LTZ192" s="43"/>
      <c r="LUA192" s="44"/>
      <c r="LUB192" s="43"/>
      <c r="LUC192" s="546"/>
      <c r="LUD192" s="546"/>
      <c r="LUE192" s="546"/>
      <c r="LUF192" s="546"/>
      <c r="LUG192" s="45"/>
      <c r="LUH192" s="45"/>
      <c r="LUI192" s="45"/>
      <c r="LUJ192" s="46"/>
      <c r="LUK192" s="46"/>
      <c r="LUL192" s="46"/>
      <c r="LUN192" s="47"/>
      <c r="LUO192" s="43"/>
      <c r="LUP192" s="43"/>
      <c r="LUQ192" s="44"/>
      <c r="LUR192" s="43"/>
      <c r="LUS192" s="546"/>
      <c r="LUT192" s="546"/>
      <c r="LUU192" s="546"/>
      <c r="LUV192" s="546"/>
      <c r="LUW192" s="45"/>
      <c r="LUX192" s="45"/>
      <c r="LUY192" s="45"/>
      <c r="LUZ192" s="46"/>
      <c r="LVA192" s="46"/>
      <c r="LVB192" s="46"/>
      <c r="LVD192" s="47"/>
      <c r="LVE192" s="43"/>
      <c r="LVF192" s="43"/>
      <c r="LVG192" s="44"/>
      <c r="LVH192" s="43"/>
      <c r="LVI192" s="546"/>
      <c r="LVJ192" s="546"/>
      <c r="LVK192" s="546"/>
      <c r="LVL192" s="546"/>
      <c r="LVM192" s="45"/>
      <c r="LVN192" s="45"/>
      <c r="LVO192" s="45"/>
      <c r="LVP192" s="46"/>
      <c r="LVQ192" s="46"/>
      <c r="LVR192" s="46"/>
      <c r="LVT192" s="47"/>
      <c r="LVU192" s="43"/>
      <c r="LVV192" s="43"/>
      <c r="LVW192" s="44"/>
      <c r="LVX192" s="43"/>
      <c r="LVY192" s="546"/>
      <c r="LVZ192" s="546"/>
      <c r="LWA192" s="546"/>
      <c r="LWB192" s="546"/>
      <c r="LWC192" s="45"/>
      <c r="LWD192" s="45"/>
      <c r="LWE192" s="45"/>
      <c r="LWF192" s="46"/>
      <c r="LWG192" s="46"/>
      <c r="LWH192" s="46"/>
      <c r="LWJ192" s="47"/>
      <c r="LWK192" s="43"/>
      <c r="LWL192" s="43"/>
      <c r="LWM192" s="44"/>
      <c r="LWN192" s="43"/>
      <c r="LWO192" s="546"/>
      <c r="LWP192" s="546"/>
      <c r="LWQ192" s="546"/>
      <c r="LWR192" s="546"/>
      <c r="LWS192" s="45"/>
      <c r="LWT192" s="45"/>
      <c r="LWU192" s="45"/>
      <c r="LWV192" s="46"/>
      <c r="LWW192" s="46"/>
      <c r="LWX192" s="46"/>
      <c r="LWZ192" s="47"/>
      <c r="LXA192" s="43"/>
      <c r="LXB192" s="43"/>
      <c r="LXC192" s="44"/>
      <c r="LXD192" s="43"/>
      <c r="LXE192" s="546"/>
      <c r="LXF192" s="546"/>
      <c r="LXG192" s="546"/>
      <c r="LXH192" s="546"/>
      <c r="LXI192" s="45"/>
      <c r="LXJ192" s="45"/>
      <c r="LXK192" s="45"/>
      <c r="LXL192" s="46"/>
      <c r="LXM192" s="46"/>
      <c r="LXN192" s="46"/>
      <c r="LXP192" s="47"/>
      <c r="LXQ192" s="43"/>
      <c r="LXR192" s="43"/>
      <c r="LXS192" s="44"/>
      <c r="LXT192" s="43"/>
      <c r="LXU192" s="546"/>
      <c r="LXV192" s="546"/>
      <c r="LXW192" s="546"/>
      <c r="LXX192" s="546"/>
      <c r="LXY192" s="45"/>
      <c r="LXZ192" s="45"/>
      <c r="LYA192" s="45"/>
      <c r="LYB192" s="46"/>
      <c r="LYC192" s="46"/>
      <c r="LYD192" s="46"/>
      <c r="LYF192" s="47"/>
      <c r="LYG192" s="43"/>
      <c r="LYH192" s="43"/>
      <c r="LYI192" s="44"/>
      <c r="LYJ192" s="43"/>
      <c r="LYK192" s="546"/>
      <c r="LYL192" s="546"/>
      <c r="LYM192" s="546"/>
      <c r="LYN192" s="546"/>
      <c r="LYO192" s="45"/>
      <c r="LYP192" s="45"/>
      <c r="LYQ192" s="45"/>
      <c r="LYR192" s="46"/>
      <c r="LYS192" s="46"/>
      <c r="LYT192" s="46"/>
      <c r="LYV192" s="47"/>
      <c r="LYW192" s="43"/>
      <c r="LYX192" s="43"/>
      <c r="LYY192" s="44"/>
      <c r="LYZ192" s="43"/>
      <c r="LZA192" s="546"/>
      <c r="LZB192" s="546"/>
      <c r="LZC192" s="546"/>
      <c r="LZD192" s="546"/>
      <c r="LZE192" s="45"/>
      <c r="LZF192" s="45"/>
      <c r="LZG192" s="45"/>
      <c r="LZH192" s="46"/>
      <c r="LZI192" s="46"/>
      <c r="LZJ192" s="46"/>
      <c r="LZL192" s="47"/>
      <c r="LZM192" s="43"/>
      <c r="LZN192" s="43"/>
      <c r="LZO192" s="44"/>
      <c r="LZP192" s="43"/>
      <c r="LZQ192" s="546"/>
      <c r="LZR192" s="546"/>
      <c r="LZS192" s="546"/>
      <c r="LZT192" s="546"/>
      <c r="LZU192" s="45"/>
      <c r="LZV192" s="45"/>
      <c r="LZW192" s="45"/>
      <c r="LZX192" s="46"/>
      <c r="LZY192" s="46"/>
      <c r="LZZ192" s="46"/>
      <c r="MAB192" s="47"/>
      <c r="MAC192" s="43"/>
      <c r="MAD192" s="43"/>
      <c r="MAE192" s="44"/>
      <c r="MAF192" s="43"/>
      <c r="MAG192" s="546"/>
      <c r="MAH192" s="546"/>
      <c r="MAI192" s="546"/>
      <c r="MAJ192" s="546"/>
      <c r="MAK192" s="45"/>
      <c r="MAL192" s="45"/>
      <c r="MAM192" s="45"/>
      <c r="MAN192" s="46"/>
      <c r="MAO192" s="46"/>
      <c r="MAP192" s="46"/>
      <c r="MAR192" s="47"/>
      <c r="MAS192" s="43"/>
      <c r="MAT192" s="43"/>
      <c r="MAU192" s="44"/>
      <c r="MAV192" s="43"/>
      <c r="MAW192" s="546"/>
      <c r="MAX192" s="546"/>
      <c r="MAY192" s="546"/>
      <c r="MAZ192" s="546"/>
      <c r="MBA192" s="45"/>
      <c r="MBB192" s="45"/>
      <c r="MBC192" s="45"/>
      <c r="MBD192" s="46"/>
      <c r="MBE192" s="46"/>
      <c r="MBF192" s="46"/>
      <c r="MBH192" s="47"/>
      <c r="MBI192" s="43"/>
      <c r="MBJ192" s="43"/>
      <c r="MBK192" s="44"/>
      <c r="MBL192" s="43"/>
      <c r="MBM192" s="546"/>
      <c r="MBN192" s="546"/>
      <c r="MBO192" s="546"/>
      <c r="MBP192" s="546"/>
      <c r="MBQ192" s="45"/>
      <c r="MBR192" s="45"/>
      <c r="MBS192" s="45"/>
      <c r="MBT192" s="46"/>
      <c r="MBU192" s="46"/>
      <c r="MBV192" s="46"/>
      <c r="MBX192" s="47"/>
      <c r="MBY192" s="43"/>
      <c r="MBZ192" s="43"/>
      <c r="MCA192" s="44"/>
      <c r="MCB192" s="43"/>
      <c r="MCC192" s="546"/>
      <c r="MCD192" s="546"/>
      <c r="MCE192" s="546"/>
      <c r="MCF192" s="546"/>
      <c r="MCG192" s="45"/>
      <c r="MCH192" s="45"/>
      <c r="MCI192" s="45"/>
      <c r="MCJ192" s="46"/>
      <c r="MCK192" s="46"/>
      <c r="MCL192" s="46"/>
      <c r="MCN192" s="47"/>
      <c r="MCO192" s="43"/>
      <c r="MCP192" s="43"/>
      <c r="MCQ192" s="44"/>
      <c r="MCR192" s="43"/>
      <c r="MCS192" s="546"/>
      <c r="MCT192" s="546"/>
      <c r="MCU192" s="546"/>
      <c r="MCV192" s="546"/>
      <c r="MCW192" s="45"/>
      <c r="MCX192" s="45"/>
      <c r="MCY192" s="45"/>
      <c r="MCZ192" s="46"/>
      <c r="MDA192" s="46"/>
      <c r="MDB192" s="46"/>
      <c r="MDD192" s="47"/>
      <c r="MDE192" s="43"/>
      <c r="MDF192" s="43"/>
      <c r="MDG192" s="44"/>
      <c r="MDH192" s="43"/>
      <c r="MDI192" s="546"/>
      <c r="MDJ192" s="546"/>
      <c r="MDK192" s="546"/>
      <c r="MDL192" s="546"/>
      <c r="MDM192" s="45"/>
      <c r="MDN192" s="45"/>
      <c r="MDO192" s="45"/>
      <c r="MDP192" s="46"/>
      <c r="MDQ192" s="46"/>
      <c r="MDR192" s="46"/>
      <c r="MDT192" s="47"/>
      <c r="MDU192" s="43"/>
      <c r="MDV192" s="43"/>
      <c r="MDW192" s="44"/>
      <c r="MDX192" s="43"/>
      <c r="MDY192" s="546"/>
      <c r="MDZ192" s="546"/>
      <c r="MEA192" s="546"/>
      <c r="MEB192" s="546"/>
      <c r="MEC192" s="45"/>
      <c r="MED192" s="45"/>
      <c r="MEE192" s="45"/>
      <c r="MEF192" s="46"/>
      <c r="MEG192" s="46"/>
      <c r="MEH192" s="46"/>
      <c r="MEJ192" s="47"/>
      <c r="MEK192" s="43"/>
      <c r="MEL192" s="43"/>
      <c r="MEM192" s="44"/>
      <c r="MEN192" s="43"/>
      <c r="MEO192" s="546"/>
      <c r="MEP192" s="546"/>
      <c r="MEQ192" s="546"/>
      <c r="MER192" s="546"/>
      <c r="MES192" s="45"/>
      <c r="MET192" s="45"/>
      <c r="MEU192" s="45"/>
      <c r="MEV192" s="46"/>
      <c r="MEW192" s="46"/>
      <c r="MEX192" s="46"/>
      <c r="MEZ192" s="47"/>
      <c r="MFA192" s="43"/>
      <c r="MFB192" s="43"/>
      <c r="MFC192" s="44"/>
      <c r="MFD192" s="43"/>
      <c r="MFE192" s="546"/>
      <c r="MFF192" s="546"/>
      <c r="MFG192" s="546"/>
      <c r="MFH192" s="546"/>
      <c r="MFI192" s="45"/>
      <c r="MFJ192" s="45"/>
      <c r="MFK192" s="45"/>
      <c r="MFL192" s="46"/>
      <c r="MFM192" s="46"/>
      <c r="MFN192" s="46"/>
      <c r="MFP192" s="47"/>
      <c r="MFQ192" s="43"/>
      <c r="MFR192" s="43"/>
      <c r="MFS192" s="44"/>
      <c r="MFT192" s="43"/>
      <c r="MFU192" s="546"/>
      <c r="MFV192" s="546"/>
      <c r="MFW192" s="546"/>
      <c r="MFX192" s="546"/>
      <c r="MFY192" s="45"/>
      <c r="MFZ192" s="45"/>
      <c r="MGA192" s="45"/>
      <c r="MGB192" s="46"/>
      <c r="MGC192" s="46"/>
      <c r="MGD192" s="46"/>
      <c r="MGF192" s="47"/>
      <c r="MGG192" s="43"/>
      <c r="MGH192" s="43"/>
      <c r="MGI192" s="44"/>
      <c r="MGJ192" s="43"/>
      <c r="MGK192" s="546"/>
      <c r="MGL192" s="546"/>
      <c r="MGM192" s="546"/>
      <c r="MGN192" s="546"/>
      <c r="MGO192" s="45"/>
      <c r="MGP192" s="45"/>
      <c r="MGQ192" s="45"/>
      <c r="MGR192" s="46"/>
      <c r="MGS192" s="46"/>
      <c r="MGT192" s="46"/>
      <c r="MGV192" s="47"/>
      <c r="MGW192" s="43"/>
      <c r="MGX192" s="43"/>
      <c r="MGY192" s="44"/>
      <c r="MGZ192" s="43"/>
      <c r="MHA192" s="546"/>
      <c r="MHB192" s="546"/>
      <c r="MHC192" s="546"/>
      <c r="MHD192" s="546"/>
      <c r="MHE192" s="45"/>
      <c r="MHF192" s="45"/>
      <c r="MHG192" s="45"/>
      <c r="MHH192" s="46"/>
      <c r="MHI192" s="46"/>
      <c r="MHJ192" s="46"/>
      <c r="MHL192" s="47"/>
      <c r="MHM192" s="43"/>
      <c r="MHN192" s="43"/>
      <c r="MHO192" s="44"/>
      <c r="MHP192" s="43"/>
      <c r="MHQ192" s="546"/>
      <c r="MHR192" s="546"/>
      <c r="MHS192" s="546"/>
      <c r="MHT192" s="546"/>
      <c r="MHU192" s="45"/>
      <c r="MHV192" s="45"/>
      <c r="MHW192" s="45"/>
      <c r="MHX192" s="46"/>
      <c r="MHY192" s="46"/>
      <c r="MHZ192" s="46"/>
      <c r="MIB192" s="47"/>
      <c r="MIC192" s="43"/>
      <c r="MID192" s="43"/>
      <c r="MIE192" s="44"/>
      <c r="MIF192" s="43"/>
      <c r="MIG192" s="546"/>
      <c r="MIH192" s="546"/>
      <c r="MII192" s="546"/>
      <c r="MIJ192" s="546"/>
      <c r="MIK192" s="45"/>
      <c r="MIL192" s="45"/>
      <c r="MIM192" s="45"/>
      <c r="MIN192" s="46"/>
      <c r="MIO192" s="46"/>
      <c r="MIP192" s="46"/>
      <c r="MIR192" s="47"/>
      <c r="MIS192" s="43"/>
      <c r="MIT192" s="43"/>
      <c r="MIU192" s="44"/>
      <c r="MIV192" s="43"/>
      <c r="MIW192" s="546"/>
      <c r="MIX192" s="546"/>
      <c r="MIY192" s="546"/>
      <c r="MIZ192" s="546"/>
      <c r="MJA192" s="45"/>
      <c r="MJB192" s="45"/>
      <c r="MJC192" s="45"/>
      <c r="MJD192" s="46"/>
      <c r="MJE192" s="46"/>
      <c r="MJF192" s="46"/>
      <c r="MJH192" s="47"/>
      <c r="MJI192" s="43"/>
      <c r="MJJ192" s="43"/>
      <c r="MJK192" s="44"/>
      <c r="MJL192" s="43"/>
      <c r="MJM192" s="546"/>
      <c r="MJN192" s="546"/>
      <c r="MJO192" s="546"/>
      <c r="MJP192" s="546"/>
      <c r="MJQ192" s="45"/>
      <c r="MJR192" s="45"/>
      <c r="MJS192" s="45"/>
      <c r="MJT192" s="46"/>
      <c r="MJU192" s="46"/>
      <c r="MJV192" s="46"/>
      <c r="MJX192" s="47"/>
      <c r="MJY192" s="43"/>
      <c r="MJZ192" s="43"/>
      <c r="MKA192" s="44"/>
      <c r="MKB192" s="43"/>
      <c r="MKC192" s="546"/>
      <c r="MKD192" s="546"/>
      <c r="MKE192" s="546"/>
      <c r="MKF192" s="546"/>
      <c r="MKG192" s="45"/>
      <c r="MKH192" s="45"/>
      <c r="MKI192" s="45"/>
      <c r="MKJ192" s="46"/>
      <c r="MKK192" s="46"/>
      <c r="MKL192" s="46"/>
      <c r="MKN192" s="47"/>
      <c r="MKO192" s="43"/>
      <c r="MKP192" s="43"/>
      <c r="MKQ192" s="44"/>
      <c r="MKR192" s="43"/>
      <c r="MKS192" s="546"/>
      <c r="MKT192" s="546"/>
      <c r="MKU192" s="546"/>
      <c r="MKV192" s="546"/>
      <c r="MKW192" s="45"/>
      <c r="MKX192" s="45"/>
      <c r="MKY192" s="45"/>
      <c r="MKZ192" s="46"/>
      <c r="MLA192" s="46"/>
      <c r="MLB192" s="46"/>
      <c r="MLD192" s="47"/>
      <c r="MLE192" s="43"/>
      <c r="MLF192" s="43"/>
      <c r="MLG192" s="44"/>
      <c r="MLH192" s="43"/>
      <c r="MLI192" s="546"/>
      <c r="MLJ192" s="546"/>
      <c r="MLK192" s="546"/>
      <c r="MLL192" s="546"/>
      <c r="MLM192" s="45"/>
      <c r="MLN192" s="45"/>
      <c r="MLO192" s="45"/>
      <c r="MLP192" s="46"/>
      <c r="MLQ192" s="46"/>
      <c r="MLR192" s="46"/>
      <c r="MLT192" s="47"/>
      <c r="MLU192" s="43"/>
      <c r="MLV192" s="43"/>
      <c r="MLW192" s="44"/>
      <c r="MLX192" s="43"/>
      <c r="MLY192" s="546"/>
      <c r="MLZ192" s="546"/>
      <c r="MMA192" s="546"/>
      <c r="MMB192" s="546"/>
      <c r="MMC192" s="45"/>
      <c r="MMD192" s="45"/>
      <c r="MME192" s="45"/>
      <c r="MMF192" s="46"/>
      <c r="MMG192" s="46"/>
      <c r="MMH192" s="46"/>
      <c r="MMJ192" s="47"/>
      <c r="MMK192" s="43"/>
      <c r="MML192" s="43"/>
      <c r="MMM192" s="44"/>
      <c r="MMN192" s="43"/>
      <c r="MMO192" s="546"/>
      <c r="MMP192" s="546"/>
      <c r="MMQ192" s="546"/>
      <c r="MMR192" s="546"/>
      <c r="MMS192" s="45"/>
      <c r="MMT192" s="45"/>
      <c r="MMU192" s="45"/>
      <c r="MMV192" s="46"/>
      <c r="MMW192" s="46"/>
      <c r="MMX192" s="46"/>
      <c r="MMZ192" s="47"/>
      <c r="MNA192" s="43"/>
      <c r="MNB192" s="43"/>
      <c r="MNC192" s="44"/>
      <c r="MND192" s="43"/>
      <c r="MNE192" s="546"/>
      <c r="MNF192" s="546"/>
      <c r="MNG192" s="546"/>
      <c r="MNH192" s="546"/>
      <c r="MNI192" s="45"/>
      <c r="MNJ192" s="45"/>
      <c r="MNK192" s="45"/>
      <c r="MNL192" s="46"/>
      <c r="MNM192" s="46"/>
      <c r="MNN192" s="46"/>
      <c r="MNP192" s="47"/>
      <c r="MNQ192" s="43"/>
      <c r="MNR192" s="43"/>
      <c r="MNS192" s="44"/>
      <c r="MNT192" s="43"/>
      <c r="MNU192" s="546"/>
      <c r="MNV192" s="546"/>
      <c r="MNW192" s="546"/>
      <c r="MNX192" s="546"/>
      <c r="MNY192" s="45"/>
      <c r="MNZ192" s="45"/>
      <c r="MOA192" s="45"/>
      <c r="MOB192" s="46"/>
      <c r="MOC192" s="46"/>
      <c r="MOD192" s="46"/>
      <c r="MOF192" s="47"/>
      <c r="MOG192" s="43"/>
      <c r="MOH192" s="43"/>
      <c r="MOI192" s="44"/>
      <c r="MOJ192" s="43"/>
      <c r="MOK192" s="546"/>
      <c r="MOL192" s="546"/>
      <c r="MOM192" s="546"/>
      <c r="MON192" s="546"/>
      <c r="MOO192" s="45"/>
      <c r="MOP192" s="45"/>
      <c r="MOQ192" s="45"/>
      <c r="MOR192" s="46"/>
      <c r="MOS192" s="46"/>
      <c r="MOT192" s="46"/>
      <c r="MOV192" s="47"/>
      <c r="MOW192" s="43"/>
      <c r="MOX192" s="43"/>
      <c r="MOY192" s="44"/>
      <c r="MOZ192" s="43"/>
      <c r="MPA192" s="546"/>
      <c r="MPB192" s="546"/>
      <c r="MPC192" s="546"/>
      <c r="MPD192" s="546"/>
      <c r="MPE192" s="45"/>
      <c r="MPF192" s="45"/>
      <c r="MPG192" s="45"/>
      <c r="MPH192" s="46"/>
      <c r="MPI192" s="46"/>
      <c r="MPJ192" s="46"/>
      <c r="MPL192" s="47"/>
      <c r="MPM192" s="43"/>
      <c r="MPN192" s="43"/>
      <c r="MPO192" s="44"/>
      <c r="MPP192" s="43"/>
      <c r="MPQ192" s="546"/>
      <c r="MPR192" s="546"/>
      <c r="MPS192" s="546"/>
      <c r="MPT192" s="546"/>
      <c r="MPU192" s="45"/>
      <c r="MPV192" s="45"/>
      <c r="MPW192" s="45"/>
      <c r="MPX192" s="46"/>
      <c r="MPY192" s="46"/>
      <c r="MPZ192" s="46"/>
      <c r="MQB192" s="47"/>
      <c r="MQC192" s="43"/>
      <c r="MQD192" s="43"/>
      <c r="MQE192" s="44"/>
      <c r="MQF192" s="43"/>
      <c r="MQG192" s="546"/>
      <c r="MQH192" s="546"/>
      <c r="MQI192" s="546"/>
      <c r="MQJ192" s="546"/>
      <c r="MQK192" s="45"/>
      <c r="MQL192" s="45"/>
      <c r="MQM192" s="45"/>
      <c r="MQN192" s="46"/>
      <c r="MQO192" s="46"/>
      <c r="MQP192" s="46"/>
      <c r="MQR192" s="47"/>
      <c r="MQS192" s="43"/>
      <c r="MQT192" s="43"/>
      <c r="MQU192" s="44"/>
      <c r="MQV192" s="43"/>
      <c r="MQW192" s="546"/>
      <c r="MQX192" s="546"/>
      <c r="MQY192" s="546"/>
      <c r="MQZ192" s="546"/>
      <c r="MRA192" s="45"/>
      <c r="MRB192" s="45"/>
      <c r="MRC192" s="45"/>
      <c r="MRD192" s="46"/>
      <c r="MRE192" s="46"/>
      <c r="MRF192" s="46"/>
      <c r="MRH192" s="47"/>
      <c r="MRI192" s="43"/>
      <c r="MRJ192" s="43"/>
      <c r="MRK192" s="44"/>
      <c r="MRL192" s="43"/>
      <c r="MRM192" s="546"/>
      <c r="MRN192" s="546"/>
      <c r="MRO192" s="546"/>
      <c r="MRP192" s="546"/>
      <c r="MRQ192" s="45"/>
      <c r="MRR192" s="45"/>
      <c r="MRS192" s="45"/>
      <c r="MRT192" s="46"/>
      <c r="MRU192" s="46"/>
      <c r="MRV192" s="46"/>
      <c r="MRX192" s="47"/>
      <c r="MRY192" s="43"/>
      <c r="MRZ192" s="43"/>
      <c r="MSA192" s="44"/>
      <c r="MSB192" s="43"/>
      <c r="MSC192" s="546"/>
      <c r="MSD192" s="546"/>
      <c r="MSE192" s="546"/>
      <c r="MSF192" s="546"/>
      <c r="MSG192" s="45"/>
      <c r="MSH192" s="45"/>
      <c r="MSI192" s="45"/>
      <c r="MSJ192" s="46"/>
      <c r="MSK192" s="46"/>
      <c r="MSL192" s="46"/>
      <c r="MSN192" s="47"/>
      <c r="MSO192" s="43"/>
      <c r="MSP192" s="43"/>
      <c r="MSQ192" s="44"/>
      <c r="MSR192" s="43"/>
      <c r="MSS192" s="546"/>
      <c r="MST192" s="546"/>
      <c r="MSU192" s="546"/>
      <c r="MSV192" s="546"/>
      <c r="MSW192" s="45"/>
      <c r="MSX192" s="45"/>
      <c r="MSY192" s="45"/>
      <c r="MSZ192" s="46"/>
      <c r="MTA192" s="46"/>
      <c r="MTB192" s="46"/>
      <c r="MTD192" s="47"/>
      <c r="MTE192" s="43"/>
      <c r="MTF192" s="43"/>
      <c r="MTG192" s="44"/>
      <c r="MTH192" s="43"/>
      <c r="MTI192" s="546"/>
      <c r="MTJ192" s="546"/>
      <c r="MTK192" s="546"/>
      <c r="MTL192" s="546"/>
      <c r="MTM192" s="45"/>
      <c r="MTN192" s="45"/>
      <c r="MTO192" s="45"/>
      <c r="MTP192" s="46"/>
      <c r="MTQ192" s="46"/>
      <c r="MTR192" s="46"/>
      <c r="MTT192" s="47"/>
      <c r="MTU192" s="43"/>
      <c r="MTV192" s="43"/>
      <c r="MTW192" s="44"/>
      <c r="MTX192" s="43"/>
      <c r="MTY192" s="546"/>
      <c r="MTZ192" s="546"/>
      <c r="MUA192" s="546"/>
      <c r="MUB192" s="546"/>
      <c r="MUC192" s="45"/>
      <c r="MUD192" s="45"/>
      <c r="MUE192" s="45"/>
      <c r="MUF192" s="46"/>
      <c r="MUG192" s="46"/>
      <c r="MUH192" s="46"/>
      <c r="MUJ192" s="47"/>
      <c r="MUK192" s="43"/>
      <c r="MUL192" s="43"/>
      <c r="MUM192" s="44"/>
      <c r="MUN192" s="43"/>
      <c r="MUO192" s="546"/>
      <c r="MUP192" s="546"/>
      <c r="MUQ192" s="546"/>
      <c r="MUR192" s="546"/>
      <c r="MUS192" s="45"/>
      <c r="MUT192" s="45"/>
      <c r="MUU192" s="45"/>
      <c r="MUV192" s="46"/>
      <c r="MUW192" s="46"/>
      <c r="MUX192" s="46"/>
      <c r="MUZ192" s="47"/>
      <c r="MVA192" s="43"/>
      <c r="MVB192" s="43"/>
      <c r="MVC192" s="44"/>
      <c r="MVD192" s="43"/>
      <c r="MVE192" s="546"/>
      <c r="MVF192" s="546"/>
      <c r="MVG192" s="546"/>
      <c r="MVH192" s="546"/>
      <c r="MVI192" s="45"/>
      <c r="MVJ192" s="45"/>
      <c r="MVK192" s="45"/>
      <c r="MVL192" s="46"/>
      <c r="MVM192" s="46"/>
      <c r="MVN192" s="46"/>
      <c r="MVP192" s="47"/>
      <c r="MVQ192" s="43"/>
      <c r="MVR192" s="43"/>
      <c r="MVS192" s="44"/>
      <c r="MVT192" s="43"/>
      <c r="MVU192" s="546"/>
      <c r="MVV192" s="546"/>
      <c r="MVW192" s="546"/>
      <c r="MVX192" s="546"/>
      <c r="MVY192" s="45"/>
      <c r="MVZ192" s="45"/>
      <c r="MWA192" s="45"/>
      <c r="MWB192" s="46"/>
      <c r="MWC192" s="46"/>
      <c r="MWD192" s="46"/>
      <c r="MWF192" s="47"/>
      <c r="MWG192" s="43"/>
      <c r="MWH192" s="43"/>
      <c r="MWI192" s="44"/>
      <c r="MWJ192" s="43"/>
      <c r="MWK192" s="546"/>
      <c r="MWL192" s="546"/>
      <c r="MWM192" s="546"/>
      <c r="MWN192" s="546"/>
      <c r="MWO192" s="45"/>
      <c r="MWP192" s="45"/>
      <c r="MWQ192" s="45"/>
      <c r="MWR192" s="46"/>
      <c r="MWS192" s="46"/>
      <c r="MWT192" s="46"/>
      <c r="MWV192" s="47"/>
      <c r="MWW192" s="43"/>
      <c r="MWX192" s="43"/>
      <c r="MWY192" s="44"/>
      <c r="MWZ192" s="43"/>
      <c r="MXA192" s="546"/>
      <c r="MXB192" s="546"/>
      <c r="MXC192" s="546"/>
      <c r="MXD192" s="546"/>
      <c r="MXE192" s="45"/>
      <c r="MXF192" s="45"/>
      <c r="MXG192" s="45"/>
      <c r="MXH192" s="46"/>
      <c r="MXI192" s="46"/>
      <c r="MXJ192" s="46"/>
      <c r="MXL192" s="47"/>
      <c r="MXM192" s="43"/>
      <c r="MXN192" s="43"/>
      <c r="MXO192" s="44"/>
      <c r="MXP192" s="43"/>
      <c r="MXQ192" s="546"/>
      <c r="MXR192" s="546"/>
      <c r="MXS192" s="546"/>
      <c r="MXT192" s="546"/>
      <c r="MXU192" s="45"/>
      <c r="MXV192" s="45"/>
      <c r="MXW192" s="45"/>
      <c r="MXX192" s="46"/>
      <c r="MXY192" s="46"/>
      <c r="MXZ192" s="46"/>
      <c r="MYB192" s="47"/>
      <c r="MYC192" s="43"/>
      <c r="MYD192" s="43"/>
      <c r="MYE192" s="44"/>
      <c r="MYF192" s="43"/>
      <c r="MYG192" s="546"/>
      <c r="MYH192" s="546"/>
      <c r="MYI192" s="546"/>
      <c r="MYJ192" s="546"/>
      <c r="MYK192" s="45"/>
      <c r="MYL192" s="45"/>
      <c r="MYM192" s="45"/>
      <c r="MYN192" s="46"/>
      <c r="MYO192" s="46"/>
      <c r="MYP192" s="46"/>
      <c r="MYR192" s="47"/>
      <c r="MYS192" s="43"/>
      <c r="MYT192" s="43"/>
      <c r="MYU192" s="44"/>
      <c r="MYV192" s="43"/>
      <c r="MYW192" s="546"/>
      <c r="MYX192" s="546"/>
      <c r="MYY192" s="546"/>
      <c r="MYZ192" s="546"/>
      <c r="MZA192" s="45"/>
      <c r="MZB192" s="45"/>
      <c r="MZC192" s="45"/>
      <c r="MZD192" s="46"/>
      <c r="MZE192" s="46"/>
      <c r="MZF192" s="46"/>
      <c r="MZH192" s="47"/>
      <c r="MZI192" s="43"/>
      <c r="MZJ192" s="43"/>
      <c r="MZK192" s="44"/>
      <c r="MZL192" s="43"/>
      <c r="MZM192" s="546"/>
      <c r="MZN192" s="546"/>
      <c r="MZO192" s="546"/>
      <c r="MZP192" s="546"/>
      <c r="MZQ192" s="45"/>
      <c r="MZR192" s="45"/>
      <c r="MZS192" s="45"/>
      <c r="MZT192" s="46"/>
      <c r="MZU192" s="46"/>
      <c r="MZV192" s="46"/>
      <c r="MZX192" s="47"/>
      <c r="MZY192" s="43"/>
      <c r="MZZ192" s="43"/>
      <c r="NAA192" s="44"/>
      <c r="NAB192" s="43"/>
      <c r="NAC192" s="546"/>
      <c r="NAD192" s="546"/>
      <c r="NAE192" s="546"/>
      <c r="NAF192" s="546"/>
      <c r="NAG192" s="45"/>
      <c r="NAH192" s="45"/>
      <c r="NAI192" s="45"/>
      <c r="NAJ192" s="46"/>
      <c r="NAK192" s="46"/>
      <c r="NAL192" s="46"/>
      <c r="NAN192" s="47"/>
      <c r="NAO192" s="43"/>
      <c r="NAP192" s="43"/>
      <c r="NAQ192" s="44"/>
      <c r="NAR192" s="43"/>
      <c r="NAS192" s="546"/>
      <c r="NAT192" s="546"/>
      <c r="NAU192" s="546"/>
      <c r="NAV192" s="546"/>
      <c r="NAW192" s="45"/>
      <c r="NAX192" s="45"/>
      <c r="NAY192" s="45"/>
      <c r="NAZ192" s="46"/>
      <c r="NBA192" s="46"/>
      <c r="NBB192" s="46"/>
      <c r="NBD192" s="47"/>
      <c r="NBE192" s="43"/>
      <c r="NBF192" s="43"/>
      <c r="NBG192" s="44"/>
      <c r="NBH192" s="43"/>
      <c r="NBI192" s="546"/>
      <c r="NBJ192" s="546"/>
      <c r="NBK192" s="546"/>
      <c r="NBL192" s="546"/>
      <c r="NBM192" s="45"/>
      <c r="NBN192" s="45"/>
      <c r="NBO192" s="45"/>
      <c r="NBP192" s="46"/>
      <c r="NBQ192" s="46"/>
      <c r="NBR192" s="46"/>
      <c r="NBT192" s="47"/>
      <c r="NBU192" s="43"/>
      <c r="NBV192" s="43"/>
      <c r="NBW192" s="44"/>
      <c r="NBX192" s="43"/>
      <c r="NBY192" s="546"/>
      <c r="NBZ192" s="546"/>
      <c r="NCA192" s="546"/>
      <c r="NCB192" s="546"/>
      <c r="NCC192" s="45"/>
      <c r="NCD192" s="45"/>
      <c r="NCE192" s="45"/>
      <c r="NCF192" s="46"/>
      <c r="NCG192" s="46"/>
      <c r="NCH192" s="46"/>
      <c r="NCJ192" s="47"/>
      <c r="NCK192" s="43"/>
      <c r="NCL192" s="43"/>
      <c r="NCM192" s="44"/>
      <c r="NCN192" s="43"/>
      <c r="NCO192" s="546"/>
      <c r="NCP192" s="546"/>
      <c r="NCQ192" s="546"/>
      <c r="NCR192" s="546"/>
      <c r="NCS192" s="45"/>
      <c r="NCT192" s="45"/>
      <c r="NCU192" s="45"/>
      <c r="NCV192" s="46"/>
      <c r="NCW192" s="46"/>
      <c r="NCX192" s="46"/>
      <c r="NCZ192" s="47"/>
      <c r="NDA192" s="43"/>
      <c r="NDB192" s="43"/>
      <c r="NDC192" s="44"/>
      <c r="NDD192" s="43"/>
      <c r="NDE192" s="546"/>
      <c r="NDF192" s="546"/>
      <c r="NDG192" s="546"/>
      <c r="NDH192" s="546"/>
      <c r="NDI192" s="45"/>
      <c r="NDJ192" s="45"/>
      <c r="NDK192" s="45"/>
      <c r="NDL192" s="46"/>
      <c r="NDM192" s="46"/>
      <c r="NDN192" s="46"/>
      <c r="NDP192" s="47"/>
      <c r="NDQ192" s="43"/>
      <c r="NDR192" s="43"/>
      <c r="NDS192" s="44"/>
      <c r="NDT192" s="43"/>
      <c r="NDU192" s="546"/>
      <c r="NDV192" s="546"/>
      <c r="NDW192" s="546"/>
      <c r="NDX192" s="546"/>
      <c r="NDY192" s="45"/>
      <c r="NDZ192" s="45"/>
      <c r="NEA192" s="45"/>
      <c r="NEB192" s="46"/>
      <c r="NEC192" s="46"/>
      <c r="NED192" s="46"/>
      <c r="NEF192" s="47"/>
      <c r="NEG192" s="43"/>
      <c r="NEH192" s="43"/>
      <c r="NEI192" s="44"/>
      <c r="NEJ192" s="43"/>
      <c r="NEK192" s="546"/>
      <c r="NEL192" s="546"/>
      <c r="NEM192" s="546"/>
      <c r="NEN192" s="546"/>
      <c r="NEO192" s="45"/>
      <c r="NEP192" s="45"/>
      <c r="NEQ192" s="45"/>
      <c r="NER192" s="46"/>
      <c r="NES192" s="46"/>
      <c r="NET192" s="46"/>
      <c r="NEV192" s="47"/>
      <c r="NEW192" s="43"/>
      <c r="NEX192" s="43"/>
      <c r="NEY192" s="44"/>
      <c r="NEZ192" s="43"/>
      <c r="NFA192" s="546"/>
      <c r="NFB192" s="546"/>
      <c r="NFC192" s="546"/>
      <c r="NFD192" s="546"/>
      <c r="NFE192" s="45"/>
      <c r="NFF192" s="45"/>
      <c r="NFG192" s="45"/>
      <c r="NFH192" s="46"/>
      <c r="NFI192" s="46"/>
      <c r="NFJ192" s="46"/>
      <c r="NFL192" s="47"/>
      <c r="NFM192" s="43"/>
      <c r="NFN192" s="43"/>
      <c r="NFO192" s="44"/>
      <c r="NFP192" s="43"/>
      <c r="NFQ192" s="546"/>
      <c r="NFR192" s="546"/>
      <c r="NFS192" s="546"/>
      <c r="NFT192" s="546"/>
      <c r="NFU192" s="45"/>
      <c r="NFV192" s="45"/>
      <c r="NFW192" s="45"/>
      <c r="NFX192" s="46"/>
      <c r="NFY192" s="46"/>
      <c r="NFZ192" s="46"/>
      <c r="NGB192" s="47"/>
      <c r="NGC192" s="43"/>
      <c r="NGD192" s="43"/>
      <c r="NGE192" s="44"/>
      <c r="NGF192" s="43"/>
      <c r="NGG192" s="546"/>
      <c r="NGH192" s="546"/>
      <c r="NGI192" s="546"/>
      <c r="NGJ192" s="546"/>
      <c r="NGK192" s="45"/>
      <c r="NGL192" s="45"/>
      <c r="NGM192" s="45"/>
      <c r="NGN192" s="46"/>
      <c r="NGO192" s="46"/>
      <c r="NGP192" s="46"/>
      <c r="NGR192" s="47"/>
      <c r="NGS192" s="43"/>
      <c r="NGT192" s="43"/>
      <c r="NGU192" s="44"/>
      <c r="NGV192" s="43"/>
      <c r="NGW192" s="546"/>
      <c r="NGX192" s="546"/>
      <c r="NGY192" s="546"/>
      <c r="NGZ192" s="546"/>
      <c r="NHA192" s="45"/>
      <c r="NHB192" s="45"/>
      <c r="NHC192" s="45"/>
      <c r="NHD192" s="46"/>
      <c r="NHE192" s="46"/>
      <c r="NHF192" s="46"/>
      <c r="NHH192" s="47"/>
      <c r="NHI192" s="43"/>
      <c r="NHJ192" s="43"/>
      <c r="NHK192" s="44"/>
      <c r="NHL192" s="43"/>
      <c r="NHM192" s="546"/>
      <c r="NHN192" s="546"/>
      <c r="NHO192" s="546"/>
      <c r="NHP192" s="546"/>
      <c r="NHQ192" s="45"/>
      <c r="NHR192" s="45"/>
      <c r="NHS192" s="45"/>
      <c r="NHT192" s="46"/>
      <c r="NHU192" s="46"/>
      <c r="NHV192" s="46"/>
      <c r="NHX192" s="47"/>
      <c r="NHY192" s="43"/>
      <c r="NHZ192" s="43"/>
      <c r="NIA192" s="44"/>
      <c r="NIB192" s="43"/>
      <c r="NIC192" s="546"/>
      <c r="NID192" s="546"/>
      <c r="NIE192" s="546"/>
      <c r="NIF192" s="546"/>
      <c r="NIG192" s="45"/>
      <c r="NIH192" s="45"/>
      <c r="NII192" s="45"/>
      <c r="NIJ192" s="46"/>
      <c r="NIK192" s="46"/>
      <c r="NIL192" s="46"/>
      <c r="NIN192" s="47"/>
      <c r="NIO192" s="43"/>
      <c r="NIP192" s="43"/>
      <c r="NIQ192" s="44"/>
      <c r="NIR192" s="43"/>
      <c r="NIS192" s="546"/>
      <c r="NIT192" s="546"/>
      <c r="NIU192" s="546"/>
      <c r="NIV192" s="546"/>
      <c r="NIW192" s="45"/>
      <c r="NIX192" s="45"/>
      <c r="NIY192" s="45"/>
      <c r="NIZ192" s="46"/>
      <c r="NJA192" s="46"/>
      <c r="NJB192" s="46"/>
      <c r="NJD192" s="47"/>
      <c r="NJE192" s="43"/>
      <c r="NJF192" s="43"/>
      <c r="NJG192" s="44"/>
      <c r="NJH192" s="43"/>
      <c r="NJI192" s="546"/>
      <c r="NJJ192" s="546"/>
      <c r="NJK192" s="546"/>
      <c r="NJL192" s="546"/>
      <c r="NJM192" s="45"/>
      <c r="NJN192" s="45"/>
      <c r="NJO192" s="45"/>
      <c r="NJP192" s="46"/>
      <c r="NJQ192" s="46"/>
      <c r="NJR192" s="46"/>
      <c r="NJT192" s="47"/>
      <c r="NJU192" s="43"/>
      <c r="NJV192" s="43"/>
      <c r="NJW192" s="44"/>
      <c r="NJX192" s="43"/>
      <c r="NJY192" s="546"/>
      <c r="NJZ192" s="546"/>
      <c r="NKA192" s="546"/>
      <c r="NKB192" s="546"/>
      <c r="NKC192" s="45"/>
      <c r="NKD192" s="45"/>
      <c r="NKE192" s="45"/>
      <c r="NKF192" s="46"/>
      <c r="NKG192" s="46"/>
      <c r="NKH192" s="46"/>
      <c r="NKJ192" s="47"/>
      <c r="NKK192" s="43"/>
      <c r="NKL192" s="43"/>
      <c r="NKM192" s="44"/>
      <c r="NKN192" s="43"/>
      <c r="NKO192" s="546"/>
      <c r="NKP192" s="546"/>
      <c r="NKQ192" s="546"/>
      <c r="NKR192" s="546"/>
      <c r="NKS192" s="45"/>
      <c r="NKT192" s="45"/>
      <c r="NKU192" s="45"/>
      <c r="NKV192" s="46"/>
      <c r="NKW192" s="46"/>
      <c r="NKX192" s="46"/>
      <c r="NKZ192" s="47"/>
      <c r="NLA192" s="43"/>
      <c r="NLB192" s="43"/>
      <c r="NLC192" s="44"/>
      <c r="NLD192" s="43"/>
      <c r="NLE192" s="546"/>
      <c r="NLF192" s="546"/>
      <c r="NLG192" s="546"/>
      <c r="NLH192" s="546"/>
      <c r="NLI192" s="45"/>
      <c r="NLJ192" s="45"/>
      <c r="NLK192" s="45"/>
      <c r="NLL192" s="46"/>
      <c r="NLM192" s="46"/>
      <c r="NLN192" s="46"/>
      <c r="NLP192" s="47"/>
      <c r="NLQ192" s="43"/>
      <c r="NLR192" s="43"/>
      <c r="NLS192" s="44"/>
      <c r="NLT192" s="43"/>
      <c r="NLU192" s="546"/>
      <c r="NLV192" s="546"/>
      <c r="NLW192" s="546"/>
      <c r="NLX192" s="546"/>
      <c r="NLY192" s="45"/>
      <c r="NLZ192" s="45"/>
      <c r="NMA192" s="45"/>
      <c r="NMB192" s="46"/>
      <c r="NMC192" s="46"/>
      <c r="NMD192" s="46"/>
      <c r="NMF192" s="47"/>
      <c r="NMG192" s="43"/>
      <c r="NMH192" s="43"/>
      <c r="NMI192" s="44"/>
      <c r="NMJ192" s="43"/>
      <c r="NMK192" s="546"/>
      <c r="NML192" s="546"/>
      <c r="NMM192" s="546"/>
      <c r="NMN192" s="546"/>
      <c r="NMO192" s="45"/>
      <c r="NMP192" s="45"/>
      <c r="NMQ192" s="45"/>
      <c r="NMR192" s="46"/>
      <c r="NMS192" s="46"/>
      <c r="NMT192" s="46"/>
      <c r="NMV192" s="47"/>
      <c r="NMW192" s="43"/>
      <c r="NMX192" s="43"/>
      <c r="NMY192" s="44"/>
      <c r="NMZ192" s="43"/>
      <c r="NNA192" s="546"/>
      <c r="NNB192" s="546"/>
      <c r="NNC192" s="546"/>
      <c r="NND192" s="546"/>
      <c r="NNE192" s="45"/>
      <c r="NNF192" s="45"/>
      <c r="NNG192" s="45"/>
      <c r="NNH192" s="46"/>
      <c r="NNI192" s="46"/>
      <c r="NNJ192" s="46"/>
      <c r="NNL192" s="47"/>
      <c r="NNM192" s="43"/>
      <c r="NNN192" s="43"/>
      <c r="NNO192" s="44"/>
      <c r="NNP192" s="43"/>
      <c r="NNQ192" s="546"/>
      <c r="NNR192" s="546"/>
      <c r="NNS192" s="546"/>
      <c r="NNT192" s="546"/>
      <c r="NNU192" s="45"/>
      <c r="NNV192" s="45"/>
      <c r="NNW192" s="45"/>
      <c r="NNX192" s="46"/>
      <c r="NNY192" s="46"/>
      <c r="NNZ192" s="46"/>
      <c r="NOB192" s="47"/>
      <c r="NOC192" s="43"/>
      <c r="NOD192" s="43"/>
      <c r="NOE192" s="44"/>
      <c r="NOF192" s="43"/>
      <c r="NOG192" s="546"/>
      <c r="NOH192" s="546"/>
      <c r="NOI192" s="546"/>
      <c r="NOJ192" s="546"/>
      <c r="NOK192" s="45"/>
      <c r="NOL192" s="45"/>
      <c r="NOM192" s="45"/>
      <c r="NON192" s="46"/>
      <c r="NOO192" s="46"/>
      <c r="NOP192" s="46"/>
      <c r="NOR192" s="47"/>
      <c r="NOS192" s="43"/>
      <c r="NOT192" s="43"/>
      <c r="NOU192" s="44"/>
      <c r="NOV192" s="43"/>
      <c r="NOW192" s="546"/>
      <c r="NOX192" s="546"/>
      <c r="NOY192" s="546"/>
      <c r="NOZ192" s="546"/>
      <c r="NPA192" s="45"/>
      <c r="NPB192" s="45"/>
      <c r="NPC192" s="45"/>
      <c r="NPD192" s="46"/>
      <c r="NPE192" s="46"/>
      <c r="NPF192" s="46"/>
      <c r="NPH192" s="47"/>
      <c r="NPI192" s="43"/>
      <c r="NPJ192" s="43"/>
      <c r="NPK192" s="44"/>
      <c r="NPL192" s="43"/>
      <c r="NPM192" s="546"/>
      <c r="NPN192" s="546"/>
      <c r="NPO192" s="546"/>
      <c r="NPP192" s="546"/>
      <c r="NPQ192" s="45"/>
      <c r="NPR192" s="45"/>
      <c r="NPS192" s="45"/>
      <c r="NPT192" s="46"/>
      <c r="NPU192" s="46"/>
      <c r="NPV192" s="46"/>
      <c r="NPX192" s="47"/>
      <c r="NPY192" s="43"/>
      <c r="NPZ192" s="43"/>
      <c r="NQA192" s="44"/>
      <c r="NQB192" s="43"/>
      <c r="NQC192" s="546"/>
      <c r="NQD192" s="546"/>
      <c r="NQE192" s="546"/>
      <c r="NQF192" s="546"/>
      <c r="NQG192" s="45"/>
      <c r="NQH192" s="45"/>
      <c r="NQI192" s="45"/>
      <c r="NQJ192" s="46"/>
      <c r="NQK192" s="46"/>
      <c r="NQL192" s="46"/>
      <c r="NQN192" s="47"/>
      <c r="NQO192" s="43"/>
      <c r="NQP192" s="43"/>
      <c r="NQQ192" s="44"/>
      <c r="NQR192" s="43"/>
      <c r="NQS192" s="546"/>
      <c r="NQT192" s="546"/>
      <c r="NQU192" s="546"/>
      <c r="NQV192" s="546"/>
      <c r="NQW192" s="45"/>
      <c r="NQX192" s="45"/>
      <c r="NQY192" s="45"/>
      <c r="NQZ192" s="46"/>
      <c r="NRA192" s="46"/>
      <c r="NRB192" s="46"/>
      <c r="NRD192" s="47"/>
      <c r="NRE192" s="43"/>
      <c r="NRF192" s="43"/>
      <c r="NRG192" s="44"/>
      <c r="NRH192" s="43"/>
      <c r="NRI192" s="546"/>
      <c r="NRJ192" s="546"/>
      <c r="NRK192" s="546"/>
      <c r="NRL192" s="546"/>
      <c r="NRM192" s="45"/>
      <c r="NRN192" s="45"/>
      <c r="NRO192" s="45"/>
      <c r="NRP192" s="46"/>
      <c r="NRQ192" s="46"/>
      <c r="NRR192" s="46"/>
      <c r="NRT192" s="47"/>
      <c r="NRU192" s="43"/>
      <c r="NRV192" s="43"/>
      <c r="NRW192" s="44"/>
      <c r="NRX192" s="43"/>
      <c r="NRY192" s="546"/>
      <c r="NRZ192" s="546"/>
      <c r="NSA192" s="546"/>
      <c r="NSB192" s="546"/>
      <c r="NSC192" s="45"/>
      <c r="NSD192" s="45"/>
      <c r="NSE192" s="45"/>
      <c r="NSF192" s="46"/>
      <c r="NSG192" s="46"/>
      <c r="NSH192" s="46"/>
      <c r="NSJ192" s="47"/>
      <c r="NSK192" s="43"/>
      <c r="NSL192" s="43"/>
      <c r="NSM192" s="44"/>
      <c r="NSN192" s="43"/>
      <c r="NSO192" s="546"/>
      <c r="NSP192" s="546"/>
      <c r="NSQ192" s="546"/>
      <c r="NSR192" s="546"/>
      <c r="NSS192" s="45"/>
      <c r="NST192" s="45"/>
      <c r="NSU192" s="45"/>
      <c r="NSV192" s="46"/>
      <c r="NSW192" s="46"/>
      <c r="NSX192" s="46"/>
      <c r="NSZ192" s="47"/>
      <c r="NTA192" s="43"/>
      <c r="NTB192" s="43"/>
      <c r="NTC192" s="44"/>
      <c r="NTD192" s="43"/>
      <c r="NTE192" s="546"/>
      <c r="NTF192" s="546"/>
      <c r="NTG192" s="546"/>
      <c r="NTH192" s="546"/>
      <c r="NTI192" s="45"/>
      <c r="NTJ192" s="45"/>
      <c r="NTK192" s="45"/>
      <c r="NTL192" s="46"/>
      <c r="NTM192" s="46"/>
      <c r="NTN192" s="46"/>
      <c r="NTP192" s="47"/>
      <c r="NTQ192" s="43"/>
      <c r="NTR192" s="43"/>
      <c r="NTS192" s="44"/>
      <c r="NTT192" s="43"/>
      <c r="NTU192" s="546"/>
      <c r="NTV192" s="546"/>
      <c r="NTW192" s="546"/>
      <c r="NTX192" s="546"/>
      <c r="NTY192" s="45"/>
      <c r="NTZ192" s="45"/>
      <c r="NUA192" s="45"/>
      <c r="NUB192" s="46"/>
      <c r="NUC192" s="46"/>
      <c r="NUD192" s="46"/>
      <c r="NUF192" s="47"/>
      <c r="NUG192" s="43"/>
      <c r="NUH192" s="43"/>
      <c r="NUI192" s="44"/>
      <c r="NUJ192" s="43"/>
      <c r="NUK192" s="546"/>
      <c r="NUL192" s="546"/>
      <c r="NUM192" s="546"/>
      <c r="NUN192" s="546"/>
      <c r="NUO192" s="45"/>
      <c r="NUP192" s="45"/>
      <c r="NUQ192" s="45"/>
      <c r="NUR192" s="46"/>
      <c r="NUS192" s="46"/>
      <c r="NUT192" s="46"/>
      <c r="NUV192" s="47"/>
      <c r="NUW192" s="43"/>
      <c r="NUX192" s="43"/>
      <c r="NUY192" s="44"/>
      <c r="NUZ192" s="43"/>
      <c r="NVA192" s="546"/>
      <c r="NVB192" s="546"/>
      <c r="NVC192" s="546"/>
      <c r="NVD192" s="546"/>
      <c r="NVE192" s="45"/>
      <c r="NVF192" s="45"/>
      <c r="NVG192" s="45"/>
      <c r="NVH192" s="46"/>
      <c r="NVI192" s="46"/>
      <c r="NVJ192" s="46"/>
      <c r="NVL192" s="47"/>
      <c r="NVM192" s="43"/>
      <c r="NVN192" s="43"/>
      <c r="NVO192" s="44"/>
      <c r="NVP192" s="43"/>
      <c r="NVQ192" s="546"/>
      <c r="NVR192" s="546"/>
      <c r="NVS192" s="546"/>
      <c r="NVT192" s="546"/>
      <c r="NVU192" s="45"/>
      <c r="NVV192" s="45"/>
      <c r="NVW192" s="45"/>
      <c r="NVX192" s="46"/>
      <c r="NVY192" s="46"/>
      <c r="NVZ192" s="46"/>
      <c r="NWB192" s="47"/>
      <c r="NWC192" s="43"/>
      <c r="NWD192" s="43"/>
      <c r="NWE192" s="44"/>
      <c r="NWF192" s="43"/>
      <c r="NWG192" s="546"/>
      <c r="NWH192" s="546"/>
      <c r="NWI192" s="546"/>
      <c r="NWJ192" s="546"/>
      <c r="NWK192" s="45"/>
      <c r="NWL192" s="45"/>
      <c r="NWM192" s="45"/>
      <c r="NWN192" s="46"/>
      <c r="NWO192" s="46"/>
      <c r="NWP192" s="46"/>
      <c r="NWR192" s="47"/>
      <c r="NWS192" s="43"/>
      <c r="NWT192" s="43"/>
      <c r="NWU192" s="44"/>
      <c r="NWV192" s="43"/>
      <c r="NWW192" s="546"/>
      <c r="NWX192" s="546"/>
      <c r="NWY192" s="546"/>
      <c r="NWZ192" s="546"/>
      <c r="NXA192" s="45"/>
      <c r="NXB192" s="45"/>
      <c r="NXC192" s="45"/>
      <c r="NXD192" s="46"/>
      <c r="NXE192" s="46"/>
      <c r="NXF192" s="46"/>
      <c r="NXH192" s="47"/>
      <c r="NXI192" s="43"/>
      <c r="NXJ192" s="43"/>
      <c r="NXK192" s="44"/>
      <c r="NXL192" s="43"/>
      <c r="NXM192" s="546"/>
      <c r="NXN192" s="546"/>
      <c r="NXO192" s="546"/>
      <c r="NXP192" s="546"/>
      <c r="NXQ192" s="45"/>
      <c r="NXR192" s="45"/>
      <c r="NXS192" s="45"/>
      <c r="NXT192" s="46"/>
      <c r="NXU192" s="46"/>
      <c r="NXV192" s="46"/>
      <c r="NXX192" s="47"/>
      <c r="NXY192" s="43"/>
      <c r="NXZ192" s="43"/>
      <c r="NYA192" s="44"/>
      <c r="NYB192" s="43"/>
      <c r="NYC192" s="546"/>
      <c r="NYD192" s="546"/>
      <c r="NYE192" s="546"/>
      <c r="NYF192" s="546"/>
      <c r="NYG192" s="45"/>
      <c r="NYH192" s="45"/>
      <c r="NYI192" s="45"/>
      <c r="NYJ192" s="46"/>
      <c r="NYK192" s="46"/>
      <c r="NYL192" s="46"/>
      <c r="NYN192" s="47"/>
      <c r="NYO192" s="43"/>
      <c r="NYP192" s="43"/>
      <c r="NYQ192" s="44"/>
      <c r="NYR192" s="43"/>
      <c r="NYS192" s="546"/>
      <c r="NYT192" s="546"/>
      <c r="NYU192" s="546"/>
      <c r="NYV192" s="546"/>
      <c r="NYW192" s="45"/>
      <c r="NYX192" s="45"/>
      <c r="NYY192" s="45"/>
      <c r="NYZ192" s="46"/>
      <c r="NZA192" s="46"/>
      <c r="NZB192" s="46"/>
      <c r="NZD192" s="47"/>
      <c r="NZE192" s="43"/>
      <c r="NZF192" s="43"/>
      <c r="NZG192" s="44"/>
      <c r="NZH192" s="43"/>
      <c r="NZI192" s="546"/>
      <c r="NZJ192" s="546"/>
      <c r="NZK192" s="546"/>
      <c r="NZL192" s="546"/>
      <c r="NZM192" s="45"/>
      <c r="NZN192" s="45"/>
      <c r="NZO192" s="45"/>
      <c r="NZP192" s="46"/>
      <c r="NZQ192" s="46"/>
      <c r="NZR192" s="46"/>
      <c r="NZT192" s="47"/>
      <c r="NZU192" s="43"/>
      <c r="NZV192" s="43"/>
      <c r="NZW192" s="44"/>
      <c r="NZX192" s="43"/>
      <c r="NZY192" s="546"/>
      <c r="NZZ192" s="546"/>
      <c r="OAA192" s="546"/>
      <c r="OAB192" s="546"/>
      <c r="OAC192" s="45"/>
      <c r="OAD192" s="45"/>
      <c r="OAE192" s="45"/>
      <c r="OAF192" s="46"/>
      <c r="OAG192" s="46"/>
      <c r="OAH192" s="46"/>
      <c r="OAJ192" s="47"/>
      <c r="OAK192" s="43"/>
      <c r="OAL192" s="43"/>
      <c r="OAM192" s="44"/>
      <c r="OAN192" s="43"/>
      <c r="OAO192" s="546"/>
      <c r="OAP192" s="546"/>
      <c r="OAQ192" s="546"/>
      <c r="OAR192" s="546"/>
      <c r="OAS192" s="45"/>
      <c r="OAT192" s="45"/>
      <c r="OAU192" s="45"/>
      <c r="OAV192" s="46"/>
      <c r="OAW192" s="46"/>
      <c r="OAX192" s="46"/>
      <c r="OAZ192" s="47"/>
      <c r="OBA192" s="43"/>
      <c r="OBB192" s="43"/>
      <c r="OBC192" s="44"/>
      <c r="OBD192" s="43"/>
      <c r="OBE192" s="546"/>
      <c r="OBF192" s="546"/>
      <c r="OBG192" s="546"/>
      <c r="OBH192" s="546"/>
      <c r="OBI192" s="45"/>
      <c r="OBJ192" s="45"/>
      <c r="OBK192" s="45"/>
      <c r="OBL192" s="46"/>
      <c r="OBM192" s="46"/>
      <c r="OBN192" s="46"/>
      <c r="OBP192" s="47"/>
      <c r="OBQ192" s="43"/>
      <c r="OBR192" s="43"/>
      <c r="OBS192" s="44"/>
      <c r="OBT192" s="43"/>
      <c r="OBU192" s="546"/>
      <c r="OBV192" s="546"/>
      <c r="OBW192" s="546"/>
      <c r="OBX192" s="546"/>
      <c r="OBY192" s="45"/>
      <c r="OBZ192" s="45"/>
      <c r="OCA192" s="45"/>
      <c r="OCB192" s="46"/>
      <c r="OCC192" s="46"/>
      <c r="OCD192" s="46"/>
      <c r="OCF192" s="47"/>
      <c r="OCG192" s="43"/>
      <c r="OCH192" s="43"/>
      <c r="OCI192" s="44"/>
      <c r="OCJ192" s="43"/>
      <c r="OCK192" s="546"/>
      <c r="OCL192" s="546"/>
      <c r="OCM192" s="546"/>
      <c r="OCN192" s="546"/>
      <c r="OCO192" s="45"/>
      <c r="OCP192" s="45"/>
      <c r="OCQ192" s="45"/>
      <c r="OCR192" s="46"/>
      <c r="OCS192" s="46"/>
      <c r="OCT192" s="46"/>
      <c r="OCV192" s="47"/>
      <c r="OCW192" s="43"/>
      <c r="OCX192" s="43"/>
      <c r="OCY192" s="44"/>
      <c r="OCZ192" s="43"/>
      <c r="ODA192" s="546"/>
      <c r="ODB192" s="546"/>
      <c r="ODC192" s="546"/>
      <c r="ODD192" s="546"/>
      <c r="ODE192" s="45"/>
      <c r="ODF192" s="45"/>
      <c r="ODG192" s="45"/>
      <c r="ODH192" s="46"/>
      <c r="ODI192" s="46"/>
      <c r="ODJ192" s="46"/>
      <c r="ODL192" s="47"/>
      <c r="ODM192" s="43"/>
      <c r="ODN192" s="43"/>
      <c r="ODO192" s="44"/>
      <c r="ODP192" s="43"/>
      <c r="ODQ192" s="546"/>
      <c r="ODR192" s="546"/>
      <c r="ODS192" s="546"/>
      <c r="ODT192" s="546"/>
      <c r="ODU192" s="45"/>
      <c r="ODV192" s="45"/>
      <c r="ODW192" s="45"/>
      <c r="ODX192" s="46"/>
      <c r="ODY192" s="46"/>
      <c r="ODZ192" s="46"/>
      <c r="OEB192" s="47"/>
      <c r="OEC192" s="43"/>
      <c r="OED192" s="43"/>
      <c r="OEE192" s="44"/>
      <c r="OEF192" s="43"/>
      <c r="OEG192" s="546"/>
      <c r="OEH192" s="546"/>
      <c r="OEI192" s="546"/>
      <c r="OEJ192" s="546"/>
      <c r="OEK192" s="45"/>
      <c r="OEL192" s="45"/>
      <c r="OEM192" s="45"/>
      <c r="OEN192" s="46"/>
      <c r="OEO192" s="46"/>
      <c r="OEP192" s="46"/>
      <c r="OER192" s="47"/>
      <c r="OES192" s="43"/>
      <c r="OET192" s="43"/>
      <c r="OEU192" s="44"/>
      <c r="OEV192" s="43"/>
      <c r="OEW192" s="546"/>
      <c r="OEX192" s="546"/>
      <c r="OEY192" s="546"/>
      <c r="OEZ192" s="546"/>
      <c r="OFA192" s="45"/>
      <c r="OFB192" s="45"/>
      <c r="OFC192" s="45"/>
      <c r="OFD192" s="46"/>
      <c r="OFE192" s="46"/>
      <c r="OFF192" s="46"/>
      <c r="OFH192" s="47"/>
      <c r="OFI192" s="43"/>
      <c r="OFJ192" s="43"/>
      <c r="OFK192" s="44"/>
      <c r="OFL192" s="43"/>
      <c r="OFM192" s="546"/>
      <c r="OFN192" s="546"/>
      <c r="OFO192" s="546"/>
      <c r="OFP192" s="546"/>
      <c r="OFQ192" s="45"/>
      <c r="OFR192" s="45"/>
      <c r="OFS192" s="45"/>
      <c r="OFT192" s="46"/>
      <c r="OFU192" s="46"/>
      <c r="OFV192" s="46"/>
      <c r="OFX192" s="47"/>
      <c r="OFY192" s="43"/>
      <c r="OFZ192" s="43"/>
      <c r="OGA192" s="44"/>
      <c r="OGB192" s="43"/>
      <c r="OGC192" s="546"/>
      <c r="OGD192" s="546"/>
      <c r="OGE192" s="546"/>
      <c r="OGF192" s="546"/>
      <c r="OGG192" s="45"/>
      <c r="OGH192" s="45"/>
      <c r="OGI192" s="45"/>
      <c r="OGJ192" s="46"/>
      <c r="OGK192" s="46"/>
      <c r="OGL192" s="46"/>
      <c r="OGN192" s="47"/>
      <c r="OGO192" s="43"/>
      <c r="OGP192" s="43"/>
      <c r="OGQ192" s="44"/>
      <c r="OGR192" s="43"/>
      <c r="OGS192" s="546"/>
      <c r="OGT192" s="546"/>
      <c r="OGU192" s="546"/>
      <c r="OGV192" s="546"/>
      <c r="OGW192" s="45"/>
      <c r="OGX192" s="45"/>
      <c r="OGY192" s="45"/>
      <c r="OGZ192" s="46"/>
      <c r="OHA192" s="46"/>
      <c r="OHB192" s="46"/>
      <c r="OHD192" s="47"/>
      <c r="OHE192" s="43"/>
      <c r="OHF192" s="43"/>
      <c r="OHG192" s="44"/>
      <c r="OHH192" s="43"/>
      <c r="OHI192" s="546"/>
      <c r="OHJ192" s="546"/>
      <c r="OHK192" s="546"/>
      <c r="OHL192" s="546"/>
      <c r="OHM192" s="45"/>
      <c r="OHN192" s="45"/>
      <c r="OHO192" s="45"/>
      <c r="OHP192" s="46"/>
      <c r="OHQ192" s="46"/>
      <c r="OHR192" s="46"/>
      <c r="OHT192" s="47"/>
      <c r="OHU192" s="43"/>
      <c r="OHV192" s="43"/>
      <c r="OHW192" s="44"/>
      <c r="OHX192" s="43"/>
      <c r="OHY192" s="546"/>
      <c r="OHZ192" s="546"/>
      <c r="OIA192" s="546"/>
      <c r="OIB192" s="546"/>
      <c r="OIC192" s="45"/>
      <c r="OID192" s="45"/>
      <c r="OIE192" s="45"/>
      <c r="OIF192" s="46"/>
      <c r="OIG192" s="46"/>
      <c r="OIH192" s="46"/>
      <c r="OIJ192" s="47"/>
      <c r="OIK192" s="43"/>
      <c r="OIL192" s="43"/>
      <c r="OIM192" s="44"/>
      <c r="OIN192" s="43"/>
      <c r="OIO192" s="546"/>
      <c r="OIP192" s="546"/>
      <c r="OIQ192" s="546"/>
      <c r="OIR192" s="546"/>
      <c r="OIS192" s="45"/>
      <c r="OIT192" s="45"/>
      <c r="OIU192" s="45"/>
      <c r="OIV192" s="46"/>
      <c r="OIW192" s="46"/>
      <c r="OIX192" s="46"/>
      <c r="OIZ192" s="47"/>
      <c r="OJA192" s="43"/>
      <c r="OJB192" s="43"/>
      <c r="OJC192" s="44"/>
      <c r="OJD192" s="43"/>
      <c r="OJE192" s="546"/>
      <c r="OJF192" s="546"/>
      <c r="OJG192" s="546"/>
      <c r="OJH192" s="546"/>
      <c r="OJI192" s="45"/>
      <c r="OJJ192" s="45"/>
      <c r="OJK192" s="45"/>
      <c r="OJL192" s="46"/>
      <c r="OJM192" s="46"/>
      <c r="OJN192" s="46"/>
      <c r="OJP192" s="47"/>
      <c r="OJQ192" s="43"/>
      <c r="OJR192" s="43"/>
      <c r="OJS192" s="44"/>
      <c r="OJT192" s="43"/>
      <c r="OJU192" s="546"/>
      <c r="OJV192" s="546"/>
      <c r="OJW192" s="546"/>
      <c r="OJX192" s="546"/>
      <c r="OJY192" s="45"/>
      <c r="OJZ192" s="45"/>
      <c r="OKA192" s="45"/>
      <c r="OKB192" s="46"/>
      <c r="OKC192" s="46"/>
      <c r="OKD192" s="46"/>
      <c r="OKF192" s="47"/>
      <c r="OKG192" s="43"/>
      <c r="OKH192" s="43"/>
      <c r="OKI192" s="44"/>
      <c r="OKJ192" s="43"/>
      <c r="OKK192" s="546"/>
      <c r="OKL192" s="546"/>
      <c r="OKM192" s="546"/>
      <c r="OKN192" s="546"/>
      <c r="OKO192" s="45"/>
      <c r="OKP192" s="45"/>
      <c r="OKQ192" s="45"/>
      <c r="OKR192" s="46"/>
      <c r="OKS192" s="46"/>
      <c r="OKT192" s="46"/>
      <c r="OKV192" s="47"/>
      <c r="OKW192" s="43"/>
      <c r="OKX192" s="43"/>
      <c r="OKY192" s="44"/>
      <c r="OKZ192" s="43"/>
      <c r="OLA192" s="546"/>
      <c r="OLB192" s="546"/>
      <c r="OLC192" s="546"/>
      <c r="OLD192" s="546"/>
      <c r="OLE192" s="45"/>
      <c r="OLF192" s="45"/>
      <c r="OLG192" s="45"/>
      <c r="OLH192" s="46"/>
      <c r="OLI192" s="46"/>
      <c r="OLJ192" s="46"/>
      <c r="OLL192" s="47"/>
      <c r="OLM192" s="43"/>
      <c r="OLN192" s="43"/>
      <c r="OLO192" s="44"/>
      <c r="OLP192" s="43"/>
      <c r="OLQ192" s="546"/>
      <c r="OLR192" s="546"/>
      <c r="OLS192" s="546"/>
      <c r="OLT192" s="546"/>
      <c r="OLU192" s="45"/>
      <c r="OLV192" s="45"/>
      <c r="OLW192" s="45"/>
      <c r="OLX192" s="46"/>
      <c r="OLY192" s="46"/>
      <c r="OLZ192" s="46"/>
      <c r="OMB192" s="47"/>
      <c r="OMC192" s="43"/>
      <c r="OMD192" s="43"/>
      <c r="OME192" s="44"/>
      <c r="OMF192" s="43"/>
      <c r="OMG192" s="546"/>
      <c r="OMH192" s="546"/>
      <c r="OMI192" s="546"/>
      <c r="OMJ192" s="546"/>
      <c r="OMK192" s="45"/>
      <c r="OML192" s="45"/>
      <c r="OMM192" s="45"/>
      <c r="OMN192" s="46"/>
      <c r="OMO192" s="46"/>
      <c r="OMP192" s="46"/>
      <c r="OMR192" s="47"/>
      <c r="OMS192" s="43"/>
      <c r="OMT192" s="43"/>
      <c r="OMU192" s="44"/>
      <c r="OMV192" s="43"/>
      <c r="OMW192" s="546"/>
      <c r="OMX192" s="546"/>
      <c r="OMY192" s="546"/>
      <c r="OMZ192" s="546"/>
      <c r="ONA192" s="45"/>
      <c r="ONB192" s="45"/>
      <c r="ONC192" s="45"/>
      <c r="OND192" s="46"/>
      <c r="ONE192" s="46"/>
      <c r="ONF192" s="46"/>
      <c r="ONH192" s="47"/>
      <c r="ONI192" s="43"/>
      <c r="ONJ192" s="43"/>
      <c r="ONK192" s="44"/>
      <c r="ONL192" s="43"/>
      <c r="ONM192" s="546"/>
      <c r="ONN192" s="546"/>
      <c r="ONO192" s="546"/>
      <c r="ONP192" s="546"/>
      <c r="ONQ192" s="45"/>
      <c r="ONR192" s="45"/>
      <c r="ONS192" s="45"/>
      <c r="ONT192" s="46"/>
      <c r="ONU192" s="46"/>
      <c r="ONV192" s="46"/>
      <c r="ONX192" s="47"/>
      <c r="ONY192" s="43"/>
      <c r="ONZ192" s="43"/>
      <c r="OOA192" s="44"/>
      <c r="OOB192" s="43"/>
      <c r="OOC192" s="546"/>
      <c r="OOD192" s="546"/>
      <c r="OOE192" s="546"/>
      <c r="OOF192" s="546"/>
      <c r="OOG192" s="45"/>
      <c r="OOH192" s="45"/>
      <c r="OOI192" s="45"/>
      <c r="OOJ192" s="46"/>
      <c r="OOK192" s="46"/>
      <c r="OOL192" s="46"/>
      <c r="OON192" s="47"/>
      <c r="OOO192" s="43"/>
      <c r="OOP192" s="43"/>
      <c r="OOQ192" s="44"/>
      <c r="OOR192" s="43"/>
      <c r="OOS192" s="546"/>
      <c r="OOT192" s="546"/>
      <c r="OOU192" s="546"/>
      <c r="OOV192" s="546"/>
      <c r="OOW192" s="45"/>
      <c r="OOX192" s="45"/>
      <c r="OOY192" s="45"/>
      <c r="OOZ192" s="46"/>
      <c r="OPA192" s="46"/>
      <c r="OPB192" s="46"/>
      <c r="OPD192" s="47"/>
      <c r="OPE192" s="43"/>
      <c r="OPF192" s="43"/>
      <c r="OPG192" s="44"/>
      <c r="OPH192" s="43"/>
      <c r="OPI192" s="546"/>
      <c r="OPJ192" s="546"/>
      <c r="OPK192" s="546"/>
      <c r="OPL192" s="546"/>
      <c r="OPM192" s="45"/>
      <c r="OPN192" s="45"/>
      <c r="OPO192" s="45"/>
      <c r="OPP192" s="46"/>
      <c r="OPQ192" s="46"/>
      <c r="OPR192" s="46"/>
      <c r="OPT192" s="47"/>
      <c r="OPU192" s="43"/>
      <c r="OPV192" s="43"/>
      <c r="OPW192" s="44"/>
      <c r="OPX192" s="43"/>
      <c r="OPY192" s="546"/>
      <c r="OPZ192" s="546"/>
      <c r="OQA192" s="546"/>
      <c r="OQB192" s="546"/>
      <c r="OQC192" s="45"/>
      <c r="OQD192" s="45"/>
      <c r="OQE192" s="45"/>
      <c r="OQF192" s="46"/>
      <c r="OQG192" s="46"/>
      <c r="OQH192" s="46"/>
      <c r="OQJ192" s="47"/>
      <c r="OQK192" s="43"/>
      <c r="OQL192" s="43"/>
      <c r="OQM192" s="44"/>
      <c r="OQN192" s="43"/>
      <c r="OQO192" s="546"/>
      <c r="OQP192" s="546"/>
      <c r="OQQ192" s="546"/>
      <c r="OQR192" s="546"/>
      <c r="OQS192" s="45"/>
      <c r="OQT192" s="45"/>
      <c r="OQU192" s="45"/>
      <c r="OQV192" s="46"/>
      <c r="OQW192" s="46"/>
      <c r="OQX192" s="46"/>
      <c r="OQZ192" s="47"/>
      <c r="ORA192" s="43"/>
      <c r="ORB192" s="43"/>
      <c r="ORC192" s="44"/>
      <c r="ORD192" s="43"/>
      <c r="ORE192" s="546"/>
      <c r="ORF192" s="546"/>
      <c r="ORG192" s="546"/>
      <c r="ORH192" s="546"/>
      <c r="ORI192" s="45"/>
      <c r="ORJ192" s="45"/>
      <c r="ORK192" s="45"/>
      <c r="ORL192" s="46"/>
      <c r="ORM192" s="46"/>
      <c r="ORN192" s="46"/>
      <c r="ORP192" s="47"/>
      <c r="ORQ192" s="43"/>
      <c r="ORR192" s="43"/>
      <c r="ORS192" s="44"/>
      <c r="ORT192" s="43"/>
      <c r="ORU192" s="546"/>
      <c r="ORV192" s="546"/>
      <c r="ORW192" s="546"/>
      <c r="ORX192" s="546"/>
      <c r="ORY192" s="45"/>
      <c r="ORZ192" s="45"/>
      <c r="OSA192" s="45"/>
      <c r="OSB192" s="46"/>
      <c r="OSC192" s="46"/>
      <c r="OSD192" s="46"/>
      <c r="OSF192" s="47"/>
      <c r="OSG192" s="43"/>
      <c r="OSH192" s="43"/>
      <c r="OSI192" s="44"/>
      <c r="OSJ192" s="43"/>
      <c r="OSK192" s="546"/>
      <c r="OSL192" s="546"/>
      <c r="OSM192" s="546"/>
      <c r="OSN192" s="546"/>
      <c r="OSO192" s="45"/>
      <c r="OSP192" s="45"/>
      <c r="OSQ192" s="45"/>
      <c r="OSR192" s="46"/>
      <c r="OSS192" s="46"/>
      <c r="OST192" s="46"/>
      <c r="OSV192" s="47"/>
      <c r="OSW192" s="43"/>
      <c r="OSX192" s="43"/>
      <c r="OSY192" s="44"/>
      <c r="OSZ192" s="43"/>
      <c r="OTA192" s="546"/>
      <c r="OTB192" s="546"/>
      <c r="OTC192" s="546"/>
      <c r="OTD192" s="546"/>
      <c r="OTE192" s="45"/>
      <c r="OTF192" s="45"/>
      <c r="OTG192" s="45"/>
      <c r="OTH192" s="46"/>
      <c r="OTI192" s="46"/>
      <c r="OTJ192" s="46"/>
      <c r="OTL192" s="47"/>
      <c r="OTM192" s="43"/>
      <c r="OTN192" s="43"/>
      <c r="OTO192" s="44"/>
      <c r="OTP192" s="43"/>
      <c r="OTQ192" s="546"/>
      <c r="OTR192" s="546"/>
      <c r="OTS192" s="546"/>
      <c r="OTT192" s="546"/>
      <c r="OTU192" s="45"/>
      <c r="OTV192" s="45"/>
      <c r="OTW192" s="45"/>
      <c r="OTX192" s="46"/>
      <c r="OTY192" s="46"/>
      <c r="OTZ192" s="46"/>
      <c r="OUB192" s="47"/>
      <c r="OUC192" s="43"/>
      <c r="OUD192" s="43"/>
      <c r="OUE192" s="44"/>
      <c r="OUF192" s="43"/>
      <c r="OUG192" s="546"/>
      <c r="OUH192" s="546"/>
      <c r="OUI192" s="546"/>
      <c r="OUJ192" s="546"/>
      <c r="OUK192" s="45"/>
      <c r="OUL192" s="45"/>
      <c r="OUM192" s="45"/>
      <c r="OUN192" s="46"/>
      <c r="OUO192" s="46"/>
      <c r="OUP192" s="46"/>
      <c r="OUR192" s="47"/>
      <c r="OUS192" s="43"/>
      <c r="OUT192" s="43"/>
      <c r="OUU192" s="44"/>
      <c r="OUV192" s="43"/>
      <c r="OUW192" s="546"/>
      <c r="OUX192" s="546"/>
      <c r="OUY192" s="546"/>
      <c r="OUZ192" s="546"/>
      <c r="OVA192" s="45"/>
      <c r="OVB192" s="45"/>
      <c r="OVC192" s="45"/>
      <c r="OVD192" s="46"/>
      <c r="OVE192" s="46"/>
      <c r="OVF192" s="46"/>
      <c r="OVH192" s="47"/>
      <c r="OVI192" s="43"/>
      <c r="OVJ192" s="43"/>
      <c r="OVK192" s="44"/>
      <c r="OVL192" s="43"/>
      <c r="OVM192" s="546"/>
      <c r="OVN192" s="546"/>
      <c r="OVO192" s="546"/>
      <c r="OVP192" s="546"/>
      <c r="OVQ192" s="45"/>
      <c r="OVR192" s="45"/>
      <c r="OVS192" s="45"/>
      <c r="OVT192" s="46"/>
      <c r="OVU192" s="46"/>
      <c r="OVV192" s="46"/>
      <c r="OVX192" s="47"/>
      <c r="OVY192" s="43"/>
      <c r="OVZ192" s="43"/>
      <c r="OWA192" s="44"/>
      <c r="OWB192" s="43"/>
      <c r="OWC192" s="546"/>
      <c r="OWD192" s="546"/>
      <c r="OWE192" s="546"/>
      <c r="OWF192" s="546"/>
      <c r="OWG192" s="45"/>
      <c r="OWH192" s="45"/>
      <c r="OWI192" s="45"/>
      <c r="OWJ192" s="46"/>
      <c r="OWK192" s="46"/>
      <c r="OWL192" s="46"/>
      <c r="OWN192" s="47"/>
      <c r="OWO192" s="43"/>
      <c r="OWP192" s="43"/>
      <c r="OWQ192" s="44"/>
      <c r="OWR192" s="43"/>
      <c r="OWS192" s="546"/>
      <c r="OWT192" s="546"/>
      <c r="OWU192" s="546"/>
      <c r="OWV192" s="546"/>
      <c r="OWW192" s="45"/>
      <c r="OWX192" s="45"/>
      <c r="OWY192" s="45"/>
      <c r="OWZ192" s="46"/>
      <c r="OXA192" s="46"/>
      <c r="OXB192" s="46"/>
      <c r="OXD192" s="47"/>
      <c r="OXE192" s="43"/>
      <c r="OXF192" s="43"/>
      <c r="OXG192" s="44"/>
      <c r="OXH192" s="43"/>
      <c r="OXI192" s="546"/>
      <c r="OXJ192" s="546"/>
      <c r="OXK192" s="546"/>
      <c r="OXL192" s="546"/>
      <c r="OXM192" s="45"/>
      <c r="OXN192" s="45"/>
      <c r="OXO192" s="45"/>
      <c r="OXP192" s="46"/>
      <c r="OXQ192" s="46"/>
      <c r="OXR192" s="46"/>
      <c r="OXT192" s="47"/>
      <c r="OXU192" s="43"/>
      <c r="OXV192" s="43"/>
      <c r="OXW192" s="44"/>
      <c r="OXX192" s="43"/>
      <c r="OXY192" s="546"/>
      <c r="OXZ192" s="546"/>
      <c r="OYA192" s="546"/>
      <c r="OYB192" s="546"/>
      <c r="OYC192" s="45"/>
      <c r="OYD192" s="45"/>
      <c r="OYE192" s="45"/>
      <c r="OYF192" s="46"/>
      <c r="OYG192" s="46"/>
      <c r="OYH192" s="46"/>
      <c r="OYJ192" s="47"/>
      <c r="OYK192" s="43"/>
      <c r="OYL192" s="43"/>
      <c r="OYM192" s="44"/>
      <c r="OYN192" s="43"/>
      <c r="OYO192" s="546"/>
      <c r="OYP192" s="546"/>
      <c r="OYQ192" s="546"/>
      <c r="OYR192" s="546"/>
      <c r="OYS192" s="45"/>
      <c r="OYT192" s="45"/>
      <c r="OYU192" s="45"/>
      <c r="OYV192" s="46"/>
      <c r="OYW192" s="46"/>
      <c r="OYX192" s="46"/>
      <c r="OYZ192" s="47"/>
      <c r="OZA192" s="43"/>
      <c r="OZB192" s="43"/>
      <c r="OZC192" s="44"/>
      <c r="OZD192" s="43"/>
      <c r="OZE192" s="546"/>
      <c r="OZF192" s="546"/>
      <c r="OZG192" s="546"/>
      <c r="OZH192" s="546"/>
      <c r="OZI192" s="45"/>
      <c r="OZJ192" s="45"/>
      <c r="OZK192" s="45"/>
      <c r="OZL192" s="46"/>
      <c r="OZM192" s="46"/>
      <c r="OZN192" s="46"/>
      <c r="OZP192" s="47"/>
      <c r="OZQ192" s="43"/>
      <c r="OZR192" s="43"/>
      <c r="OZS192" s="44"/>
      <c r="OZT192" s="43"/>
      <c r="OZU192" s="546"/>
      <c r="OZV192" s="546"/>
      <c r="OZW192" s="546"/>
      <c r="OZX192" s="546"/>
      <c r="OZY192" s="45"/>
      <c r="OZZ192" s="45"/>
      <c r="PAA192" s="45"/>
      <c r="PAB192" s="46"/>
      <c r="PAC192" s="46"/>
      <c r="PAD192" s="46"/>
      <c r="PAF192" s="47"/>
      <c r="PAG192" s="43"/>
      <c r="PAH192" s="43"/>
      <c r="PAI192" s="44"/>
      <c r="PAJ192" s="43"/>
      <c r="PAK192" s="546"/>
      <c r="PAL192" s="546"/>
      <c r="PAM192" s="546"/>
      <c r="PAN192" s="546"/>
      <c r="PAO192" s="45"/>
      <c r="PAP192" s="45"/>
      <c r="PAQ192" s="45"/>
      <c r="PAR192" s="46"/>
      <c r="PAS192" s="46"/>
      <c r="PAT192" s="46"/>
      <c r="PAV192" s="47"/>
      <c r="PAW192" s="43"/>
      <c r="PAX192" s="43"/>
      <c r="PAY192" s="44"/>
      <c r="PAZ192" s="43"/>
      <c r="PBA192" s="546"/>
      <c r="PBB192" s="546"/>
      <c r="PBC192" s="546"/>
      <c r="PBD192" s="546"/>
      <c r="PBE192" s="45"/>
      <c r="PBF192" s="45"/>
      <c r="PBG192" s="45"/>
      <c r="PBH192" s="46"/>
      <c r="PBI192" s="46"/>
      <c r="PBJ192" s="46"/>
      <c r="PBL192" s="47"/>
      <c r="PBM192" s="43"/>
      <c r="PBN192" s="43"/>
      <c r="PBO192" s="44"/>
      <c r="PBP192" s="43"/>
      <c r="PBQ192" s="546"/>
      <c r="PBR192" s="546"/>
      <c r="PBS192" s="546"/>
      <c r="PBT192" s="546"/>
      <c r="PBU192" s="45"/>
      <c r="PBV192" s="45"/>
      <c r="PBW192" s="45"/>
      <c r="PBX192" s="46"/>
      <c r="PBY192" s="46"/>
      <c r="PBZ192" s="46"/>
      <c r="PCB192" s="47"/>
      <c r="PCC192" s="43"/>
      <c r="PCD192" s="43"/>
      <c r="PCE192" s="44"/>
      <c r="PCF192" s="43"/>
      <c r="PCG192" s="546"/>
      <c r="PCH192" s="546"/>
      <c r="PCI192" s="546"/>
      <c r="PCJ192" s="546"/>
      <c r="PCK192" s="45"/>
      <c r="PCL192" s="45"/>
      <c r="PCM192" s="45"/>
      <c r="PCN192" s="46"/>
      <c r="PCO192" s="46"/>
      <c r="PCP192" s="46"/>
      <c r="PCR192" s="47"/>
      <c r="PCS192" s="43"/>
      <c r="PCT192" s="43"/>
      <c r="PCU192" s="44"/>
      <c r="PCV192" s="43"/>
      <c r="PCW192" s="546"/>
      <c r="PCX192" s="546"/>
      <c r="PCY192" s="546"/>
      <c r="PCZ192" s="546"/>
      <c r="PDA192" s="45"/>
      <c r="PDB192" s="45"/>
      <c r="PDC192" s="45"/>
      <c r="PDD192" s="46"/>
      <c r="PDE192" s="46"/>
      <c r="PDF192" s="46"/>
      <c r="PDH192" s="47"/>
      <c r="PDI192" s="43"/>
      <c r="PDJ192" s="43"/>
      <c r="PDK192" s="44"/>
      <c r="PDL192" s="43"/>
      <c r="PDM192" s="546"/>
      <c r="PDN192" s="546"/>
      <c r="PDO192" s="546"/>
      <c r="PDP192" s="546"/>
      <c r="PDQ192" s="45"/>
      <c r="PDR192" s="45"/>
      <c r="PDS192" s="45"/>
      <c r="PDT192" s="46"/>
      <c r="PDU192" s="46"/>
      <c r="PDV192" s="46"/>
      <c r="PDX192" s="47"/>
      <c r="PDY192" s="43"/>
      <c r="PDZ192" s="43"/>
      <c r="PEA192" s="44"/>
      <c r="PEB192" s="43"/>
      <c r="PEC192" s="546"/>
      <c r="PED192" s="546"/>
      <c r="PEE192" s="546"/>
      <c r="PEF192" s="546"/>
      <c r="PEG192" s="45"/>
      <c r="PEH192" s="45"/>
      <c r="PEI192" s="45"/>
      <c r="PEJ192" s="46"/>
      <c r="PEK192" s="46"/>
      <c r="PEL192" s="46"/>
      <c r="PEN192" s="47"/>
      <c r="PEO192" s="43"/>
      <c r="PEP192" s="43"/>
      <c r="PEQ192" s="44"/>
      <c r="PER192" s="43"/>
      <c r="PES192" s="546"/>
      <c r="PET192" s="546"/>
      <c r="PEU192" s="546"/>
      <c r="PEV192" s="546"/>
      <c r="PEW192" s="45"/>
      <c r="PEX192" s="45"/>
      <c r="PEY192" s="45"/>
      <c r="PEZ192" s="46"/>
      <c r="PFA192" s="46"/>
      <c r="PFB192" s="46"/>
      <c r="PFD192" s="47"/>
      <c r="PFE192" s="43"/>
      <c r="PFF192" s="43"/>
      <c r="PFG192" s="44"/>
      <c r="PFH192" s="43"/>
      <c r="PFI192" s="546"/>
      <c r="PFJ192" s="546"/>
      <c r="PFK192" s="546"/>
      <c r="PFL192" s="546"/>
      <c r="PFM192" s="45"/>
      <c r="PFN192" s="45"/>
      <c r="PFO192" s="45"/>
      <c r="PFP192" s="46"/>
      <c r="PFQ192" s="46"/>
      <c r="PFR192" s="46"/>
      <c r="PFT192" s="47"/>
      <c r="PFU192" s="43"/>
      <c r="PFV192" s="43"/>
      <c r="PFW192" s="44"/>
      <c r="PFX192" s="43"/>
      <c r="PFY192" s="546"/>
      <c r="PFZ192" s="546"/>
      <c r="PGA192" s="546"/>
      <c r="PGB192" s="546"/>
      <c r="PGC192" s="45"/>
      <c r="PGD192" s="45"/>
      <c r="PGE192" s="45"/>
      <c r="PGF192" s="46"/>
      <c r="PGG192" s="46"/>
      <c r="PGH192" s="46"/>
      <c r="PGJ192" s="47"/>
      <c r="PGK192" s="43"/>
      <c r="PGL192" s="43"/>
      <c r="PGM192" s="44"/>
      <c r="PGN192" s="43"/>
      <c r="PGO192" s="546"/>
      <c r="PGP192" s="546"/>
      <c r="PGQ192" s="546"/>
      <c r="PGR192" s="546"/>
      <c r="PGS192" s="45"/>
      <c r="PGT192" s="45"/>
      <c r="PGU192" s="45"/>
      <c r="PGV192" s="46"/>
      <c r="PGW192" s="46"/>
      <c r="PGX192" s="46"/>
      <c r="PGZ192" s="47"/>
      <c r="PHA192" s="43"/>
      <c r="PHB192" s="43"/>
      <c r="PHC192" s="44"/>
      <c r="PHD192" s="43"/>
      <c r="PHE192" s="546"/>
      <c r="PHF192" s="546"/>
      <c r="PHG192" s="546"/>
      <c r="PHH192" s="546"/>
      <c r="PHI192" s="45"/>
      <c r="PHJ192" s="45"/>
      <c r="PHK192" s="45"/>
      <c r="PHL192" s="46"/>
      <c r="PHM192" s="46"/>
      <c r="PHN192" s="46"/>
      <c r="PHP192" s="47"/>
      <c r="PHQ192" s="43"/>
      <c r="PHR192" s="43"/>
      <c r="PHS192" s="44"/>
      <c r="PHT192" s="43"/>
      <c r="PHU192" s="546"/>
      <c r="PHV192" s="546"/>
      <c r="PHW192" s="546"/>
      <c r="PHX192" s="546"/>
      <c r="PHY192" s="45"/>
      <c r="PHZ192" s="45"/>
      <c r="PIA192" s="45"/>
      <c r="PIB192" s="46"/>
      <c r="PIC192" s="46"/>
      <c r="PID192" s="46"/>
      <c r="PIF192" s="47"/>
      <c r="PIG192" s="43"/>
      <c r="PIH192" s="43"/>
      <c r="PII192" s="44"/>
      <c r="PIJ192" s="43"/>
      <c r="PIK192" s="546"/>
      <c r="PIL192" s="546"/>
      <c r="PIM192" s="546"/>
      <c r="PIN192" s="546"/>
      <c r="PIO192" s="45"/>
      <c r="PIP192" s="45"/>
      <c r="PIQ192" s="45"/>
      <c r="PIR192" s="46"/>
      <c r="PIS192" s="46"/>
      <c r="PIT192" s="46"/>
      <c r="PIV192" s="47"/>
      <c r="PIW192" s="43"/>
      <c r="PIX192" s="43"/>
      <c r="PIY192" s="44"/>
      <c r="PIZ192" s="43"/>
      <c r="PJA192" s="546"/>
      <c r="PJB192" s="546"/>
      <c r="PJC192" s="546"/>
      <c r="PJD192" s="546"/>
      <c r="PJE192" s="45"/>
      <c r="PJF192" s="45"/>
      <c r="PJG192" s="45"/>
      <c r="PJH192" s="46"/>
      <c r="PJI192" s="46"/>
      <c r="PJJ192" s="46"/>
      <c r="PJL192" s="47"/>
      <c r="PJM192" s="43"/>
      <c r="PJN192" s="43"/>
      <c r="PJO192" s="44"/>
      <c r="PJP192" s="43"/>
      <c r="PJQ192" s="546"/>
      <c r="PJR192" s="546"/>
      <c r="PJS192" s="546"/>
      <c r="PJT192" s="546"/>
      <c r="PJU192" s="45"/>
      <c r="PJV192" s="45"/>
      <c r="PJW192" s="45"/>
      <c r="PJX192" s="46"/>
      <c r="PJY192" s="46"/>
      <c r="PJZ192" s="46"/>
      <c r="PKB192" s="47"/>
      <c r="PKC192" s="43"/>
      <c r="PKD192" s="43"/>
      <c r="PKE192" s="44"/>
      <c r="PKF192" s="43"/>
      <c r="PKG192" s="546"/>
      <c r="PKH192" s="546"/>
      <c r="PKI192" s="546"/>
      <c r="PKJ192" s="546"/>
      <c r="PKK192" s="45"/>
      <c r="PKL192" s="45"/>
      <c r="PKM192" s="45"/>
      <c r="PKN192" s="46"/>
      <c r="PKO192" s="46"/>
      <c r="PKP192" s="46"/>
      <c r="PKR192" s="47"/>
      <c r="PKS192" s="43"/>
      <c r="PKT192" s="43"/>
      <c r="PKU192" s="44"/>
      <c r="PKV192" s="43"/>
      <c r="PKW192" s="546"/>
      <c r="PKX192" s="546"/>
      <c r="PKY192" s="546"/>
      <c r="PKZ192" s="546"/>
      <c r="PLA192" s="45"/>
      <c r="PLB192" s="45"/>
      <c r="PLC192" s="45"/>
      <c r="PLD192" s="46"/>
      <c r="PLE192" s="46"/>
      <c r="PLF192" s="46"/>
      <c r="PLH192" s="47"/>
      <c r="PLI192" s="43"/>
      <c r="PLJ192" s="43"/>
      <c r="PLK192" s="44"/>
      <c r="PLL192" s="43"/>
      <c r="PLM192" s="546"/>
      <c r="PLN192" s="546"/>
      <c r="PLO192" s="546"/>
      <c r="PLP192" s="546"/>
      <c r="PLQ192" s="45"/>
      <c r="PLR192" s="45"/>
      <c r="PLS192" s="45"/>
      <c r="PLT192" s="46"/>
      <c r="PLU192" s="46"/>
      <c r="PLV192" s="46"/>
      <c r="PLX192" s="47"/>
      <c r="PLY192" s="43"/>
      <c r="PLZ192" s="43"/>
      <c r="PMA192" s="44"/>
      <c r="PMB192" s="43"/>
      <c r="PMC192" s="546"/>
      <c r="PMD192" s="546"/>
      <c r="PME192" s="546"/>
      <c r="PMF192" s="546"/>
      <c r="PMG192" s="45"/>
      <c r="PMH192" s="45"/>
      <c r="PMI192" s="45"/>
      <c r="PMJ192" s="46"/>
      <c r="PMK192" s="46"/>
      <c r="PML192" s="46"/>
      <c r="PMN192" s="47"/>
      <c r="PMO192" s="43"/>
      <c r="PMP192" s="43"/>
      <c r="PMQ192" s="44"/>
      <c r="PMR192" s="43"/>
      <c r="PMS192" s="546"/>
      <c r="PMT192" s="546"/>
      <c r="PMU192" s="546"/>
      <c r="PMV192" s="546"/>
      <c r="PMW192" s="45"/>
      <c r="PMX192" s="45"/>
      <c r="PMY192" s="45"/>
      <c r="PMZ192" s="46"/>
      <c r="PNA192" s="46"/>
      <c r="PNB192" s="46"/>
      <c r="PND192" s="47"/>
      <c r="PNE192" s="43"/>
      <c r="PNF192" s="43"/>
      <c r="PNG192" s="44"/>
      <c r="PNH192" s="43"/>
      <c r="PNI192" s="546"/>
      <c r="PNJ192" s="546"/>
      <c r="PNK192" s="546"/>
      <c r="PNL192" s="546"/>
      <c r="PNM192" s="45"/>
      <c r="PNN192" s="45"/>
      <c r="PNO192" s="45"/>
      <c r="PNP192" s="46"/>
      <c r="PNQ192" s="46"/>
      <c r="PNR192" s="46"/>
      <c r="PNT192" s="47"/>
      <c r="PNU192" s="43"/>
      <c r="PNV192" s="43"/>
      <c r="PNW192" s="44"/>
      <c r="PNX192" s="43"/>
      <c r="PNY192" s="546"/>
      <c r="PNZ192" s="546"/>
      <c r="POA192" s="546"/>
      <c r="POB192" s="546"/>
      <c r="POC192" s="45"/>
      <c r="POD192" s="45"/>
      <c r="POE192" s="45"/>
      <c r="POF192" s="46"/>
      <c r="POG192" s="46"/>
      <c r="POH192" s="46"/>
      <c r="POJ192" s="47"/>
      <c r="POK192" s="43"/>
      <c r="POL192" s="43"/>
      <c r="POM192" s="44"/>
      <c r="PON192" s="43"/>
      <c r="POO192" s="546"/>
      <c r="POP192" s="546"/>
      <c r="POQ192" s="546"/>
      <c r="POR192" s="546"/>
      <c r="POS192" s="45"/>
      <c r="POT192" s="45"/>
      <c r="POU192" s="45"/>
      <c r="POV192" s="46"/>
      <c r="POW192" s="46"/>
      <c r="POX192" s="46"/>
      <c r="POZ192" s="47"/>
      <c r="PPA192" s="43"/>
      <c r="PPB192" s="43"/>
      <c r="PPC192" s="44"/>
      <c r="PPD192" s="43"/>
      <c r="PPE192" s="546"/>
      <c r="PPF192" s="546"/>
      <c r="PPG192" s="546"/>
      <c r="PPH192" s="546"/>
      <c r="PPI192" s="45"/>
      <c r="PPJ192" s="45"/>
      <c r="PPK192" s="45"/>
      <c r="PPL192" s="46"/>
      <c r="PPM192" s="46"/>
      <c r="PPN192" s="46"/>
      <c r="PPP192" s="47"/>
      <c r="PPQ192" s="43"/>
      <c r="PPR192" s="43"/>
      <c r="PPS192" s="44"/>
      <c r="PPT192" s="43"/>
      <c r="PPU192" s="546"/>
      <c r="PPV192" s="546"/>
      <c r="PPW192" s="546"/>
      <c r="PPX192" s="546"/>
      <c r="PPY192" s="45"/>
      <c r="PPZ192" s="45"/>
      <c r="PQA192" s="45"/>
      <c r="PQB192" s="46"/>
      <c r="PQC192" s="46"/>
      <c r="PQD192" s="46"/>
      <c r="PQF192" s="47"/>
      <c r="PQG192" s="43"/>
      <c r="PQH192" s="43"/>
      <c r="PQI192" s="44"/>
      <c r="PQJ192" s="43"/>
      <c r="PQK192" s="546"/>
      <c r="PQL192" s="546"/>
      <c r="PQM192" s="546"/>
      <c r="PQN192" s="546"/>
      <c r="PQO192" s="45"/>
      <c r="PQP192" s="45"/>
      <c r="PQQ192" s="45"/>
      <c r="PQR192" s="46"/>
      <c r="PQS192" s="46"/>
      <c r="PQT192" s="46"/>
      <c r="PQV192" s="47"/>
      <c r="PQW192" s="43"/>
      <c r="PQX192" s="43"/>
      <c r="PQY192" s="44"/>
      <c r="PQZ192" s="43"/>
      <c r="PRA192" s="546"/>
      <c r="PRB192" s="546"/>
      <c r="PRC192" s="546"/>
      <c r="PRD192" s="546"/>
      <c r="PRE192" s="45"/>
      <c r="PRF192" s="45"/>
      <c r="PRG192" s="45"/>
      <c r="PRH192" s="46"/>
      <c r="PRI192" s="46"/>
      <c r="PRJ192" s="46"/>
      <c r="PRL192" s="47"/>
      <c r="PRM192" s="43"/>
      <c r="PRN192" s="43"/>
      <c r="PRO192" s="44"/>
      <c r="PRP192" s="43"/>
      <c r="PRQ192" s="546"/>
      <c r="PRR192" s="546"/>
      <c r="PRS192" s="546"/>
      <c r="PRT192" s="546"/>
      <c r="PRU192" s="45"/>
      <c r="PRV192" s="45"/>
      <c r="PRW192" s="45"/>
      <c r="PRX192" s="46"/>
      <c r="PRY192" s="46"/>
      <c r="PRZ192" s="46"/>
      <c r="PSB192" s="47"/>
      <c r="PSC192" s="43"/>
      <c r="PSD192" s="43"/>
      <c r="PSE192" s="44"/>
      <c r="PSF192" s="43"/>
      <c r="PSG192" s="546"/>
      <c r="PSH192" s="546"/>
      <c r="PSI192" s="546"/>
      <c r="PSJ192" s="546"/>
      <c r="PSK192" s="45"/>
      <c r="PSL192" s="45"/>
      <c r="PSM192" s="45"/>
      <c r="PSN192" s="46"/>
      <c r="PSO192" s="46"/>
      <c r="PSP192" s="46"/>
      <c r="PSR192" s="47"/>
      <c r="PSS192" s="43"/>
      <c r="PST192" s="43"/>
      <c r="PSU192" s="44"/>
      <c r="PSV192" s="43"/>
      <c r="PSW192" s="546"/>
      <c r="PSX192" s="546"/>
      <c r="PSY192" s="546"/>
      <c r="PSZ192" s="546"/>
      <c r="PTA192" s="45"/>
      <c r="PTB192" s="45"/>
      <c r="PTC192" s="45"/>
      <c r="PTD192" s="46"/>
      <c r="PTE192" s="46"/>
      <c r="PTF192" s="46"/>
      <c r="PTH192" s="47"/>
      <c r="PTI192" s="43"/>
      <c r="PTJ192" s="43"/>
      <c r="PTK192" s="44"/>
      <c r="PTL192" s="43"/>
      <c r="PTM192" s="546"/>
      <c r="PTN192" s="546"/>
      <c r="PTO192" s="546"/>
      <c r="PTP192" s="546"/>
      <c r="PTQ192" s="45"/>
      <c r="PTR192" s="45"/>
      <c r="PTS192" s="45"/>
      <c r="PTT192" s="46"/>
      <c r="PTU192" s="46"/>
      <c r="PTV192" s="46"/>
      <c r="PTX192" s="47"/>
      <c r="PTY192" s="43"/>
      <c r="PTZ192" s="43"/>
      <c r="PUA192" s="44"/>
      <c r="PUB192" s="43"/>
      <c r="PUC192" s="546"/>
      <c r="PUD192" s="546"/>
      <c r="PUE192" s="546"/>
      <c r="PUF192" s="546"/>
      <c r="PUG192" s="45"/>
      <c r="PUH192" s="45"/>
      <c r="PUI192" s="45"/>
      <c r="PUJ192" s="46"/>
      <c r="PUK192" s="46"/>
      <c r="PUL192" s="46"/>
      <c r="PUN192" s="47"/>
      <c r="PUO192" s="43"/>
      <c r="PUP192" s="43"/>
      <c r="PUQ192" s="44"/>
      <c r="PUR192" s="43"/>
      <c r="PUS192" s="546"/>
      <c r="PUT192" s="546"/>
      <c r="PUU192" s="546"/>
      <c r="PUV192" s="546"/>
      <c r="PUW192" s="45"/>
      <c r="PUX192" s="45"/>
      <c r="PUY192" s="45"/>
      <c r="PUZ192" s="46"/>
      <c r="PVA192" s="46"/>
      <c r="PVB192" s="46"/>
      <c r="PVD192" s="47"/>
      <c r="PVE192" s="43"/>
      <c r="PVF192" s="43"/>
      <c r="PVG192" s="44"/>
      <c r="PVH192" s="43"/>
      <c r="PVI192" s="546"/>
      <c r="PVJ192" s="546"/>
      <c r="PVK192" s="546"/>
      <c r="PVL192" s="546"/>
      <c r="PVM192" s="45"/>
      <c r="PVN192" s="45"/>
      <c r="PVO192" s="45"/>
      <c r="PVP192" s="46"/>
      <c r="PVQ192" s="46"/>
      <c r="PVR192" s="46"/>
      <c r="PVT192" s="47"/>
      <c r="PVU192" s="43"/>
      <c r="PVV192" s="43"/>
      <c r="PVW192" s="44"/>
      <c r="PVX192" s="43"/>
      <c r="PVY192" s="546"/>
      <c r="PVZ192" s="546"/>
      <c r="PWA192" s="546"/>
      <c r="PWB192" s="546"/>
      <c r="PWC192" s="45"/>
      <c r="PWD192" s="45"/>
      <c r="PWE192" s="45"/>
      <c r="PWF192" s="46"/>
      <c r="PWG192" s="46"/>
      <c r="PWH192" s="46"/>
      <c r="PWJ192" s="47"/>
      <c r="PWK192" s="43"/>
      <c r="PWL192" s="43"/>
      <c r="PWM192" s="44"/>
      <c r="PWN192" s="43"/>
      <c r="PWO192" s="546"/>
      <c r="PWP192" s="546"/>
      <c r="PWQ192" s="546"/>
      <c r="PWR192" s="546"/>
      <c r="PWS192" s="45"/>
      <c r="PWT192" s="45"/>
      <c r="PWU192" s="45"/>
      <c r="PWV192" s="46"/>
      <c r="PWW192" s="46"/>
      <c r="PWX192" s="46"/>
      <c r="PWZ192" s="47"/>
      <c r="PXA192" s="43"/>
      <c r="PXB192" s="43"/>
      <c r="PXC192" s="44"/>
      <c r="PXD192" s="43"/>
      <c r="PXE192" s="546"/>
      <c r="PXF192" s="546"/>
      <c r="PXG192" s="546"/>
      <c r="PXH192" s="546"/>
      <c r="PXI192" s="45"/>
      <c r="PXJ192" s="45"/>
      <c r="PXK192" s="45"/>
      <c r="PXL192" s="46"/>
      <c r="PXM192" s="46"/>
      <c r="PXN192" s="46"/>
      <c r="PXP192" s="47"/>
      <c r="PXQ192" s="43"/>
      <c r="PXR192" s="43"/>
      <c r="PXS192" s="44"/>
      <c r="PXT192" s="43"/>
      <c r="PXU192" s="546"/>
      <c r="PXV192" s="546"/>
      <c r="PXW192" s="546"/>
      <c r="PXX192" s="546"/>
      <c r="PXY192" s="45"/>
      <c r="PXZ192" s="45"/>
      <c r="PYA192" s="45"/>
      <c r="PYB192" s="46"/>
      <c r="PYC192" s="46"/>
      <c r="PYD192" s="46"/>
      <c r="PYF192" s="47"/>
      <c r="PYG192" s="43"/>
      <c r="PYH192" s="43"/>
      <c r="PYI192" s="44"/>
      <c r="PYJ192" s="43"/>
      <c r="PYK192" s="546"/>
      <c r="PYL192" s="546"/>
      <c r="PYM192" s="546"/>
      <c r="PYN192" s="546"/>
      <c r="PYO192" s="45"/>
      <c r="PYP192" s="45"/>
      <c r="PYQ192" s="45"/>
      <c r="PYR192" s="46"/>
      <c r="PYS192" s="46"/>
      <c r="PYT192" s="46"/>
      <c r="PYV192" s="47"/>
      <c r="PYW192" s="43"/>
      <c r="PYX192" s="43"/>
      <c r="PYY192" s="44"/>
      <c r="PYZ192" s="43"/>
      <c r="PZA192" s="546"/>
      <c r="PZB192" s="546"/>
      <c r="PZC192" s="546"/>
      <c r="PZD192" s="546"/>
      <c r="PZE192" s="45"/>
      <c r="PZF192" s="45"/>
      <c r="PZG192" s="45"/>
      <c r="PZH192" s="46"/>
      <c r="PZI192" s="46"/>
      <c r="PZJ192" s="46"/>
      <c r="PZL192" s="47"/>
      <c r="PZM192" s="43"/>
      <c r="PZN192" s="43"/>
      <c r="PZO192" s="44"/>
      <c r="PZP192" s="43"/>
      <c r="PZQ192" s="546"/>
      <c r="PZR192" s="546"/>
      <c r="PZS192" s="546"/>
      <c r="PZT192" s="546"/>
      <c r="PZU192" s="45"/>
      <c r="PZV192" s="45"/>
      <c r="PZW192" s="45"/>
      <c r="PZX192" s="46"/>
      <c r="PZY192" s="46"/>
      <c r="PZZ192" s="46"/>
      <c r="QAB192" s="47"/>
      <c r="QAC192" s="43"/>
      <c r="QAD192" s="43"/>
      <c r="QAE192" s="44"/>
      <c r="QAF192" s="43"/>
      <c r="QAG192" s="546"/>
      <c r="QAH192" s="546"/>
      <c r="QAI192" s="546"/>
      <c r="QAJ192" s="546"/>
      <c r="QAK192" s="45"/>
      <c r="QAL192" s="45"/>
      <c r="QAM192" s="45"/>
      <c r="QAN192" s="46"/>
      <c r="QAO192" s="46"/>
      <c r="QAP192" s="46"/>
      <c r="QAR192" s="47"/>
      <c r="QAS192" s="43"/>
      <c r="QAT192" s="43"/>
      <c r="QAU192" s="44"/>
      <c r="QAV192" s="43"/>
      <c r="QAW192" s="546"/>
      <c r="QAX192" s="546"/>
      <c r="QAY192" s="546"/>
      <c r="QAZ192" s="546"/>
      <c r="QBA192" s="45"/>
      <c r="QBB192" s="45"/>
      <c r="QBC192" s="45"/>
      <c r="QBD192" s="46"/>
      <c r="QBE192" s="46"/>
      <c r="QBF192" s="46"/>
      <c r="QBH192" s="47"/>
      <c r="QBI192" s="43"/>
      <c r="QBJ192" s="43"/>
      <c r="QBK192" s="44"/>
      <c r="QBL192" s="43"/>
      <c r="QBM192" s="546"/>
      <c r="QBN192" s="546"/>
      <c r="QBO192" s="546"/>
      <c r="QBP192" s="546"/>
      <c r="QBQ192" s="45"/>
      <c r="QBR192" s="45"/>
      <c r="QBS192" s="45"/>
      <c r="QBT192" s="46"/>
      <c r="QBU192" s="46"/>
      <c r="QBV192" s="46"/>
      <c r="QBX192" s="47"/>
      <c r="QBY192" s="43"/>
      <c r="QBZ192" s="43"/>
      <c r="QCA192" s="44"/>
      <c r="QCB192" s="43"/>
      <c r="QCC192" s="546"/>
      <c r="QCD192" s="546"/>
      <c r="QCE192" s="546"/>
      <c r="QCF192" s="546"/>
      <c r="QCG192" s="45"/>
      <c r="QCH192" s="45"/>
      <c r="QCI192" s="45"/>
      <c r="QCJ192" s="46"/>
      <c r="QCK192" s="46"/>
      <c r="QCL192" s="46"/>
      <c r="QCN192" s="47"/>
      <c r="QCO192" s="43"/>
      <c r="QCP192" s="43"/>
      <c r="QCQ192" s="44"/>
      <c r="QCR192" s="43"/>
      <c r="QCS192" s="546"/>
      <c r="QCT192" s="546"/>
      <c r="QCU192" s="546"/>
      <c r="QCV192" s="546"/>
      <c r="QCW192" s="45"/>
      <c r="QCX192" s="45"/>
      <c r="QCY192" s="45"/>
      <c r="QCZ192" s="46"/>
      <c r="QDA192" s="46"/>
      <c r="QDB192" s="46"/>
      <c r="QDD192" s="47"/>
      <c r="QDE192" s="43"/>
      <c r="QDF192" s="43"/>
      <c r="QDG192" s="44"/>
      <c r="QDH192" s="43"/>
      <c r="QDI192" s="546"/>
      <c r="QDJ192" s="546"/>
      <c r="QDK192" s="546"/>
      <c r="QDL192" s="546"/>
      <c r="QDM192" s="45"/>
      <c r="QDN192" s="45"/>
      <c r="QDO192" s="45"/>
      <c r="QDP192" s="46"/>
      <c r="QDQ192" s="46"/>
      <c r="QDR192" s="46"/>
      <c r="QDT192" s="47"/>
      <c r="QDU192" s="43"/>
      <c r="QDV192" s="43"/>
      <c r="QDW192" s="44"/>
      <c r="QDX192" s="43"/>
      <c r="QDY192" s="546"/>
      <c r="QDZ192" s="546"/>
      <c r="QEA192" s="546"/>
      <c r="QEB192" s="546"/>
      <c r="QEC192" s="45"/>
      <c r="QED192" s="45"/>
      <c r="QEE192" s="45"/>
      <c r="QEF192" s="46"/>
      <c r="QEG192" s="46"/>
      <c r="QEH192" s="46"/>
      <c r="QEJ192" s="47"/>
      <c r="QEK192" s="43"/>
      <c r="QEL192" s="43"/>
      <c r="QEM192" s="44"/>
      <c r="QEN192" s="43"/>
      <c r="QEO192" s="546"/>
      <c r="QEP192" s="546"/>
      <c r="QEQ192" s="546"/>
      <c r="QER192" s="546"/>
      <c r="QES192" s="45"/>
      <c r="QET192" s="45"/>
      <c r="QEU192" s="45"/>
      <c r="QEV192" s="46"/>
      <c r="QEW192" s="46"/>
      <c r="QEX192" s="46"/>
      <c r="QEZ192" s="47"/>
      <c r="QFA192" s="43"/>
      <c r="QFB192" s="43"/>
      <c r="QFC192" s="44"/>
      <c r="QFD192" s="43"/>
      <c r="QFE192" s="546"/>
      <c r="QFF192" s="546"/>
      <c r="QFG192" s="546"/>
      <c r="QFH192" s="546"/>
      <c r="QFI192" s="45"/>
      <c r="QFJ192" s="45"/>
      <c r="QFK192" s="45"/>
      <c r="QFL192" s="46"/>
      <c r="QFM192" s="46"/>
      <c r="QFN192" s="46"/>
      <c r="QFP192" s="47"/>
      <c r="QFQ192" s="43"/>
      <c r="QFR192" s="43"/>
      <c r="QFS192" s="44"/>
      <c r="QFT192" s="43"/>
      <c r="QFU192" s="546"/>
      <c r="QFV192" s="546"/>
      <c r="QFW192" s="546"/>
      <c r="QFX192" s="546"/>
      <c r="QFY192" s="45"/>
      <c r="QFZ192" s="45"/>
      <c r="QGA192" s="45"/>
      <c r="QGB192" s="46"/>
      <c r="QGC192" s="46"/>
      <c r="QGD192" s="46"/>
      <c r="QGF192" s="47"/>
      <c r="QGG192" s="43"/>
      <c r="QGH192" s="43"/>
      <c r="QGI192" s="44"/>
      <c r="QGJ192" s="43"/>
      <c r="QGK192" s="546"/>
      <c r="QGL192" s="546"/>
      <c r="QGM192" s="546"/>
      <c r="QGN192" s="546"/>
      <c r="QGO192" s="45"/>
      <c r="QGP192" s="45"/>
      <c r="QGQ192" s="45"/>
      <c r="QGR192" s="46"/>
      <c r="QGS192" s="46"/>
      <c r="QGT192" s="46"/>
      <c r="QGV192" s="47"/>
      <c r="QGW192" s="43"/>
      <c r="QGX192" s="43"/>
      <c r="QGY192" s="44"/>
      <c r="QGZ192" s="43"/>
      <c r="QHA192" s="546"/>
      <c r="QHB192" s="546"/>
      <c r="QHC192" s="546"/>
      <c r="QHD192" s="546"/>
      <c r="QHE192" s="45"/>
      <c r="QHF192" s="45"/>
      <c r="QHG192" s="45"/>
      <c r="QHH192" s="46"/>
      <c r="QHI192" s="46"/>
      <c r="QHJ192" s="46"/>
      <c r="QHL192" s="47"/>
      <c r="QHM192" s="43"/>
      <c r="QHN192" s="43"/>
      <c r="QHO192" s="44"/>
      <c r="QHP192" s="43"/>
      <c r="QHQ192" s="546"/>
      <c r="QHR192" s="546"/>
      <c r="QHS192" s="546"/>
      <c r="QHT192" s="546"/>
      <c r="QHU192" s="45"/>
      <c r="QHV192" s="45"/>
      <c r="QHW192" s="45"/>
      <c r="QHX192" s="46"/>
      <c r="QHY192" s="46"/>
      <c r="QHZ192" s="46"/>
      <c r="QIB192" s="47"/>
      <c r="QIC192" s="43"/>
      <c r="QID192" s="43"/>
      <c r="QIE192" s="44"/>
      <c r="QIF192" s="43"/>
      <c r="QIG192" s="546"/>
      <c r="QIH192" s="546"/>
      <c r="QII192" s="546"/>
      <c r="QIJ192" s="546"/>
      <c r="QIK192" s="45"/>
      <c r="QIL192" s="45"/>
      <c r="QIM192" s="45"/>
      <c r="QIN192" s="46"/>
      <c r="QIO192" s="46"/>
      <c r="QIP192" s="46"/>
      <c r="QIR192" s="47"/>
      <c r="QIS192" s="43"/>
      <c r="QIT192" s="43"/>
      <c r="QIU192" s="44"/>
      <c r="QIV192" s="43"/>
      <c r="QIW192" s="546"/>
      <c r="QIX192" s="546"/>
      <c r="QIY192" s="546"/>
      <c r="QIZ192" s="546"/>
      <c r="QJA192" s="45"/>
      <c r="QJB192" s="45"/>
      <c r="QJC192" s="45"/>
      <c r="QJD192" s="46"/>
      <c r="QJE192" s="46"/>
      <c r="QJF192" s="46"/>
      <c r="QJH192" s="47"/>
      <c r="QJI192" s="43"/>
      <c r="QJJ192" s="43"/>
      <c r="QJK192" s="44"/>
      <c r="QJL192" s="43"/>
      <c r="QJM192" s="546"/>
      <c r="QJN192" s="546"/>
      <c r="QJO192" s="546"/>
      <c r="QJP192" s="546"/>
      <c r="QJQ192" s="45"/>
      <c r="QJR192" s="45"/>
      <c r="QJS192" s="45"/>
      <c r="QJT192" s="46"/>
      <c r="QJU192" s="46"/>
      <c r="QJV192" s="46"/>
      <c r="QJX192" s="47"/>
      <c r="QJY192" s="43"/>
      <c r="QJZ192" s="43"/>
      <c r="QKA192" s="44"/>
      <c r="QKB192" s="43"/>
      <c r="QKC192" s="546"/>
      <c r="QKD192" s="546"/>
      <c r="QKE192" s="546"/>
      <c r="QKF192" s="546"/>
      <c r="QKG192" s="45"/>
      <c r="QKH192" s="45"/>
      <c r="QKI192" s="45"/>
      <c r="QKJ192" s="46"/>
      <c r="QKK192" s="46"/>
      <c r="QKL192" s="46"/>
      <c r="QKN192" s="47"/>
      <c r="QKO192" s="43"/>
      <c r="QKP192" s="43"/>
      <c r="QKQ192" s="44"/>
      <c r="QKR192" s="43"/>
      <c r="QKS192" s="546"/>
      <c r="QKT192" s="546"/>
      <c r="QKU192" s="546"/>
      <c r="QKV192" s="546"/>
      <c r="QKW192" s="45"/>
      <c r="QKX192" s="45"/>
      <c r="QKY192" s="45"/>
      <c r="QKZ192" s="46"/>
      <c r="QLA192" s="46"/>
      <c r="QLB192" s="46"/>
      <c r="QLD192" s="47"/>
      <c r="QLE192" s="43"/>
      <c r="QLF192" s="43"/>
      <c r="QLG192" s="44"/>
      <c r="QLH192" s="43"/>
      <c r="QLI192" s="546"/>
      <c r="QLJ192" s="546"/>
      <c r="QLK192" s="546"/>
      <c r="QLL192" s="546"/>
      <c r="QLM192" s="45"/>
      <c r="QLN192" s="45"/>
      <c r="QLO192" s="45"/>
      <c r="QLP192" s="46"/>
      <c r="QLQ192" s="46"/>
      <c r="QLR192" s="46"/>
      <c r="QLT192" s="47"/>
      <c r="QLU192" s="43"/>
      <c r="QLV192" s="43"/>
      <c r="QLW192" s="44"/>
      <c r="QLX192" s="43"/>
      <c r="QLY192" s="546"/>
      <c r="QLZ192" s="546"/>
      <c r="QMA192" s="546"/>
      <c r="QMB192" s="546"/>
      <c r="QMC192" s="45"/>
      <c r="QMD192" s="45"/>
      <c r="QME192" s="45"/>
      <c r="QMF192" s="46"/>
      <c r="QMG192" s="46"/>
      <c r="QMH192" s="46"/>
      <c r="QMJ192" s="47"/>
      <c r="QMK192" s="43"/>
      <c r="QML192" s="43"/>
      <c r="QMM192" s="44"/>
      <c r="QMN192" s="43"/>
      <c r="QMO192" s="546"/>
      <c r="QMP192" s="546"/>
      <c r="QMQ192" s="546"/>
      <c r="QMR192" s="546"/>
      <c r="QMS192" s="45"/>
      <c r="QMT192" s="45"/>
      <c r="QMU192" s="45"/>
      <c r="QMV192" s="46"/>
      <c r="QMW192" s="46"/>
      <c r="QMX192" s="46"/>
      <c r="QMZ192" s="47"/>
      <c r="QNA192" s="43"/>
      <c r="QNB192" s="43"/>
      <c r="QNC192" s="44"/>
      <c r="QND192" s="43"/>
      <c r="QNE192" s="546"/>
      <c r="QNF192" s="546"/>
      <c r="QNG192" s="546"/>
      <c r="QNH192" s="546"/>
      <c r="QNI192" s="45"/>
      <c r="QNJ192" s="45"/>
      <c r="QNK192" s="45"/>
      <c r="QNL192" s="46"/>
      <c r="QNM192" s="46"/>
      <c r="QNN192" s="46"/>
      <c r="QNP192" s="47"/>
      <c r="QNQ192" s="43"/>
      <c r="QNR192" s="43"/>
      <c r="QNS192" s="44"/>
      <c r="QNT192" s="43"/>
      <c r="QNU192" s="546"/>
      <c r="QNV192" s="546"/>
      <c r="QNW192" s="546"/>
      <c r="QNX192" s="546"/>
      <c r="QNY192" s="45"/>
      <c r="QNZ192" s="45"/>
      <c r="QOA192" s="45"/>
      <c r="QOB192" s="46"/>
      <c r="QOC192" s="46"/>
      <c r="QOD192" s="46"/>
      <c r="QOF192" s="47"/>
      <c r="QOG192" s="43"/>
      <c r="QOH192" s="43"/>
      <c r="QOI192" s="44"/>
      <c r="QOJ192" s="43"/>
      <c r="QOK192" s="546"/>
      <c r="QOL192" s="546"/>
      <c r="QOM192" s="546"/>
      <c r="QON192" s="546"/>
      <c r="QOO192" s="45"/>
      <c r="QOP192" s="45"/>
      <c r="QOQ192" s="45"/>
      <c r="QOR192" s="46"/>
      <c r="QOS192" s="46"/>
      <c r="QOT192" s="46"/>
      <c r="QOV192" s="47"/>
      <c r="QOW192" s="43"/>
      <c r="QOX192" s="43"/>
      <c r="QOY192" s="44"/>
      <c r="QOZ192" s="43"/>
      <c r="QPA192" s="546"/>
      <c r="QPB192" s="546"/>
      <c r="QPC192" s="546"/>
      <c r="QPD192" s="546"/>
      <c r="QPE192" s="45"/>
      <c r="QPF192" s="45"/>
      <c r="QPG192" s="45"/>
      <c r="QPH192" s="46"/>
      <c r="QPI192" s="46"/>
      <c r="QPJ192" s="46"/>
      <c r="QPL192" s="47"/>
      <c r="QPM192" s="43"/>
      <c r="QPN192" s="43"/>
      <c r="QPO192" s="44"/>
      <c r="QPP192" s="43"/>
      <c r="QPQ192" s="546"/>
      <c r="QPR192" s="546"/>
      <c r="QPS192" s="546"/>
      <c r="QPT192" s="546"/>
      <c r="QPU192" s="45"/>
      <c r="QPV192" s="45"/>
      <c r="QPW192" s="45"/>
      <c r="QPX192" s="46"/>
      <c r="QPY192" s="46"/>
      <c r="QPZ192" s="46"/>
      <c r="QQB192" s="47"/>
      <c r="QQC192" s="43"/>
      <c r="QQD192" s="43"/>
      <c r="QQE192" s="44"/>
      <c r="QQF192" s="43"/>
      <c r="QQG192" s="546"/>
      <c r="QQH192" s="546"/>
      <c r="QQI192" s="546"/>
      <c r="QQJ192" s="546"/>
      <c r="QQK192" s="45"/>
      <c r="QQL192" s="45"/>
      <c r="QQM192" s="45"/>
      <c r="QQN192" s="46"/>
      <c r="QQO192" s="46"/>
      <c r="QQP192" s="46"/>
      <c r="QQR192" s="47"/>
      <c r="QQS192" s="43"/>
      <c r="QQT192" s="43"/>
      <c r="QQU192" s="44"/>
      <c r="QQV192" s="43"/>
      <c r="QQW192" s="546"/>
      <c r="QQX192" s="546"/>
      <c r="QQY192" s="546"/>
      <c r="QQZ192" s="546"/>
      <c r="QRA192" s="45"/>
      <c r="QRB192" s="45"/>
      <c r="QRC192" s="45"/>
      <c r="QRD192" s="46"/>
      <c r="QRE192" s="46"/>
      <c r="QRF192" s="46"/>
      <c r="QRH192" s="47"/>
      <c r="QRI192" s="43"/>
      <c r="QRJ192" s="43"/>
      <c r="QRK192" s="44"/>
      <c r="QRL192" s="43"/>
      <c r="QRM192" s="546"/>
      <c r="QRN192" s="546"/>
      <c r="QRO192" s="546"/>
      <c r="QRP192" s="546"/>
      <c r="QRQ192" s="45"/>
      <c r="QRR192" s="45"/>
      <c r="QRS192" s="45"/>
      <c r="QRT192" s="46"/>
      <c r="QRU192" s="46"/>
      <c r="QRV192" s="46"/>
      <c r="QRX192" s="47"/>
      <c r="QRY192" s="43"/>
      <c r="QRZ192" s="43"/>
      <c r="QSA192" s="44"/>
      <c r="QSB192" s="43"/>
      <c r="QSC192" s="546"/>
      <c r="QSD192" s="546"/>
      <c r="QSE192" s="546"/>
      <c r="QSF192" s="546"/>
      <c r="QSG192" s="45"/>
      <c r="QSH192" s="45"/>
      <c r="QSI192" s="45"/>
      <c r="QSJ192" s="46"/>
      <c r="QSK192" s="46"/>
      <c r="QSL192" s="46"/>
      <c r="QSN192" s="47"/>
      <c r="QSO192" s="43"/>
      <c r="QSP192" s="43"/>
      <c r="QSQ192" s="44"/>
      <c r="QSR192" s="43"/>
      <c r="QSS192" s="546"/>
      <c r="QST192" s="546"/>
      <c r="QSU192" s="546"/>
      <c r="QSV192" s="546"/>
      <c r="QSW192" s="45"/>
      <c r="QSX192" s="45"/>
      <c r="QSY192" s="45"/>
      <c r="QSZ192" s="46"/>
      <c r="QTA192" s="46"/>
      <c r="QTB192" s="46"/>
      <c r="QTD192" s="47"/>
      <c r="QTE192" s="43"/>
      <c r="QTF192" s="43"/>
      <c r="QTG192" s="44"/>
      <c r="QTH192" s="43"/>
      <c r="QTI192" s="546"/>
      <c r="QTJ192" s="546"/>
      <c r="QTK192" s="546"/>
      <c r="QTL192" s="546"/>
      <c r="QTM192" s="45"/>
      <c r="QTN192" s="45"/>
      <c r="QTO192" s="45"/>
      <c r="QTP192" s="46"/>
      <c r="QTQ192" s="46"/>
      <c r="QTR192" s="46"/>
      <c r="QTT192" s="47"/>
      <c r="QTU192" s="43"/>
      <c r="QTV192" s="43"/>
      <c r="QTW192" s="44"/>
      <c r="QTX192" s="43"/>
      <c r="QTY192" s="546"/>
      <c r="QTZ192" s="546"/>
      <c r="QUA192" s="546"/>
      <c r="QUB192" s="546"/>
      <c r="QUC192" s="45"/>
      <c r="QUD192" s="45"/>
      <c r="QUE192" s="45"/>
      <c r="QUF192" s="46"/>
      <c r="QUG192" s="46"/>
      <c r="QUH192" s="46"/>
      <c r="QUJ192" s="47"/>
      <c r="QUK192" s="43"/>
      <c r="QUL192" s="43"/>
      <c r="QUM192" s="44"/>
      <c r="QUN192" s="43"/>
      <c r="QUO192" s="546"/>
      <c r="QUP192" s="546"/>
      <c r="QUQ192" s="546"/>
      <c r="QUR192" s="546"/>
      <c r="QUS192" s="45"/>
      <c r="QUT192" s="45"/>
      <c r="QUU192" s="45"/>
      <c r="QUV192" s="46"/>
      <c r="QUW192" s="46"/>
      <c r="QUX192" s="46"/>
      <c r="QUZ192" s="47"/>
      <c r="QVA192" s="43"/>
      <c r="QVB192" s="43"/>
      <c r="QVC192" s="44"/>
      <c r="QVD192" s="43"/>
      <c r="QVE192" s="546"/>
      <c r="QVF192" s="546"/>
      <c r="QVG192" s="546"/>
      <c r="QVH192" s="546"/>
      <c r="QVI192" s="45"/>
      <c r="QVJ192" s="45"/>
      <c r="QVK192" s="45"/>
      <c r="QVL192" s="46"/>
      <c r="QVM192" s="46"/>
      <c r="QVN192" s="46"/>
      <c r="QVP192" s="47"/>
      <c r="QVQ192" s="43"/>
      <c r="QVR192" s="43"/>
      <c r="QVS192" s="44"/>
      <c r="QVT192" s="43"/>
      <c r="QVU192" s="546"/>
      <c r="QVV192" s="546"/>
      <c r="QVW192" s="546"/>
      <c r="QVX192" s="546"/>
      <c r="QVY192" s="45"/>
      <c r="QVZ192" s="45"/>
      <c r="QWA192" s="45"/>
      <c r="QWB192" s="46"/>
      <c r="QWC192" s="46"/>
      <c r="QWD192" s="46"/>
      <c r="QWF192" s="47"/>
      <c r="QWG192" s="43"/>
      <c r="QWH192" s="43"/>
      <c r="QWI192" s="44"/>
      <c r="QWJ192" s="43"/>
      <c r="QWK192" s="546"/>
      <c r="QWL192" s="546"/>
      <c r="QWM192" s="546"/>
      <c r="QWN192" s="546"/>
      <c r="QWO192" s="45"/>
      <c r="QWP192" s="45"/>
      <c r="QWQ192" s="45"/>
      <c r="QWR192" s="46"/>
      <c r="QWS192" s="46"/>
      <c r="QWT192" s="46"/>
      <c r="QWV192" s="47"/>
      <c r="QWW192" s="43"/>
      <c r="QWX192" s="43"/>
      <c r="QWY192" s="44"/>
      <c r="QWZ192" s="43"/>
      <c r="QXA192" s="546"/>
      <c r="QXB192" s="546"/>
      <c r="QXC192" s="546"/>
      <c r="QXD192" s="546"/>
      <c r="QXE192" s="45"/>
      <c r="QXF192" s="45"/>
      <c r="QXG192" s="45"/>
      <c r="QXH192" s="46"/>
      <c r="QXI192" s="46"/>
      <c r="QXJ192" s="46"/>
      <c r="QXL192" s="47"/>
      <c r="QXM192" s="43"/>
      <c r="QXN192" s="43"/>
      <c r="QXO192" s="44"/>
      <c r="QXP192" s="43"/>
      <c r="QXQ192" s="546"/>
      <c r="QXR192" s="546"/>
      <c r="QXS192" s="546"/>
      <c r="QXT192" s="546"/>
      <c r="QXU192" s="45"/>
      <c r="QXV192" s="45"/>
      <c r="QXW192" s="45"/>
      <c r="QXX192" s="46"/>
      <c r="QXY192" s="46"/>
      <c r="QXZ192" s="46"/>
      <c r="QYB192" s="47"/>
      <c r="QYC192" s="43"/>
      <c r="QYD192" s="43"/>
      <c r="QYE192" s="44"/>
      <c r="QYF192" s="43"/>
      <c r="QYG192" s="546"/>
      <c r="QYH192" s="546"/>
      <c r="QYI192" s="546"/>
      <c r="QYJ192" s="546"/>
      <c r="QYK192" s="45"/>
      <c r="QYL192" s="45"/>
      <c r="QYM192" s="45"/>
      <c r="QYN192" s="46"/>
      <c r="QYO192" s="46"/>
      <c r="QYP192" s="46"/>
      <c r="QYR192" s="47"/>
      <c r="QYS192" s="43"/>
      <c r="QYT192" s="43"/>
      <c r="QYU192" s="44"/>
      <c r="QYV192" s="43"/>
      <c r="QYW192" s="546"/>
      <c r="QYX192" s="546"/>
      <c r="QYY192" s="546"/>
      <c r="QYZ192" s="546"/>
      <c r="QZA192" s="45"/>
      <c r="QZB192" s="45"/>
      <c r="QZC192" s="45"/>
      <c r="QZD192" s="46"/>
      <c r="QZE192" s="46"/>
      <c r="QZF192" s="46"/>
      <c r="QZH192" s="47"/>
      <c r="QZI192" s="43"/>
      <c r="QZJ192" s="43"/>
      <c r="QZK192" s="44"/>
      <c r="QZL192" s="43"/>
      <c r="QZM192" s="546"/>
      <c r="QZN192" s="546"/>
      <c r="QZO192" s="546"/>
      <c r="QZP192" s="546"/>
      <c r="QZQ192" s="45"/>
      <c r="QZR192" s="45"/>
      <c r="QZS192" s="45"/>
      <c r="QZT192" s="46"/>
      <c r="QZU192" s="46"/>
      <c r="QZV192" s="46"/>
      <c r="QZX192" s="47"/>
      <c r="QZY192" s="43"/>
      <c r="QZZ192" s="43"/>
      <c r="RAA192" s="44"/>
      <c r="RAB192" s="43"/>
      <c r="RAC192" s="546"/>
      <c r="RAD192" s="546"/>
      <c r="RAE192" s="546"/>
      <c r="RAF192" s="546"/>
      <c r="RAG192" s="45"/>
      <c r="RAH192" s="45"/>
      <c r="RAI192" s="45"/>
      <c r="RAJ192" s="46"/>
      <c r="RAK192" s="46"/>
      <c r="RAL192" s="46"/>
      <c r="RAN192" s="47"/>
      <c r="RAO192" s="43"/>
      <c r="RAP192" s="43"/>
      <c r="RAQ192" s="44"/>
      <c r="RAR192" s="43"/>
      <c r="RAS192" s="546"/>
      <c r="RAT192" s="546"/>
      <c r="RAU192" s="546"/>
      <c r="RAV192" s="546"/>
      <c r="RAW192" s="45"/>
      <c r="RAX192" s="45"/>
      <c r="RAY192" s="45"/>
      <c r="RAZ192" s="46"/>
      <c r="RBA192" s="46"/>
      <c r="RBB192" s="46"/>
      <c r="RBD192" s="47"/>
      <c r="RBE192" s="43"/>
      <c r="RBF192" s="43"/>
      <c r="RBG192" s="44"/>
      <c r="RBH192" s="43"/>
      <c r="RBI192" s="546"/>
      <c r="RBJ192" s="546"/>
      <c r="RBK192" s="546"/>
      <c r="RBL192" s="546"/>
      <c r="RBM192" s="45"/>
      <c r="RBN192" s="45"/>
      <c r="RBO192" s="45"/>
      <c r="RBP192" s="46"/>
      <c r="RBQ192" s="46"/>
      <c r="RBR192" s="46"/>
      <c r="RBT192" s="47"/>
      <c r="RBU192" s="43"/>
      <c r="RBV192" s="43"/>
      <c r="RBW192" s="44"/>
      <c r="RBX192" s="43"/>
      <c r="RBY192" s="546"/>
      <c r="RBZ192" s="546"/>
      <c r="RCA192" s="546"/>
      <c r="RCB192" s="546"/>
      <c r="RCC192" s="45"/>
      <c r="RCD192" s="45"/>
      <c r="RCE192" s="45"/>
      <c r="RCF192" s="46"/>
      <c r="RCG192" s="46"/>
      <c r="RCH192" s="46"/>
      <c r="RCJ192" s="47"/>
      <c r="RCK192" s="43"/>
      <c r="RCL192" s="43"/>
      <c r="RCM192" s="44"/>
      <c r="RCN192" s="43"/>
      <c r="RCO192" s="546"/>
      <c r="RCP192" s="546"/>
      <c r="RCQ192" s="546"/>
      <c r="RCR192" s="546"/>
      <c r="RCS192" s="45"/>
      <c r="RCT192" s="45"/>
      <c r="RCU192" s="45"/>
      <c r="RCV192" s="46"/>
      <c r="RCW192" s="46"/>
      <c r="RCX192" s="46"/>
      <c r="RCZ192" s="47"/>
      <c r="RDA192" s="43"/>
      <c r="RDB192" s="43"/>
      <c r="RDC192" s="44"/>
      <c r="RDD192" s="43"/>
      <c r="RDE192" s="546"/>
      <c r="RDF192" s="546"/>
      <c r="RDG192" s="546"/>
      <c r="RDH192" s="546"/>
      <c r="RDI192" s="45"/>
      <c r="RDJ192" s="45"/>
      <c r="RDK192" s="45"/>
      <c r="RDL192" s="46"/>
      <c r="RDM192" s="46"/>
      <c r="RDN192" s="46"/>
      <c r="RDP192" s="47"/>
      <c r="RDQ192" s="43"/>
      <c r="RDR192" s="43"/>
      <c r="RDS192" s="44"/>
      <c r="RDT192" s="43"/>
      <c r="RDU192" s="546"/>
      <c r="RDV192" s="546"/>
      <c r="RDW192" s="546"/>
      <c r="RDX192" s="546"/>
      <c r="RDY192" s="45"/>
      <c r="RDZ192" s="45"/>
      <c r="REA192" s="45"/>
      <c r="REB192" s="46"/>
      <c r="REC192" s="46"/>
      <c r="RED192" s="46"/>
      <c r="REF192" s="47"/>
      <c r="REG192" s="43"/>
      <c r="REH192" s="43"/>
      <c r="REI192" s="44"/>
      <c r="REJ192" s="43"/>
      <c r="REK192" s="546"/>
      <c r="REL192" s="546"/>
      <c r="REM192" s="546"/>
      <c r="REN192" s="546"/>
      <c r="REO192" s="45"/>
      <c r="REP192" s="45"/>
      <c r="REQ192" s="45"/>
      <c r="RER192" s="46"/>
      <c r="RES192" s="46"/>
      <c r="RET192" s="46"/>
      <c r="REV192" s="47"/>
      <c r="REW192" s="43"/>
      <c r="REX192" s="43"/>
      <c r="REY192" s="44"/>
      <c r="REZ192" s="43"/>
      <c r="RFA192" s="546"/>
      <c r="RFB192" s="546"/>
      <c r="RFC192" s="546"/>
      <c r="RFD192" s="546"/>
      <c r="RFE192" s="45"/>
      <c r="RFF192" s="45"/>
      <c r="RFG192" s="45"/>
      <c r="RFH192" s="46"/>
      <c r="RFI192" s="46"/>
      <c r="RFJ192" s="46"/>
      <c r="RFL192" s="47"/>
      <c r="RFM192" s="43"/>
      <c r="RFN192" s="43"/>
      <c r="RFO192" s="44"/>
      <c r="RFP192" s="43"/>
      <c r="RFQ192" s="546"/>
      <c r="RFR192" s="546"/>
      <c r="RFS192" s="546"/>
      <c r="RFT192" s="546"/>
      <c r="RFU192" s="45"/>
      <c r="RFV192" s="45"/>
      <c r="RFW192" s="45"/>
      <c r="RFX192" s="46"/>
      <c r="RFY192" s="46"/>
      <c r="RFZ192" s="46"/>
      <c r="RGB192" s="47"/>
      <c r="RGC192" s="43"/>
      <c r="RGD192" s="43"/>
      <c r="RGE192" s="44"/>
      <c r="RGF192" s="43"/>
      <c r="RGG192" s="546"/>
      <c r="RGH192" s="546"/>
      <c r="RGI192" s="546"/>
      <c r="RGJ192" s="546"/>
      <c r="RGK192" s="45"/>
      <c r="RGL192" s="45"/>
      <c r="RGM192" s="45"/>
      <c r="RGN192" s="46"/>
      <c r="RGO192" s="46"/>
      <c r="RGP192" s="46"/>
      <c r="RGR192" s="47"/>
      <c r="RGS192" s="43"/>
      <c r="RGT192" s="43"/>
      <c r="RGU192" s="44"/>
      <c r="RGV192" s="43"/>
      <c r="RGW192" s="546"/>
      <c r="RGX192" s="546"/>
      <c r="RGY192" s="546"/>
      <c r="RGZ192" s="546"/>
      <c r="RHA192" s="45"/>
      <c r="RHB192" s="45"/>
      <c r="RHC192" s="45"/>
      <c r="RHD192" s="46"/>
      <c r="RHE192" s="46"/>
      <c r="RHF192" s="46"/>
      <c r="RHH192" s="47"/>
      <c r="RHI192" s="43"/>
      <c r="RHJ192" s="43"/>
      <c r="RHK192" s="44"/>
      <c r="RHL192" s="43"/>
      <c r="RHM192" s="546"/>
      <c r="RHN192" s="546"/>
      <c r="RHO192" s="546"/>
      <c r="RHP192" s="546"/>
      <c r="RHQ192" s="45"/>
      <c r="RHR192" s="45"/>
      <c r="RHS192" s="45"/>
      <c r="RHT192" s="46"/>
      <c r="RHU192" s="46"/>
      <c r="RHV192" s="46"/>
      <c r="RHX192" s="47"/>
      <c r="RHY192" s="43"/>
      <c r="RHZ192" s="43"/>
      <c r="RIA192" s="44"/>
      <c r="RIB192" s="43"/>
      <c r="RIC192" s="546"/>
      <c r="RID192" s="546"/>
      <c r="RIE192" s="546"/>
      <c r="RIF192" s="546"/>
      <c r="RIG192" s="45"/>
      <c r="RIH192" s="45"/>
      <c r="RII192" s="45"/>
      <c r="RIJ192" s="46"/>
      <c r="RIK192" s="46"/>
      <c r="RIL192" s="46"/>
      <c r="RIN192" s="47"/>
      <c r="RIO192" s="43"/>
      <c r="RIP192" s="43"/>
      <c r="RIQ192" s="44"/>
      <c r="RIR192" s="43"/>
      <c r="RIS192" s="546"/>
      <c r="RIT192" s="546"/>
      <c r="RIU192" s="546"/>
      <c r="RIV192" s="546"/>
      <c r="RIW192" s="45"/>
      <c r="RIX192" s="45"/>
      <c r="RIY192" s="45"/>
      <c r="RIZ192" s="46"/>
      <c r="RJA192" s="46"/>
      <c r="RJB192" s="46"/>
      <c r="RJD192" s="47"/>
      <c r="RJE192" s="43"/>
      <c r="RJF192" s="43"/>
      <c r="RJG192" s="44"/>
      <c r="RJH192" s="43"/>
      <c r="RJI192" s="546"/>
      <c r="RJJ192" s="546"/>
      <c r="RJK192" s="546"/>
      <c r="RJL192" s="546"/>
      <c r="RJM192" s="45"/>
      <c r="RJN192" s="45"/>
      <c r="RJO192" s="45"/>
      <c r="RJP192" s="46"/>
      <c r="RJQ192" s="46"/>
      <c r="RJR192" s="46"/>
      <c r="RJT192" s="47"/>
      <c r="RJU192" s="43"/>
      <c r="RJV192" s="43"/>
      <c r="RJW192" s="44"/>
      <c r="RJX192" s="43"/>
      <c r="RJY192" s="546"/>
      <c r="RJZ192" s="546"/>
      <c r="RKA192" s="546"/>
      <c r="RKB192" s="546"/>
      <c r="RKC192" s="45"/>
      <c r="RKD192" s="45"/>
      <c r="RKE192" s="45"/>
      <c r="RKF192" s="46"/>
      <c r="RKG192" s="46"/>
      <c r="RKH192" s="46"/>
      <c r="RKJ192" s="47"/>
      <c r="RKK192" s="43"/>
      <c r="RKL192" s="43"/>
      <c r="RKM192" s="44"/>
      <c r="RKN192" s="43"/>
      <c r="RKO192" s="546"/>
      <c r="RKP192" s="546"/>
      <c r="RKQ192" s="546"/>
      <c r="RKR192" s="546"/>
      <c r="RKS192" s="45"/>
      <c r="RKT192" s="45"/>
      <c r="RKU192" s="45"/>
      <c r="RKV192" s="46"/>
      <c r="RKW192" s="46"/>
      <c r="RKX192" s="46"/>
      <c r="RKZ192" s="47"/>
      <c r="RLA192" s="43"/>
      <c r="RLB192" s="43"/>
      <c r="RLC192" s="44"/>
      <c r="RLD192" s="43"/>
      <c r="RLE192" s="546"/>
      <c r="RLF192" s="546"/>
      <c r="RLG192" s="546"/>
      <c r="RLH192" s="546"/>
      <c r="RLI192" s="45"/>
      <c r="RLJ192" s="45"/>
      <c r="RLK192" s="45"/>
      <c r="RLL192" s="46"/>
      <c r="RLM192" s="46"/>
      <c r="RLN192" s="46"/>
      <c r="RLP192" s="47"/>
      <c r="RLQ192" s="43"/>
      <c r="RLR192" s="43"/>
      <c r="RLS192" s="44"/>
      <c r="RLT192" s="43"/>
      <c r="RLU192" s="546"/>
      <c r="RLV192" s="546"/>
      <c r="RLW192" s="546"/>
      <c r="RLX192" s="546"/>
      <c r="RLY192" s="45"/>
      <c r="RLZ192" s="45"/>
      <c r="RMA192" s="45"/>
      <c r="RMB192" s="46"/>
      <c r="RMC192" s="46"/>
      <c r="RMD192" s="46"/>
      <c r="RMF192" s="47"/>
      <c r="RMG192" s="43"/>
      <c r="RMH192" s="43"/>
      <c r="RMI192" s="44"/>
      <c r="RMJ192" s="43"/>
      <c r="RMK192" s="546"/>
      <c r="RML192" s="546"/>
      <c r="RMM192" s="546"/>
      <c r="RMN192" s="546"/>
      <c r="RMO192" s="45"/>
      <c r="RMP192" s="45"/>
      <c r="RMQ192" s="45"/>
      <c r="RMR192" s="46"/>
      <c r="RMS192" s="46"/>
      <c r="RMT192" s="46"/>
      <c r="RMV192" s="47"/>
      <c r="RMW192" s="43"/>
      <c r="RMX192" s="43"/>
      <c r="RMY192" s="44"/>
      <c r="RMZ192" s="43"/>
      <c r="RNA192" s="546"/>
      <c r="RNB192" s="546"/>
      <c r="RNC192" s="546"/>
      <c r="RND192" s="546"/>
      <c r="RNE192" s="45"/>
      <c r="RNF192" s="45"/>
      <c r="RNG192" s="45"/>
      <c r="RNH192" s="46"/>
      <c r="RNI192" s="46"/>
      <c r="RNJ192" s="46"/>
      <c r="RNL192" s="47"/>
      <c r="RNM192" s="43"/>
      <c r="RNN192" s="43"/>
      <c r="RNO192" s="44"/>
      <c r="RNP192" s="43"/>
      <c r="RNQ192" s="546"/>
      <c r="RNR192" s="546"/>
      <c r="RNS192" s="546"/>
      <c r="RNT192" s="546"/>
      <c r="RNU192" s="45"/>
      <c r="RNV192" s="45"/>
      <c r="RNW192" s="45"/>
      <c r="RNX192" s="46"/>
      <c r="RNY192" s="46"/>
      <c r="RNZ192" s="46"/>
      <c r="ROB192" s="47"/>
      <c r="ROC192" s="43"/>
      <c r="ROD192" s="43"/>
      <c r="ROE192" s="44"/>
      <c r="ROF192" s="43"/>
      <c r="ROG192" s="546"/>
      <c r="ROH192" s="546"/>
      <c r="ROI192" s="546"/>
      <c r="ROJ192" s="546"/>
      <c r="ROK192" s="45"/>
      <c r="ROL192" s="45"/>
      <c r="ROM192" s="45"/>
      <c r="RON192" s="46"/>
      <c r="ROO192" s="46"/>
      <c r="ROP192" s="46"/>
      <c r="ROR192" s="47"/>
      <c r="ROS192" s="43"/>
      <c r="ROT192" s="43"/>
      <c r="ROU192" s="44"/>
      <c r="ROV192" s="43"/>
      <c r="ROW192" s="546"/>
      <c r="ROX192" s="546"/>
      <c r="ROY192" s="546"/>
      <c r="ROZ192" s="546"/>
      <c r="RPA192" s="45"/>
      <c r="RPB192" s="45"/>
      <c r="RPC192" s="45"/>
      <c r="RPD192" s="46"/>
      <c r="RPE192" s="46"/>
      <c r="RPF192" s="46"/>
      <c r="RPH192" s="47"/>
      <c r="RPI192" s="43"/>
      <c r="RPJ192" s="43"/>
      <c r="RPK192" s="44"/>
      <c r="RPL192" s="43"/>
      <c r="RPM192" s="546"/>
      <c r="RPN192" s="546"/>
      <c r="RPO192" s="546"/>
      <c r="RPP192" s="546"/>
      <c r="RPQ192" s="45"/>
      <c r="RPR192" s="45"/>
      <c r="RPS192" s="45"/>
      <c r="RPT192" s="46"/>
      <c r="RPU192" s="46"/>
      <c r="RPV192" s="46"/>
      <c r="RPX192" s="47"/>
      <c r="RPY192" s="43"/>
      <c r="RPZ192" s="43"/>
      <c r="RQA192" s="44"/>
      <c r="RQB192" s="43"/>
      <c r="RQC192" s="546"/>
      <c r="RQD192" s="546"/>
      <c r="RQE192" s="546"/>
      <c r="RQF192" s="546"/>
      <c r="RQG192" s="45"/>
      <c r="RQH192" s="45"/>
      <c r="RQI192" s="45"/>
      <c r="RQJ192" s="46"/>
      <c r="RQK192" s="46"/>
      <c r="RQL192" s="46"/>
      <c r="RQN192" s="47"/>
      <c r="RQO192" s="43"/>
      <c r="RQP192" s="43"/>
      <c r="RQQ192" s="44"/>
      <c r="RQR192" s="43"/>
      <c r="RQS192" s="546"/>
      <c r="RQT192" s="546"/>
      <c r="RQU192" s="546"/>
      <c r="RQV192" s="546"/>
      <c r="RQW192" s="45"/>
      <c r="RQX192" s="45"/>
      <c r="RQY192" s="45"/>
      <c r="RQZ192" s="46"/>
      <c r="RRA192" s="46"/>
      <c r="RRB192" s="46"/>
      <c r="RRD192" s="47"/>
      <c r="RRE192" s="43"/>
      <c r="RRF192" s="43"/>
      <c r="RRG192" s="44"/>
      <c r="RRH192" s="43"/>
      <c r="RRI192" s="546"/>
      <c r="RRJ192" s="546"/>
      <c r="RRK192" s="546"/>
      <c r="RRL192" s="546"/>
      <c r="RRM192" s="45"/>
      <c r="RRN192" s="45"/>
      <c r="RRO192" s="45"/>
      <c r="RRP192" s="46"/>
      <c r="RRQ192" s="46"/>
      <c r="RRR192" s="46"/>
      <c r="RRT192" s="47"/>
      <c r="RRU192" s="43"/>
      <c r="RRV192" s="43"/>
      <c r="RRW192" s="44"/>
      <c r="RRX192" s="43"/>
      <c r="RRY192" s="546"/>
      <c r="RRZ192" s="546"/>
      <c r="RSA192" s="546"/>
      <c r="RSB192" s="546"/>
      <c r="RSC192" s="45"/>
      <c r="RSD192" s="45"/>
      <c r="RSE192" s="45"/>
      <c r="RSF192" s="46"/>
      <c r="RSG192" s="46"/>
      <c r="RSH192" s="46"/>
      <c r="RSJ192" s="47"/>
      <c r="RSK192" s="43"/>
      <c r="RSL192" s="43"/>
      <c r="RSM192" s="44"/>
      <c r="RSN192" s="43"/>
      <c r="RSO192" s="546"/>
      <c r="RSP192" s="546"/>
      <c r="RSQ192" s="546"/>
      <c r="RSR192" s="546"/>
      <c r="RSS192" s="45"/>
      <c r="RST192" s="45"/>
      <c r="RSU192" s="45"/>
      <c r="RSV192" s="46"/>
      <c r="RSW192" s="46"/>
      <c r="RSX192" s="46"/>
      <c r="RSZ192" s="47"/>
      <c r="RTA192" s="43"/>
      <c r="RTB192" s="43"/>
      <c r="RTC192" s="44"/>
      <c r="RTD192" s="43"/>
      <c r="RTE192" s="546"/>
      <c r="RTF192" s="546"/>
      <c r="RTG192" s="546"/>
      <c r="RTH192" s="546"/>
      <c r="RTI192" s="45"/>
      <c r="RTJ192" s="45"/>
      <c r="RTK192" s="45"/>
      <c r="RTL192" s="46"/>
      <c r="RTM192" s="46"/>
      <c r="RTN192" s="46"/>
      <c r="RTP192" s="47"/>
      <c r="RTQ192" s="43"/>
      <c r="RTR192" s="43"/>
      <c r="RTS192" s="44"/>
      <c r="RTT192" s="43"/>
      <c r="RTU192" s="546"/>
      <c r="RTV192" s="546"/>
      <c r="RTW192" s="546"/>
      <c r="RTX192" s="546"/>
      <c r="RTY192" s="45"/>
      <c r="RTZ192" s="45"/>
      <c r="RUA192" s="45"/>
      <c r="RUB192" s="46"/>
      <c r="RUC192" s="46"/>
      <c r="RUD192" s="46"/>
      <c r="RUF192" s="47"/>
      <c r="RUG192" s="43"/>
      <c r="RUH192" s="43"/>
      <c r="RUI192" s="44"/>
      <c r="RUJ192" s="43"/>
      <c r="RUK192" s="546"/>
      <c r="RUL192" s="546"/>
      <c r="RUM192" s="546"/>
      <c r="RUN192" s="546"/>
      <c r="RUO192" s="45"/>
      <c r="RUP192" s="45"/>
      <c r="RUQ192" s="45"/>
      <c r="RUR192" s="46"/>
      <c r="RUS192" s="46"/>
      <c r="RUT192" s="46"/>
      <c r="RUV192" s="47"/>
      <c r="RUW192" s="43"/>
      <c r="RUX192" s="43"/>
      <c r="RUY192" s="44"/>
      <c r="RUZ192" s="43"/>
      <c r="RVA192" s="546"/>
      <c r="RVB192" s="546"/>
      <c r="RVC192" s="546"/>
      <c r="RVD192" s="546"/>
      <c r="RVE192" s="45"/>
      <c r="RVF192" s="45"/>
      <c r="RVG192" s="45"/>
      <c r="RVH192" s="46"/>
      <c r="RVI192" s="46"/>
      <c r="RVJ192" s="46"/>
      <c r="RVL192" s="47"/>
      <c r="RVM192" s="43"/>
      <c r="RVN192" s="43"/>
      <c r="RVO192" s="44"/>
      <c r="RVP192" s="43"/>
      <c r="RVQ192" s="546"/>
      <c r="RVR192" s="546"/>
      <c r="RVS192" s="546"/>
      <c r="RVT192" s="546"/>
      <c r="RVU192" s="45"/>
      <c r="RVV192" s="45"/>
      <c r="RVW192" s="45"/>
      <c r="RVX192" s="46"/>
      <c r="RVY192" s="46"/>
      <c r="RVZ192" s="46"/>
      <c r="RWB192" s="47"/>
      <c r="RWC192" s="43"/>
      <c r="RWD192" s="43"/>
      <c r="RWE192" s="44"/>
      <c r="RWF192" s="43"/>
      <c r="RWG192" s="546"/>
      <c r="RWH192" s="546"/>
      <c r="RWI192" s="546"/>
      <c r="RWJ192" s="546"/>
      <c r="RWK192" s="45"/>
      <c r="RWL192" s="45"/>
      <c r="RWM192" s="45"/>
      <c r="RWN192" s="46"/>
      <c r="RWO192" s="46"/>
      <c r="RWP192" s="46"/>
      <c r="RWR192" s="47"/>
      <c r="RWS192" s="43"/>
      <c r="RWT192" s="43"/>
      <c r="RWU192" s="44"/>
      <c r="RWV192" s="43"/>
      <c r="RWW192" s="546"/>
      <c r="RWX192" s="546"/>
      <c r="RWY192" s="546"/>
      <c r="RWZ192" s="546"/>
      <c r="RXA192" s="45"/>
      <c r="RXB192" s="45"/>
      <c r="RXC192" s="45"/>
      <c r="RXD192" s="46"/>
      <c r="RXE192" s="46"/>
      <c r="RXF192" s="46"/>
      <c r="RXH192" s="47"/>
      <c r="RXI192" s="43"/>
      <c r="RXJ192" s="43"/>
      <c r="RXK192" s="44"/>
      <c r="RXL192" s="43"/>
      <c r="RXM192" s="546"/>
      <c r="RXN192" s="546"/>
      <c r="RXO192" s="546"/>
      <c r="RXP192" s="546"/>
      <c r="RXQ192" s="45"/>
      <c r="RXR192" s="45"/>
      <c r="RXS192" s="45"/>
      <c r="RXT192" s="46"/>
      <c r="RXU192" s="46"/>
      <c r="RXV192" s="46"/>
      <c r="RXX192" s="47"/>
      <c r="RXY192" s="43"/>
      <c r="RXZ192" s="43"/>
      <c r="RYA192" s="44"/>
      <c r="RYB192" s="43"/>
      <c r="RYC192" s="546"/>
      <c r="RYD192" s="546"/>
      <c r="RYE192" s="546"/>
      <c r="RYF192" s="546"/>
      <c r="RYG192" s="45"/>
      <c r="RYH192" s="45"/>
      <c r="RYI192" s="45"/>
      <c r="RYJ192" s="46"/>
      <c r="RYK192" s="46"/>
      <c r="RYL192" s="46"/>
      <c r="RYN192" s="47"/>
      <c r="RYO192" s="43"/>
      <c r="RYP192" s="43"/>
      <c r="RYQ192" s="44"/>
      <c r="RYR192" s="43"/>
      <c r="RYS192" s="546"/>
      <c r="RYT192" s="546"/>
      <c r="RYU192" s="546"/>
      <c r="RYV192" s="546"/>
      <c r="RYW192" s="45"/>
      <c r="RYX192" s="45"/>
      <c r="RYY192" s="45"/>
      <c r="RYZ192" s="46"/>
      <c r="RZA192" s="46"/>
      <c r="RZB192" s="46"/>
      <c r="RZD192" s="47"/>
      <c r="RZE192" s="43"/>
      <c r="RZF192" s="43"/>
      <c r="RZG192" s="44"/>
      <c r="RZH192" s="43"/>
      <c r="RZI192" s="546"/>
      <c r="RZJ192" s="546"/>
      <c r="RZK192" s="546"/>
      <c r="RZL192" s="546"/>
      <c r="RZM192" s="45"/>
      <c r="RZN192" s="45"/>
      <c r="RZO192" s="45"/>
      <c r="RZP192" s="46"/>
      <c r="RZQ192" s="46"/>
      <c r="RZR192" s="46"/>
      <c r="RZT192" s="47"/>
      <c r="RZU192" s="43"/>
      <c r="RZV192" s="43"/>
      <c r="RZW192" s="44"/>
      <c r="RZX192" s="43"/>
      <c r="RZY192" s="546"/>
      <c r="RZZ192" s="546"/>
      <c r="SAA192" s="546"/>
      <c r="SAB192" s="546"/>
      <c r="SAC192" s="45"/>
      <c r="SAD192" s="45"/>
      <c r="SAE192" s="45"/>
      <c r="SAF192" s="46"/>
      <c r="SAG192" s="46"/>
      <c r="SAH192" s="46"/>
      <c r="SAJ192" s="47"/>
      <c r="SAK192" s="43"/>
      <c r="SAL192" s="43"/>
      <c r="SAM192" s="44"/>
      <c r="SAN192" s="43"/>
      <c r="SAO192" s="546"/>
      <c r="SAP192" s="546"/>
      <c r="SAQ192" s="546"/>
      <c r="SAR192" s="546"/>
      <c r="SAS192" s="45"/>
      <c r="SAT192" s="45"/>
      <c r="SAU192" s="45"/>
      <c r="SAV192" s="46"/>
      <c r="SAW192" s="46"/>
      <c r="SAX192" s="46"/>
      <c r="SAZ192" s="47"/>
      <c r="SBA192" s="43"/>
      <c r="SBB192" s="43"/>
      <c r="SBC192" s="44"/>
      <c r="SBD192" s="43"/>
      <c r="SBE192" s="546"/>
      <c r="SBF192" s="546"/>
      <c r="SBG192" s="546"/>
      <c r="SBH192" s="546"/>
      <c r="SBI192" s="45"/>
      <c r="SBJ192" s="45"/>
      <c r="SBK192" s="45"/>
      <c r="SBL192" s="46"/>
      <c r="SBM192" s="46"/>
      <c r="SBN192" s="46"/>
      <c r="SBP192" s="47"/>
      <c r="SBQ192" s="43"/>
      <c r="SBR192" s="43"/>
      <c r="SBS192" s="44"/>
      <c r="SBT192" s="43"/>
      <c r="SBU192" s="546"/>
      <c r="SBV192" s="546"/>
      <c r="SBW192" s="546"/>
      <c r="SBX192" s="546"/>
      <c r="SBY192" s="45"/>
      <c r="SBZ192" s="45"/>
      <c r="SCA192" s="45"/>
      <c r="SCB192" s="46"/>
      <c r="SCC192" s="46"/>
      <c r="SCD192" s="46"/>
      <c r="SCF192" s="47"/>
      <c r="SCG192" s="43"/>
      <c r="SCH192" s="43"/>
      <c r="SCI192" s="44"/>
      <c r="SCJ192" s="43"/>
      <c r="SCK192" s="546"/>
      <c r="SCL192" s="546"/>
      <c r="SCM192" s="546"/>
      <c r="SCN192" s="546"/>
      <c r="SCO192" s="45"/>
      <c r="SCP192" s="45"/>
      <c r="SCQ192" s="45"/>
      <c r="SCR192" s="46"/>
      <c r="SCS192" s="46"/>
      <c r="SCT192" s="46"/>
      <c r="SCV192" s="47"/>
      <c r="SCW192" s="43"/>
      <c r="SCX192" s="43"/>
      <c r="SCY192" s="44"/>
      <c r="SCZ192" s="43"/>
      <c r="SDA192" s="546"/>
      <c r="SDB192" s="546"/>
      <c r="SDC192" s="546"/>
      <c r="SDD192" s="546"/>
      <c r="SDE192" s="45"/>
      <c r="SDF192" s="45"/>
      <c r="SDG192" s="45"/>
      <c r="SDH192" s="46"/>
      <c r="SDI192" s="46"/>
      <c r="SDJ192" s="46"/>
      <c r="SDL192" s="47"/>
      <c r="SDM192" s="43"/>
      <c r="SDN192" s="43"/>
      <c r="SDO192" s="44"/>
      <c r="SDP192" s="43"/>
      <c r="SDQ192" s="546"/>
      <c r="SDR192" s="546"/>
      <c r="SDS192" s="546"/>
      <c r="SDT192" s="546"/>
      <c r="SDU192" s="45"/>
      <c r="SDV192" s="45"/>
      <c r="SDW192" s="45"/>
      <c r="SDX192" s="46"/>
      <c r="SDY192" s="46"/>
      <c r="SDZ192" s="46"/>
      <c r="SEB192" s="47"/>
      <c r="SEC192" s="43"/>
      <c r="SED192" s="43"/>
      <c r="SEE192" s="44"/>
      <c r="SEF192" s="43"/>
      <c r="SEG192" s="546"/>
      <c r="SEH192" s="546"/>
      <c r="SEI192" s="546"/>
      <c r="SEJ192" s="546"/>
      <c r="SEK192" s="45"/>
      <c r="SEL192" s="45"/>
      <c r="SEM192" s="45"/>
      <c r="SEN192" s="46"/>
      <c r="SEO192" s="46"/>
      <c r="SEP192" s="46"/>
      <c r="SER192" s="47"/>
      <c r="SES192" s="43"/>
      <c r="SET192" s="43"/>
      <c r="SEU192" s="44"/>
      <c r="SEV192" s="43"/>
      <c r="SEW192" s="546"/>
      <c r="SEX192" s="546"/>
      <c r="SEY192" s="546"/>
      <c r="SEZ192" s="546"/>
      <c r="SFA192" s="45"/>
      <c r="SFB192" s="45"/>
      <c r="SFC192" s="45"/>
      <c r="SFD192" s="46"/>
      <c r="SFE192" s="46"/>
      <c r="SFF192" s="46"/>
      <c r="SFH192" s="47"/>
      <c r="SFI192" s="43"/>
      <c r="SFJ192" s="43"/>
      <c r="SFK192" s="44"/>
      <c r="SFL192" s="43"/>
      <c r="SFM192" s="546"/>
      <c r="SFN192" s="546"/>
      <c r="SFO192" s="546"/>
      <c r="SFP192" s="546"/>
      <c r="SFQ192" s="45"/>
      <c r="SFR192" s="45"/>
      <c r="SFS192" s="45"/>
      <c r="SFT192" s="46"/>
      <c r="SFU192" s="46"/>
      <c r="SFV192" s="46"/>
      <c r="SFX192" s="47"/>
      <c r="SFY192" s="43"/>
      <c r="SFZ192" s="43"/>
      <c r="SGA192" s="44"/>
      <c r="SGB192" s="43"/>
      <c r="SGC192" s="546"/>
      <c r="SGD192" s="546"/>
      <c r="SGE192" s="546"/>
      <c r="SGF192" s="546"/>
      <c r="SGG192" s="45"/>
      <c r="SGH192" s="45"/>
      <c r="SGI192" s="45"/>
      <c r="SGJ192" s="46"/>
      <c r="SGK192" s="46"/>
      <c r="SGL192" s="46"/>
      <c r="SGN192" s="47"/>
      <c r="SGO192" s="43"/>
      <c r="SGP192" s="43"/>
      <c r="SGQ192" s="44"/>
      <c r="SGR192" s="43"/>
      <c r="SGS192" s="546"/>
      <c r="SGT192" s="546"/>
      <c r="SGU192" s="546"/>
      <c r="SGV192" s="546"/>
      <c r="SGW192" s="45"/>
      <c r="SGX192" s="45"/>
      <c r="SGY192" s="45"/>
      <c r="SGZ192" s="46"/>
      <c r="SHA192" s="46"/>
      <c r="SHB192" s="46"/>
      <c r="SHD192" s="47"/>
      <c r="SHE192" s="43"/>
      <c r="SHF192" s="43"/>
      <c r="SHG192" s="44"/>
      <c r="SHH192" s="43"/>
      <c r="SHI192" s="546"/>
      <c r="SHJ192" s="546"/>
      <c r="SHK192" s="546"/>
      <c r="SHL192" s="546"/>
      <c r="SHM192" s="45"/>
      <c r="SHN192" s="45"/>
      <c r="SHO192" s="45"/>
      <c r="SHP192" s="46"/>
      <c r="SHQ192" s="46"/>
      <c r="SHR192" s="46"/>
      <c r="SHT192" s="47"/>
      <c r="SHU192" s="43"/>
      <c r="SHV192" s="43"/>
      <c r="SHW192" s="44"/>
      <c r="SHX192" s="43"/>
      <c r="SHY192" s="546"/>
      <c r="SHZ192" s="546"/>
      <c r="SIA192" s="546"/>
      <c r="SIB192" s="546"/>
      <c r="SIC192" s="45"/>
      <c r="SID192" s="45"/>
      <c r="SIE192" s="45"/>
      <c r="SIF192" s="46"/>
      <c r="SIG192" s="46"/>
      <c r="SIH192" s="46"/>
      <c r="SIJ192" s="47"/>
      <c r="SIK192" s="43"/>
      <c r="SIL192" s="43"/>
      <c r="SIM192" s="44"/>
      <c r="SIN192" s="43"/>
      <c r="SIO192" s="546"/>
      <c r="SIP192" s="546"/>
      <c r="SIQ192" s="546"/>
      <c r="SIR192" s="546"/>
      <c r="SIS192" s="45"/>
      <c r="SIT192" s="45"/>
      <c r="SIU192" s="45"/>
      <c r="SIV192" s="46"/>
      <c r="SIW192" s="46"/>
      <c r="SIX192" s="46"/>
      <c r="SIZ192" s="47"/>
      <c r="SJA192" s="43"/>
      <c r="SJB192" s="43"/>
      <c r="SJC192" s="44"/>
      <c r="SJD192" s="43"/>
      <c r="SJE192" s="546"/>
      <c r="SJF192" s="546"/>
      <c r="SJG192" s="546"/>
      <c r="SJH192" s="546"/>
      <c r="SJI192" s="45"/>
      <c r="SJJ192" s="45"/>
      <c r="SJK192" s="45"/>
      <c r="SJL192" s="46"/>
      <c r="SJM192" s="46"/>
      <c r="SJN192" s="46"/>
      <c r="SJP192" s="47"/>
      <c r="SJQ192" s="43"/>
      <c r="SJR192" s="43"/>
      <c r="SJS192" s="44"/>
      <c r="SJT192" s="43"/>
      <c r="SJU192" s="546"/>
      <c r="SJV192" s="546"/>
      <c r="SJW192" s="546"/>
      <c r="SJX192" s="546"/>
      <c r="SJY192" s="45"/>
      <c r="SJZ192" s="45"/>
      <c r="SKA192" s="45"/>
      <c r="SKB192" s="46"/>
      <c r="SKC192" s="46"/>
      <c r="SKD192" s="46"/>
      <c r="SKF192" s="47"/>
      <c r="SKG192" s="43"/>
      <c r="SKH192" s="43"/>
      <c r="SKI192" s="44"/>
      <c r="SKJ192" s="43"/>
      <c r="SKK192" s="546"/>
      <c r="SKL192" s="546"/>
      <c r="SKM192" s="546"/>
      <c r="SKN192" s="546"/>
      <c r="SKO192" s="45"/>
      <c r="SKP192" s="45"/>
      <c r="SKQ192" s="45"/>
      <c r="SKR192" s="46"/>
      <c r="SKS192" s="46"/>
      <c r="SKT192" s="46"/>
      <c r="SKV192" s="47"/>
      <c r="SKW192" s="43"/>
      <c r="SKX192" s="43"/>
      <c r="SKY192" s="44"/>
      <c r="SKZ192" s="43"/>
      <c r="SLA192" s="546"/>
      <c r="SLB192" s="546"/>
      <c r="SLC192" s="546"/>
      <c r="SLD192" s="546"/>
      <c r="SLE192" s="45"/>
      <c r="SLF192" s="45"/>
      <c r="SLG192" s="45"/>
      <c r="SLH192" s="46"/>
      <c r="SLI192" s="46"/>
      <c r="SLJ192" s="46"/>
      <c r="SLL192" s="47"/>
      <c r="SLM192" s="43"/>
      <c r="SLN192" s="43"/>
      <c r="SLO192" s="44"/>
      <c r="SLP192" s="43"/>
      <c r="SLQ192" s="546"/>
      <c r="SLR192" s="546"/>
      <c r="SLS192" s="546"/>
      <c r="SLT192" s="546"/>
      <c r="SLU192" s="45"/>
      <c r="SLV192" s="45"/>
      <c r="SLW192" s="45"/>
      <c r="SLX192" s="46"/>
      <c r="SLY192" s="46"/>
      <c r="SLZ192" s="46"/>
      <c r="SMB192" s="47"/>
      <c r="SMC192" s="43"/>
      <c r="SMD192" s="43"/>
      <c r="SME192" s="44"/>
      <c r="SMF192" s="43"/>
      <c r="SMG192" s="546"/>
      <c r="SMH192" s="546"/>
      <c r="SMI192" s="546"/>
      <c r="SMJ192" s="546"/>
      <c r="SMK192" s="45"/>
      <c r="SML192" s="45"/>
      <c r="SMM192" s="45"/>
      <c r="SMN192" s="46"/>
      <c r="SMO192" s="46"/>
      <c r="SMP192" s="46"/>
      <c r="SMR192" s="47"/>
      <c r="SMS192" s="43"/>
      <c r="SMT192" s="43"/>
      <c r="SMU192" s="44"/>
      <c r="SMV192" s="43"/>
      <c r="SMW192" s="546"/>
      <c r="SMX192" s="546"/>
      <c r="SMY192" s="546"/>
      <c r="SMZ192" s="546"/>
      <c r="SNA192" s="45"/>
      <c r="SNB192" s="45"/>
      <c r="SNC192" s="45"/>
      <c r="SND192" s="46"/>
      <c r="SNE192" s="46"/>
      <c r="SNF192" s="46"/>
      <c r="SNH192" s="47"/>
      <c r="SNI192" s="43"/>
      <c r="SNJ192" s="43"/>
      <c r="SNK192" s="44"/>
      <c r="SNL192" s="43"/>
      <c r="SNM192" s="546"/>
      <c r="SNN192" s="546"/>
      <c r="SNO192" s="546"/>
      <c r="SNP192" s="546"/>
      <c r="SNQ192" s="45"/>
      <c r="SNR192" s="45"/>
      <c r="SNS192" s="45"/>
      <c r="SNT192" s="46"/>
      <c r="SNU192" s="46"/>
      <c r="SNV192" s="46"/>
      <c r="SNX192" s="47"/>
      <c r="SNY192" s="43"/>
      <c r="SNZ192" s="43"/>
      <c r="SOA192" s="44"/>
      <c r="SOB192" s="43"/>
      <c r="SOC192" s="546"/>
      <c r="SOD192" s="546"/>
      <c r="SOE192" s="546"/>
      <c r="SOF192" s="546"/>
      <c r="SOG192" s="45"/>
      <c r="SOH192" s="45"/>
      <c r="SOI192" s="45"/>
      <c r="SOJ192" s="46"/>
      <c r="SOK192" s="46"/>
      <c r="SOL192" s="46"/>
      <c r="SON192" s="47"/>
      <c r="SOO192" s="43"/>
      <c r="SOP192" s="43"/>
      <c r="SOQ192" s="44"/>
      <c r="SOR192" s="43"/>
      <c r="SOS192" s="546"/>
      <c r="SOT192" s="546"/>
      <c r="SOU192" s="546"/>
      <c r="SOV192" s="546"/>
      <c r="SOW192" s="45"/>
      <c r="SOX192" s="45"/>
      <c r="SOY192" s="45"/>
      <c r="SOZ192" s="46"/>
      <c r="SPA192" s="46"/>
      <c r="SPB192" s="46"/>
      <c r="SPD192" s="47"/>
      <c r="SPE192" s="43"/>
      <c r="SPF192" s="43"/>
      <c r="SPG192" s="44"/>
      <c r="SPH192" s="43"/>
      <c r="SPI192" s="546"/>
      <c r="SPJ192" s="546"/>
      <c r="SPK192" s="546"/>
      <c r="SPL192" s="546"/>
      <c r="SPM192" s="45"/>
      <c r="SPN192" s="45"/>
      <c r="SPO192" s="45"/>
      <c r="SPP192" s="46"/>
      <c r="SPQ192" s="46"/>
      <c r="SPR192" s="46"/>
      <c r="SPT192" s="47"/>
      <c r="SPU192" s="43"/>
      <c r="SPV192" s="43"/>
      <c r="SPW192" s="44"/>
      <c r="SPX192" s="43"/>
      <c r="SPY192" s="546"/>
      <c r="SPZ192" s="546"/>
      <c r="SQA192" s="546"/>
      <c r="SQB192" s="546"/>
      <c r="SQC192" s="45"/>
      <c r="SQD192" s="45"/>
      <c r="SQE192" s="45"/>
      <c r="SQF192" s="46"/>
      <c r="SQG192" s="46"/>
      <c r="SQH192" s="46"/>
      <c r="SQJ192" s="47"/>
      <c r="SQK192" s="43"/>
      <c r="SQL192" s="43"/>
      <c r="SQM192" s="44"/>
      <c r="SQN192" s="43"/>
      <c r="SQO192" s="546"/>
      <c r="SQP192" s="546"/>
      <c r="SQQ192" s="546"/>
      <c r="SQR192" s="546"/>
      <c r="SQS192" s="45"/>
      <c r="SQT192" s="45"/>
      <c r="SQU192" s="45"/>
      <c r="SQV192" s="46"/>
      <c r="SQW192" s="46"/>
      <c r="SQX192" s="46"/>
      <c r="SQZ192" s="47"/>
      <c r="SRA192" s="43"/>
      <c r="SRB192" s="43"/>
      <c r="SRC192" s="44"/>
      <c r="SRD192" s="43"/>
      <c r="SRE192" s="546"/>
      <c r="SRF192" s="546"/>
      <c r="SRG192" s="546"/>
      <c r="SRH192" s="546"/>
      <c r="SRI192" s="45"/>
      <c r="SRJ192" s="45"/>
      <c r="SRK192" s="45"/>
      <c r="SRL192" s="46"/>
      <c r="SRM192" s="46"/>
      <c r="SRN192" s="46"/>
      <c r="SRP192" s="47"/>
      <c r="SRQ192" s="43"/>
      <c r="SRR192" s="43"/>
      <c r="SRS192" s="44"/>
      <c r="SRT192" s="43"/>
      <c r="SRU192" s="546"/>
      <c r="SRV192" s="546"/>
      <c r="SRW192" s="546"/>
      <c r="SRX192" s="546"/>
      <c r="SRY192" s="45"/>
      <c r="SRZ192" s="45"/>
      <c r="SSA192" s="45"/>
      <c r="SSB192" s="46"/>
      <c r="SSC192" s="46"/>
      <c r="SSD192" s="46"/>
      <c r="SSF192" s="47"/>
      <c r="SSG192" s="43"/>
      <c r="SSH192" s="43"/>
      <c r="SSI192" s="44"/>
      <c r="SSJ192" s="43"/>
      <c r="SSK192" s="546"/>
      <c r="SSL192" s="546"/>
      <c r="SSM192" s="546"/>
      <c r="SSN192" s="546"/>
      <c r="SSO192" s="45"/>
      <c r="SSP192" s="45"/>
      <c r="SSQ192" s="45"/>
      <c r="SSR192" s="46"/>
      <c r="SSS192" s="46"/>
      <c r="SST192" s="46"/>
      <c r="SSV192" s="47"/>
      <c r="SSW192" s="43"/>
      <c r="SSX192" s="43"/>
      <c r="SSY192" s="44"/>
      <c r="SSZ192" s="43"/>
      <c r="STA192" s="546"/>
      <c r="STB192" s="546"/>
      <c r="STC192" s="546"/>
      <c r="STD192" s="546"/>
      <c r="STE192" s="45"/>
      <c r="STF192" s="45"/>
      <c r="STG192" s="45"/>
      <c r="STH192" s="46"/>
      <c r="STI192" s="46"/>
      <c r="STJ192" s="46"/>
      <c r="STL192" s="47"/>
      <c r="STM192" s="43"/>
      <c r="STN192" s="43"/>
      <c r="STO192" s="44"/>
      <c r="STP192" s="43"/>
      <c r="STQ192" s="546"/>
      <c r="STR192" s="546"/>
      <c r="STS192" s="546"/>
      <c r="STT192" s="546"/>
      <c r="STU192" s="45"/>
      <c r="STV192" s="45"/>
      <c r="STW192" s="45"/>
      <c r="STX192" s="46"/>
      <c r="STY192" s="46"/>
      <c r="STZ192" s="46"/>
      <c r="SUB192" s="47"/>
      <c r="SUC192" s="43"/>
      <c r="SUD192" s="43"/>
      <c r="SUE192" s="44"/>
      <c r="SUF192" s="43"/>
      <c r="SUG192" s="546"/>
      <c r="SUH192" s="546"/>
      <c r="SUI192" s="546"/>
      <c r="SUJ192" s="546"/>
      <c r="SUK192" s="45"/>
      <c r="SUL192" s="45"/>
      <c r="SUM192" s="45"/>
      <c r="SUN192" s="46"/>
      <c r="SUO192" s="46"/>
      <c r="SUP192" s="46"/>
      <c r="SUR192" s="47"/>
      <c r="SUS192" s="43"/>
      <c r="SUT192" s="43"/>
      <c r="SUU192" s="44"/>
      <c r="SUV192" s="43"/>
      <c r="SUW192" s="546"/>
      <c r="SUX192" s="546"/>
      <c r="SUY192" s="546"/>
      <c r="SUZ192" s="546"/>
      <c r="SVA192" s="45"/>
      <c r="SVB192" s="45"/>
      <c r="SVC192" s="45"/>
      <c r="SVD192" s="46"/>
      <c r="SVE192" s="46"/>
      <c r="SVF192" s="46"/>
      <c r="SVH192" s="47"/>
      <c r="SVI192" s="43"/>
      <c r="SVJ192" s="43"/>
      <c r="SVK192" s="44"/>
      <c r="SVL192" s="43"/>
      <c r="SVM192" s="546"/>
      <c r="SVN192" s="546"/>
      <c r="SVO192" s="546"/>
      <c r="SVP192" s="546"/>
      <c r="SVQ192" s="45"/>
      <c r="SVR192" s="45"/>
      <c r="SVS192" s="45"/>
      <c r="SVT192" s="46"/>
      <c r="SVU192" s="46"/>
      <c r="SVV192" s="46"/>
      <c r="SVX192" s="47"/>
      <c r="SVY192" s="43"/>
      <c r="SVZ192" s="43"/>
      <c r="SWA192" s="44"/>
      <c r="SWB192" s="43"/>
      <c r="SWC192" s="546"/>
      <c r="SWD192" s="546"/>
      <c r="SWE192" s="546"/>
      <c r="SWF192" s="546"/>
      <c r="SWG192" s="45"/>
      <c r="SWH192" s="45"/>
      <c r="SWI192" s="45"/>
      <c r="SWJ192" s="46"/>
      <c r="SWK192" s="46"/>
      <c r="SWL192" s="46"/>
      <c r="SWN192" s="47"/>
      <c r="SWO192" s="43"/>
      <c r="SWP192" s="43"/>
      <c r="SWQ192" s="44"/>
      <c r="SWR192" s="43"/>
      <c r="SWS192" s="546"/>
      <c r="SWT192" s="546"/>
      <c r="SWU192" s="546"/>
      <c r="SWV192" s="546"/>
      <c r="SWW192" s="45"/>
      <c r="SWX192" s="45"/>
      <c r="SWY192" s="45"/>
      <c r="SWZ192" s="46"/>
      <c r="SXA192" s="46"/>
      <c r="SXB192" s="46"/>
      <c r="SXD192" s="47"/>
      <c r="SXE192" s="43"/>
      <c r="SXF192" s="43"/>
      <c r="SXG192" s="44"/>
      <c r="SXH192" s="43"/>
      <c r="SXI192" s="546"/>
      <c r="SXJ192" s="546"/>
      <c r="SXK192" s="546"/>
      <c r="SXL192" s="546"/>
      <c r="SXM192" s="45"/>
      <c r="SXN192" s="45"/>
      <c r="SXO192" s="45"/>
      <c r="SXP192" s="46"/>
      <c r="SXQ192" s="46"/>
      <c r="SXR192" s="46"/>
      <c r="SXT192" s="47"/>
      <c r="SXU192" s="43"/>
      <c r="SXV192" s="43"/>
      <c r="SXW192" s="44"/>
      <c r="SXX192" s="43"/>
      <c r="SXY192" s="546"/>
      <c r="SXZ192" s="546"/>
      <c r="SYA192" s="546"/>
      <c r="SYB192" s="546"/>
      <c r="SYC192" s="45"/>
      <c r="SYD192" s="45"/>
      <c r="SYE192" s="45"/>
      <c r="SYF192" s="46"/>
      <c r="SYG192" s="46"/>
      <c r="SYH192" s="46"/>
      <c r="SYJ192" s="47"/>
      <c r="SYK192" s="43"/>
      <c r="SYL192" s="43"/>
      <c r="SYM192" s="44"/>
      <c r="SYN192" s="43"/>
      <c r="SYO192" s="546"/>
      <c r="SYP192" s="546"/>
      <c r="SYQ192" s="546"/>
      <c r="SYR192" s="546"/>
      <c r="SYS192" s="45"/>
      <c r="SYT192" s="45"/>
      <c r="SYU192" s="45"/>
      <c r="SYV192" s="46"/>
      <c r="SYW192" s="46"/>
      <c r="SYX192" s="46"/>
      <c r="SYZ192" s="47"/>
      <c r="SZA192" s="43"/>
      <c r="SZB192" s="43"/>
      <c r="SZC192" s="44"/>
      <c r="SZD192" s="43"/>
      <c r="SZE192" s="546"/>
      <c r="SZF192" s="546"/>
      <c r="SZG192" s="546"/>
      <c r="SZH192" s="546"/>
      <c r="SZI192" s="45"/>
      <c r="SZJ192" s="45"/>
      <c r="SZK192" s="45"/>
      <c r="SZL192" s="46"/>
      <c r="SZM192" s="46"/>
      <c r="SZN192" s="46"/>
      <c r="SZP192" s="47"/>
      <c r="SZQ192" s="43"/>
      <c r="SZR192" s="43"/>
      <c r="SZS192" s="44"/>
      <c r="SZT192" s="43"/>
      <c r="SZU192" s="546"/>
      <c r="SZV192" s="546"/>
      <c r="SZW192" s="546"/>
      <c r="SZX192" s="546"/>
      <c r="SZY192" s="45"/>
      <c r="SZZ192" s="45"/>
      <c r="TAA192" s="45"/>
      <c r="TAB192" s="46"/>
      <c r="TAC192" s="46"/>
      <c r="TAD192" s="46"/>
      <c r="TAF192" s="47"/>
      <c r="TAG192" s="43"/>
      <c r="TAH192" s="43"/>
      <c r="TAI192" s="44"/>
      <c r="TAJ192" s="43"/>
      <c r="TAK192" s="546"/>
      <c r="TAL192" s="546"/>
      <c r="TAM192" s="546"/>
      <c r="TAN192" s="546"/>
      <c r="TAO192" s="45"/>
      <c r="TAP192" s="45"/>
      <c r="TAQ192" s="45"/>
      <c r="TAR192" s="46"/>
      <c r="TAS192" s="46"/>
      <c r="TAT192" s="46"/>
      <c r="TAV192" s="47"/>
      <c r="TAW192" s="43"/>
      <c r="TAX192" s="43"/>
      <c r="TAY192" s="44"/>
      <c r="TAZ192" s="43"/>
      <c r="TBA192" s="546"/>
      <c r="TBB192" s="546"/>
      <c r="TBC192" s="546"/>
      <c r="TBD192" s="546"/>
      <c r="TBE192" s="45"/>
      <c r="TBF192" s="45"/>
      <c r="TBG192" s="45"/>
      <c r="TBH192" s="46"/>
      <c r="TBI192" s="46"/>
      <c r="TBJ192" s="46"/>
      <c r="TBL192" s="47"/>
      <c r="TBM192" s="43"/>
      <c r="TBN192" s="43"/>
      <c r="TBO192" s="44"/>
      <c r="TBP192" s="43"/>
      <c r="TBQ192" s="546"/>
      <c r="TBR192" s="546"/>
      <c r="TBS192" s="546"/>
      <c r="TBT192" s="546"/>
      <c r="TBU192" s="45"/>
      <c r="TBV192" s="45"/>
      <c r="TBW192" s="45"/>
      <c r="TBX192" s="46"/>
      <c r="TBY192" s="46"/>
      <c r="TBZ192" s="46"/>
      <c r="TCB192" s="47"/>
      <c r="TCC192" s="43"/>
      <c r="TCD192" s="43"/>
      <c r="TCE192" s="44"/>
      <c r="TCF192" s="43"/>
      <c r="TCG192" s="546"/>
      <c r="TCH192" s="546"/>
      <c r="TCI192" s="546"/>
      <c r="TCJ192" s="546"/>
      <c r="TCK192" s="45"/>
      <c r="TCL192" s="45"/>
      <c r="TCM192" s="45"/>
      <c r="TCN192" s="46"/>
      <c r="TCO192" s="46"/>
      <c r="TCP192" s="46"/>
      <c r="TCR192" s="47"/>
      <c r="TCS192" s="43"/>
      <c r="TCT192" s="43"/>
      <c r="TCU192" s="44"/>
      <c r="TCV192" s="43"/>
      <c r="TCW192" s="546"/>
      <c r="TCX192" s="546"/>
      <c r="TCY192" s="546"/>
      <c r="TCZ192" s="546"/>
      <c r="TDA192" s="45"/>
      <c r="TDB192" s="45"/>
      <c r="TDC192" s="45"/>
      <c r="TDD192" s="46"/>
      <c r="TDE192" s="46"/>
      <c r="TDF192" s="46"/>
      <c r="TDH192" s="47"/>
      <c r="TDI192" s="43"/>
      <c r="TDJ192" s="43"/>
      <c r="TDK192" s="44"/>
      <c r="TDL192" s="43"/>
      <c r="TDM192" s="546"/>
      <c r="TDN192" s="546"/>
      <c r="TDO192" s="546"/>
      <c r="TDP192" s="546"/>
      <c r="TDQ192" s="45"/>
      <c r="TDR192" s="45"/>
      <c r="TDS192" s="45"/>
      <c r="TDT192" s="46"/>
      <c r="TDU192" s="46"/>
      <c r="TDV192" s="46"/>
      <c r="TDX192" s="47"/>
      <c r="TDY192" s="43"/>
      <c r="TDZ192" s="43"/>
      <c r="TEA192" s="44"/>
      <c r="TEB192" s="43"/>
      <c r="TEC192" s="546"/>
      <c r="TED192" s="546"/>
      <c r="TEE192" s="546"/>
      <c r="TEF192" s="546"/>
      <c r="TEG192" s="45"/>
      <c r="TEH192" s="45"/>
      <c r="TEI192" s="45"/>
      <c r="TEJ192" s="46"/>
      <c r="TEK192" s="46"/>
      <c r="TEL192" s="46"/>
      <c r="TEN192" s="47"/>
      <c r="TEO192" s="43"/>
      <c r="TEP192" s="43"/>
      <c r="TEQ192" s="44"/>
      <c r="TER192" s="43"/>
      <c r="TES192" s="546"/>
      <c r="TET192" s="546"/>
      <c r="TEU192" s="546"/>
      <c r="TEV192" s="546"/>
      <c r="TEW192" s="45"/>
      <c r="TEX192" s="45"/>
      <c r="TEY192" s="45"/>
      <c r="TEZ192" s="46"/>
      <c r="TFA192" s="46"/>
      <c r="TFB192" s="46"/>
      <c r="TFD192" s="47"/>
      <c r="TFE192" s="43"/>
      <c r="TFF192" s="43"/>
      <c r="TFG192" s="44"/>
      <c r="TFH192" s="43"/>
      <c r="TFI192" s="546"/>
      <c r="TFJ192" s="546"/>
      <c r="TFK192" s="546"/>
      <c r="TFL192" s="546"/>
      <c r="TFM192" s="45"/>
      <c r="TFN192" s="45"/>
      <c r="TFO192" s="45"/>
      <c r="TFP192" s="46"/>
      <c r="TFQ192" s="46"/>
      <c r="TFR192" s="46"/>
      <c r="TFT192" s="47"/>
      <c r="TFU192" s="43"/>
      <c r="TFV192" s="43"/>
      <c r="TFW192" s="44"/>
      <c r="TFX192" s="43"/>
      <c r="TFY192" s="546"/>
      <c r="TFZ192" s="546"/>
      <c r="TGA192" s="546"/>
      <c r="TGB192" s="546"/>
      <c r="TGC192" s="45"/>
      <c r="TGD192" s="45"/>
      <c r="TGE192" s="45"/>
      <c r="TGF192" s="46"/>
      <c r="TGG192" s="46"/>
      <c r="TGH192" s="46"/>
      <c r="TGJ192" s="47"/>
      <c r="TGK192" s="43"/>
      <c r="TGL192" s="43"/>
      <c r="TGM192" s="44"/>
      <c r="TGN192" s="43"/>
      <c r="TGO192" s="546"/>
      <c r="TGP192" s="546"/>
      <c r="TGQ192" s="546"/>
      <c r="TGR192" s="546"/>
      <c r="TGS192" s="45"/>
      <c r="TGT192" s="45"/>
      <c r="TGU192" s="45"/>
      <c r="TGV192" s="46"/>
      <c r="TGW192" s="46"/>
      <c r="TGX192" s="46"/>
      <c r="TGZ192" s="47"/>
      <c r="THA192" s="43"/>
      <c r="THB192" s="43"/>
      <c r="THC192" s="44"/>
      <c r="THD192" s="43"/>
      <c r="THE192" s="546"/>
      <c r="THF192" s="546"/>
      <c r="THG192" s="546"/>
      <c r="THH192" s="546"/>
      <c r="THI192" s="45"/>
      <c r="THJ192" s="45"/>
      <c r="THK192" s="45"/>
      <c r="THL192" s="46"/>
      <c r="THM192" s="46"/>
      <c r="THN192" s="46"/>
      <c r="THP192" s="47"/>
      <c r="THQ192" s="43"/>
      <c r="THR192" s="43"/>
      <c r="THS192" s="44"/>
      <c r="THT192" s="43"/>
      <c r="THU192" s="546"/>
      <c r="THV192" s="546"/>
      <c r="THW192" s="546"/>
      <c r="THX192" s="546"/>
      <c r="THY192" s="45"/>
      <c r="THZ192" s="45"/>
      <c r="TIA192" s="45"/>
      <c r="TIB192" s="46"/>
      <c r="TIC192" s="46"/>
      <c r="TID192" s="46"/>
      <c r="TIF192" s="47"/>
      <c r="TIG192" s="43"/>
      <c r="TIH192" s="43"/>
      <c r="TII192" s="44"/>
      <c r="TIJ192" s="43"/>
      <c r="TIK192" s="546"/>
      <c r="TIL192" s="546"/>
      <c r="TIM192" s="546"/>
      <c r="TIN192" s="546"/>
      <c r="TIO192" s="45"/>
      <c r="TIP192" s="45"/>
      <c r="TIQ192" s="45"/>
      <c r="TIR192" s="46"/>
      <c r="TIS192" s="46"/>
      <c r="TIT192" s="46"/>
      <c r="TIV192" s="47"/>
      <c r="TIW192" s="43"/>
      <c r="TIX192" s="43"/>
      <c r="TIY192" s="44"/>
      <c r="TIZ192" s="43"/>
      <c r="TJA192" s="546"/>
      <c r="TJB192" s="546"/>
      <c r="TJC192" s="546"/>
      <c r="TJD192" s="546"/>
      <c r="TJE192" s="45"/>
      <c r="TJF192" s="45"/>
      <c r="TJG192" s="45"/>
      <c r="TJH192" s="46"/>
      <c r="TJI192" s="46"/>
      <c r="TJJ192" s="46"/>
      <c r="TJL192" s="47"/>
      <c r="TJM192" s="43"/>
      <c r="TJN192" s="43"/>
      <c r="TJO192" s="44"/>
      <c r="TJP192" s="43"/>
      <c r="TJQ192" s="546"/>
      <c r="TJR192" s="546"/>
      <c r="TJS192" s="546"/>
      <c r="TJT192" s="546"/>
      <c r="TJU192" s="45"/>
      <c r="TJV192" s="45"/>
      <c r="TJW192" s="45"/>
      <c r="TJX192" s="46"/>
      <c r="TJY192" s="46"/>
      <c r="TJZ192" s="46"/>
      <c r="TKB192" s="47"/>
      <c r="TKC192" s="43"/>
      <c r="TKD192" s="43"/>
      <c r="TKE192" s="44"/>
      <c r="TKF192" s="43"/>
      <c r="TKG192" s="546"/>
      <c r="TKH192" s="546"/>
      <c r="TKI192" s="546"/>
      <c r="TKJ192" s="546"/>
      <c r="TKK192" s="45"/>
      <c r="TKL192" s="45"/>
      <c r="TKM192" s="45"/>
      <c r="TKN192" s="46"/>
      <c r="TKO192" s="46"/>
      <c r="TKP192" s="46"/>
      <c r="TKR192" s="47"/>
      <c r="TKS192" s="43"/>
      <c r="TKT192" s="43"/>
      <c r="TKU192" s="44"/>
      <c r="TKV192" s="43"/>
      <c r="TKW192" s="546"/>
      <c r="TKX192" s="546"/>
      <c r="TKY192" s="546"/>
      <c r="TKZ192" s="546"/>
      <c r="TLA192" s="45"/>
      <c r="TLB192" s="45"/>
      <c r="TLC192" s="45"/>
      <c r="TLD192" s="46"/>
      <c r="TLE192" s="46"/>
      <c r="TLF192" s="46"/>
      <c r="TLH192" s="47"/>
      <c r="TLI192" s="43"/>
      <c r="TLJ192" s="43"/>
      <c r="TLK192" s="44"/>
      <c r="TLL192" s="43"/>
      <c r="TLM192" s="546"/>
      <c r="TLN192" s="546"/>
      <c r="TLO192" s="546"/>
      <c r="TLP192" s="546"/>
      <c r="TLQ192" s="45"/>
      <c r="TLR192" s="45"/>
      <c r="TLS192" s="45"/>
      <c r="TLT192" s="46"/>
      <c r="TLU192" s="46"/>
      <c r="TLV192" s="46"/>
      <c r="TLX192" s="47"/>
      <c r="TLY192" s="43"/>
      <c r="TLZ192" s="43"/>
      <c r="TMA192" s="44"/>
      <c r="TMB192" s="43"/>
      <c r="TMC192" s="546"/>
      <c r="TMD192" s="546"/>
      <c r="TME192" s="546"/>
      <c r="TMF192" s="546"/>
      <c r="TMG192" s="45"/>
      <c r="TMH192" s="45"/>
      <c r="TMI192" s="45"/>
      <c r="TMJ192" s="46"/>
      <c r="TMK192" s="46"/>
      <c r="TML192" s="46"/>
      <c r="TMN192" s="47"/>
      <c r="TMO192" s="43"/>
      <c r="TMP192" s="43"/>
      <c r="TMQ192" s="44"/>
      <c r="TMR192" s="43"/>
      <c r="TMS192" s="546"/>
      <c r="TMT192" s="546"/>
      <c r="TMU192" s="546"/>
      <c r="TMV192" s="546"/>
      <c r="TMW192" s="45"/>
      <c r="TMX192" s="45"/>
      <c r="TMY192" s="45"/>
      <c r="TMZ192" s="46"/>
      <c r="TNA192" s="46"/>
      <c r="TNB192" s="46"/>
      <c r="TND192" s="47"/>
      <c r="TNE192" s="43"/>
      <c r="TNF192" s="43"/>
      <c r="TNG192" s="44"/>
      <c r="TNH192" s="43"/>
      <c r="TNI192" s="546"/>
      <c r="TNJ192" s="546"/>
      <c r="TNK192" s="546"/>
      <c r="TNL192" s="546"/>
      <c r="TNM192" s="45"/>
      <c r="TNN192" s="45"/>
      <c r="TNO192" s="45"/>
      <c r="TNP192" s="46"/>
      <c r="TNQ192" s="46"/>
      <c r="TNR192" s="46"/>
      <c r="TNT192" s="47"/>
      <c r="TNU192" s="43"/>
      <c r="TNV192" s="43"/>
      <c r="TNW192" s="44"/>
      <c r="TNX192" s="43"/>
      <c r="TNY192" s="546"/>
      <c r="TNZ192" s="546"/>
      <c r="TOA192" s="546"/>
      <c r="TOB192" s="546"/>
      <c r="TOC192" s="45"/>
      <c r="TOD192" s="45"/>
      <c r="TOE192" s="45"/>
      <c r="TOF192" s="46"/>
      <c r="TOG192" s="46"/>
      <c r="TOH192" s="46"/>
      <c r="TOJ192" s="47"/>
      <c r="TOK192" s="43"/>
      <c r="TOL192" s="43"/>
      <c r="TOM192" s="44"/>
      <c r="TON192" s="43"/>
      <c r="TOO192" s="546"/>
      <c r="TOP192" s="546"/>
      <c r="TOQ192" s="546"/>
      <c r="TOR192" s="546"/>
      <c r="TOS192" s="45"/>
      <c r="TOT192" s="45"/>
      <c r="TOU192" s="45"/>
      <c r="TOV192" s="46"/>
      <c r="TOW192" s="46"/>
      <c r="TOX192" s="46"/>
      <c r="TOZ192" s="47"/>
      <c r="TPA192" s="43"/>
      <c r="TPB192" s="43"/>
      <c r="TPC192" s="44"/>
      <c r="TPD192" s="43"/>
      <c r="TPE192" s="546"/>
      <c r="TPF192" s="546"/>
      <c r="TPG192" s="546"/>
      <c r="TPH192" s="546"/>
      <c r="TPI192" s="45"/>
      <c r="TPJ192" s="45"/>
      <c r="TPK192" s="45"/>
      <c r="TPL192" s="46"/>
      <c r="TPM192" s="46"/>
      <c r="TPN192" s="46"/>
      <c r="TPP192" s="47"/>
      <c r="TPQ192" s="43"/>
      <c r="TPR192" s="43"/>
      <c r="TPS192" s="44"/>
      <c r="TPT192" s="43"/>
      <c r="TPU192" s="546"/>
      <c r="TPV192" s="546"/>
      <c r="TPW192" s="546"/>
      <c r="TPX192" s="546"/>
      <c r="TPY192" s="45"/>
      <c r="TPZ192" s="45"/>
      <c r="TQA192" s="45"/>
      <c r="TQB192" s="46"/>
      <c r="TQC192" s="46"/>
      <c r="TQD192" s="46"/>
      <c r="TQF192" s="47"/>
      <c r="TQG192" s="43"/>
      <c r="TQH192" s="43"/>
      <c r="TQI192" s="44"/>
      <c r="TQJ192" s="43"/>
      <c r="TQK192" s="546"/>
      <c r="TQL192" s="546"/>
      <c r="TQM192" s="546"/>
      <c r="TQN192" s="546"/>
      <c r="TQO192" s="45"/>
      <c r="TQP192" s="45"/>
      <c r="TQQ192" s="45"/>
      <c r="TQR192" s="46"/>
      <c r="TQS192" s="46"/>
      <c r="TQT192" s="46"/>
      <c r="TQV192" s="47"/>
      <c r="TQW192" s="43"/>
      <c r="TQX192" s="43"/>
      <c r="TQY192" s="44"/>
      <c r="TQZ192" s="43"/>
      <c r="TRA192" s="546"/>
      <c r="TRB192" s="546"/>
      <c r="TRC192" s="546"/>
      <c r="TRD192" s="546"/>
      <c r="TRE192" s="45"/>
      <c r="TRF192" s="45"/>
      <c r="TRG192" s="45"/>
      <c r="TRH192" s="46"/>
      <c r="TRI192" s="46"/>
      <c r="TRJ192" s="46"/>
      <c r="TRL192" s="47"/>
      <c r="TRM192" s="43"/>
      <c r="TRN192" s="43"/>
      <c r="TRO192" s="44"/>
      <c r="TRP192" s="43"/>
      <c r="TRQ192" s="546"/>
      <c r="TRR192" s="546"/>
      <c r="TRS192" s="546"/>
      <c r="TRT192" s="546"/>
      <c r="TRU192" s="45"/>
      <c r="TRV192" s="45"/>
      <c r="TRW192" s="45"/>
      <c r="TRX192" s="46"/>
      <c r="TRY192" s="46"/>
      <c r="TRZ192" s="46"/>
      <c r="TSB192" s="47"/>
      <c r="TSC192" s="43"/>
      <c r="TSD192" s="43"/>
      <c r="TSE192" s="44"/>
      <c r="TSF192" s="43"/>
      <c r="TSG192" s="546"/>
      <c r="TSH192" s="546"/>
      <c r="TSI192" s="546"/>
      <c r="TSJ192" s="546"/>
      <c r="TSK192" s="45"/>
      <c r="TSL192" s="45"/>
      <c r="TSM192" s="45"/>
      <c r="TSN192" s="46"/>
      <c r="TSO192" s="46"/>
      <c r="TSP192" s="46"/>
      <c r="TSR192" s="47"/>
      <c r="TSS192" s="43"/>
      <c r="TST192" s="43"/>
      <c r="TSU192" s="44"/>
      <c r="TSV192" s="43"/>
      <c r="TSW192" s="546"/>
      <c r="TSX192" s="546"/>
      <c r="TSY192" s="546"/>
      <c r="TSZ192" s="546"/>
      <c r="TTA192" s="45"/>
      <c r="TTB192" s="45"/>
      <c r="TTC192" s="45"/>
      <c r="TTD192" s="46"/>
      <c r="TTE192" s="46"/>
      <c r="TTF192" s="46"/>
      <c r="TTH192" s="47"/>
      <c r="TTI192" s="43"/>
      <c r="TTJ192" s="43"/>
      <c r="TTK192" s="44"/>
      <c r="TTL192" s="43"/>
      <c r="TTM192" s="546"/>
      <c r="TTN192" s="546"/>
      <c r="TTO192" s="546"/>
      <c r="TTP192" s="546"/>
      <c r="TTQ192" s="45"/>
      <c r="TTR192" s="45"/>
      <c r="TTS192" s="45"/>
      <c r="TTT192" s="46"/>
      <c r="TTU192" s="46"/>
      <c r="TTV192" s="46"/>
      <c r="TTX192" s="47"/>
      <c r="TTY192" s="43"/>
      <c r="TTZ192" s="43"/>
      <c r="TUA192" s="44"/>
      <c r="TUB192" s="43"/>
      <c r="TUC192" s="546"/>
      <c r="TUD192" s="546"/>
      <c r="TUE192" s="546"/>
      <c r="TUF192" s="546"/>
      <c r="TUG192" s="45"/>
      <c r="TUH192" s="45"/>
      <c r="TUI192" s="45"/>
      <c r="TUJ192" s="46"/>
      <c r="TUK192" s="46"/>
      <c r="TUL192" s="46"/>
      <c r="TUN192" s="47"/>
      <c r="TUO192" s="43"/>
      <c r="TUP192" s="43"/>
      <c r="TUQ192" s="44"/>
      <c r="TUR192" s="43"/>
      <c r="TUS192" s="546"/>
      <c r="TUT192" s="546"/>
      <c r="TUU192" s="546"/>
      <c r="TUV192" s="546"/>
      <c r="TUW192" s="45"/>
      <c r="TUX192" s="45"/>
      <c r="TUY192" s="45"/>
      <c r="TUZ192" s="46"/>
      <c r="TVA192" s="46"/>
      <c r="TVB192" s="46"/>
      <c r="TVD192" s="47"/>
      <c r="TVE192" s="43"/>
      <c r="TVF192" s="43"/>
      <c r="TVG192" s="44"/>
      <c r="TVH192" s="43"/>
      <c r="TVI192" s="546"/>
      <c r="TVJ192" s="546"/>
      <c r="TVK192" s="546"/>
      <c r="TVL192" s="546"/>
      <c r="TVM192" s="45"/>
      <c r="TVN192" s="45"/>
      <c r="TVO192" s="45"/>
      <c r="TVP192" s="46"/>
      <c r="TVQ192" s="46"/>
      <c r="TVR192" s="46"/>
      <c r="TVT192" s="47"/>
      <c r="TVU192" s="43"/>
      <c r="TVV192" s="43"/>
      <c r="TVW192" s="44"/>
      <c r="TVX192" s="43"/>
      <c r="TVY192" s="546"/>
      <c r="TVZ192" s="546"/>
      <c r="TWA192" s="546"/>
      <c r="TWB192" s="546"/>
      <c r="TWC192" s="45"/>
      <c r="TWD192" s="45"/>
      <c r="TWE192" s="45"/>
      <c r="TWF192" s="46"/>
      <c r="TWG192" s="46"/>
      <c r="TWH192" s="46"/>
      <c r="TWJ192" s="47"/>
      <c r="TWK192" s="43"/>
      <c r="TWL192" s="43"/>
      <c r="TWM192" s="44"/>
      <c r="TWN192" s="43"/>
      <c r="TWO192" s="546"/>
      <c r="TWP192" s="546"/>
      <c r="TWQ192" s="546"/>
      <c r="TWR192" s="546"/>
      <c r="TWS192" s="45"/>
      <c r="TWT192" s="45"/>
      <c r="TWU192" s="45"/>
      <c r="TWV192" s="46"/>
      <c r="TWW192" s="46"/>
      <c r="TWX192" s="46"/>
      <c r="TWZ192" s="47"/>
      <c r="TXA192" s="43"/>
      <c r="TXB192" s="43"/>
      <c r="TXC192" s="44"/>
      <c r="TXD192" s="43"/>
      <c r="TXE192" s="546"/>
      <c r="TXF192" s="546"/>
      <c r="TXG192" s="546"/>
      <c r="TXH192" s="546"/>
      <c r="TXI192" s="45"/>
      <c r="TXJ192" s="45"/>
      <c r="TXK192" s="45"/>
      <c r="TXL192" s="46"/>
      <c r="TXM192" s="46"/>
      <c r="TXN192" s="46"/>
      <c r="TXP192" s="47"/>
      <c r="TXQ192" s="43"/>
      <c r="TXR192" s="43"/>
      <c r="TXS192" s="44"/>
      <c r="TXT192" s="43"/>
      <c r="TXU192" s="546"/>
      <c r="TXV192" s="546"/>
      <c r="TXW192" s="546"/>
      <c r="TXX192" s="546"/>
      <c r="TXY192" s="45"/>
      <c r="TXZ192" s="45"/>
      <c r="TYA192" s="45"/>
      <c r="TYB192" s="46"/>
      <c r="TYC192" s="46"/>
      <c r="TYD192" s="46"/>
      <c r="TYF192" s="47"/>
      <c r="TYG192" s="43"/>
      <c r="TYH192" s="43"/>
      <c r="TYI192" s="44"/>
      <c r="TYJ192" s="43"/>
      <c r="TYK192" s="546"/>
      <c r="TYL192" s="546"/>
      <c r="TYM192" s="546"/>
      <c r="TYN192" s="546"/>
      <c r="TYO192" s="45"/>
      <c r="TYP192" s="45"/>
      <c r="TYQ192" s="45"/>
      <c r="TYR192" s="46"/>
      <c r="TYS192" s="46"/>
      <c r="TYT192" s="46"/>
      <c r="TYV192" s="47"/>
      <c r="TYW192" s="43"/>
      <c r="TYX192" s="43"/>
      <c r="TYY192" s="44"/>
      <c r="TYZ192" s="43"/>
      <c r="TZA192" s="546"/>
      <c r="TZB192" s="546"/>
      <c r="TZC192" s="546"/>
      <c r="TZD192" s="546"/>
      <c r="TZE192" s="45"/>
      <c r="TZF192" s="45"/>
      <c r="TZG192" s="45"/>
      <c r="TZH192" s="46"/>
      <c r="TZI192" s="46"/>
      <c r="TZJ192" s="46"/>
      <c r="TZL192" s="47"/>
      <c r="TZM192" s="43"/>
      <c r="TZN192" s="43"/>
      <c r="TZO192" s="44"/>
      <c r="TZP192" s="43"/>
      <c r="TZQ192" s="546"/>
      <c r="TZR192" s="546"/>
      <c r="TZS192" s="546"/>
      <c r="TZT192" s="546"/>
      <c r="TZU192" s="45"/>
      <c r="TZV192" s="45"/>
      <c r="TZW192" s="45"/>
      <c r="TZX192" s="46"/>
      <c r="TZY192" s="46"/>
      <c r="TZZ192" s="46"/>
      <c r="UAB192" s="47"/>
      <c r="UAC192" s="43"/>
      <c r="UAD192" s="43"/>
      <c r="UAE192" s="44"/>
      <c r="UAF192" s="43"/>
      <c r="UAG192" s="546"/>
      <c r="UAH192" s="546"/>
      <c r="UAI192" s="546"/>
      <c r="UAJ192" s="546"/>
      <c r="UAK192" s="45"/>
      <c r="UAL192" s="45"/>
      <c r="UAM192" s="45"/>
      <c r="UAN192" s="46"/>
      <c r="UAO192" s="46"/>
      <c r="UAP192" s="46"/>
      <c r="UAR192" s="47"/>
      <c r="UAS192" s="43"/>
      <c r="UAT192" s="43"/>
      <c r="UAU192" s="44"/>
      <c r="UAV192" s="43"/>
      <c r="UAW192" s="546"/>
      <c r="UAX192" s="546"/>
      <c r="UAY192" s="546"/>
      <c r="UAZ192" s="546"/>
      <c r="UBA192" s="45"/>
      <c r="UBB192" s="45"/>
      <c r="UBC192" s="45"/>
      <c r="UBD192" s="46"/>
      <c r="UBE192" s="46"/>
      <c r="UBF192" s="46"/>
      <c r="UBH192" s="47"/>
      <c r="UBI192" s="43"/>
      <c r="UBJ192" s="43"/>
      <c r="UBK192" s="44"/>
      <c r="UBL192" s="43"/>
      <c r="UBM192" s="546"/>
      <c r="UBN192" s="546"/>
      <c r="UBO192" s="546"/>
      <c r="UBP192" s="546"/>
      <c r="UBQ192" s="45"/>
      <c r="UBR192" s="45"/>
      <c r="UBS192" s="45"/>
      <c r="UBT192" s="46"/>
      <c r="UBU192" s="46"/>
      <c r="UBV192" s="46"/>
      <c r="UBX192" s="47"/>
      <c r="UBY192" s="43"/>
      <c r="UBZ192" s="43"/>
      <c r="UCA192" s="44"/>
      <c r="UCB192" s="43"/>
      <c r="UCC192" s="546"/>
      <c r="UCD192" s="546"/>
      <c r="UCE192" s="546"/>
      <c r="UCF192" s="546"/>
      <c r="UCG192" s="45"/>
      <c r="UCH192" s="45"/>
      <c r="UCI192" s="45"/>
      <c r="UCJ192" s="46"/>
      <c r="UCK192" s="46"/>
      <c r="UCL192" s="46"/>
      <c r="UCN192" s="47"/>
      <c r="UCO192" s="43"/>
      <c r="UCP192" s="43"/>
      <c r="UCQ192" s="44"/>
      <c r="UCR192" s="43"/>
      <c r="UCS192" s="546"/>
      <c r="UCT192" s="546"/>
      <c r="UCU192" s="546"/>
      <c r="UCV192" s="546"/>
      <c r="UCW192" s="45"/>
      <c r="UCX192" s="45"/>
      <c r="UCY192" s="45"/>
      <c r="UCZ192" s="46"/>
      <c r="UDA192" s="46"/>
      <c r="UDB192" s="46"/>
      <c r="UDD192" s="47"/>
      <c r="UDE192" s="43"/>
      <c r="UDF192" s="43"/>
      <c r="UDG192" s="44"/>
      <c r="UDH192" s="43"/>
      <c r="UDI192" s="546"/>
      <c r="UDJ192" s="546"/>
      <c r="UDK192" s="546"/>
      <c r="UDL192" s="546"/>
      <c r="UDM192" s="45"/>
      <c r="UDN192" s="45"/>
      <c r="UDO192" s="45"/>
      <c r="UDP192" s="46"/>
      <c r="UDQ192" s="46"/>
      <c r="UDR192" s="46"/>
      <c r="UDT192" s="47"/>
      <c r="UDU192" s="43"/>
      <c r="UDV192" s="43"/>
      <c r="UDW192" s="44"/>
      <c r="UDX192" s="43"/>
      <c r="UDY192" s="546"/>
      <c r="UDZ192" s="546"/>
      <c r="UEA192" s="546"/>
      <c r="UEB192" s="546"/>
      <c r="UEC192" s="45"/>
      <c r="UED192" s="45"/>
      <c r="UEE192" s="45"/>
      <c r="UEF192" s="46"/>
      <c r="UEG192" s="46"/>
      <c r="UEH192" s="46"/>
      <c r="UEJ192" s="47"/>
      <c r="UEK192" s="43"/>
      <c r="UEL192" s="43"/>
      <c r="UEM192" s="44"/>
      <c r="UEN192" s="43"/>
      <c r="UEO192" s="546"/>
      <c r="UEP192" s="546"/>
      <c r="UEQ192" s="546"/>
      <c r="UER192" s="546"/>
      <c r="UES192" s="45"/>
      <c r="UET192" s="45"/>
      <c r="UEU192" s="45"/>
      <c r="UEV192" s="46"/>
      <c r="UEW192" s="46"/>
      <c r="UEX192" s="46"/>
      <c r="UEZ192" s="47"/>
      <c r="UFA192" s="43"/>
      <c r="UFB192" s="43"/>
      <c r="UFC192" s="44"/>
      <c r="UFD192" s="43"/>
      <c r="UFE192" s="546"/>
      <c r="UFF192" s="546"/>
      <c r="UFG192" s="546"/>
      <c r="UFH192" s="546"/>
      <c r="UFI192" s="45"/>
      <c r="UFJ192" s="45"/>
      <c r="UFK192" s="45"/>
      <c r="UFL192" s="46"/>
      <c r="UFM192" s="46"/>
      <c r="UFN192" s="46"/>
      <c r="UFP192" s="47"/>
      <c r="UFQ192" s="43"/>
      <c r="UFR192" s="43"/>
      <c r="UFS192" s="44"/>
      <c r="UFT192" s="43"/>
      <c r="UFU192" s="546"/>
      <c r="UFV192" s="546"/>
      <c r="UFW192" s="546"/>
      <c r="UFX192" s="546"/>
      <c r="UFY192" s="45"/>
      <c r="UFZ192" s="45"/>
      <c r="UGA192" s="45"/>
      <c r="UGB192" s="46"/>
      <c r="UGC192" s="46"/>
      <c r="UGD192" s="46"/>
      <c r="UGF192" s="47"/>
      <c r="UGG192" s="43"/>
      <c r="UGH192" s="43"/>
      <c r="UGI192" s="44"/>
      <c r="UGJ192" s="43"/>
      <c r="UGK192" s="546"/>
      <c r="UGL192" s="546"/>
      <c r="UGM192" s="546"/>
      <c r="UGN192" s="546"/>
      <c r="UGO192" s="45"/>
      <c r="UGP192" s="45"/>
      <c r="UGQ192" s="45"/>
      <c r="UGR192" s="46"/>
      <c r="UGS192" s="46"/>
      <c r="UGT192" s="46"/>
      <c r="UGV192" s="47"/>
      <c r="UGW192" s="43"/>
      <c r="UGX192" s="43"/>
      <c r="UGY192" s="44"/>
      <c r="UGZ192" s="43"/>
      <c r="UHA192" s="546"/>
      <c r="UHB192" s="546"/>
      <c r="UHC192" s="546"/>
      <c r="UHD192" s="546"/>
      <c r="UHE192" s="45"/>
      <c r="UHF192" s="45"/>
      <c r="UHG192" s="45"/>
      <c r="UHH192" s="46"/>
      <c r="UHI192" s="46"/>
      <c r="UHJ192" s="46"/>
      <c r="UHL192" s="47"/>
      <c r="UHM192" s="43"/>
      <c r="UHN192" s="43"/>
      <c r="UHO192" s="44"/>
      <c r="UHP192" s="43"/>
      <c r="UHQ192" s="546"/>
      <c r="UHR192" s="546"/>
      <c r="UHS192" s="546"/>
      <c r="UHT192" s="546"/>
      <c r="UHU192" s="45"/>
      <c r="UHV192" s="45"/>
      <c r="UHW192" s="45"/>
      <c r="UHX192" s="46"/>
      <c r="UHY192" s="46"/>
      <c r="UHZ192" s="46"/>
      <c r="UIB192" s="47"/>
      <c r="UIC192" s="43"/>
      <c r="UID192" s="43"/>
      <c r="UIE192" s="44"/>
      <c r="UIF192" s="43"/>
      <c r="UIG192" s="546"/>
      <c r="UIH192" s="546"/>
      <c r="UII192" s="546"/>
      <c r="UIJ192" s="546"/>
      <c r="UIK192" s="45"/>
      <c r="UIL192" s="45"/>
      <c r="UIM192" s="45"/>
      <c r="UIN192" s="46"/>
      <c r="UIO192" s="46"/>
      <c r="UIP192" s="46"/>
      <c r="UIR192" s="47"/>
      <c r="UIS192" s="43"/>
      <c r="UIT192" s="43"/>
      <c r="UIU192" s="44"/>
      <c r="UIV192" s="43"/>
      <c r="UIW192" s="546"/>
      <c r="UIX192" s="546"/>
      <c r="UIY192" s="546"/>
      <c r="UIZ192" s="546"/>
      <c r="UJA192" s="45"/>
      <c r="UJB192" s="45"/>
      <c r="UJC192" s="45"/>
      <c r="UJD192" s="46"/>
      <c r="UJE192" s="46"/>
      <c r="UJF192" s="46"/>
      <c r="UJH192" s="47"/>
      <c r="UJI192" s="43"/>
      <c r="UJJ192" s="43"/>
      <c r="UJK192" s="44"/>
      <c r="UJL192" s="43"/>
      <c r="UJM192" s="546"/>
      <c r="UJN192" s="546"/>
      <c r="UJO192" s="546"/>
      <c r="UJP192" s="546"/>
      <c r="UJQ192" s="45"/>
      <c r="UJR192" s="45"/>
      <c r="UJS192" s="45"/>
      <c r="UJT192" s="46"/>
      <c r="UJU192" s="46"/>
      <c r="UJV192" s="46"/>
      <c r="UJX192" s="47"/>
      <c r="UJY192" s="43"/>
      <c r="UJZ192" s="43"/>
      <c r="UKA192" s="44"/>
      <c r="UKB192" s="43"/>
      <c r="UKC192" s="546"/>
      <c r="UKD192" s="546"/>
      <c r="UKE192" s="546"/>
      <c r="UKF192" s="546"/>
      <c r="UKG192" s="45"/>
      <c r="UKH192" s="45"/>
      <c r="UKI192" s="45"/>
      <c r="UKJ192" s="46"/>
      <c r="UKK192" s="46"/>
      <c r="UKL192" s="46"/>
      <c r="UKN192" s="47"/>
      <c r="UKO192" s="43"/>
      <c r="UKP192" s="43"/>
      <c r="UKQ192" s="44"/>
      <c r="UKR192" s="43"/>
      <c r="UKS192" s="546"/>
      <c r="UKT192" s="546"/>
      <c r="UKU192" s="546"/>
      <c r="UKV192" s="546"/>
      <c r="UKW192" s="45"/>
      <c r="UKX192" s="45"/>
      <c r="UKY192" s="45"/>
      <c r="UKZ192" s="46"/>
      <c r="ULA192" s="46"/>
      <c r="ULB192" s="46"/>
      <c r="ULD192" s="47"/>
      <c r="ULE192" s="43"/>
      <c r="ULF192" s="43"/>
      <c r="ULG192" s="44"/>
      <c r="ULH192" s="43"/>
      <c r="ULI192" s="546"/>
      <c r="ULJ192" s="546"/>
      <c r="ULK192" s="546"/>
      <c r="ULL192" s="546"/>
      <c r="ULM192" s="45"/>
      <c r="ULN192" s="45"/>
      <c r="ULO192" s="45"/>
      <c r="ULP192" s="46"/>
      <c r="ULQ192" s="46"/>
      <c r="ULR192" s="46"/>
      <c r="ULT192" s="47"/>
      <c r="ULU192" s="43"/>
      <c r="ULV192" s="43"/>
      <c r="ULW192" s="44"/>
      <c r="ULX192" s="43"/>
      <c r="ULY192" s="546"/>
      <c r="ULZ192" s="546"/>
      <c r="UMA192" s="546"/>
      <c r="UMB192" s="546"/>
      <c r="UMC192" s="45"/>
      <c r="UMD192" s="45"/>
      <c r="UME192" s="45"/>
      <c r="UMF192" s="46"/>
      <c r="UMG192" s="46"/>
      <c r="UMH192" s="46"/>
      <c r="UMJ192" s="47"/>
      <c r="UMK192" s="43"/>
      <c r="UML192" s="43"/>
      <c r="UMM192" s="44"/>
      <c r="UMN192" s="43"/>
      <c r="UMO192" s="546"/>
      <c r="UMP192" s="546"/>
      <c r="UMQ192" s="546"/>
      <c r="UMR192" s="546"/>
      <c r="UMS192" s="45"/>
      <c r="UMT192" s="45"/>
      <c r="UMU192" s="45"/>
      <c r="UMV192" s="46"/>
      <c r="UMW192" s="46"/>
      <c r="UMX192" s="46"/>
      <c r="UMZ192" s="47"/>
      <c r="UNA192" s="43"/>
      <c r="UNB192" s="43"/>
      <c r="UNC192" s="44"/>
      <c r="UND192" s="43"/>
      <c r="UNE192" s="546"/>
      <c r="UNF192" s="546"/>
      <c r="UNG192" s="546"/>
      <c r="UNH192" s="546"/>
      <c r="UNI192" s="45"/>
      <c r="UNJ192" s="45"/>
      <c r="UNK192" s="45"/>
      <c r="UNL192" s="46"/>
      <c r="UNM192" s="46"/>
      <c r="UNN192" s="46"/>
      <c r="UNP192" s="47"/>
      <c r="UNQ192" s="43"/>
      <c r="UNR192" s="43"/>
      <c r="UNS192" s="44"/>
      <c r="UNT192" s="43"/>
      <c r="UNU192" s="546"/>
      <c r="UNV192" s="546"/>
      <c r="UNW192" s="546"/>
      <c r="UNX192" s="546"/>
      <c r="UNY192" s="45"/>
      <c r="UNZ192" s="45"/>
      <c r="UOA192" s="45"/>
      <c r="UOB192" s="46"/>
      <c r="UOC192" s="46"/>
      <c r="UOD192" s="46"/>
      <c r="UOF192" s="47"/>
      <c r="UOG192" s="43"/>
      <c r="UOH192" s="43"/>
      <c r="UOI192" s="44"/>
      <c r="UOJ192" s="43"/>
      <c r="UOK192" s="546"/>
      <c r="UOL192" s="546"/>
      <c r="UOM192" s="546"/>
      <c r="UON192" s="546"/>
      <c r="UOO192" s="45"/>
      <c r="UOP192" s="45"/>
      <c r="UOQ192" s="45"/>
      <c r="UOR192" s="46"/>
      <c r="UOS192" s="46"/>
      <c r="UOT192" s="46"/>
      <c r="UOV192" s="47"/>
      <c r="UOW192" s="43"/>
      <c r="UOX192" s="43"/>
      <c r="UOY192" s="44"/>
      <c r="UOZ192" s="43"/>
      <c r="UPA192" s="546"/>
      <c r="UPB192" s="546"/>
      <c r="UPC192" s="546"/>
      <c r="UPD192" s="546"/>
      <c r="UPE192" s="45"/>
      <c r="UPF192" s="45"/>
      <c r="UPG192" s="45"/>
      <c r="UPH192" s="46"/>
      <c r="UPI192" s="46"/>
      <c r="UPJ192" s="46"/>
      <c r="UPL192" s="47"/>
      <c r="UPM192" s="43"/>
      <c r="UPN192" s="43"/>
      <c r="UPO192" s="44"/>
      <c r="UPP192" s="43"/>
      <c r="UPQ192" s="546"/>
      <c r="UPR192" s="546"/>
      <c r="UPS192" s="546"/>
      <c r="UPT192" s="546"/>
      <c r="UPU192" s="45"/>
      <c r="UPV192" s="45"/>
      <c r="UPW192" s="45"/>
      <c r="UPX192" s="46"/>
      <c r="UPY192" s="46"/>
      <c r="UPZ192" s="46"/>
      <c r="UQB192" s="47"/>
      <c r="UQC192" s="43"/>
      <c r="UQD192" s="43"/>
      <c r="UQE192" s="44"/>
      <c r="UQF192" s="43"/>
      <c r="UQG192" s="546"/>
      <c r="UQH192" s="546"/>
      <c r="UQI192" s="546"/>
      <c r="UQJ192" s="546"/>
      <c r="UQK192" s="45"/>
      <c r="UQL192" s="45"/>
      <c r="UQM192" s="45"/>
      <c r="UQN192" s="46"/>
      <c r="UQO192" s="46"/>
      <c r="UQP192" s="46"/>
      <c r="UQR192" s="47"/>
      <c r="UQS192" s="43"/>
      <c r="UQT192" s="43"/>
      <c r="UQU192" s="44"/>
      <c r="UQV192" s="43"/>
      <c r="UQW192" s="546"/>
      <c r="UQX192" s="546"/>
      <c r="UQY192" s="546"/>
      <c r="UQZ192" s="546"/>
      <c r="URA192" s="45"/>
      <c r="URB192" s="45"/>
      <c r="URC192" s="45"/>
      <c r="URD192" s="46"/>
      <c r="URE192" s="46"/>
      <c r="URF192" s="46"/>
      <c r="URH192" s="47"/>
      <c r="URI192" s="43"/>
      <c r="URJ192" s="43"/>
      <c r="URK192" s="44"/>
      <c r="URL192" s="43"/>
      <c r="URM192" s="546"/>
      <c r="URN192" s="546"/>
      <c r="URO192" s="546"/>
      <c r="URP192" s="546"/>
      <c r="URQ192" s="45"/>
      <c r="URR192" s="45"/>
      <c r="URS192" s="45"/>
      <c r="URT192" s="46"/>
      <c r="URU192" s="46"/>
      <c r="URV192" s="46"/>
      <c r="URX192" s="47"/>
      <c r="URY192" s="43"/>
      <c r="URZ192" s="43"/>
      <c r="USA192" s="44"/>
      <c r="USB192" s="43"/>
      <c r="USC192" s="546"/>
      <c r="USD192" s="546"/>
      <c r="USE192" s="546"/>
      <c r="USF192" s="546"/>
      <c r="USG192" s="45"/>
      <c r="USH192" s="45"/>
      <c r="USI192" s="45"/>
      <c r="USJ192" s="46"/>
      <c r="USK192" s="46"/>
      <c r="USL192" s="46"/>
      <c r="USN192" s="47"/>
      <c r="USO192" s="43"/>
      <c r="USP192" s="43"/>
      <c r="USQ192" s="44"/>
      <c r="USR192" s="43"/>
      <c r="USS192" s="546"/>
      <c r="UST192" s="546"/>
      <c r="USU192" s="546"/>
      <c r="USV192" s="546"/>
      <c r="USW192" s="45"/>
      <c r="USX192" s="45"/>
      <c r="USY192" s="45"/>
      <c r="USZ192" s="46"/>
      <c r="UTA192" s="46"/>
      <c r="UTB192" s="46"/>
      <c r="UTD192" s="47"/>
      <c r="UTE192" s="43"/>
      <c r="UTF192" s="43"/>
      <c r="UTG192" s="44"/>
      <c r="UTH192" s="43"/>
      <c r="UTI192" s="546"/>
      <c r="UTJ192" s="546"/>
      <c r="UTK192" s="546"/>
      <c r="UTL192" s="546"/>
      <c r="UTM192" s="45"/>
      <c r="UTN192" s="45"/>
      <c r="UTO192" s="45"/>
      <c r="UTP192" s="46"/>
      <c r="UTQ192" s="46"/>
      <c r="UTR192" s="46"/>
      <c r="UTT192" s="47"/>
      <c r="UTU192" s="43"/>
      <c r="UTV192" s="43"/>
      <c r="UTW192" s="44"/>
      <c r="UTX192" s="43"/>
      <c r="UTY192" s="546"/>
      <c r="UTZ192" s="546"/>
      <c r="UUA192" s="546"/>
      <c r="UUB192" s="546"/>
      <c r="UUC192" s="45"/>
      <c r="UUD192" s="45"/>
      <c r="UUE192" s="45"/>
      <c r="UUF192" s="46"/>
      <c r="UUG192" s="46"/>
      <c r="UUH192" s="46"/>
      <c r="UUJ192" s="47"/>
      <c r="UUK192" s="43"/>
      <c r="UUL192" s="43"/>
      <c r="UUM192" s="44"/>
      <c r="UUN192" s="43"/>
      <c r="UUO192" s="546"/>
      <c r="UUP192" s="546"/>
      <c r="UUQ192" s="546"/>
      <c r="UUR192" s="546"/>
      <c r="UUS192" s="45"/>
      <c r="UUT192" s="45"/>
      <c r="UUU192" s="45"/>
      <c r="UUV192" s="46"/>
      <c r="UUW192" s="46"/>
      <c r="UUX192" s="46"/>
      <c r="UUZ192" s="47"/>
      <c r="UVA192" s="43"/>
      <c r="UVB192" s="43"/>
      <c r="UVC192" s="44"/>
      <c r="UVD192" s="43"/>
      <c r="UVE192" s="546"/>
      <c r="UVF192" s="546"/>
      <c r="UVG192" s="546"/>
      <c r="UVH192" s="546"/>
      <c r="UVI192" s="45"/>
      <c r="UVJ192" s="45"/>
      <c r="UVK192" s="45"/>
      <c r="UVL192" s="46"/>
      <c r="UVM192" s="46"/>
      <c r="UVN192" s="46"/>
      <c r="UVP192" s="47"/>
      <c r="UVQ192" s="43"/>
      <c r="UVR192" s="43"/>
      <c r="UVS192" s="44"/>
      <c r="UVT192" s="43"/>
      <c r="UVU192" s="546"/>
      <c r="UVV192" s="546"/>
      <c r="UVW192" s="546"/>
      <c r="UVX192" s="546"/>
      <c r="UVY192" s="45"/>
      <c r="UVZ192" s="45"/>
      <c r="UWA192" s="45"/>
      <c r="UWB192" s="46"/>
      <c r="UWC192" s="46"/>
      <c r="UWD192" s="46"/>
      <c r="UWF192" s="47"/>
      <c r="UWG192" s="43"/>
      <c r="UWH192" s="43"/>
      <c r="UWI192" s="44"/>
      <c r="UWJ192" s="43"/>
      <c r="UWK192" s="546"/>
      <c r="UWL192" s="546"/>
      <c r="UWM192" s="546"/>
      <c r="UWN192" s="546"/>
      <c r="UWO192" s="45"/>
      <c r="UWP192" s="45"/>
      <c r="UWQ192" s="45"/>
      <c r="UWR192" s="46"/>
      <c r="UWS192" s="46"/>
      <c r="UWT192" s="46"/>
      <c r="UWV192" s="47"/>
      <c r="UWW192" s="43"/>
      <c r="UWX192" s="43"/>
      <c r="UWY192" s="44"/>
      <c r="UWZ192" s="43"/>
      <c r="UXA192" s="546"/>
      <c r="UXB192" s="546"/>
      <c r="UXC192" s="546"/>
      <c r="UXD192" s="546"/>
      <c r="UXE192" s="45"/>
      <c r="UXF192" s="45"/>
      <c r="UXG192" s="45"/>
      <c r="UXH192" s="46"/>
      <c r="UXI192" s="46"/>
      <c r="UXJ192" s="46"/>
      <c r="UXL192" s="47"/>
      <c r="UXM192" s="43"/>
      <c r="UXN192" s="43"/>
      <c r="UXO192" s="44"/>
      <c r="UXP192" s="43"/>
      <c r="UXQ192" s="546"/>
      <c r="UXR192" s="546"/>
      <c r="UXS192" s="546"/>
      <c r="UXT192" s="546"/>
      <c r="UXU192" s="45"/>
      <c r="UXV192" s="45"/>
      <c r="UXW192" s="45"/>
      <c r="UXX192" s="46"/>
      <c r="UXY192" s="46"/>
      <c r="UXZ192" s="46"/>
      <c r="UYB192" s="47"/>
      <c r="UYC192" s="43"/>
      <c r="UYD192" s="43"/>
      <c r="UYE192" s="44"/>
      <c r="UYF192" s="43"/>
      <c r="UYG192" s="546"/>
      <c r="UYH192" s="546"/>
      <c r="UYI192" s="546"/>
      <c r="UYJ192" s="546"/>
      <c r="UYK192" s="45"/>
      <c r="UYL192" s="45"/>
      <c r="UYM192" s="45"/>
      <c r="UYN192" s="46"/>
      <c r="UYO192" s="46"/>
      <c r="UYP192" s="46"/>
      <c r="UYR192" s="47"/>
      <c r="UYS192" s="43"/>
      <c r="UYT192" s="43"/>
      <c r="UYU192" s="44"/>
      <c r="UYV192" s="43"/>
      <c r="UYW192" s="546"/>
      <c r="UYX192" s="546"/>
      <c r="UYY192" s="546"/>
      <c r="UYZ192" s="546"/>
      <c r="UZA192" s="45"/>
      <c r="UZB192" s="45"/>
      <c r="UZC192" s="45"/>
      <c r="UZD192" s="46"/>
      <c r="UZE192" s="46"/>
      <c r="UZF192" s="46"/>
      <c r="UZH192" s="47"/>
      <c r="UZI192" s="43"/>
      <c r="UZJ192" s="43"/>
      <c r="UZK192" s="44"/>
      <c r="UZL192" s="43"/>
      <c r="UZM192" s="546"/>
      <c r="UZN192" s="546"/>
      <c r="UZO192" s="546"/>
      <c r="UZP192" s="546"/>
      <c r="UZQ192" s="45"/>
      <c r="UZR192" s="45"/>
      <c r="UZS192" s="45"/>
      <c r="UZT192" s="46"/>
      <c r="UZU192" s="46"/>
      <c r="UZV192" s="46"/>
      <c r="UZX192" s="47"/>
      <c r="UZY192" s="43"/>
      <c r="UZZ192" s="43"/>
      <c r="VAA192" s="44"/>
      <c r="VAB192" s="43"/>
      <c r="VAC192" s="546"/>
      <c r="VAD192" s="546"/>
      <c r="VAE192" s="546"/>
      <c r="VAF192" s="546"/>
      <c r="VAG192" s="45"/>
      <c r="VAH192" s="45"/>
      <c r="VAI192" s="45"/>
      <c r="VAJ192" s="46"/>
      <c r="VAK192" s="46"/>
      <c r="VAL192" s="46"/>
      <c r="VAN192" s="47"/>
      <c r="VAO192" s="43"/>
      <c r="VAP192" s="43"/>
      <c r="VAQ192" s="44"/>
      <c r="VAR192" s="43"/>
      <c r="VAS192" s="546"/>
      <c r="VAT192" s="546"/>
      <c r="VAU192" s="546"/>
      <c r="VAV192" s="546"/>
      <c r="VAW192" s="45"/>
      <c r="VAX192" s="45"/>
      <c r="VAY192" s="45"/>
      <c r="VAZ192" s="46"/>
      <c r="VBA192" s="46"/>
      <c r="VBB192" s="46"/>
      <c r="VBD192" s="47"/>
      <c r="VBE192" s="43"/>
      <c r="VBF192" s="43"/>
      <c r="VBG192" s="44"/>
      <c r="VBH192" s="43"/>
      <c r="VBI192" s="546"/>
      <c r="VBJ192" s="546"/>
      <c r="VBK192" s="546"/>
      <c r="VBL192" s="546"/>
      <c r="VBM192" s="45"/>
      <c r="VBN192" s="45"/>
      <c r="VBO192" s="45"/>
      <c r="VBP192" s="46"/>
      <c r="VBQ192" s="46"/>
      <c r="VBR192" s="46"/>
      <c r="VBT192" s="47"/>
      <c r="VBU192" s="43"/>
      <c r="VBV192" s="43"/>
      <c r="VBW192" s="44"/>
      <c r="VBX192" s="43"/>
      <c r="VBY192" s="546"/>
      <c r="VBZ192" s="546"/>
      <c r="VCA192" s="546"/>
      <c r="VCB192" s="546"/>
      <c r="VCC192" s="45"/>
      <c r="VCD192" s="45"/>
      <c r="VCE192" s="45"/>
      <c r="VCF192" s="46"/>
      <c r="VCG192" s="46"/>
      <c r="VCH192" s="46"/>
      <c r="VCJ192" s="47"/>
      <c r="VCK192" s="43"/>
      <c r="VCL192" s="43"/>
      <c r="VCM192" s="44"/>
      <c r="VCN192" s="43"/>
      <c r="VCO192" s="546"/>
      <c r="VCP192" s="546"/>
      <c r="VCQ192" s="546"/>
      <c r="VCR192" s="546"/>
      <c r="VCS192" s="45"/>
      <c r="VCT192" s="45"/>
      <c r="VCU192" s="45"/>
      <c r="VCV192" s="46"/>
      <c r="VCW192" s="46"/>
      <c r="VCX192" s="46"/>
      <c r="VCZ192" s="47"/>
      <c r="VDA192" s="43"/>
      <c r="VDB192" s="43"/>
      <c r="VDC192" s="44"/>
      <c r="VDD192" s="43"/>
      <c r="VDE192" s="546"/>
      <c r="VDF192" s="546"/>
      <c r="VDG192" s="546"/>
      <c r="VDH192" s="546"/>
      <c r="VDI192" s="45"/>
      <c r="VDJ192" s="45"/>
      <c r="VDK192" s="45"/>
      <c r="VDL192" s="46"/>
      <c r="VDM192" s="46"/>
      <c r="VDN192" s="46"/>
      <c r="VDP192" s="47"/>
      <c r="VDQ192" s="43"/>
      <c r="VDR192" s="43"/>
      <c r="VDS192" s="44"/>
      <c r="VDT192" s="43"/>
      <c r="VDU192" s="546"/>
      <c r="VDV192" s="546"/>
      <c r="VDW192" s="546"/>
      <c r="VDX192" s="546"/>
      <c r="VDY192" s="45"/>
      <c r="VDZ192" s="45"/>
      <c r="VEA192" s="45"/>
      <c r="VEB192" s="46"/>
      <c r="VEC192" s="46"/>
      <c r="VED192" s="46"/>
      <c r="VEF192" s="47"/>
      <c r="VEG192" s="43"/>
      <c r="VEH192" s="43"/>
      <c r="VEI192" s="44"/>
      <c r="VEJ192" s="43"/>
      <c r="VEK192" s="546"/>
      <c r="VEL192" s="546"/>
      <c r="VEM192" s="546"/>
      <c r="VEN192" s="546"/>
      <c r="VEO192" s="45"/>
      <c r="VEP192" s="45"/>
      <c r="VEQ192" s="45"/>
      <c r="VER192" s="46"/>
      <c r="VES192" s="46"/>
      <c r="VET192" s="46"/>
      <c r="VEV192" s="47"/>
      <c r="VEW192" s="43"/>
      <c r="VEX192" s="43"/>
      <c r="VEY192" s="44"/>
      <c r="VEZ192" s="43"/>
      <c r="VFA192" s="546"/>
      <c r="VFB192" s="546"/>
      <c r="VFC192" s="546"/>
      <c r="VFD192" s="546"/>
      <c r="VFE192" s="45"/>
      <c r="VFF192" s="45"/>
      <c r="VFG192" s="45"/>
      <c r="VFH192" s="46"/>
      <c r="VFI192" s="46"/>
      <c r="VFJ192" s="46"/>
      <c r="VFL192" s="47"/>
      <c r="VFM192" s="43"/>
      <c r="VFN192" s="43"/>
      <c r="VFO192" s="44"/>
      <c r="VFP192" s="43"/>
      <c r="VFQ192" s="546"/>
      <c r="VFR192" s="546"/>
      <c r="VFS192" s="546"/>
      <c r="VFT192" s="546"/>
      <c r="VFU192" s="45"/>
      <c r="VFV192" s="45"/>
      <c r="VFW192" s="45"/>
      <c r="VFX192" s="46"/>
      <c r="VFY192" s="46"/>
      <c r="VFZ192" s="46"/>
      <c r="VGB192" s="47"/>
      <c r="VGC192" s="43"/>
      <c r="VGD192" s="43"/>
      <c r="VGE192" s="44"/>
      <c r="VGF192" s="43"/>
      <c r="VGG192" s="546"/>
      <c r="VGH192" s="546"/>
      <c r="VGI192" s="546"/>
      <c r="VGJ192" s="546"/>
      <c r="VGK192" s="45"/>
      <c r="VGL192" s="45"/>
      <c r="VGM192" s="45"/>
      <c r="VGN192" s="46"/>
      <c r="VGO192" s="46"/>
      <c r="VGP192" s="46"/>
      <c r="VGR192" s="47"/>
      <c r="VGS192" s="43"/>
      <c r="VGT192" s="43"/>
      <c r="VGU192" s="44"/>
      <c r="VGV192" s="43"/>
      <c r="VGW192" s="546"/>
      <c r="VGX192" s="546"/>
      <c r="VGY192" s="546"/>
      <c r="VGZ192" s="546"/>
      <c r="VHA192" s="45"/>
      <c r="VHB192" s="45"/>
      <c r="VHC192" s="45"/>
      <c r="VHD192" s="46"/>
      <c r="VHE192" s="46"/>
      <c r="VHF192" s="46"/>
      <c r="VHH192" s="47"/>
      <c r="VHI192" s="43"/>
      <c r="VHJ192" s="43"/>
      <c r="VHK192" s="44"/>
      <c r="VHL192" s="43"/>
      <c r="VHM192" s="546"/>
      <c r="VHN192" s="546"/>
      <c r="VHO192" s="546"/>
      <c r="VHP192" s="546"/>
      <c r="VHQ192" s="45"/>
      <c r="VHR192" s="45"/>
      <c r="VHS192" s="45"/>
      <c r="VHT192" s="46"/>
      <c r="VHU192" s="46"/>
      <c r="VHV192" s="46"/>
      <c r="VHX192" s="47"/>
      <c r="VHY192" s="43"/>
      <c r="VHZ192" s="43"/>
      <c r="VIA192" s="44"/>
      <c r="VIB192" s="43"/>
      <c r="VIC192" s="546"/>
      <c r="VID192" s="546"/>
      <c r="VIE192" s="546"/>
      <c r="VIF192" s="546"/>
      <c r="VIG192" s="45"/>
      <c r="VIH192" s="45"/>
      <c r="VII192" s="45"/>
      <c r="VIJ192" s="46"/>
      <c r="VIK192" s="46"/>
      <c r="VIL192" s="46"/>
      <c r="VIN192" s="47"/>
      <c r="VIO192" s="43"/>
      <c r="VIP192" s="43"/>
      <c r="VIQ192" s="44"/>
      <c r="VIR192" s="43"/>
      <c r="VIS192" s="546"/>
      <c r="VIT192" s="546"/>
      <c r="VIU192" s="546"/>
      <c r="VIV192" s="546"/>
      <c r="VIW192" s="45"/>
      <c r="VIX192" s="45"/>
      <c r="VIY192" s="45"/>
      <c r="VIZ192" s="46"/>
      <c r="VJA192" s="46"/>
      <c r="VJB192" s="46"/>
      <c r="VJD192" s="47"/>
      <c r="VJE192" s="43"/>
      <c r="VJF192" s="43"/>
      <c r="VJG192" s="44"/>
      <c r="VJH192" s="43"/>
      <c r="VJI192" s="546"/>
      <c r="VJJ192" s="546"/>
      <c r="VJK192" s="546"/>
      <c r="VJL192" s="546"/>
      <c r="VJM192" s="45"/>
      <c r="VJN192" s="45"/>
      <c r="VJO192" s="45"/>
      <c r="VJP192" s="46"/>
      <c r="VJQ192" s="46"/>
      <c r="VJR192" s="46"/>
      <c r="VJT192" s="47"/>
      <c r="VJU192" s="43"/>
      <c r="VJV192" s="43"/>
      <c r="VJW192" s="44"/>
      <c r="VJX192" s="43"/>
      <c r="VJY192" s="546"/>
      <c r="VJZ192" s="546"/>
      <c r="VKA192" s="546"/>
      <c r="VKB192" s="546"/>
      <c r="VKC192" s="45"/>
      <c r="VKD192" s="45"/>
      <c r="VKE192" s="45"/>
      <c r="VKF192" s="46"/>
      <c r="VKG192" s="46"/>
      <c r="VKH192" s="46"/>
      <c r="VKJ192" s="47"/>
      <c r="VKK192" s="43"/>
      <c r="VKL192" s="43"/>
      <c r="VKM192" s="44"/>
      <c r="VKN192" s="43"/>
      <c r="VKO192" s="546"/>
      <c r="VKP192" s="546"/>
      <c r="VKQ192" s="546"/>
      <c r="VKR192" s="546"/>
      <c r="VKS192" s="45"/>
      <c r="VKT192" s="45"/>
      <c r="VKU192" s="45"/>
      <c r="VKV192" s="46"/>
      <c r="VKW192" s="46"/>
      <c r="VKX192" s="46"/>
      <c r="VKZ192" s="47"/>
      <c r="VLA192" s="43"/>
      <c r="VLB192" s="43"/>
      <c r="VLC192" s="44"/>
      <c r="VLD192" s="43"/>
      <c r="VLE192" s="546"/>
      <c r="VLF192" s="546"/>
      <c r="VLG192" s="546"/>
      <c r="VLH192" s="546"/>
      <c r="VLI192" s="45"/>
      <c r="VLJ192" s="45"/>
      <c r="VLK192" s="45"/>
      <c r="VLL192" s="46"/>
      <c r="VLM192" s="46"/>
      <c r="VLN192" s="46"/>
      <c r="VLP192" s="47"/>
      <c r="VLQ192" s="43"/>
      <c r="VLR192" s="43"/>
      <c r="VLS192" s="44"/>
      <c r="VLT192" s="43"/>
      <c r="VLU192" s="546"/>
      <c r="VLV192" s="546"/>
      <c r="VLW192" s="546"/>
      <c r="VLX192" s="546"/>
      <c r="VLY192" s="45"/>
      <c r="VLZ192" s="45"/>
      <c r="VMA192" s="45"/>
      <c r="VMB192" s="46"/>
      <c r="VMC192" s="46"/>
      <c r="VMD192" s="46"/>
      <c r="VMF192" s="47"/>
      <c r="VMG192" s="43"/>
      <c r="VMH192" s="43"/>
      <c r="VMI192" s="44"/>
      <c r="VMJ192" s="43"/>
      <c r="VMK192" s="546"/>
      <c r="VML192" s="546"/>
      <c r="VMM192" s="546"/>
      <c r="VMN192" s="546"/>
      <c r="VMO192" s="45"/>
      <c r="VMP192" s="45"/>
      <c r="VMQ192" s="45"/>
      <c r="VMR192" s="46"/>
      <c r="VMS192" s="46"/>
      <c r="VMT192" s="46"/>
      <c r="VMV192" s="47"/>
      <c r="VMW192" s="43"/>
      <c r="VMX192" s="43"/>
      <c r="VMY192" s="44"/>
      <c r="VMZ192" s="43"/>
      <c r="VNA192" s="546"/>
      <c r="VNB192" s="546"/>
      <c r="VNC192" s="546"/>
      <c r="VND192" s="546"/>
      <c r="VNE192" s="45"/>
      <c r="VNF192" s="45"/>
      <c r="VNG192" s="45"/>
      <c r="VNH192" s="46"/>
      <c r="VNI192" s="46"/>
      <c r="VNJ192" s="46"/>
      <c r="VNL192" s="47"/>
      <c r="VNM192" s="43"/>
      <c r="VNN192" s="43"/>
      <c r="VNO192" s="44"/>
      <c r="VNP192" s="43"/>
      <c r="VNQ192" s="546"/>
      <c r="VNR192" s="546"/>
      <c r="VNS192" s="546"/>
      <c r="VNT192" s="546"/>
      <c r="VNU192" s="45"/>
      <c r="VNV192" s="45"/>
      <c r="VNW192" s="45"/>
      <c r="VNX192" s="46"/>
      <c r="VNY192" s="46"/>
      <c r="VNZ192" s="46"/>
      <c r="VOB192" s="47"/>
      <c r="VOC192" s="43"/>
      <c r="VOD192" s="43"/>
      <c r="VOE192" s="44"/>
      <c r="VOF192" s="43"/>
      <c r="VOG192" s="546"/>
      <c r="VOH192" s="546"/>
      <c r="VOI192" s="546"/>
      <c r="VOJ192" s="546"/>
      <c r="VOK192" s="45"/>
      <c r="VOL192" s="45"/>
      <c r="VOM192" s="45"/>
      <c r="VON192" s="46"/>
      <c r="VOO192" s="46"/>
      <c r="VOP192" s="46"/>
      <c r="VOR192" s="47"/>
      <c r="VOS192" s="43"/>
      <c r="VOT192" s="43"/>
      <c r="VOU192" s="44"/>
      <c r="VOV192" s="43"/>
      <c r="VOW192" s="546"/>
      <c r="VOX192" s="546"/>
      <c r="VOY192" s="546"/>
      <c r="VOZ192" s="546"/>
      <c r="VPA192" s="45"/>
      <c r="VPB192" s="45"/>
      <c r="VPC192" s="45"/>
      <c r="VPD192" s="46"/>
      <c r="VPE192" s="46"/>
      <c r="VPF192" s="46"/>
      <c r="VPH192" s="47"/>
      <c r="VPI192" s="43"/>
      <c r="VPJ192" s="43"/>
      <c r="VPK192" s="44"/>
      <c r="VPL192" s="43"/>
      <c r="VPM192" s="546"/>
      <c r="VPN192" s="546"/>
      <c r="VPO192" s="546"/>
      <c r="VPP192" s="546"/>
      <c r="VPQ192" s="45"/>
      <c r="VPR192" s="45"/>
      <c r="VPS192" s="45"/>
      <c r="VPT192" s="46"/>
      <c r="VPU192" s="46"/>
      <c r="VPV192" s="46"/>
      <c r="VPX192" s="47"/>
      <c r="VPY192" s="43"/>
      <c r="VPZ192" s="43"/>
      <c r="VQA192" s="44"/>
      <c r="VQB192" s="43"/>
      <c r="VQC192" s="546"/>
      <c r="VQD192" s="546"/>
      <c r="VQE192" s="546"/>
      <c r="VQF192" s="546"/>
      <c r="VQG192" s="45"/>
      <c r="VQH192" s="45"/>
      <c r="VQI192" s="45"/>
      <c r="VQJ192" s="46"/>
      <c r="VQK192" s="46"/>
      <c r="VQL192" s="46"/>
      <c r="VQN192" s="47"/>
      <c r="VQO192" s="43"/>
      <c r="VQP192" s="43"/>
      <c r="VQQ192" s="44"/>
      <c r="VQR192" s="43"/>
      <c r="VQS192" s="546"/>
      <c r="VQT192" s="546"/>
      <c r="VQU192" s="546"/>
      <c r="VQV192" s="546"/>
      <c r="VQW192" s="45"/>
      <c r="VQX192" s="45"/>
      <c r="VQY192" s="45"/>
      <c r="VQZ192" s="46"/>
      <c r="VRA192" s="46"/>
      <c r="VRB192" s="46"/>
      <c r="VRD192" s="47"/>
      <c r="VRE192" s="43"/>
      <c r="VRF192" s="43"/>
      <c r="VRG192" s="44"/>
      <c r="VRH192" s="43"/>
      <c r="VRI192" s="546"/>
      <c r="VRJ192" s="546"/>
      <c r="VRK192" s="546"/>
      <c r="VRL192" s="546"/>
      <c r="VRM192" s="45"/>
      <c r="VRN192" s="45"/>
      <c r="VRO192" s="45"/>
      <c r="VRP192" s="46"/>
      <c r="VRQ192" s="46"/>
      <c r="VRR192" s="46"/>
      <c r="VRT192" s="47"/>
      <c r="VRU192" s="43"/>
      <c r="VRV192" s="43"/>
      <c r="VRW192" s="44"/>
      <c r="VRX192" s="43"/>
      <c r="VRY192" s="546"/>
      <c r="VRZ192" s="546"/>
      <c r="VSA192" s="546"/>
      <c r="VSB192" s="546"/>
      <c r="VSC192" s="45"/>
      <c r="VSD192" s="45"/>
      <c r="VSE192" s="45"/>
      <c r="VSF192" s="46"/>
      <c r="VSG192" s="46"/>
      <c r="VSH192" s="46"/>
      <c r="VSJ192" s="47"/>
      <c r="VSK192" s="43"/>
      <c r="VSL192" s="43"/>
      <c r="VSM192" s="44"/>
      <c r="VSN192" s="43"/>
      <c r="VSO192" s="546"/>
      <c r="VSP192" s="546"/>
      <c r="VSQ192" s="546"/>
      <c r="VSR192" s="546"/>
      <c r="VSS192" s="45"/>
      <c r="VST192" s="45"/>
      <c r="VSU192" s="45"/>
      <c r="VSV192" s="46"/>
      <c r="VSW192" s="46"/>
      <c r="VSX192" s="46"/>
      <c r="VSZ192" s="47"/>
      <c r="VTA192" s="43"/>
      <c r="VTB192" s="43"/>
      <c r="VTC192" s="44"/>
      <c r="VTD192" s="43"/>
      <c r="VTE192" s="546"/>
      <c r="VTF192" s="546"/>
      <c r="VTG192" s="546"/>
      <c r="VTH192" s="546"/>
      <c r="VTI192" s="45"/>
      <c r="VTJ192" s="45"/>
      <c r="VTK192" s="45"/>
      <c r="VTL192" s="46"/>
      <c r="VTM192" s="46"/>
      <c r="VTN192" s="46"/>
      <c r="VTP192" s="47"/>
      <c r="VTQ192" s="43"/>
      <c r="VTR192" s="43"/>
      <c r="VTS192" s="44"/>
      <c r="VTT192" s="43"/>
      <c r="VTU192" s="546"/>
      <c r="VTV192" s="546"/>
      <c r="VTW192" s="546"/>
      <c r="VTX192" s="546"/>
      <c r="VTY192" s="45"/>
      <c r="VTZ192" s="45"/>
      <c r="VUA192" s="45"/>
      <c r="VUB192" s="46"/>
      <c r="VUC192" s="46"/>
      <c r="VUD192" s="46"/>
      <c r="VUF192" s="47"/>
      <c r="VUG192" s="43"/>
      <c r="VUH192" s="43"/>
      <c r="VUI192" s="44"/>
      <c r="VUJ192" s="43"/>
      <c r="VUK192" s="546"/>
      <c r="VUL192" s="546"/>
      <c r="VUM192" s="546"/>
      <c r="VUN192" s="546"/>
      <c r="VUO192" s="45"/>
      <c r="VUP192" s="45"/>
      <c r="VUQ192" s="45"/>
      <c r="VUR192" s="46"/>
      <c r="VUS192" s="46"/>
      <c r="VUT192" s="46"/>
      <c r="VUV192" s="47"/>
      <c r="VUW192" s="43"/>
      <c r="VUX192" s="43"/>
      <c r="VUY192" s="44"/>
      <c r="VUZ192" s="43"/>
      <c r="VVA192" s="546"/>
      <c r="VVB192" s="546"/>
      <c r="VVC192" s="546"/>
      <c r="VVD192" s="546"/>
      <c r="VVE192" s="45"/>
      <c r="VVF192" s="45"/>
      <c r="VVG192" s="45"/>
      <c r="VVH192" s="46"/>
      <c r="VVI192" s="46"/>
      <c r="VVJ192" s="46"/>
      <c r="VVL192" s="47"/>
      <c r="VVM192" s="43"/>
      <c r="VVN192" s="43"/>
      <c r="VVO192" s="44"/>
      <c r="VVP192" s="43"/>
      <c r="VVQ192" s="546"/>
      <c r="VVR192" s="546"/>
      <c r="VVS192" s="546"/>
      <c r="VVT192" s="546"/>
      <c r="VVU192" s="45"/>
      <c r="VVV192" s="45"/>
      <c r="VVW192" s="45"/>
      <c r="VVX192" s="46"/>
      <c r="VVY192" s="46"/>
      <c r="VVZ192" s="46"/>
      <c r="VWB192" s="47"/>
      <c r="VWC192" s="43"/>
      <c r="VWD192" s="43"/>
      <c r="VWE192" s="44"/>
      <c r="VWF192" s="43"/>
      <c r="VWG192" s="546"/>
      <c r="VWH192" s="546"/>
      <c r="VWI192" s="546"/>
      <c r="VWJ192" s="546"/>
      <c r="VWK192" s="45"/>
      <c r="VWL192" s="45"/>
      <c r="VWM192" s="45"/>
      <c r="VWN192" s="46"/>
      <c r="VWO192" s="46"/>
      <c r="VWP192" s="46"/>
      <c r="VWR192" s="47"/>
      <c r="VWS192" s="43"/>
      <c r="VWT192" s="43"/>
      <c r="VWU192" s="44"/>
      <c r="VWV192" s="43"/>
      <c r="VWW192" s="546"/>
      <c r="VWX192" s="546"/>
      <c r="VWY192" s="546"/>
      <c r="VWZ192" s="546"/>
      <c r="VXA192" s="45"/>
      <c r="VXB192" s="45"/>
      <c r="VXC192" s="45"/>
      <c r="VXD192" s="46"/>
      <c r="VXE192" s="46"/>
      <c r="VXF192" s="46"/>
      <c r="VXH192" s="47"/>
      <c r="VXI192" s="43"/>
      <c r="VXJ192" s="43"/>
      <c r="VXK192" s="44"/>
      <c r="VXL192" s="43"/>
      <c r="VXM192" s="546"/>
      <c r="VXN192" s="546"/>
      <c r="VXO192" s="546"/>
      <c r="VXP192" s="546"/>
      <c r="VXQ192" s="45"/>
      <c r="VXR192" s="45"/>
      <c r="VXS192" s="45"/>
      <c r="VXT192" s="46"/>
      <c r="VXU192" s="46"/>
      <c r="VXV192" s="46"/>
      <c r="VXX192" s="47"/>
      <c r="VXY192" s="43"/>
      <c r="VXZ192" s="43"/>
      <c r="VYA192" s="44"/>
      <c r="VYB192" s="43"/>
      <c r="VYC192" s="546"/>
      <c r="VYD192" s="546"/>
      <c r="VYE192" s="546"/>
      <c r="VYF192" s="546"/>
      <c r="VYG192" s="45"/>
      <c r="VYH192" s="45"/>
      <c r="VYI192" s="45"/>
      <c r="VYJ192" s="46"/>
      <c r="VYK192" s="46"/>
      <c r="VYL192" s="46"/>
      <c r="VYN192" s="47"/>
      <c r="VYO192" s="43"/>
      <c r="VYP192" s="43"/>
      <c r="VYQ192" s="44"/>
      <c r="VYR192" s="43"/>
      <c r="VYS192" s="546"/>
      <c r="VYT192" s="546"/>
      <c r="VYU192" s="546"/>
      <c r="VYV192" s="546"/>
      <c r="VYW192" s="45"/>
      <c r="VYX192" s="45"/>
      <c r="VYY192" s="45"/>
      <c r="VYZ192" s="46"/>
      <c r="VZA192" s="46"/>
      <c r="VZB192" s="46"/>
      <c r="VZD192" s="47"/>
      <c r="VZE192" s="43"/>
      <c r="VZF192" s="43"/>
      <c r="VZG192" s="44"/>
      <c r="VZH192" s="43"/>
      <c r="VZI192" s="546"/>
      <c r="VZJ192" s="546"/>
      <c r="VZK192" s="546"/>
      <c r="VZL192" s="546"/>
      <c r="VZM192" s="45"/>
      <c r="VZN192" s="45"/>
      <c r="VZO192" s="45"/>
      <c r="VZP192" s="46"/>
      <c r="VZQ192" s="46"/>
      <c r="VZR192" s="46"/>
      <c r="VZT192" s="47"/>
      <c r="VZU192" s="43"/>
      <c r="VZV192" s="43"/>
      <c r="VZW192" s="44"/>
      <c r="VZX192" s="43"/>
      <c r="VZY192" s="546"/>
      <c r="VZZ192" s="546"/>
      <c r="WAA192" s="546"/>
      <c r="WAB192" s="546"/>
      <c r="WAC192" s="45"/>
      <c r="WAD192" s="45"/>
      <c r="WAE192" s="45"/>
      <c r="WAF192" s="46"/>
      <c r="WAG192" s="46"/>
      <c r="WAH192" s="46"/>
      <c r="WAJ192" s="47"/>
      <c r="WAK192" s="43"/>
      <c r="WAL192" s="43"/>
      <c r="WAM192" s="44"/>
      <c r="WAN192" s="43"/>
      <c r="WAO192" s="546"/>
      <c r="WAP192" s="546"/>
      <c r="WAQ192" s="546"/>
      <c r="WAR192" s="546"/>
      <c r="WAS192" s="45"/>
      <c r="WAT192" s="45"/>
      <c r="WAU192" s="45"/>
      <c r="WAV192" s="46"/>
      <c r="WAW192" s="46"/>
      <c r="WAX192" s="46"/>
      <c r="WAZ192" s="47"/>
      <c r="WBA192" s="43"/>
      <c r="WBB192" s="43"/>
      <c r="WBC192" s="44"/>
      <c r="WBD192" s="43"/>
      <c r="WBE192" s="546"/>
      <c r="WBF192" s="546"/>
      <c r="WBG192" s="546"/>
      <c r="WBH192" s="546"/>
      <c r="WBI192" s="45"/>
      <c r="WBJ192" s="45"/>
      <c r="WBK192" s="45"/>
      <c r="WBL192" s="46"/>
      <c r="WBM192" s="46"/>
      <c r="WBN192" s="46"/>
      <c r="WBP192" s="47"/>
      <c r="WBQ192" s="43"/>
      <c r="WBR192" s="43"/>
      <c r="WBS192" s="44"/>
      <c r="WBT192" s="43"/>
      <c r="WBU192" s="546"/>
      <c r="WBV192" s="546"/>
      <c r="WBW192" s="546"/>
      <c r="WBX192" s="546"/>
      <c r="WBY192" s="45"/>
      <c r="WBZ192" s="45"/>
      <c r="WCA192" s="45"/>
      <c r="WCB192" s="46"/>
      <c r="WCC192" s="46"/>
      <c r="WCD192" s="46"/>
      <c r="WCF192" s="47"/>
      <c r="WCG192" s="43"/>
      <c r="WCH192" s="43"/>
      <c r="WCI192" s="44"/>
      <c r="WCJ192" s="43"/>
      <c r="WCK192" s="546"/>
      <c r="WCL192" s="546"/>
      <c r="WCM192" s="546"/>
      <c r="WCN192" s="546"/>
      <c r="WCO192" s="45"/>
      <c r="WCP192" s="45"/>
      <c r="WCQ192" s="45"/>
      <c r="WCR192" s="46"/>
      <c r="WCS192" s="46"/>
      <c r="WCT192" s="46"/>
      <c r="WCV192" s="47"/>
      <c r="WCW192" s="43"/>
      <c r="WCX192" s="43"/>
      <c r="WCY192" s="44"/>
      <c r="WCZ192" s="43"/>
      <c r="WDA192" s="546"/>
      <c r="WDB192" s="546"/>
      <c r="WDC192" s="546"/>
      <c r="WDD192" s="546"/>
      <c r="WDE192" s="45"/>
      <c r="WDF192" s="45"/>
      <c r="WDG192" s="45"/>
      <c r="WDH192" s="46"/>
      <c r="WDI192" s="46"/>
      <c r="WDJ192" s="46"/>
      <c r="WDL192" s="47"/>
      <c r="WDM192" s="43"/>
      <c r="WDN192" s="43"/>
      <c r="WDO192" s="44"/>
      <c r="WDP192" s="43"/>
      <c r="WDQ192" s="546"/>
      <c r="WDR192" s="546"/>
      <c r="WDS192" s="546"/>
      <c r="WDT192" s="546"/>
      <c r="WDU192" s="45"/>
      <c r="WDV192" s="45"/>
      <c r="WDW192" s="45"/>
      <c r="WDX192" s="46"/>
      <c r="WDY192" s="46"/>
      <c r="WDZ192" s="46"/>
      <c r="WEB192" s="47"/>
      <c r="WEC192" s="43"/>
      <c r="WED192" s="43"/>
      <c r="WEE192" s="44"/>
      <c r="WEF192" s="43"/>
      <c r="WEG192" s="546"/>
      <c r="WEH192" s="546"/>
      <c r="WEI192" s="546"/>
      <c r="WEJ192" s="546"/>
      <c r="WEK192" s="45"/>
      <c r="WEL192" s="45"/>
      <c r="WEM192" s="45"/>
      <c r="WEN192" s="46"/>
      <c r="WEO192" s="46"/>
      <c r="WEP192" s="46"/>
      <c r="WER192" s="47"/>
      <c r="WES192" s="43"/>
      <c r="WET192" s="43"/>
      <c r="WEU192" s="44"/>
      <c r="WEV192" s="43"/>
      <c r="WEW192" s="546"/>
      <c r="WEX192" s="546"/>
      <c r="WEY192" s="546"/>
      <c r="WEZ192" s="546"/>
      <c r="WFA192" s="45"/>
      <c r="WFB192" s="45"/>
      <c r="WFC192" s="45"/>
      <c r="WFD192" s="46"/>
      <c r="WFE192" s="46"/>
      <c r="WFF192" s="46"/>
      <c r="WFH192" s="47"/>
      <c r="WFI192" s="43"/>
      <c r="WFJ192" s="43"/>
      <c r="WFK192" s="44"/>
      <c r="WFL192" s="43"/>
      <c r="WFM192" s="546"/>
      <c r="WFN192" s="546"/>
      <c r="WFO192" s="546"/>
      <c r="WFP192" s="546"/>
      <c r="WFQ192" s="45"/>
      <c r="WFR192" s="45"/>
      <c r="WFS192" s="45"/>
      <c r="WFT192" s="46"/>
      <c r="WFU192" s="46"/>
      <c r="WFV192" s="46"/>
      <c r="WFX192" s="47"/>
      <c r="WFY192" s="43"/>
      <c r="WFZ192" s="43"/>
      <c r="WGA192" s="44"/>
      <c r="WGB192" s="43"/>
      <c r="WGC192" s="546"/>
      <c r="WGD192" s="546"/>
      <c r="WGE192" s="546"/>
      <c r="WGF192" s="546"/>
      <c r="WGG192" s="45"/>
      <c r="WGH192" s="45"/>
      <c r="WGI192" s="45"/>
      <c r="WGJ192" s="46"/>
      <c r="WGK192" s="46"/>
      <c r="WGL192" s="46"/>
      <c r="WGN192" s="47"/>
      <c r="WGO192" s="43"/>
      <c r="WGP192" s="43"/>
      <c r="WGQ192" s="44"/>
      <c r="WGR192" s="43"/>
      <c r="WGS192" s="546"/>
      <c r="WGT192" s="546"/>
      <c r="WGU192" s="546"/>
      <c r="WGV192" s="546"/>
      <c r="WGW192" s="45"/>
      <c r="WGX192" s="45"/>
      <c r="WGY192" s="45"/>
      <c r="WGZ192" s="46"/>
      <c r="WHA192" s="46"/>
      <c r="WHB192" s="46"/>
      <c r="WHD192" s="47"/>
      <c r="WHE192" s="43"/>
      <c r="WHF192" s="43"/>
      <c r="WHG192" s="44"/>
      <c r="WHH192" s="43"/>
      <c r="WHI192" s="546"/>
      <c r="WHJ192" s="546"/>
      <c r="WHK192" s="546"/>
      <c r="WHL192" s="546"/>
      <c r="WHM192" s="45"/>
      <c r="WHN192" s="45"/>
      <c r="WHO192" s="45"/>
      <c r="WHP192" s="46"/>
      <c r="WHQ192" s="46"/>
      <c r="WHR192" s="46"/>
      <c r="WHT192" s="47"/>
      <c r="WHU192" s="43"/>
      <c r="WHV192" s="43"/>
      <c r="WHW192" s="44"/>
      <c r="WHX192" s="43"/>
      <c r="WHY192" s="546"/>
      <c r="WHZ192" s="546"/>
      <c r="WIA192" s="546"/>
      <c r="WIB192" s="546"/>
      <c r="WIC192" s="45"/>
      <c r="WID192" s="45"/>
      <c r="WIE192" s="45"/>
      <c r="WIF192" s="46"/>
      <c r="WIG192" s="46"/>
      <c r="WIH192" s="46"/>
      <c r="WIJ192" s="47"/>
      <c r="WIK192" s="43"/>
      <c r="WIL192" s="43"/>
      <c r="WIM192" s="44"/>
      <c r="WIN192" s="43"/>
      <c r="WIO192" s="546"/>
      <c r="WIP192" s="546"/>
      <c r="WIQ192" s="546"/>
      <c r="WIR192" s="546"/>
      <c r="WIS192" s="45"/>
      <c r="WIT192" s="45"/>
      <c r="WIU192" s="45"/>
      <c r="WIV192" s="46"/>
      <c r="WIW192" s="46"/>
      <c r="WIX192" s="46"/>
      <c r="WIZ192" s="47"/>
      <c r="WJA192" s="43"/>
      <c r="WJB192" s="43"/>
      <c r="WJC192" s="44"/>
      <c r="WJD192" s="43"/>
      <c r="WJE192" s="546"/>
      <c r="WJF192" s="546"/>
      <c r="WJG192" s="546"/>
      <c r="WJH192" s="546"/>
      <c r="WJI192" s="45"/>
      <c r="WJJ192" s="45"/>
      <c r="WJK192" s="45"/>
      <c r="WJL192" s="46"/>
      <c r="WJM192" s="46"/>
      <c r="WJN192" s="46"/>
      <c r="WJP192" s="47"/>
      <c r="WJQ192" s="43"/>
      <c r="WJR192" s="43"/>
      <c r="WJS192" s="44"/>
      <c r="WJT192" s="43"/>
      <c r="WJU192" s="546"/>
      <c r="WJV192" s="546"/>
      <c r="WJW192" s="546"/>
      <c r="WJX192" s="546"/>
      <c r="WJY192" s="45"/>
      <c r="WJZ192" s="45"/>
      <c r="WKA192" s="45"/>
      <c r="WKB192" s="46"/>
      <c r="WKC192" s="46"/>
      <c r="WKD192" s="46"/>
      <c r="WKF192" s="47"/>
      <c r="WKG192" s="43"/>
      <c r="WKH192" s="43"/>
      <c r="WKI192" s="44"/>
      <c r="WKJ192" s="43"/>
      <c r="WKK192" s="546"/>
      <c r="WKL192" s="546"/>
      <c r="WKM192" s="546"/>
      <c r="WKN192" s="546"/>
      <c r="WKO192" s="45"/>
      <c r="WKP192" s="45"/>
      <c r="WKQ192" s="45"/>
      <c r="WKR192" s="46"/>
      <c r="WKS192" s="46"/>
      <c r="WKT192" s="46"/>
      <c r="WKV192" s="47"/>
      <c r="WKW192" s="43"/>
      <c r="WKX192" s="43"/>
      <c r="WKY192" s="44"/>
      <c r="WKZ192" s="43"/>
      <c r="WLA192" s="546"/>
      <c r="WLB192" s="546"/>
      <c r="WLC192" s="546"/>
      <c r="WLD192" s="546"/>
      <c r="WLE192" s="45"/>
      <c r="WLF192" s="45"/>
      <c r="WLG192" s="45"/>
      <c r="WLH192" s="46"/>
      <c r="WLI192" s="46"/>
      <c r="WLJ192" s="46"/>
      <c r="WLL192" s="47"/>
      <c r="WLM192" s="43"/>
      <c r="WLN192" s="43"/>
      <c r="WLO192" s="44"/>
      <c r="WLP192" s="43"/>
      <c r="WLQ192" s="546"/>
      <c r="WLR192" s="546"/>
      <c r="WLS192" s="546"/>
      <c r="WLT192" s="546"/>
      <c r="WLU192" s="45"/>
      <c r="WLV192" s="45"/>
      <c r="WLW192" s="45"/>
      <c r="WLX192" s="46"/>
      <c r="WLY192" s="46"/>
      <c r="WLZ192" s="46"/>
      <c r="WMB192" s="47"/>
      <c r="WMC192" s="43"/>
      <c r="WMD192" s="43"/>
      <c r="WME192" s="44"/>
      <c r="WMF192" s="43"/>
      <c r="WMG192" s="546"/>
      <c r="WMH192" s="546"/>
      <c r="WMI192" s="546"/>
      <c r="WMJ192" s="546"/>
      <c r="WMK192" s="45"/>
      <c r="WML192" s="45"/>
      <c r="WMM192" s="45"/>
      <c r="WMN192" s="46"/>
      <c r="WMO192" s="46"/>
      <c r="WMP192" s="46"/>
      <c r="WMR192" s="47"/>
      <c r="WMS192" s="43"/>
      <c r="WMT192" s="43"/>
      <c r="WMU192" s="44"/>
      <c r="WMV192" s="43"/>
      <c r="WMW192" s="546"/>
      <c r="WMX192" s="546"/>
      <c r="WMY192" s="546"/>
      <c r="WMZ192" s="546"/>
      <c r="WNA192" s="45"/>
      <c r="WNB192" s="45"/>
      <c r="WNC192" s="45"/>
      <c r="WND192" s="46"/>
      <c r="WNE192" s="46"/>
      <c r="WNF192" s="46"/>
      <c r="WNH192" s="47"/>
      <c r="WNI192" s="43"/>
      <c r="WNJ192" s="43"/>
      <c r="WNK192" s="44"/>
      <c r="WNL192" s="43"/>
      <c r="WNM192" s="546"/>
      <c r="WNN192" s="546"/>
      <c r="WNO192" s="546"/>
      <c r="WNP192" s="546"/>
      <c r="WNQ192" s="45"/>
      <c r="WNR192" s="45"/>
      <c r="WNS192" s="45"/>
      <c r="WNT192" s="46"/>
      <c r="WNU192" s="46"/>
      <c r="WNV192" s="46"/>
      <c r="WNX192" s="47"/>
      <c r="WNY192" s="43"/>
      <c r="WNZ192" s="43"/>
      <c r="WOA192" s="44"/>
      <c r="WOB192" s="43"/>
      <c r="WOC192" s="546"/>
      <c r="WOD192" s="546"/>
      <c r="WOE192" s="546"/>
      <c r="WOF192" s="546"/>
      <c r="WOG192" s="45"/>
      <c r="WOH192" s="45"/>
      <c r="WOI192" s="45"/>
      <c r="WOJ192" s="46"/>
      <c r="WOK192" s="46"/>
      <c r="WOL192" s="46"/>
      <c r="WON192" s="47"/>
      <c r="WOO192" s="43"/>
      <c r="WOP192" s="43"/>
      <c r="WOQ192" s="44"/>
      <c r="WOR192" s="43"/>
      <c r="WOS192" s="546"/>
      <c r="WOT192" s="546"/>
      <c r="WOU192" s="546"/>
      <c r="WOV192" s="546"/>
      <c r="WOW192" s="45"/>
      <c r="WOX192" s="45"/>
      <c r="WOY192" s="45"/>
      <c r="WOZ192" s="46"/>
      <c r="WPA192" s="46"/>
      <c r="WPB192" s="46"/>
      <c r="WPD192" s="47"/>
      <c r="WPE192" s="43"/>
      <c r="WPF192" s="43"/>
      <c r="WPG192" s="44"/>
      <c r="WPH192" s="43"/>
      <c r="WPI192" s="546"/>
      <c r="WPJ192" s="546"/>
      <c r="WPK192" s="546"/>
      <c r="WPL192" s="546"/>
      <c r="WPM192" s="45"/>
      <c r="WPN192" s="45"/>
      <c r="WPO192" s="45"/>
      <c r="WPP192" s="46"/>
      <c r="WPQ192" s="46"/>
      <c r="WPR192" s="46"/>
      <c r="WPT192" s="47"/>
      <c r="WPU192" s="43"/>
      <c r="WPV192" s="43"/>
      <c r="WPW192" s="44"/>
      <c r="WPX192" s="43"/>
      <c r="WPY192" s="546"/>
      <c r="WPZ192" s="546"/>
      <c r="WQA192" s="546"/>
      <c r="WQB192" s="546"/>
      <c r="WQC192" s="45"/>
      <c r="WQD192" s="45"/>
      <c r="WQE192" s="45"/>
      <c r="WQF192" s="46"/>
      <c r="WQG192" s="46"/>
      <c r="WQH192" s="46"/>
      <c r="WQJ192" s="47"/>
      <c r="WQK192" s="43"/>
      <c r="WQL192" s="43"/>
      <c r="WQM192" s="44"/>
      <c r="WQN192" s="43"/>
      <c r="WQO192" s="546"/>
      <c r="WQP192" s="546"/>
      <c r="WQQ192" s="546"/>
      <c r="WQR192" s="546"/>
      <c r="WQS192" s="45"/>
      <c r="WQT192" s="45"/>
      <c r="WQU192" s="45"/>
      <c r="WQV192" s="46"/>
      <c r="WQW192" s="46"/>
      <c r="WQX192" s="46"/>
      <c r="WQZ192" s="47"/>
      <c r="WRA192" s="43"/>
      <c r="WRB192" s="43"/>
      <c r="WRC192" s="44"/>
      <c r="WRD192" s="43"/>
      <c r="WRE192" s="546"/>
      <c r="WRF192" s="546"/>
      <c r="WRG192" s="546"/>
      <c r="WRH192" s="546"/>
      <c r="WRI192" s="45"/>
      <c r="WRJ192" s="45"/>
      <c r="WRK192" s="45"/>
      <c r="WRL192" s="46"/>
      <c r="WRM192" s="46"/>
      <c r="WRN192" s="46"/>
      <c r="WRP192" s="47"/>
      <c r="WRQ192" s="43"/>
      <c r="WRR192" s="43"/>
      <c r="WRS192" s="44"/>
      <c r="WRT192" s="43"/>
      <c r="WRU192" s="546"/>
      <c r="WRV192" s="546"/>
      <c r="WRW192" s="546"/>
      <c r="WRX192" s="546"/>
      <c r="WRY192" s="45"/>
      <c r="WRZ192" s="45"/>
      <c r="WSA192" s="45"/>
      <c r="WSB192" s="46"/>
      <c r="WSC192" s="46"/>
      <c r="WSD192" s="46"/>
      <c r="WSF192" s="47"/>
      <c r="WSG192" s="43"/>
      <c r="WSH192" s="43"/>
      <c r="WSI192" s="44"/>
      <c r="WSJ192" s="43"/>
      <c r="WSK192" s="546"/>
      <c r="WSL192" s="546"/>
      <c r="WSM192" s="546"/>
      <c r="WSN192" s="546"/>
      <c r="WSO192" s="45"/>
      <c r="WSP192" s="45"/>
      <c r="WSQ192" s="45"/>
      <c r="WSR192" s="46"/>
      <c r="WSS192" s="46"/>
      <c r="WST192" s="46"/>
      <c r="WSV192" s="47"/>
      <c r="WSW192" s="43"/>
      <c r="WSX192" s="43"/>
      <c r="WSY192" s="44"/>
      <c r="WSZ192" s="43"/>
      <c r="WTA192" s="546"/>
      <c r="WTB192" s="546"/>
      <c r="WTC192" s="546"/>
      <c r="WTD192" s="546"/>
      <c r="WTE192" s="45"/>
      <c r="WTF192" s="45"/>
      <c r="WTG192" s="45"/>
      <c r="WTH192" s="46"/>
      <c r="WTI192" s="46"/>
      <c r="WTJ192" s="46"/>
      <c r="WTL192" s="47"/>
      <c r="WTM192" s="43"/>
      <c r="WTN192" s="43"/>
      <c r="WTO192" s="44"/>
      <c r="WTP192" s="43"/>
      <c r="WTQ192" s="546"/>
      <c r="WTR192" s="546"/>
      <c r="WTS192" s="546"/>
      <c r="WTT192" s="546"/>
      <c r="WTU192" s="45"/>
      <c r="WTV192" s="45"/>
      <c r="WTW192" s="45"/>
      <c r="WTX192" s="46"/>
      <c r="WTY192" s="46"/>
      <c r="WTZ192" s="46"/>
      <c r="WUB192" s="47"/>
      <c r="WUC192" s="43"/>
      <c r="WUD192" s="43"/>
      <c r="WUE192" s="44"/>
      <c r="WUF192" s="43"/>
      <c r="WUG192" s="546"/>
      <c r="WUH192" s="546"/>
      <c r="WUI192" s="546"/>
      <c r="WUJ192" s="546"/>
      <c r="WUK192" s="45"/>
      <c r="WUL192" s="45"/>
      <c r="WUM192" s="45"/>
      <c r="WUN192" s="46"/>
      <c r="WUO192" s="46"/>
      <c r="WUP192" s="46"/>
      <c r="WUR192" s="47"/>
      <c r="WUS192" s="43"/>
      <c r="WUT192" s="43"/>
      <c r="WUU192" s="44"/>
      <c r="WUV192" s="43"/>
      <c r="WUW192" s="546"/>
      <c r="WUX192" s="546"/>
      <c r="WUY192" s="546"/>
      <c r="WUZ192" s="546"/>
      <c r="WVA192" s="45"/>
      <c r="WVB192" s="45"/>
      <c r="WVC192" s="45"/>
      <c r="WVD192" s="46"/>
      <c r="WVE192" s="46"/>
      <c r="WVF192" s="46"/>
      <c r="WVH192" s="47"/>
      <c r="WVI192" s="43"/>
      <c r="WVJ192" s="43"/>
      <c r="WVK192" s="44"/>
      <c r="WVL192" s="43"/>
      <c r="WVM192" s="546"/>
      <c r="WVN192" s="546"/>
      <c r="WVO192" s="546"/>
      <c r="WVP192" s="546"/>
      <c r="WVQ192" s="45"/>
      <c r="WVR192" s="45"/>
      <c r="WVS192" s="45"/>
      <c r="WVT192" s="46"/>
      <c r="WVU192" s="46"/>
      <c r="WVV192" s="46"/>
      <c r="WVX192" s="47"/>
      <c r="WVY192" s="43"/>
      <c r="WVZ192" s="43"/>
      <c r="WWA192" s="44"/>
      <c r="WWB192" s="43"/>
      <c r="WWC192" s="546"/>
      <c r="WWD192" s="546"/>
      <c r="WWE192" s="546"/>
      <c r="WWF192" s="546"/>
      <c r="WWG192" s="45"/>
      <c r="WWH192" s="45"/>
      <c r="WWI192" s="45"/>
      <c r="WWJ192" s="46"/>
      <c r="WWK192" s="46"/>
      <c r="WWL192" s="46"/>
      <c r="WWN192" s="47"/>
      <c r="WWO192" s="43"/>
      <c r="WWP192" s="43"/>
      <c r="WWQ192" s="44"/>
      <c r="WWR192" s="43"/>
      <c r="WWS192" s="546"/>
      <c r="WWT192" s="546"/>
      <c r="WWU192" s="546"/>
      <c r="WWV192" s="546"/>
      <c r="WWW192" s="45"/>
      <c r="WWX192" s="45"/>
      <c r="WWY192" s="45"/>
      <c r="WWZ192" s="46"/>
      <c r="WXA192" s="46"/>
      <c r="WXB192" s="46"/>
      <c r="WXD192" s="47"/>
      <c r="WXE192" s="43"/>
      <c r="WXF192" s="43"/>
      <c r="WXG192" s="44"/>
      <c r="WXH192" s="43"/>
      <c r="WXI192" s="546"/>
      <c r="WXJ192" s="546"/>
      <c r="WXK192" s="546"/>
      <c r="WXL192" s="546"/>
      <c r="WXM192" s="45"/>
      <c r="WXN192" s="45"/>
      <c r="WXO192" s="45"/>
      <c r="WXP192" s="46"/>
      <c r="WXQ192" s="46"/>
      <c r="WXR192" s="46"/>
      <c r="WXT192" s="47"/>
      <c r="WXU192" s="43"/>
      <c r="WXV192" s="43"/>
      <c r="WXW192" s="44"/>
      <c r="WXX192" s="43"/>
      <c r="WXY192" s="546"/>
      <c r="WXZ192" s="546"/>
      <c r="WYA192" s="546"/>
      <c r="WYB192" s="546"/>
      <c r="WYC192" s="45"/>
      <c r="WYD192" s="45"/>
      <c r="WYE192" s="45"/>
      <c r="WYF192" s="46"/>
      <c r="WYG192" s="46"/>
      <c r="WYH192" s="46"/>
      <c r="WYJ192" s="47"/>
      <c r="WYK192" s="43"/>
      <c r="WYL192" s="43"/>
      <c r="WYM192" s="44"/>
      <c r="WYN192" s="43"/>
      <c r="WYO192" s="546"/>
      <c r="WYP192" s="546"/>
      <c r="WYQ192" s="546"/>
      <c r="WYR192" s="546"/>
      <c r="WYS192" s="45"/>
      <c r="WYT192" s="45"/>
      <c r="WYU192" s="45"/>
      <c r="WYV192" s="46"/>
      <c r="WYW192" s="46"/>
      <c r="WYX192" s="46"/>
      <c r="WYZ192" s="47"/>
      <c r="WZA192" s="43"/>
      <c r="WZB192" s="43"/>
      <c r="WZC192" s="44"/>
      <c r="WZD192" s="43"/>
      <c r="WZE192" s="546"/>
      <c r="WZF192" s="546"/>
      <c r="WZG192" s="546"/>
      <c r="WZH192" s="546"/>
      <c r="WZI192" s="45"/>
      <c r="WZJ192" s="45"/>
      <c r="WZK192" s="45"/>
      <c r="WZL192" s="46"/>
      <c r="WZM192" s="46"/>
      <c r="WZN192" s="46"/>
      <c r="WZP192" s="47"/>
      <c r="WZQ192" s="43"/>
      <c r="WZR192" s="43"/>
      <c r="WZS192" s="44"/>
      <c r="WZT192" s="43"/>
      <c r="WZU192" s="546"/>
      <c r="WZV192" s="546"/>
      <c r="WZW192" s="546"/>
      <c r="WZX192" s="546"/>
      <c r="WZY192" s="45"/>
      <c r="WZZ192" s="45"/>
      <c r="XAA192" s="45"/>
      <c r="XAB192" s="46"/>
      <c r="XAC192" s="46"/>
      <c r="XAD192" s="46"/>
      <c r="XAF192" s="47"/>
      <c r="XAG192" s="43"/>
      <c r="XAH192" s="43"/>
      <c r="XAI192" s="44"/>
      <c r="XAJ192" s="43"/>
      <c r="XAK192" s="546"/>
      <c r="XAL192" s="546"/>
      <c r="XAM192" s="546"/>
      <c r="XAN192" s="546"/>
      <c r="XAO192" s="45"/>
      <c r="XAP192" s="45"/>
      <c r="XAQ192" s="45"/>
      <c r="XAR192" s="46"/>
      <c r="XAS192" s="46"/>
      <c r="XAT192" s="46"/>
      <c r="XAV192" s="47"/>
      <c r="XAW192" s="43"/>
      <c r="XAX192" s="43"/>
      <c r="XAY192" s="44"/>
      <c r="XAZ192" s="43"/>
      <c r="XBA192" s="546"/>
      <c r="XBB192" s="546"/>
      <c r="XBC192" s="546"/>
      <c r="XBD192" s="546"/>
      <c r="XBE192" s="45"/>
      <c r="XBF192" s="45"/>
      <c r="XBG192" s="45"/>
      <c r="XBH192" s="46"/>
      <c r="XBI192" s="46"/>
      <c r="XBJ192" s="46"/>
      <c r="XBL192" s="47"/>
      <c r="XBM192" s="43"/>
      <c r="XBN192" s="43"/>
      <c r="XBO192" s="44"/>
      <c r="XBP192" s="43"/>
      <c r="XBQ192" s="546"/>
      <c r="XBR192" s="546"/>
      <c r="XBS192" s="546"/>
      <c r="XBT192" s="546"/>
      <c r="XBU192" s="45"/>
      <c r="XBV192" s="45"/>
      <c r="XBW192" s="45"/>
      <c r="XBX192" s="46"/>
      <c r="XBY192" s="46"/>
      <c r="XBZ192" s="46"/>
      <c r="XCB192" s="47"/>
      <c r="XCC192" s="43"/>
      <c r="XCD192" s="43"/>
      <c r="XCE192" s="44"/>
      <c r="XCF192" s="43"/>
      <c r="XCG192" s="546"/>
      <c r="XCH192" s="546"/>
      <c r="XCI192" s="546"/>
      <c r="XCJ192" s="546"/>
      <c r="XCK192" s="45"/>
      <c r="XCL192" s="45"/>
      <c r="XCM192" s="45"/>
      <c r="XCN192" s="46"/>
      <c r="XCO192" s="46"/>
      <c r="XCP192" s="46"/>
      <c r="XCR192" s="47"/>
      <c r="XCS192" s="43"/>
      <c r="XCT192" s="43"/>
      <c r="XCU192" s="44"/>
      <c r="XCV192" s="43"/>
      <c r="XCW192" s="546"/>
      <c r="XCX192" s="546"/>
      <c r="XCY192" s="546"/>
      <c r="XCZ192" s="546"/>
      <c r="XDA192" s="45"/>
      <c r="XDB192" s="45"/>
      <c r="XDC192" s="45"/>
      <c r="XDD192" s="46"/>
      <c r="XDE192" s="46"/>
      <c r="XDF192" s="46"/>
      <c r="XDH192" s="47"/>
      <c r="XDI192" s="43"/>
      <c r="XDJ192" s="43"/>
      <c r="XDK192" s="44"/>
      <c r="XDL192" s="43"/>
      <c r="XDM192" s="546"/>
      <c r="XDN192" s="546"/>
      <c r="XDO192" s="546"/>
      <c r="XDP192" s="546"/>
      <c r="XDQ192" s="45"/>
      <c r="XDR192" s="45"/>
      <c r="XDS192" s="45"/>
      <c r="XDT192" s="46"/>
      <c r="XDU192" s="46"/>
      <c r="XDV192" s="46"/>
      <c r="XDX192" s="47"/>
      <c r="XDY192" s="43"/>
      <c r="XDZ192" s="43"/>
      <c r="XEA192" s="44"/>
      <c r="XEB192" s="43"/>
      <c r="XEC192" s="546"/>
      <c r="XED192" s="546"/>
      <c r="XEE192" s="546"/>
      <c r="XEF192" s="546"/>
      <c r="XEG192" s="45"/>
      <c r="XEH192" s="45"/>
      <c r="XEI192" s="45"/>
      <c r="XEJ192" s="46"/>
      <c r="XEK192" s="46"/>
      <c r="XEL192" s="46"/>
      <c r="XEN192" s="47"/>
      <c r="XEO192" s="43"/>
      <c r="XEP192" s="43"/>
      <c r="XEQ192" s="44"/>
      <c r="XER192" s="43"/>
      <c r="XES192" s="546"/>
      <c r="XET192" s="546"/>
      <c r="XEU192" s="546"/>
      <c r="XEV192" s="546"/>
      <c r="XEW192" s="45"/>
      <c r="XEX192" s="45"/>
      <c r="XEY192" s="45"/>
      <c r="XEZ192" s="46"/>
      <c r="XFA192" s="46"/>
      <c r="XFB192" s="46"/>
      <c r="XFD192" s="47"/>
    </row>
    <row r="193" spans="1:16384" s="547" customFormat="1" ht="27.95" customHeight="1" x14ac:dyDescent="0.45">
      <c r="A193" s="43"/>
      <c r="B193" s="43"/>
      <c r="D193" s="544" t="s">
        <v>1095</v>
      </c>
      <c r="E193" s="546"/>
      <c r="F193" s="546"/>
      <c r="G193" s="546"/>
      <c r="H193" s="546"/>
      <c r="I193" s="45"/>
      <c r="J193" s="45"/>
      <c r="K193" s="45"/>
      <c r="L193" s="46"/>
      <c r="M193" s="46"/>
      <c r="N193" s="46"/>
      <c r="P193" s="47"/>
      <c r="Q193" s="43"/>
      <c r="R193" s="43"/>
      <c r="S193" s="44"/>
      <c r="U193" s="544"/>
      <c r="V193" s="546"/>
      <c r="W193" s="546"/>
      <c r="X193" s="546"/>
      <c r="Y193" s="45"/>
      <c r="Z193" s="45"/>
      <c r="AA193" s="45"/>
      <c r="AB193" s="46"/>
      <c r="AC193" s="46"/>
      <c r="AD193" s="46"/>
      <c r="AF193" s="47"/>
      <c r="AG193" s="43"/>
      <c r="AH193" s="43"/>
      <c r="AI193" s="44"/>
      <c r="AJ193" s="43"/>
      <c r="AK193" s="546"/>
      <c r="AL193" s="546"/>
      <c r="AM193" s="546"/>
      <c r="AN193" s="546"/>
      <c r="AO193" s="45"/>
      <c r="AP193" s="45"/>
      <c r="AQ193" s="45"/>
      <c r="AR193" s="46"/>
      <c r="AS193" s="46"/>
      <c r="AT193" s="46"/>
      <c r="AV193" s="47"/>
      <c r="AW193" s="43"/>
      <c r="AX193" s="43"/>
      <c r="AY193" s="44"/>
      <c r="AZ193" s="43"/>
      <c r="BA193" s="546"/>
      <c r="BB193" s="546"/>
      <c r="BC193" s="546"/>
      <c r="BD193" s="546"/>
      <c r="BE193" s="45"/>
      <c r="BF193" s="45"/>
      <c r="BG193" s="45"/>
      <c r="BH193" s="46"/>
      <c r="BI193" s="46"/>
      <c r="BJ193" s="46"/>
      <c r="BL193" s="47"/>
      <c r="BM193" s="43"/>
      <c r="BN193" s="43"/>
      <c r="BO193" s="44"/>
      <c r="BP193" s="43"/>
      <c r="BQ193" s="546"/>
      <c r="BR193" s="546"/>
      <c r="BS193" s="546"/>
      <c r="BT193" s="546"/>
      <c r="BU193" s="45"/>
      <c r="BV193" s="45"/>
      <c r="BW193" s="45"/>
      <c r="BX193" s="46"/>
      <c r="BY193" s="46"/>
      <c r="BZ193" s="46"/>
      <c r="CB193" s="47"/>
      <c r="CC193" s="43"/>
      <c r="CD193" s="43"/>
      <c r="CE193" s="44"/>
      <c r="CF193" s="43"/>
      <c r="CG193" s="546"/>
      <c r="CH193" s="546"/>
      <c r="CI193" s="546"/>
      <c r="CJ193" s="546"/>
      <c r="CK193" s="45"/>
      <c r="CL193" s="45"/>
      <c r="CM193" s="45"/>
      <c r="CN193" s="46"/>
      <c r="CO193" s="46"/>
      <c r="CP193" s="46"/>
      <c r="CR193" s="47"/>
      <c r="CS193" s="43"/>
      <c r="CT193" s="43"/>
      <c r="CU193" s="44"/>
      <c r="CV193" s="43"/>
      <c r="CW193" s="546"/>
      <c r="CX193" s="546"/>
      <c r="CY193" s="546"/>
      <c r="CZ193" s="546"/>
      <c r="DA193" s="45"/>
      <c r="DB193" s="45"/>
      <c r="DC193" s="45"/>
      <c r="DD193" s="46"/>
      <c r="DE193" s="46"/>
      <c r="DF193" s="46"/>
      <c r="DH193" s="47"/>
      <c r="DI193" s="43"/>
      <c r="DJ193" s="43"/>
      <c r="DK193" s="44"/>
      <c r="DL193" s="43"/>
      <c r="DM193" s="546"/>
      <c r="DN193" s="546"/>
      <c r="DO193" s="546"/>
      <c r="DP193" s="546"/>
      <c r="DQ193" s="45"/>
      <c r="DR193" s="45"/>
      <c r="DS193" s="45"/>
      <c r="DT193" s="46"/>
      <c r="DU193" s="46"/>
      <c r="DV193" s="46"/>
      <c r="DX193" s="47"/>
      <c r="DY193" s="43"/>
      <c r="DZ193" s="43"/>
      <c r="EA193" s="44"/>
      <c r="EB193" s="43"/>
      <c r="EC193" s="546"/>
      <c r="ED193" s="546"/>
      <c r="EE193" s="546"/>
      <c r="EF193" s="546"/>
      <c r="EG193" s="45"/>
      <c r="EH193" s="45"/>
      <c r="EI193" s="45"/>
      <c r="EJ193" s="46"/>
      <c r="EK193" s="46"/>
      <c r="EL193" s="46"/>
      <c r="EN193" s="47"/>
      <c r="EO193" s="43"/>
      <c r="EP193" s="43"/>
      <c r="EQ193" s="44"/>
      <c r="ER193" s="43"/>
      <c r="ES193" s="546"/>
      <c r="ET193" s="546"/>
      <c r="EU193" s="546"/>
      <c r="EV193" s="546"/>
      <c r="EW193" s="45"/>
      <c r="EX193" s="45"/>
      <c r="EY193" s="45"/>
      <c r="EZ193" s="46"/>
      <c r="FA193" s="46"/>
      <c r="FB193" s="46"/>
      <c r="FD193" s="47"/>
      <c r="FE193" s="43"/>
      <c r="FF193" s="43"/>
      <c r="FG193" s="44"/>
      <c r="FH193" s="43"/>
      <c r="FI193" s="546"/>
      <c r="FJ193" s="546"/>
      <c r="FK193" s="546"/>
      <c r="FL193" s="546"/>
      <c r="FM193" s="45"/>
      <c r="FN193" s="45"/>
      <c r="FO193" s="45"/>
      <c r="FP193" s="46"/>
      <c r="FQ193" s="46"/>
      <c r="FR193" s="46"/>
      <c r="FT193" s="47"/>
      <c r="FU193" s="43"/>
      <c r="FV193" s="43"/>
      <c r="FW193" s="44"/>
      <c r="FX193" s="43"/>
      <c r="FY193" s="546"/>
      <c r="FZ193" s="546"/>
      <c r="GA193" s="546"/>
      <c r="GB193" s="546"/>
      <c r="GC193" s="45"/>
      <c r="GD193" s="45"/>
      <c r="GE193" s="45"/>
      <c r="GF193" s="46"/>
      <c r="GG193" s="46"/>
      <c r="GH193" s="46"/>
      <c r="GJ193" s="47"/>
      <c r="GK193" s="43"/>
      <c r="GL193" s="43"/>
      <c r="GM193" s="44"/>
      <c r="GN193" s="43"/>
      <c r="GO193" s="546"/>
      <c r="GP193" s="546"/>
      <c r="GQ193" s="546"/>
      <c r="GR193" s="546"/>
      <c r="GS193" s="45"/>
      <c r="GT193" s="45"/>
      <c r="GU193" s="45"/>
      <c r="GV193" s="46"/>
      <c r="GW193" s="46"/>
      <c r="GX193" s="46"/>
      <c r="GZ193" s="47"/>
      <c r="HA193" s="43"/>
      <c r="HB193" s="43"/>
      <c r="HC193" s="44"/>
      <c r="HD193" s="43"/>
      <c r="HE193" s="546"/>
      <c r="HF193" s="546"/>
      <c r="HG193" s="546"/>
      <c r="HH193" s="546"/>
      <c r="HI193" s="45"/>
      <c r="HJ193" s="45"/>
      <c r="HK193" s="45"/>
      <c r="HL193" s="46"/>
      <c r="HM193" s="46"/>
      <c r="HN193" s="46"/>
      <c r="HP193" s="47"/>
      <c r="HQ193" s="43"/>
      <c r="HR193" s="43"/>
      <c r="HS193" s="44"/>
      <c r="HT193" s="43"/>
      <c r="HU193" s="546"/>
      <c r="HV193" s="546"/>
      <c r="HW193" s="546"/>
      <c r="HX193" s="546"/>
      <c r="HY193" s="45"/>
      <c r="HZ193" s="45"/>
      <c r="IA193" s="45"/>
      <c r="IB193" s="46"/>
      <c r="IC193" s="46"/>
      <c r="ID193" s="46"/>
      <c r="IF193" s="47"/>
      <c r="IG193" s="43"/>
      <c r="IH193" s="43"/>
      <c r="II193" s="44"/>
      <c r="IJ193" s="43"/>
      <c r="IK193" s="546"/>
      <c r="IL193" s="546"/>
      <c r="IM193" s="546"/>
      <c r="IN193" s="546"/>
      <c r="IO193" s="45"/>
      <c r="IP193" s="45"/>
      <c r="IQ193" s="45"/>
      <c r="IR193" s="46"/>
      <c r="IS193" s="46"/>
      <c r="IT193" s="46"/>
      <c r="IV193" s="47"/>
      <c r="IW193" s="43"/>
      <c r="IX193" s="43"/>
      <c r="IY193" s="44"/>
      <c r="IZ193" s="43"/>
      <c r="JA193" s="546"/>
      <c r="JB193" s="546"/>
      <c r="JC193" s="546"/>
      <c r="JD193" s="546"/>
      <c r="JE193" s="45"/>
      <c r="JF193" s="45"/>
      <c r="JG193" s="45"/>
      <c r="JH193" s="46"/>
      <c r="JI193" s="46"/>
      <c r="JJ193" s="46"/>
      <c r="JL193" s="47"/>
      <c r="JM193" s="43"/>
      <c r="JN193" s="43"/>
      <c r="JO193" s="44"/>
      <c r="JP193" s="43"/>
      <c r="JQ193" s="546"/>
      <c r="JR193" s="546"/>
      <c r="JS193" s="546"/>
      <c r="JT193" s="546"/>
      <c r="JU193" s="45"/>
      <c r="JV193" s="45"/>
      <c r="JW193" s="45"/>
      <c r="JX193" s="46"/>
      <c r="JY193" s="46"/>
      <c r="JZ193" s="46"/>
      <c r="KB193" s="47"/>
      <c r="KC193" s="43"/>
      <c r="KD193" s="43"/>
      <c r="KE193" s="44"/>
      <c r="KF193" s="43"/>
      <c r="KG193" s="546"/>
      <c r="KH193" s="546"/>
      <c r="KI193" s="546"/>
      <c r="KJ193" s="546"/>
      <c r="KK193" s="45"/>
      <c r="KL193" s="45"/>
      <c r="KM193" s="45"/>
      <c r="KN193" s="46"/>
      <c r="KO193" s="46"/>
      <c r="KP193" s="46"/>
      <c r="KR193" s="47"/>
      <c r="KS193" s="43"/>
      <c r="KT193" s="43"/>
      <c r="KU193" s="44"/>
      <c r="KV193" s="43"/>
      <c r="KW193" s="546"/>
      <c r="KX193" s="546"/>
      <c r="KY193" s="546"/>
      <c r="KZ193" s="546"/>
      <c r="LA193" s="45"/>
      <c r="LB193" s="45"/>
      <c r="LC193" s="45"/>
      <c r="LD193" s="46"/>
      <c r="LE193" s="46"/>
      <c r="LF193" s="46"/>
      <c r="LH193" s="47"/>
      <c r="LI193" s="43"/>
      <c r="LJ193" s="43"/>
      <c r="LK193" s="44"/>
      <c r="LL193" s="43"/>
      <c r="LM193" s="546"/>
      <c r="LN193" s="546"/>
      <c r="LO193" s="546"/>
      <c r="LP193" s="546"/>
      <c r="LQ193" s="45"/>
      <c r="LR193" s="45"/>
      <c r="LS193" s="45"/>
      <c r="LT193" s="46"/>
      <c r="LU193" s="46"/>
      <c r="LV193" s="46"/>
      <c r="LX193" s="47"/>
      <c r="LY193" s="43"/>
      <c r="LZ193" s="43"/>
      <c r="MA193" s="44"/>
      <c r="MB193" s="43"/>
      <c r="MC193" s="546"/>
      <c r="MD193" s="546"/>
      <c r="ME193" s="546"/>
      <c r="MF193" s="546"/>
      <c r="MG193" s="45"/>
      <c r="MH193" s="45"/>
      <c r="MI193" s="45"/>
      <c r="MJ193" s="46"/>
      <c r="MK193" s="46"/>
      <c r="ML193" s="46"/>
      <c r="MN193" s="47"/>
      <c r="MO193" s="43"/>
      <c r="MP193" s="43"/>
      <c r="MQ193" s="44"/>
      <c r="MR193" s="43"/>
      <c r="MS193" s="546"/>
      <c r="MT193" s="546"/>
      <c r="MU193" s="546"/>
      <c r="MV193" s="546"/>
      <c r="MW193" s="45"/>
      <c r="MX193" s="45"/>
      <c r="MY193" s="45"/>
      <c r="MZ193" s="46"/>
      <c r="NA193" s="46"/>
      <c r="NB193" s="46"/>
      <c r="ND193" s="47"/>
      <c r="NE193" s="43"/>
      <c r="NF193" s="43"/>
      <c r="NG193" s="44"/>
      <c r="NH193" s="43"/>
      <c r="NI193" s="546"/>
      <c r="NJ193" s="546"/>
      <c r="NK193" s="546"/>
      <c r="NL193" s="546"/>
      <c r="NM193" s="45"/>
      <c r="NN193" s="45"/>
      <c r="NO193" s="45"/>
      <c r="NP193" s="46"/>
      <c r="NQ193" s="46"/>
      <c r="NR193" s="46"/>
      <c r="NT193" s="47"/>
      <c r="NU193" s="43"/>
      <c r="NV193" s="43"/>
      <c r="NW193" s="44"/>
      <c r="NX193" s="43"/>
      <c r="NY193" s="546"/>
      <c r="NZ193" s="546"/>
      <c r="OA193" s="546"/>
      <c r="OB193" s="546"/>
      <c r="OC193" s="45"/>
      <c r="OD193" s="45"/>
      <c r="OE193" s="45"/>
      <c r="OF193" s="46"/>
      <c r="OG193" s="46"/>
      <c r="OH193" s="46"/>
      <c r="OJ193" s="47"/>
      <c r="OK193" s="43"/>
      <c r="OL193" s="43"/>
      <c r="OM193" s="44"/>
      <c r="ON193" s="43"/>
      <c r="OO193" s="546"/>
      <c r="OP193" s="546"/>
      <c r="OQ193" s="546"/>
      <c r="OR193" s="546"/>
      <c r="OS193" s="45"/>
      <c r="OT193" s="45"/>
      <c r="OU193" s="45"/>
      <c r="OV193" s="46"/>
      <c r="OW193" s="46"/>
      <c r="OX193" s="46"/>
      <c r="OZ193" s="47"/>
      <c r="PA193" s="43"/>
      <c r="PB193" s="43"/>
      <c r="PC193" s="44"/>
      <c r="PD193" s="43"/>
      <c r="PE193" s="546"/>
      <c r="PF193" s="546"/>
      <c r="PG193" s="546"/>
      <c r="PH193" s="546"/>
      <c r="PI193" s="45"/>
      <c r="PJ193" s="45"/>
      <c r="PK193" s="45"/>
      <c r="PL193" s="46"/>
      <c r="PM193" s="46"/>
      <c r="PN193" s="46"/>
      <c r="PP193" s="47"/>
      <c r="PQ193" s="43"/>
      <c r="PR193" s="43"/>
      <c r="PS193" s="44"/>
      <c r="PT193" s="43"/>
      <c r="PU193" s="546"/>
      <c r="PV193" s="546"/>
      <c r="PW193" s="546"/>
      <c r="PX193" s="546"/>
      <c r="PY193" s="45"/>
      <c r="PZ193" s="45"/>
      <c r="QA193" s="45"/>
      <c r="QB193" s="46"/>
      <c r="QC193" s="46"/>
      <c r="QD193" s="46"/>
      <c r="QF193" s="47"/>
      <c r="QG193" s="43"/>
      <c r="QH193" s="43"/>
      <c r="QI193" s="44"/>
      <c r="QJ193" s="43"/>
      <c r="QK193" s="546"/>
      <c r="QL193" s="546"/>
      <c r="QM193" s="546"/>
      <c r="QN193" s="546"/>
      <c r="QO193" s="45"/>
      <c r="QP193" s="45"/>
      <c r="QQ193" s="45"/>
      <c r="QR193" s="46"/>
      <c r="QS193" s="46"/>
      <c r="QT193" s="46"/>
      <c r="QV193" s="47"/>
      <c r="QW193" s="43"/>
      <c r="QX193" s="43"/>
      <c r="QY193" s="44"/>
      <c r="QZ193" s="43"/>
      <c r="RA193" s="546"/>
      <c r="RB193" s="546"/>
      <c r="RC193" s="546"/>
      <c r="RD193" s="546"/>
      <c r="RE193" s="45"/>
      <c r="RF193" s="45"/>
      <c r="RG193" s="45"/>
      <c r="RH193" s="46"/>
      <c r="RI193" s="46"/>
      <c r="RJ193" s="46"/>
      <c r="RL193" s="47"/>
      <c r="RM193" s="43"/>
      <c r="RN193" s="43"/>
      <c r="RO193" s="44"/>
      <c r="RP193" s="43"/>
      <c r="RQ193" s="546"/>
      <c r="RR193" s="546"/>
      <c r="RS193" s="546"/>
      <c r="RT193" s="546"/>
      <c r="RU193" s="45"/>
      <c r="RV193" s="45"/>
      <c r="RW193" s="45"/>
      <c r="RX193" s="46"/>
      <c r="RY193" s="46"/>
      <c r="RZ193" s="46"/>
      <c r="SB193" s="47"/>
      <c r="SC193" s="43"/>
      <c r="SD193" s="43"/>
      <c r="SE193" s="44"/>
      <c r="SF193" s="43"/>
      <c r="SG193" s="546"/>
      <c r="SH193" s="546"/>
      <c r="SI193" s="546"/>
      <c r="SJ193" s="546"/>
      <c r="SK193" s="45"/>
      <c r="SL193" s="45"/>
      <c r="SM193" s="45"/>
      <c r="SN193" s="46"/>
      <c r="SO193" s="46"/>
      <c r="SP193" s="46"/>
      <c r="SR193" s="47"/>
      <c r="SS193" s="43"/>
      <c r="ST193" s="43"/>
      <c r="SU193" s="44"/>
      <c r="SV193" s="43"/>
      <c r="SW193" s="546"/>
      <c r="SX193" s="546"/>
      <c r="SY193" s="546"/>
      <c r="SZ193" s="546"/>
      <c r="TA193" s="45"/>
      <c r="TB193" s="45"/>
      <c r="TC193" s="45"/>
      <c r="TD193" s="46"/>
      <c r="TE193" s="46"/>
      <c r="TF193" s="46"/>
      <c r="TH193" s="47"/>
      <c r="TI193" s="43"/>
      <c r="TJ193" s="43"/>
      <c r="TK193" s="44"/>
      <c r="TL193" s="43"/>
      <c r="TM193" s="546"/>
      <c r="TN193" s="546"/>
      <c r="TO193" s="546"/>
      <c r="TP193" s="546"/>
      <c r="TQ193" s="45"/>
      <c r="TR193" s="45"/>
      <c r="TS193" s="45"/>
      <c r="TT193" s="46"/>
      <c r="TU193" s="46"/>
      <c r="TV193" s="46"/>
      <c r="TX193" s="47"/>
      <c r="TY193" s="43"/>
      <c r="TZ193" s="43"/>
      <c r="UA193" s="44"/>
      <c r="UB193" s="43"/>
      <c r="UC193" s="546"/>
      <c r="UD193" s="546"/>
      <c r="UE193" s="546"/>
      <c r="UF193" s="546"/>
      <c r="UG193" s="45"/>
      <c r="UH193" s="45"/>
      <c r="UI193" s="45"/>
      <c r="UJ193" s="46"/>
      <c r="UK193" s="46"/>
      <c r="UL193" s="46"/>
      <c r="UN193" s="47"/>
      <c r="UO193" s="43"/>
      <c r="UP193" s="43"/>
      <c r="UQ193" s="44"/>
      <c r="UR193" s="43"/>
      <c r="US193" s="546"/>
      <c r="UT193" s="546"/>
      <c r="UU193" s="546"/>
      <c r="UV193" s="546"/>
      <c r="UW193" s="45"/>
      <c r="UX193" s="45"/>
      <c r="UY193" s="45"/>
      <c r="UZ193" s="46"/>
      <c r="VA193" s="46"/>
      <c r="VB193" s="46"/>
      <c r="VD193" s="47"/>
      <c r="VE193" s="43"/>
      <c r="VF193" s="43"/>
      <c r="VG193" s="44"/>
      <c r="VH193" s="43"/>
      <c r="VI193" s="546"/>
      <c r="VJ193" s="546"/>
      <c r="VK193" s="546"/>
      <c r="VL193" s="546"/>
      <c r="VM193" s="45"/>
      <c r="VN193" s="45"/>
      <c r="VO193" s="45"/>
      <c r="VP193" s="46"/>
      <c r="VQ193" s="46"/>
      <c r="VR193" s="46"/>
      <c r="VT193" s="47"/>
      <c r="VU193" s="43"/>
      <c r="VV193" s="43"/>
      <c r="VW193" s="44"/>
      <c r="VX193" s="43"/>
      <c r="VY193" s="546"/>
      <c r="VZ193" s="546"/>
      <c r="WA193" s="546"/>
      <c r="WB193" s="546"/>
      <c r="WC193" s="45"/>
      <c r="WD193" s="45"/>
      <c r="WE193" s="45"/>
      <c r="WF193" s="46"/>
      <c r="WG193" s="46"/>
      <c r="WH193" s="46"/>
      <c r="WJ193" s="47"/>
      <c r="WK193" s="43"/>
      <c r="WL193" s="43"/>
      <c r="WM193" s="44"/>
      <c r="WN193" s="43"/>
      <c r="WO193" s="546"/>
      <c r="WP193" s="546"/>
      <c r="WQ193" s="546"/>
      <c r="WR193" s="546"/>
      <c r="WS193" s="45"/>
      <c r="WT193" s="45"/>
      <c r="WU193" s="45"/>
      <c r="WV193" s="46"/>
      <c r="WW193" s="46"/>
      <c r="WX193" s="46"/>
      <c r="WZ193" s="47"/>
      <c r="XA193" s="43"/>
      <c r="XB193" s="43"/>
      <c r="XC193" s="44"/>
      <c r="XD193" s="43"/>
      <c r="XE193" s="546"/>
      <c r="XF193" s="546"/>
      <c r="XG193" s="546"/>
      <c r="XH193" s="546"/>
      <c r="XI193" s="45"/>
      <c r="XJ193" s="45"/>
      <c r="XK193" s="45"/>
      <c r="XL193" s="46"/>
      <c r="XM193" s="46"/>
      <c r="XN193" s="46"/>
      <c r="XP193" s="47"/>
      <c r="XQ193" s="43"/>
      <c r="XR193" s="43"/>
      <c r="XS193" s="44"/>
      <c r="XT193" s="43"/>
      <c r="XU193" s="546"/>
      <c r="XV193" s="546"/>
      <c r="XW193" s="546"/>
      <c r="XX193" s="546"/>
      <c r="XY193" s="45"/>
      <c r="XZ193" s="45"/>
      <c r="YA193" s="45"/>
      <c r="YB193" s="46"/>
      <c r="YC193" s="46"/>
      <c r="YD193" s="46"/>
      <c r="YF193" s="47"/>
      <c r="YG193" s="43"/>
      <c r="YH193" s="43"/>
      <c r="YI193" s="44"/>
      <c r="YJ193" s="43"/>
      <c r="YK193" s="546"/>
      <c r="YL193" s="546"/>
      <c r="YM193" s="546"/>
      <c r="YN193" s="546"/>
      <c r="YO193" s="45"/>
      <c r="YP193" s="45"/>
      <c r="YQ193" s="45"/>
      <c r="YR193" s="46"/>
      <c r="YS193" s="46"/>
      <c r="YT193" s="46"/>
      <c r="YV193" s="47"/>
      <c r="YW193" s="43"/>
      <c r="YX193" s="43"/>
      <c r="YY193" s="44"/>
      <c r="YZ193" s="43"/>
      <c r="ZA193" s="546"/>
      <c r="ZB193" s="546"/>
      <c r="ZC193" s="546"/>
      <c r="ZD193" s="546"/>
      <c r="ZE193" s="45"/>
      <c r="ZF193" s="45"/>
      <c r="ZG193" s="45"/>
      <c r="ZH193" s="46"/>
      <c r="ZI193" s="46"/>
      <c r="ZJ193" s="46"/>
      <c r="ZL193" s="47"/>
      <c r="ZM193" s="43"/>
      <c r="ZN193" s="43"/>
      <c r="ZO193" s="44"/>
      <c r="ZP193" s="43"/>
      <c r="ZQ193" s="546"/>
      <c r="ZR193" s="546"/>
      <c r="ZS193" s="546"/>
      <c r="ZT193" s="546"/>
      <c r="ZU193" s="45"/>
      <c r="ZV193" s="45"/>
      <c r="ZW193" s="45"/>
      <c r="ZX193" s="46"/>
      <c r="ZY193" s="46"/>
      <c r="ZZ193" s="46"/>
      <c r="AAB193" s="47"/>
      <c r="AAC193" s="43"/>
      <c r="AAD193" s="43"/>
      <c r="AAE193" s="44"/>
      <c r="AAF193" s="43"/>
      <c r="AAG193" s="546"/>
      <c r="AAH193" s="546"/>
      <c r="AAI193" s="546"/>
      <c r="AAJ193" s="546"/>
      <c r="AAK193" s="45"/>
      <c r="AAL193" s="45"/>
      <c r="AAM193" s="45"/>
      <c r="AAN193" s="46"/>
      <c r="AAO193" s="46"/>
      <c r="AAP193" s="46"/>
      <c r="AAR193" s="47"/>
      <c r="AAS193" s="43"/>
      <c r="AAT193" s="43"/>
      <c r="AAU193" s="44"/>
      <c r="AAV193" s="43"/>
      <c r="AAW193" s="546"/>
      <c r="AAX193" s="546"/>
      <c r="AAY193" s="546"/>
      <c r="AAZ193" s="546"/>
      <c r="ABA193" s="45"/>
      <c r="ABB193" s="45"/>
      <c r="ABC193" s="45"/>
      <c r="ABD193" s="46"/>
      <c r="ABE193" s="46"/>
      <c r="ABF193" s="46"/>
      <c r="ABH193" s="47"/>
      <c r="ABI193" s="43"/>
      <c r="ABJ193" s="43"/>
      <c r="ABK193" s="44"/>
      <c r="ABL193" s="43"/>
      <c r="ABM193" s="546"/>
      <c r="ABN193" s="546"/>
      <c r="ABO193" s="546"/>
      <c r="ABP193" s="546"/>
      <c r="ABQ193" s="45"/>
      <c r="ABR193" s="45"/>
      <c r="ABS193" s="45"/>
      <c r="ABT193" s="46"/>
      <c r="ABU193" s="46"/>
      <c r="ABV193" s="46"/>
      <c r="ABX193" s="47"/>
      <c r="ABY193" s="43"/>
      <c r="ABZ193" s="43"/>
      <c r="ACA193" s="44"/>
      <c r="ACB193" s="43"/>
      <c r="ACC193" s="546"/>
      <c r="ACD193" s="546"/>
      <c r="ACE193" s="546"/>
      <c r="ACF193" s="546"/>
      <c r="ACG193" s="45"/>
      <c r="ACH193" s="45"/>
      <c r="ACI193" s="45"/>
      <c r="ACJ193" s="46"/>
      <c r="ACK193" s="46"/>
      <c r="ACL193" s="46"/>
      <c r="ACN193" s="47"/>
      <c r="ACO193" s="43"/>
      <c r="ACP193" s="43"/>
      <c r="ACQ193" s="44"/>
      <c r="ACR193" s="43"/>
      <c r="ACS193" s="546"/>
      <c r="ACT193" s="546"/>
      <c r="ACU193" s="546"/>
      <c r="ACV193" s="546"/>
      <c r="ACW193" s="45"/>
      <c r="ACX193" s="45"/>
      <c r="ACY193" s="45"/>
      <c r="ACZ193" s="46"/>
      <c r="ADA193" s="46"/>
      <c r="ADB193" s="46"/>
      <c r="ADD193" s="47"/>
      <c r="ADE193" s="43"/>
      <c r="ADF193" s="43"/>
      <c r="ADG193" s="44"/>
      <c r="ADH193" s="43"/>
      <c r="ADI193" s="546"/>
      <c r="ADJ193" s="546"/>
      <c r="ADK193" s="546"/>
      <c r="ADL193" s="546"/>
      <c r="ADM193" s="45"/>
      <c r="ADN193" s="45"/>
      <c r="ADO193" s="45"/>
      <c r="ADP193" s="46"/>
      <c r="ADQ193" s="46"/>
      <c r="ADR193" s="46"/>
      <c r="ADT193" s="47"/>
      <c r="ADU193" s="43"/>
      <c r="ADV193" s="43"/>
      <c r="ADW193" s="44"/>
      <c r="ADX193" s="43"/>
      <c r="ADY193" s="546"/>
      <c r="ADZ193" s="546"/>
      <c r="AEA193" s="546"/>
      <c r="AEB193" s="546"/>
      <c r="AEC193" s="45"/>
      <c r="AED193" s="45"/>
      <c r="AEE193" s="45"/>
      <c r="AEF193" s="46"/>
      <c r="AEG193" s="46"/>
      <c r="AEH193" s="46"/>
      <c r="AEJ193" s="47"/>
      <c r="AEK193" s="43"/>
      <c r="AEL193" s="43"/>
      <c r="AEM193" s="44"/>
      <c r="AEN193" s="43"/>
      <c r="AEO193" s="546"/>
      <c r="AEP193" s="546"/>
      <c r="AEQ193" s="546"/>
      <c r="AER193" s="546"/>
      <c r="AES193" s="45"/>
      <c r="AET193" s="45"/>
      <c r="AEU193" s="45"/>
      <c r="AEV193" s="46"/>
      <c r="AEW193" s="46"/>
      <c r="AEX193" s="46"/>
      <c r="AEZ193" s="47"/>
      <c r="AFA193" s="43"/>
      <c r="AFB193" s="43"/>
      <c r="AFC193" s="44"/>
      <c r="AFD193" s="43"/>
      <c r="AFE193" s="546"/>
      <c r="AFF193" s="546"/>
      <c r="AFG193" s="546"/>
      <c r="AFH193" s="546"/>
      <c r="AFI193" s="45"/>
      <c r="AFJ193" s="45"/>
      <c r="AFK193" s="45"/>
      <c r="AFL193" s="46"/>
      <c r="AFM193" s="46"/>
      <c r="AFN193" s="46"/>
      <c r="AFP193" s="47"/>
      <c r="AFQ193" s="43"/>
      <c r="AFR193" s="43"/>
      <c r="AFS193" s="44"/>
      <c r="AFT193" s="43"/>
      <c r="AFU193" s="546"/>
      <c r="AFV193" s="546"/>
      <c r="AFW193" s="546"/>
      <c r="AFX193" s="546"/>
      <c r="AFY193" s="45"/>
      <c r="AFZ193" s="45"/>
      <c r="AGA193" s="45"/>
      <c r="AGB193" s="46"/>
      <c r="AGC193" s="46"/>
      <c r="AGD193" s="46"/>
      <c r="AGF193" s="47"/>
      <c r="AGG193" s="43"/>
      <c r="AGH193" s="43"/>
      <c r="AGI193" s="44"/>
      <c r="AGJ193" s="43"/>
      <c r="AGK193" s="546"/>
      <c r="AGL193" s="546"/>
      <c r="AGM193" s="546"/>
      <c r="AGN193" s="546"/>
      <c r="AGO193" s="45"/>
      <c r="AGP193" s="45"/>
      <c r="AGQ193" s="45"/>
      <c r="AGR193" s="46"/>
      <c r="AGS193" s="46"/>
      <c r="AGT193" s="46"/>
      <c r="AGV193" s="47"/>
      <c r="AGW193" s="43"/>
      <c r="AGX193" s="43"/>
      <c r="AGY193" s="44"/>
      <c r="AGZ193" s="43"/>
      <c r="AHA193" s="546"/>
      <c r="AHB193" s="546"/>
      <c r="AHC193" s="546"/>
      <c r="AHD193" s="546"/>
      <c r="AHE193" s="45"/>
      <c r="AHF193" s="45"/>
      <c r="AHG193" s="45"/>
      <c r="AHH193" s="46"/>
      <c r="AHI193" s="46"/>
      <c r="AHJ193" s="46"/>
      <c r="AHL193" s="47"/>
      <c r="AHM193" s="43"/>
      <c r="AHN193" s="43"/>
      <c r="AHO193" s="44"/>
      <c r="AHP193" s="43"/>
      <c r="AHQ193" s="546"/>
      <c r="AHR193" s="546"/>
      <c r="AHS193" s="546"/>
      <c r="AHT193" s="546"/>
      <c r="AHU193" s="45"/>
      <c r="AHV193" s="45"/>
      <c r="AHW193" s="45"/>
      <c r="AHX193" s="46"/>
      <c r="AHY193" s="46"/>
      <c r="AHZ193" s="46"/>
      <c r="AIB193" s="47"/>
      <c r="AIC193" s="43"/>
      <c r="AID193" s="43"/>
      <c r="AIE193" s="44"/>
      <c r="AIF193" s="43"/>
      <c r="AIG193" s="546"/>
      <c r="AIH193" s="546"/>
      <c r="AII193" s="546"/>
      <c r="AIJ193" s="546"/>
      <c r="AIK193" s="45"/>
      <c r="AIL193" s="45"/>
      <c r="AIM193" s="45"/>
      <c r="AIN193" s="46"/>
      <c r="AIO193" s="46"/>
      <c r="AIP193" s="46"/>
      <c r="AIR193" s="47"/>
      <c r="AIS193" s="43"/>
      <c r="AIT193" s="43"/>
      <c r="AIU193" s="44"/>
      <c r="AIV193" s="43"/>
      <c r="AIW193" s="546"/>
      <c r="AIX193" s="546"/>
      <c r="AIY193" s="546"/>
      <c r="AIZ193" s="546"/>
      <c r="AJA193" s="45"/>
      <c r="AJB193" s="45"/>
      <c r="AJC193" s="45"/>
      <c r="AJD193" s="46"/>
      <c r="AJE193" s="46"/>
      <c r="AJF193" s="46"/>
      <c r="AJH193" s="47"/>
      <c r="AJI193" s="43"/>
      <c r="AJJ193" s="43"/>
      <c r="AJK193" s="44"/>
      <c r="AJL193" s="43"/>
      <c r="AJM193" s="546"/>
      <c r="AJN193" s="546"/>
      <c r="AJO193" s="546"/>
      <c r="AJP193" s="546"/>
      <c r="AJQ193" s="45"/>
      <c r="AJR193" s="45"/>
      <c r="AJS193" s="45"/>
      <c r="AJT193" s="46"/>
      <c r="AJU193" s="46"/>
      <c r="AJV193" s="46"/>
      <c r="AJX193" s="47"/>
      <c r="AJY193" s="43"/>
      <c r="AJZ193" s="43"/>
      <c r="AKA193" s="44"/>
      <c r="AKB193" s="43"/>
      <c r="AKC193" s="546"/>
      <c r="AKD193" s="546"/>
      <c r="AKE193" s="546"/>
      <c r="AKF193" s="546"/>
      <c r="AKG193" s="45"/>
      <c r="AKH193" s="45"/>
      <c r="AKI193" s="45"/>
      <c r="AKJ193" s="46"/>
      <c r="AKK193" s="46"/>
      <c r="AKL193" s="46"/>
      <c r="AKN193" s="47"/>
      <c r="AKO193" s="43"/>
      <c r="AKP193" s="43"/>
      <c r="AKQ193" s="44"/>
      <c r="AKR193" s="43"/>
      <c r="AKS193" s="546"/>
      <c r="AKT193" s="546"/>
      <c r="AKU193" s="546"/>
      <c r="AKV193" s="546"/>
      <c r="AKW193" s="45"/>
      <c r="AKX193" s="45"/>
      <c r="AKY193" s="45"/>
      <c r="AKZ193" s="46"/>
      <c r="ALA193" s="46"/>
      <c r="ALB193" s="46"/>
      <c r="ALD193" s="47"/>
      <c r="ALE193" s="43"/>
      <c r="ALF193" s="43"/>
      <c r="ALG193" s="44"/>
      <c r="ALH193" s="43"/>
      <c r="ALI193" s="546"/>
      <c r="ALJ193" s="546"/>
      <c r="ALK193" s="546"/>
      <c r="ALL193" s="546"/>
      <c r="ALM193" s="45"/>
      <c r="ALN193" s="45"/>
      <c r="ALO193" s="45"/>
      <c r="ALP193" s="46"/>
      <c r="ALQ193" s="46"/>
      <c r="ALR193" s="46"/>
      <c r="ALT193" s="47"/>
      <c r="ALU193" s="43"/>
      <c r="ALV193" s="43"/>
      <c r="ALW193" s="44"/>
      <c r="ALX193" s="43"/>
      <c r="ALY193" s="546"/>
      <c r="ALZ193" s="546"/>
      <c r="AMA193" s="546"/>
      <c r="AMB193" s="546"/>
      <c r="AMC193" s="45"/>
      <c r="AMD193" s="45"/>
      <c r="AME193" s="45"/>
      <c r="AMF193" s="46"/>
      <c r="AMG193" s="46"/>
      <c r="AMH193" s="46"/>
      <c r="AMJ193" s="47"/>
      <c r="AMK193" s="43"/>
      <c r="AML193" s="43"/>
      <c r="AMM193" s="44"/>
      <c r="AMN193" s="43"/>
      <c r="AMO193" s="546"/>
      <c r="AMP193" s="546"/>
      <c r="AMQ193" s="546"/>
      <c r="AMR193" s="546"/>
      <c r="AMS193" s="45"/>
      <c r="AMT193" s="45"/>
      <c r="AMU193" s="45"/>
      <c r="AMV193" s="46"/>
      <c r="AMW193" s="46"/>
      <c r="AMX193" s="46"/>
      <c r="AMZ193" s="47"/>
      <c r="ANA193" s="43"/>
      <c r="ANB193" s="43"/>
      <c r="ANC193" s="44"/>
      <c r="AND193" s="43"/>
      <c r="ANE193" s="546"/>
      <c r="ANF193" s="546"/>
      <c r="ANG193" s="546"/>
      <c r="ANH193" s="546"/>
      <c r="ANI193" s="45"/>
      <c r="ANJ193" s="45"/>
      <c r="ANK193" s="45"/>
      <c r="ANL193" s="46"/>
      <c r="ANM193" s="46"/>
      <c r="ANN193" s="46"/>
      <c r="ANP193" s="47"/>
      <c r="ANQ193" s="43"/>
      <c r="ANR193" s="43"/>
      <c r="ANS193" s="44"/>
      <c r="ANT193" s="43"/>
      <c r="ANU193" s="546"/>
      <c r="ANV193" s="546"/>
      <c r="ANW193" s="546"/>
      <c r="ANX193" s="546"/>
      <c r="ANY193" s="45"/>
      <c r="ANZ193" s="45"/>
      <c r="AOA193" s="45"/>
      <c r="AOB193" s="46"/>
      <c r="AOC193" s="46"/>
      <c r="AOD193" s="46"/>
      <c r="AOF193" s="47"/>
      <c r="AOG193" s="43"/>
      <c r="AOH193" s="43"/>
      <c r="AOI193" s="44"/>
      <c r="AOJ193" s="43"/>
      <c r="AOK193" s="546"/>
      <c r="AOL193" s="546"/>
      <c r="AOM193" s="546"/>
      <c r="AON193" s="546"/>
      <c r="AOO193" s="45"/>
      <c r="AOP193" s="45"/>
      <c r="AOQ193" s="45"/>
      <c r="AOR193" s="46"/>
      <c r="AOS193" s="46"/>
      <c r="AOT193" s="46"/>
      <c r="AOV193" s="47"/>
      <c r="AOW193" s="43"/>
      <c r="AOX193" s="43"/>
      <c r="AOY193" s="44"/>
      <c r="AOZ193" s="43"/>
      <c r="APA193" s="546"/>
      <c r="APB193" s="546"/>
      <c r="APC193" s="546"/>
      <c r="APD193" s="546"/>
      <c r="APE193" s="45"/>
      <c r="APF193" s="45"/>
      <c r="APG193" s="45"/>
      <c r="APH193" s="46"/>
      <c r="API193" s="46"/>
      <c r="APJ193" s="46"/>
      <c r="APL193" s="47"/>
      <c r="APM193" s="43"/>
      <c r="APN193" s="43"/>
      <c r="APO193" s="44"/>
      <c r="APP193" s="43"/>
      <c r="APQ193" s="546"/>
      <c r="APR193" s="546"/>
      <c r="APS193" s="546"/>
      <c r="APT193" s="546"/>
      <c r="APU193" s="45"/>
      <c r="APV193" s="45"/>
      <c r="APW193" s="45"/>
      <c r="APX193" s="46"/>
      <c r="APY193" s="46"/>
      <c r="APZ193" s="46"/>
      <c r="AQB193" s="47"/>
      <c r="AQC193" s="43"/>
      <c r="AQD193" s="43"/>
      <c r="AQE193" s="44"/>
      <c r="AQF193" s="43"/>
      <c r="AQG193" s="546"/>
      <c r="AQH193" s="546"/>
      <c r="AQI193" s="546"/>
      <c r="AQJ193" s="546"/>
      <c r="AQK193" s="45"/>
      <c r="AQL193" s="45"/>
      <c r="AQM193" s="45"/>
      <c r="AQN193" s="46"/>
      <c r="AQO193" s="46"/>
      <c r="AQP193" s="46"/>
      <c r="AQR193" s="47"/>
      <c r="AQS193" s="43"/>
      <c r="AQT193" s="43"/>
      <c r="AQU193" s="44"/>
      <c r="AQV193" s="43"/>
      <c r="AQW193" s="546"/>
      <c r="AQX193" s="546"/>
      <c r="AQY193" s="546"/>
      <c r="AQZ193" s="546"/>
      <c r="ARA193" s="45"/>
      <c r="ARB193" s="45"/>
      <c r="ARC193" s="45"/>
      <c r="ARD193" s="46"/>
      <c r="ARE193" s="46"/>
      <c r="ARF193" s="46"/>
      <c r="ARH193" s="47"/>
      <c r="ARI193" s="43"/>
      <c r="ARJ193" s="43"/>
      <c r="ARK193" s="44"/>
      <c r="ARL193" s="43"/>
      <c r="ARM193" s="546"/>
      <c r="ARN193" s="546"/>
      <c r="ARO193" s="546"/>
      <c r="ARP193" s="546"/>
      <c r="ARQ193" s="45"/>
      <c r="ARR193" s="45"/>
      <c r="ARS193" s="45"/>
      <c r="ART193" s="46"/>
      <c r="ARU193" s="46"/>
      <c r="ARV193" s="46"/>
      <c r="ARX193" s="47"/>
      <c r="ARY193" s="43"/>
      <c r="ARZ193" s="43"/>
      <c r="ASA193" s="44"/>
      <c r="ASB193" s="43"/>
      <c r="ASC193" s="546"/>
      <c r="ASD193" s="546"/>
      <c r="ASE193" s="546"/>
      <c r="ASF193" s="546"/>
      <c r="ASG193" s="45"/>
      <c r="ASH193" s="45"/>
      <c r="ASI193" s="45"/>
      <c r="ASJ193" s="46"/>
      <c r="ASK193" s="46"/>
      <c r="ASL193" s="46"/>
      <c r="ASN193" s="47"/>
      <c r="ASO193" s="43"/>
      <c r="ASP193" s="43"/>
      <c r="ASQ193" s="44"/>
      <c r="ASR193" s="43"/>
      <c r="ASS193" s="546"/>
      <c r="AST193" s="546"/>
      <c r="ASU193" s="546"/>
      <c r="ASV193" s="546"/>
      <c r="ASW193" s="45"/>
      <c r="ASX193" s="45"/>
      <c r="ASY193" s="45"/>
      <c r="ASZ193" s="46"/>
      <c r="ATA193" s="46"/>
      <c r="ATB193" s="46"/>
      <c r="ATD193" s="47"/>
      <c r="ATE193" s="43"/>
      <c r="ATF193" s="43"/>
      <c r="ATG193" s="44"/>
      <c r="ATH193" s="43"/>
      <c r="ATI193" s="546"/>
      <c r="ATJ193" s="546"/>
      <c r="ATK193" s="546"/>
      <c r="ATL193" s="546"/>
      <c r="ATM193" s="45"/>
      <c r="ATN193" s="45"/>
      <c r="ATO193" s="45"/>
      <c r="ATP193" s="46"/>
      <c r="ATQ193" s="46"/>
      <c r="ATR193" s="46"/>
      <c r="ATT193" s="47"/>
      <c r="ATU193" s="43"/>
      <c r="ATV193" s="43"/>
      <c r="ATW193" s="44"/>
      <c r="ATX193" s="43"/>
      <c r="ATY193" s="546"/>
      <c r="ATZ193" s="546"/>
      <c r="AUA193" s="546"/>
      <c r="AUB193" s="546"/>
      <c r="AUC193" s="45"/>
      <c r="AUD193" s="45"/>
      <c r="AUE193" s="45"/>
      <c r="AUF193" s="46"/>
      <c r="AUG193" s="46"/>
      <c r="AUH193" s="46"/>
      <c r="AUJ193" s="47"/>
      <c r="AUK193" s="43"/>
      <c r="AUL193" s="43"/>
      <c r="AUM193" s="44"/>
      <c r="AUN193" s="43"/>
      <c r="AUO193" s="546"/>
      <c r="AUP193" s="546"/>
      <c r="AUQ193" s="546"/>
      <c r="AUR193" s="546"/>
      <c r="AUS193" s="45"/>
      <c r="AUT193" s="45"/>
      <c r="AUU193" s="45"/>
      <c r="AUV193" s="46"/>
      <c r="AUW193" s="46"/>
      <c r="AUX193" s="46"/>
      <c r="AUZ193" s="47"/>
      <c r="AVA193" s="43"/>
      <c r="AVB193" s="43"/>
      <c r="AVC193" s="44"/>
      <c r="AVD193" s="43"/>
      <c r="AVE193" s="546"/>
      <c r="AVF193" s="546"/>
      <c r="AVG193" s="546"/>
      <c r="AVH193" s="546"/>
      <c r="AVI193" s="45"/>
      <c r="AVJ193" s="45"/>
      <c r="AVK193" s="45"/>
      <c r="AVL193" s="46"/>
      <c r="AVM193" s="46"/>
      <c r="AVN193" s="46"/>
      <c r="AVP193" s="47"/>
      <c r="AVQ193" s="43"/>
      <c r="AVR193" s="43"/>
      <c r="AVS193" s="44"/>
      <c r="AVT193" s="43"/>
      <c r="AVU193" s="546"/>
      <c r="AVV193" s="546"/>
      <c r="AVW193" s="546"/>
      <c r="AVX193" s="546"/>
      <c r="AVY193" s="45"/>
      <c r="AVZ193" s="45"/>
      <c r="AWA193" s="45"/>
      <c r="AWB193" s="46"/>
      <c r="AWC193" s="46"/>
      <c r="AWD193" s="46"/>
      <c r="AWF193" s="47"/>
      <c r="AWG193" s="43"/>
      <c r="AWH193" s="43"/>
      <c r="AWI193" s="44"/>
      <c r="AWJ193" s="43"/>
      <c r="AWK193" s="546"/>
      <c r="AWL193" s="546"/>
      <c r="AWM193" s="546"/>
      <c r="AWN193" s="546"/>
      <c r="AWO193" s="45"/>
      <c r="AWP193" s="45"/>
      <c r="AWQ193" s="45"/>
      <c r="AWR193" s="46"/>
      <c r="AWS193" s="46"/>
      <c r="AWT193" s="46"/>
      <c r="AWV193" s="47"/>
      <c r="AWW193" s="43"/>
      <c r="AWX193" s="43"/>
      <c r="AWY193" s="44"/>
      <c r="AWZ193" s="43"/>
      <c r="AXA193" s="546"/>
      <c r="AXB193" s="546"/>
      <c r="AXC193" s="546"/>
      <c r="AXD193" s="546"/>
      <c r="AXE193" s="45"/>
      <c r="AXF193" s="45"/>
      <c r="AXG193" s="45"/>
      <c r="AXH193" s="46"/>
      <c r="AXI193" s="46"/>
      <c r="AXJ193" s="46"/>
      <c r="AXL193" s="47"/>
      <c r="AXM193" s="43"/>
      <c r="AXN193" s="43"/>
      <c r="AXO193" s="44"/>
      <c r="AXP193" s="43"/>
      <c r="AXQ193" s="546"/>
      <c r="AXR193" s="546"/>
      <c r="AXS193" s="546"/>
      <c r="AXT193" s="546"/>
      <c r="AXU193" s="45"/>
      <c r="AXV193" s="45"/>
      <c r="AXW193" s="45"/>
      <c r="AXX193" s="46"/>
      <c r="AXY193" s="46"/>
      <c r="AXZ193" s="46"/>
      <c r="AYB193" s="47"/>
      <c r="AYC193" s="43"/>
      <c r="AYD193" s="43"/>
      <c r="AYE193" s="44"/>
      <c r="AYF193" s="43"/>
      <c r="AYG193" s="546"/>
      <c r="AYH193" s="546"/>
      <c r="AYI193" s="546"/>
      <c r="AYJ193" s="546"/>
      <c r="AYK193" s="45"/>
      <c r="AYL193" s="45"/>
      <c r="AYM193" s="45"/>
      <c r="AYN193" s="46"/>
      <c r="AYO193" s="46"/>
      <c r="AYP193" s="46"/>
      <c r="AYR193" s="47"/>
      <c r="AYS193" s="43"/>
      <c r="AYT193" s="43"/>
      <c r="AYU193" s="44"/>
      <c r="AYV193" s="43"/>
      <c r="AYW193" s="546"/>
      <c r="AYX193" s="546"/>
      <c r="AYY193" s="546"/>
      <c r="AYZ193" s="546"/>
      <c r="AZA193" s="45"/>
      <c r="AZB193" s="45"/>
      <c r="AZC193" s="45"/>
      <c r="AZD193" s="46"/>
      <c r="AZE193" s="46"/>
      <c r="AZF193" s="46"/>
      <c r="AZH193" s="47"/>
      <c r="AZI193" s="43"/>
      <c r="AZJ193" s="43"/>
      <c r="AZK193" s="44"/>
      <c r="AZL193" s="43"/>
      <c r="AZM193" s="546"/>
      <c r="AZN193" s="546"/>
      <c r="AZO193" s="546"/>
      <c r="AZP193" s="546"/>
      <c r="AZQ193" s="45"/>
      <c r="AZR193" s="45"/>
      <c r="AZS193" s="45"/>
      <c r="AZT193" s="46"/>
      <c r="AZU193" s="46"/>
      <c r="AZV193" s="46"/>
      <c r="AZX193" s="47"/>
      <c r="AZY193" s="43"/>
      <c r="AZZ193" s="43"/>
      <c r="BAA193" s="44"/>
      <c r="BAB193" s="43"/>
      <c r="BAC193" s="546"/>
      <c r="BAD193" s="546"/>
      <c r="BAE193" s="546"/>
      <c r="BAF193" s="546"/>
      <c r="BAG193" s="45"/>
      <c r="BAH193" s="45"/>
      <c r="BAI193" s="45"/>
      <c r="BAJ193" s="46"/>
      <c r="BAK193" s="46"/>
      <c r="BAL193" s="46"/>
      <c r="BAN193" s="47"/>
      <c r="BAO193" s="43"/>
      <c r="BAP193" s="43"/>
      <c r="BAQ193" s="44"/>
      <c r="BAR193" s="43"/>
      <c r="BAS193" s="546"/>
      <c r="BAT193" s="546"/>
      <c r="BAU193" s="546"/>
      <c r="BAV193" s="546"/>
      <c r="BAW193" s="45"/>
      <c r="BAX193" s="45"/>
      <c r="BAY193" s="45"/>
      <c r="BAZ193" s="46"/>
      <c r="BBA193" s="46"/>
      <c r="BBB193" s="46"/>
      <c r="BBD193" s="47"/>
      <c r="BBE193" s="43"/>
      <c r="BBF193" s="43"/>
      <c r="BBG193" s="44"/>
      <c r="BBH193" s="43"/>
      <c r="BBI193" s="546"/>
      <c r="BBJ193" s="546"/>
      <c r="BBK193" s="546"/>
      <c r="BBL193" s="546"/>
      <c r="BBM193" s="45"/>
      <c r="BBN193" s="45"/>
      <c r="BBO193" s="45"/>
      <c r="BBP193" s="46"/>
      <c r="BBQ193" s="46"/>
      <c r="BBR193" s="46"/>
      <c r="BBT193" s="47"/>
      <c r="BBU193" s="43"/>
      <c r="BBV193" s="43"/>
      <c r="BBW193" s="44"/>
      <c r="BBX193" s="43"/>
      <c r="BBY193" s="546"/>
      <c r="BBZ193" s="546"/>
      <c r="BCA193" s="546"/>
      <c r="BCB193" s="546"/>
      <c r="BCC193" s="45"/>
      <c r="BCD193" s="45"/>
      <c r="BCE193" s="45"/>
      <c r="BCF193" s="46"/>
      <c r="BCG193" s="46"/>
      <c r="BCH193" s="46"/>
      <c r="BCJ193" s="47"/>
      <c r="BCK193" s="43"/>
      <c r="BCL193" s="43"/>
      <c r="BCM193" s="44"/>
      <c r="BCN193" s="43"/>
      <c r="BCO193" s="546"/>
      <c r="BCP193" s="546"/>
      <c r="BCQ193" s="546"/>
      <c r="BCR193" s="546"/>
      <c r="BCS193" s="45"/>
      <c r="BCT193" s="45"/>
      <c r="BCU193" s="45"/>
      <c r="BCV193" s="46"/>
      <c r="BCW193" s="46"/>
      <c r="BCX193" s="46"/>
      <c r="BCZ193" s="47"/>
      <c r="BDA193" s="43"/>
      <c r="BDB193" s="43"/>
      <c r="BDC193" s="44"/>
      <c r="BDD193" s="43"/>
      <c r="BDE193" s="546"/>
      <c r="BDF193" s="546"/>
      <c r="BDG193" s="546"/>
      <c r="BDH193" s="546"/>
      <c r="BDI193" s="45"/>
      <c r="BDJ193" s="45"/>
      <c r="BDK193" s="45"/>
      <c r="BDL193" s="46"/>
      <c r="BDM193" s="46"/>
      <c r="BDN193" s="46"/>
      <c r="BDP193" s="47"/>
      <c r="BDQ193" s="43"/>
      <c r="BDR193" s="43"/>
      <c r="BDS193" s="44"/>
      <c r="BDT193" s="43"/>
      <c r="BDU193" s="546"/>
      <c r="BDV193" s="546"/>
      <c r="BDW193" s="546"/>
      <c r="BDX193" s="546"/>
      <c r="BDY193" s="45"/>
      <c r="BDZ193" s="45"/>
      <c r="BEA193" s="45"/>
      <c r="BEB193" s="46"/>
      <c r="BEC193" s="46"/>
      <c r="BED193" s="46"/>
      <c r="BEF193" s="47"/>
      <c r="BEG193" s="43"/>
      <c r="BEH193" s="43"/>
      <c r="BEI193" s="44"/>
      <c r="BEJ193" s="43"/>
      <c r="BEK193" s="546"/>
      <c r="BEL193" s="546"/>
      <c r="BEM193" s="546"/>
      <c r="BEN193" s="546"/>
      <c r="BEO193" s="45"/>
      <c r="BEP193" s="45"/>
      <c r="BEQ193" s="45"/>
      <c r="BER193" s="46"/>
      <c r="BES193" s="46"/>
      <c r="BET193" s="46"/>
      <c r="BEV193" s="47"/>
      <c r="BEW193" s="43"/>
      <c r="BEX193" s="43"/>
      <c r="BEY193" s="44"/>
      <c r="BEZ193" s="43"/>
      <c r="BFA193" s="546"/>
      <c r="BFB193" s="546"/>
      <c r="BFC193" s="546"/>
      <c r="BFD193" s="546"/>
      <c r="BFE193" s="45"/>
      <c r="BFF193" s="45"/>
      <c r="BFG193" s="45"/>
      <c r="BFH193" s="46"/>
      <c r="BFI193" s="46"/>
      <c r="BFJ193" s="46"/>
      <c r="BFL193" s="47"/>
      <c r="BFM193" s="43"/>
      <c r="BFN193" s="43"/>
      <c r="BFO193" s="44"/>
      <c r="BFP193" s="43"/>
      <c r="BFQ193" s="546"/>
      <c r="BFR193" s="546"/>
      <c r="BFS193" s="546"/>
      <c r="BFT193" s="546"/>
      <c r="BFU193" s="45"/>
      <c r="BFV193" s="45"/>
      <c r="BFW193" s="45"/>
      <c r="BFX193" s="46"/>
      <c r="BFY193" s="46"/>
      <c r="BFZ193" s="46"/>
      <c r="BGB193" s="47"/>
      <c r="BGC193" s="43"/>
      <c r="BGD193" s="43"/>
      <c r="BGE193" s="44"/>
      <c r="BGF193" s="43"/>
      <c r="BGG193" s="546"/>
      <c r="BGH193" s="546"/>
      <c r="BGI193" s="546"/>
      <c r="BGJ193" s="546"/>
      <c r="BGK193" s="45"/>
      <c r="BGL193" s="45"/>
      <c r="BGM193" s="45"/>
      <c r="BGN193" s="46"/>
      <c r="BGO193" s="46"/>
      <c r="BGP193" s="46"/>
      <c r="BGR193" s="47"/>
      <c r="BGS193" s="43"/>
      <c r="BGT193" s="43"/>
      <c r="BGU193" s="44"/>
      <c r="BGV193" s="43"/>
      <c r="BGW193" s="546"/>
      <c r="BGX193" s="546"/>
      <c r="BGY193" s="546"/>
      <c r="BGZ193" s="546"/>
      <c r="BHA193" s="45"/>
      <c r="BHB193" s="45"/>
      <c r="BHC193" s="45"/>
      <c r="BHD193" s="46"/>
      <c r="BHE193" s="46"/>
      <c r="BHF193" s="46"/>
      <c r="BHH193" s="47"/>
      <c r="BHI193" s="43"/>
      <c r="BHJ193" s="43"/>
      <c r="BHK193" s="44"/>
      <c r="BHL193" s="43"/>
      <c r="BHM193" s="546"/>
      <c r="BHN193" s="546"/>
      <c r="BHO193" s="546"/>
      <c r="BHP193" s="546"/>
      <c r="BHQ193" s="45"/>
      <c r="BHR193" s="45"/>
      <c r="BHS193" s="45"/>
      <c r="BHT193" s="46"/>
      <c r="BHU193" s="46"/>
      <c r="BHV193" s="46"/>
      <c r="BHX193" s="47"/>
      <c r="BHY193" s="43"/>
      <c r="BHZ193" s="43"/>
      <c r="BIA193" s="44"/>
      <c r="BIB193" s="43"/>
      <c r="BIC193" s="546"/>
      <c r="BID193" s="546"/>
      <c r="BIE193" s="546"/>
      <c r="BIF193" s="546"/>
      <c r="BIG193" s="45"/>
      <c r="BIH193" s="45"/>
      <c r="BII193" s="45"/>
      <c r="BIJ193" s="46"/>
      <c r="BIK193" s="46"/>
      <c r="BIL193" s="46"/>
      <c r="BIN193" s="47"/>
      <c r="BIO193" s="43"/>
      <c r="BIP193" s="43"/>
      <c r="BIQ193" s="44"/>
      <c r="BIR193" s="43"/>
      <c r="BIS193" s="546"/>
      <c r="BIT193" s="546"/>
      <c r="BIU193" s="546"/>
      <c r="BIV193" s="546"/>
      <c r="BIW193" s="45"/>
      <c r="BIX193" s="45"/>
      <c r="BIY193" s="45"/>
      <c r="BIZ193" s="46"/>
      <c r="BJA193" s="46"/>
      <c r="BJB193" s="46"/>
      <c r="BJD193" s="47"/>
      <c r="BJE193" s="43"/>
      <c r="BJF193" s="43"/>
      <c r="BJG193" s="44"/>
      <c r="BJH193" s="43"/>
      <c r="BJI193" s="546"/>
      <c r="BJJ193" s="546"/>
      <c r="BJK193" s="546"/>
      <c r="BJL193" s="546"/>
      <c r="BJM193" s="45"/>
      <c r="BJN193" s="45"/>
      <c r="BJO193" s="45"/>
      <c r="BJP193" s="46"/>
      <c r="BJQ193" s="46"/>
      <c r="BJR193" s="46"/>
      <c r="BJT193" s="47"/>
      <c r="BJU193" s="43"/>
      <c r="BJV193" s="43"/>
      <c r="BJW193" s="44"/>
      <c r="BJX193" s="43"/>
      <c r="BJY193" s="546"/>
      <c r="BJZ193" s="546"/>
      <c r="BKA193" s="546"/>
      <c r="BKB193" s="546"/>
      <c r="BKC193" s="45"/>
      <c r="BKD193" s="45"/>
      <c r="BKE193" s="45"/>
      <c r="BKF193" s="46"/>
      <c r="BKG193" s="46"/>
      <c r="BKH193" s="46"/>
      <c r="BKJ193" s="47"/>
      <c r="BKK193" s="43"/>
      <c r="BKL193" s="43"/>
      <c r="BKM193" s="44"/>
      <c r="BKN193" s="43"/>
      <c r="BKO193" s="546"/>
      <c r="BKP193" s="546"/>
      <c r="BKQ193" s="546"/>
      <c r="BKR193" s="546"/>
      <c r="BKS193" s="45"/>
      <c r="BKT193" s="45"/>
      <c r="BKU193" s="45"/>
      <c r="BKV193" s="46"/>
      <c r="BKW193" s="46"/>
      <c r="BKX193" s="46"/>
      <c r="BKZ193" s="47"/>
      <c r="BLA193" s="43"/>
      <c r="BLB193" s="43"/>
      <c r="BLC193" s="44"/>
      <c r="BLD193" s="43"/>
      <c r="BLE193" s="546"/>
      <c r="BLF193" s="546"/>
      <c r="BLG193" s="546"/>
      <c r="BLH193" s="546"/>
      <c r="BLI193" s="45"/>
      <c r="BLJ193" s="45"/>
      <c r="BLK193" s="45"/>
      <c r="BLL193" s="46"/>
      <c r="BLM193" s="46"/>
      <c r="BLN193" s="46"/>
      <c r="BLP193" s="47"/>
      <c r="BLQ193" s="43"/>
      <c r="BLR193" s="43"/>
      <c r="BLS193" s="44"/>
      <c r="BLT193" s="43"/>
      <c r="BLU193" s="546"/>
      <c r="BLV193" s="546"/>
      <c r="BLW193" s="546"/>
      <c r="BLX193" s="546"/>
      <c r="BLY193" s="45"/>
      <c r="BLZ193" s="45"/>
      <c r="BMA193" s="45"/>
      <c r="BMB193" s="46"/>
      <c r="BMC193" s="46"/>
      <c r="BMD193" s="46"/>
      <c r="BMF193" s="47"/>
      <c r="BMG193" s="43"/>
      <c r="BMH193" s="43"/>
      <c r="BMI193" s="44"/>
      <c r="BMJ193" s="43"/>
      <c r="BMK193" s="546"/>
      <c r="BML193" s="546"/>
      <c r="BMM193" s="546"/>
      <c r="BMN193" s="546"/>
      <c r="BMO193" s="45"/>
      <c r="BMP193" s="45"/>
      <c r="BMQ193" s="45"/>
      <c r="BMR193" s="46"/>
      <c r="BMS193" s="46"/>
      <c r="BMT193" s="46"/>
      <c r="BMV193" s="47"/>
      <c r="BMW193" s="43"/>
      <c r="BMX193" s="43"/>
      <c r="BMY193" s="44"/>
      <c r="BMZ193" s="43"/>
      <c r="BNA193" s="546"/>
      <c r="BNB193" s="546"/>
      <c r="BNC193" s="546"/>
      <c r="BND193" s="546"/>
      <c r="BNE193" s="45"/>
      <c r="BNF193" s="45"/>
      <c r="BNG193" s="45"/>
      <c r="BNH193" s="46"/>
      <c r="BNI193" s="46"/>
      <c r="BNJ193" s="46"/>
      <c r="BNL193" s="47"/>
      <c r="BNM193" s="43"/>
      <c r="BNN193" s="43"/>
      <c r="BNO193" s="44"/>
      <c r="BNP193" s="43"/>
      <c r="BNQ193" s="546"/>
      <c r="BNR193" s="546"/>
      <c r="BNS193" s="546"/>
      <c r="BNT193" s="546"/>
      <c r="BNU193" s="45"/>
      <c r="BNV193" s="45"/>
      <c r="BNW193" s="45"/>
      <c r="BNX193" s="46"/>
      <c r="BNY193" s="46"/>
      <c r="BNZ193" s="46"/>
      <c r="BOB193" s="47"/>
      <c r="BOC193" s="43"/>
      <c r="BOD193" s="43"/>
      <c r="BOE193" s="44"/>
      <c r="BOF193" s="43"/>
      <c r="BOG193" s="546"/>
      <c r="BOH193" s="546"/>
      <c r="BOI193" s="546"/>
      <c r="BOJ193" s="546"/>
      <c r="BOK193" s="45"/>
      <c r="BOL193" s="45"/>
      <c r="BOM193" s="45"/>
      <c r="BON193" s="46"/>
      <c r="BOO193" s="46"/>
      <c r="BOP193" s="46"/>
      <c r="BOR193" s="47"/>
      <c r="BOS193" s="43"/>
      <c r="BOT193" s="43"/>
      <c r="BOU193" s="44"/>
      <c r="BOV193" s="43"/>
      <c r="BOW193" s="546"/>
      <c r="BOX193" s="546"/>
      <c r="BOY193" s="546"/>
      <c r="BOZ193" s="546"/>
      <c r="BPA193" s="45"/>
      <c r="BPB193" s="45"/>
      <c r="BPC193" s="45"/>
      <c r="BPD193" s="46"/>
      <c r="BPE193" s="46"/>
      <c r="BPF193" s="46"/>
      <c r="BPH193" s="47"/>
      <c r="BPI193" s="43"/>
      <c r="BPJ193" s="43"/>
      <c r="BPK193" s="44"/>
      <c r="BPL193" s="43"/>
      <c r="BPM193" s="546"/>
      <c r="BPN193" s="546"/>
      <c r="BPO193" s="546"/>
      <c r="BPP193" s="546"/>
      <c r="BPQ193" s="45"/>
      <c r="BPR193" s="45"/>
      <c r="BPS193" s="45"/>
      <c r="BPT193" s="46"/>
      <c r="BPU193" s="46"/>
      <c r="BPV193" s="46"/>
      <c r="BPX193" s="47"/>
      <c r="BPY193" s="43"/>
      <c r="BPZ193" s="43"/>
      <c r="BQA193" s="44"/>
      <c r="BQB193" s="43"/>
      <c r="BQC193" s="546"/>
      <c r="BQD193" s="546"/>
      <c r="BQE193" s="546"/>
      <c r="BQF193" s="546"/>
      <c r="BQG193" s="45"/>
      <c r="BQH193" s="45"/>
      <c r="BQI193" s="45"/>
      <c r="BQJ193" s="46"/>
      <c r="BQK193" s="46"/>
      <c r="BQL193" s="46"/>
      <c r="BQN193" s="47"/>
      <c r="BQO193" s="43"/>
      <c r="BQP193" s="43"/>
      <c r="BQQ193" s="44"/>
      <c r="BQR193" s="43"/>
      <c r="BQS193" s="546"/>
      <c r="BQT193" s="546"/>
      <c r="BQU193" s="546"/>
      <c r="BQV193" s="546"/>
      <c r="BQW193" s="45"/>
      <c r="BQX193" s="45"/>
      <c r="BQY193" s="45"/>
      <c r="BQZ193" s="46"/>
      <c r="BRA193" s="46"/>
      <c r="BRB193" s="46"/>
      <c r="BRD193" s="47"/>
      <c r="BRE193" s="43"/>
      <c r="BRF193" s="43"/>
      <c r="BRG193" s="44"/>
      <c r="BRH193" s="43"/>
      <c r="BRI193" s="546"/>
      <c r="BRJ193" s="546"/>
      <c r="BRK193" s="546"/>
      <c r="BRL193" s="546"/>
      <c r="BRM193" s="45"/>
      <c r="BRN193" s="45"/>
      <c r="BRO193" s="45"/>
      <c r="BRP193" s="46"/>
      <c r="BRQ193" s="46"/>
      <c r="BRR193" s="46"/>
      <c r="BRT193" s="47"/>
      <c r="BRU193" s="43"/>
      <c r="BRV193" s="43"/>
      <c r="BRW193" s="44"/>
      <c r="BRX193" s="43"/>
      <c r="BRY193" s="546"/>
      <c r="BRZ193" s="546"/>
      <c r="BSA193" s="546"/>
      <c r="BSB193" s="546"/>
      <c r="BSC193" s="45"/>
      <c r="BSD193" s="45"/>
      <c r="BSE193" s="45"/>
      <c r="BSF193" s="46"/>
      <c r="BSG193" s="46"/>
      <c r="BSH193" s="46"/>
      <c r="BSJ193" s="47"/>
      <c r="BSK193" s="43"/>
      <c r="BSL193" s="43"/>
      <c r="BSM193" s="44"/>
      <c r="BSN193" s="43"/>
      <c r="BSO193" s="546"/>
      <c r="BSP193" s="546"/>
      <c r="BSQ193" s="546"/>
      <c r="BSR193" s="546"/>
      <c r="BSS193" s="45"/>
      <c r="BST193" s="45"/>
      <c r="BSU193" s="45"/>
      <c r="BSV193" s="46"/>
      <c r="BSW193" s="46"/>
      <c r="BSX193" s="46"/>
      <c r="BSZ193" s="47"/>
      <c r="BTA193" s="43"/>
      <c r="BTB193" s="43"/>
      <c r="BTC193" s="44"/>
      <c r="BTD193" s="43"/>
      <c r="BTE193" s="546"/>
      <c r="BTF193" s="546"/>
      <c r="BTG193" s="546"/>
      <c r="BTH193" s="546"/>
      <c r="BTI193" s="45"/>
      <c r="BTJ193" s="45"/>
      <c r="BTK193" s="45"/>
      <c r="BTL193" s="46"/>
      <c r="BTM193" s="46"/>
      <c r="BTN193" s="46"/>
      <c r="BTP193" s="47"/>
      <c r="BTQ193" s="43"/>
      <c r="BTR193" s="43"/>
      <c r="BTS193" s="44"/>
      <c r="BTT193" s="43"/>
      <c r="BTU193" s="546"/>
      <c r="BTV193" s="546"/>
      <c r="BTW193" s="546"/>
      <c r="BTX193" s="546"/>
      <c r="BTY193" s="45"/>
      <c r="BTZ193" s="45"/>
      <c r="BUA193" s="45"/>
      <c r="BUB193" s="46"/>
      <c r="BUC193" s="46"/>
      <c r="BUD193" s="46"/>
      <c r="BUF193" s="47"/>
      <c r="BUG193" s="43"/>
      <c r="BUH193" s="43"/>
      <c r="BUI193" s="44"/>
      <c r="BUJ193" s="43"/>
      <c r="BUK193" s="546"/>
      <c r="BUL193" s="546"/>
      <c r="BUM193" s="546"/>
      <c r="BUN193" s="546"/>
      <c r="BUO193" s="45"/>
      <c r="BUP193" s="45"/>
      <c r="BUQ193" s="45"/>
      <c r="BUR193" s="46"/>
      <c r="BUS193" s="46"/>
      <c r="BUT193" s="46"/>
      <c r="BUV193" s="47"/>
      <c r="BUW193" s="43"/>
      <c r="BUX193" s="43"/>
      <c r="BUY193" s="44"/>
      <c r="BUZ193" s="43"/>
      <c r="BVA193" s="546"/>
      <c r="BVB193" s="546"/>
      <c r="BVC193" s="546"/>
      <c r="BVD193" s="546"/>
      <c r="BVE193" s="45"/>
      <c r="BVF193" s="45"/>
      <c r="BVG193" s="45"/>
      <c r="BVH193" s="46"/>
      <c r="BVI193" s="46"/>
      <c r="BVJ193" s="46"/>
      <c r="BVL193" s="47"/>
      <c r="BVM193" s="43"/>
      <c r="BVN193" s="43"/>
      <c r="BVO193" s="44"/>
      <c r="BVP193" s="43"/>
      <c r="BVQ193" s="546"/>
      <c r="BVR193" s="546"/>
      <c r="BVS193" s="546"/>
      <c r="BVT193" s="546"/>
      <c r="BVU193" s="45"/>
      <c r="BVV193" s="45"/>
      <c r="BVW193" s="45"/>
      <c r="BVX193" s="46"/>
      <c r="BVY193" s="46"/>
      <c r="BVZ193" s="46"/>
      <c r="BWB193" s="47"/>
      <c r="BWC193" s="43"/>
      <c r="BWD193" s="43"/>
      <c r="BWE193" s="44"/>
      <c r="BWF193" s="43"/>
      <c r="BWG193" s="546"/>
      <c r="BWH193" s="546"/>
      <c r="BWI193" s="546"/>
      <c r="BWJ193" s="546"/>
      <c r="BWK193" s="45"/>
      <c r="BWL193" s="45"/>
      <c r="BWM193" s="45"/>
      <c r="BWN193" s="46"/>
      <c r="BWO193" s="46"/>
      <c r="BWP193" s="46"/>
      <c r="BWR193" s="47"/>
      <c r="BWS193" s="43"/>
      <c r="BWT193" s="43"/>
      <c r="BWU193" s="44"/>
      <c r="BWV193" s="43"/>
      <c r="BWW193" s="546"/>
      <c r="BWX193" s="546"/>
      <c r="BWY193" s="546"/>
      <c r="BWZ193" s="546"/>
      <c r="BXA193" s="45"/>
      <c r="BXB193" s="45"/>
      <c r="BXC193" s="45"/>
      <c r="BXD193" s="46"/>
      <c r="BXE193" s="46"/>
      <c r="BXF193" s="46"/>
      <c r="BXH193" s="47"/>
      <c r="BXI193" s="43"/>
      <c r="BXJ193" s="43"/>
      <c r="BXK193" s="44"/>
      <c r="BXL193" s="43"/>
      <c r="BXM193" s="546"/>
      <c r="BXN193" s="546"/>
      <c r="BXO193" s="546"/>
      <c r="BXP193" s="546"/>
      <c r="BXQ193" s="45"/>
      <c r="BXR193" s="45"/>
      <c r="BXS193" s="45"/>
      <c r="BXT193" s="46"/>
      <c r="BXU193" s="46"/>
      <c r="BXV193" s="46"/>
      <c r="BXX193" s="47"/>
      <c r="BXY193" s="43"/>
      <c r="BXZ193" s="43"/>
      <c r="BYA193" s="44"/>
      <c r="BYB193" s="43"/>
      <c r="BYC193" s="546"/>
      <c r="BYD193" s="546"/>
      <c r="BYE193" s="546"/>
      <c r="BYF193" s="546"/>
      <c r="BYG193" s="45"/>
      <c r="BYH193" s="45"/>
      <c r="BYI193" s="45"/>
      <c r="BYJ193" s="46"/>
      <c r="BYK193" s="46"/>
      <c r="BYL193" s="46"/>
      <c r="BYN193" s="47"/>
      <c r="BYO193" s="43"/>
      <c r="BYP193" s="43"/>
      <c r="BYQ193" s="44"/>
      <c r="BYR193" s="43"/>
      <c r="BYS193" s="546"/>
      <c r="BYT193" s="546"/>
      <c r="BYU193" s="546"/>
      <c r="BYV193" s="546"/>
      <c r="BYW193" s="45"/>
      <c r="BYX193" s="45"/>
      <c r="BYY193" s="45"/>
      <c r="BYZ193" s="46"/>
      <c r="BZA193" s="46"/>
      <c r="BZB193" s="46"/>
      <c r="BZD193" s="47"/>
      <c r="BZE193" s="43"/>
      <c r="BZF193" s="43"/>
      <c r="BZG193" s="44"/>
      <c r="BZH193" s="43"/>
      <c r="BZI193" s="546"/>
      <c r="BZJ193" s="546"/>
      <c r="BZK193" s="546"/>
      <c r="BZL193" s="546"/>
      <c r="BZM193" s="45"/>
      <c r="BZN193" s="45"/>
      <c r="BZO193" s="45"/>
      <c r="BZP193" s="46"/>
      <c r="BZQ193" s="46"/>
      <c r="BZR193" s="46"/>
      <c r="BZT193" s="47"/>
      <c r="BZU193" s="43"/>
      <c r="BZV193" s="43"/>
      <c r="BZW193" s="44"/>
      <c r="BZX193" s="43"/>
      <c r="BZY193" s="546"/>
      <c r="BZZ193" s="546"/>
      <c r="CAA193" s="546"/>
      <c r="CAB193" s="546"/>
      <c r="CAC193" s="45"/>
      <c r="CAD193" s="45"/>
      <c r="CAE193" s="45"/>
      <c r="CAF193" s="46"/>
      <c r="CAG193" s="46"/>
      <c r="CAH193" s="46"/>
      <c r="CAJ193" s="47"/>
      <c r="CAK193" s="43"/>
      <c r="CAL193" s="43"/>
      <c r="CAM193" s="44"/>
      <c r="CAN193" s="43"/>
      <c r="CAO193" s="546"/>
      <c r="CAP193" s="546"/>
      <c r="CAQ193" s="546"/>
      <c r="CAR193" s="546"/>
      <c r="CAS193" s="45"/>
      <c r="CAT193" s="45"/>
      <c r="CAU193" s="45"/>
      <c r="CAV193" s="46"/>
      <c r="CAW193" s="46"/>
      <c r="CAX193" s="46"/>
      <c r="CAZ193" s="47"/>
      <c r="CBA193" s="43"/>
      <c r="CBB193" s="43"/>
      <c r="CBC193" s="44"/>
      <c r="CBD193" s="43"/>
      <c r="CBE193" s="546"/>
      <c r="CBF193" s="546"/>
      <c r="CBG193" s="546"/>
      <c r="CBH193" s="546"/>
      <c r="CBI193" s="45"/>
      <c r="CBJ193" s="45"/>
      <c r="CBK193" s="45"/>
      <c r="CBL193" s="46"/>
      <c r="CBM193" s="46"/>
      <c r="CBN193" s="46"/>
      <c r="CBP193" s="47"/>
      <c r="CBQ193" s="43"/>
      <c r="CBR193" s="43"/>
      <c r="CBS193" s="44"/>
      <c r="CBT193" s="43"/>
      <c r="CBU193" s="546"/>
      <c r="CBV193" s="546"/>
      <c r="CBW193" s="546"/>
      <c r="CBX193" s="546"/>
      <c r="CBY193" s="45"/>
      <c r="CBZ193" s="45"/>
      <c r="CCA193" s="45"/>
      <c r="CCB193" s="46"/>
      <c r="CCC193" s="46"/>
      <c r="CCD193" s="46"/>
      <c r="CCF193" s="47"/>
      <c r="CCG193" s="43"/>
      <c r="CCH193" s="43"/>
      <c r="CCI193" s="44"/>
      <c r="CCJ193" s="43"/>
      <c r="CCK193" s="546"/>
      <c r="CCL193" s="546"/>
      <c r="CCM193" s="546"/>
      <c r="CCN193" s="546"/>
      <c r="CCO193" s="45"/>
      <c r="CCP193" s="45"/>
      <c r="CCQ193" s="45"/>
      <c r="CCR193" s="46"/>
      <c r="CCS193" s="46"/>
      <c r="CCT193" s="46"/>
      <c r="CCV193" s="47"/>
      <c r="CCW193" s="43"/>
      <c r="CCX193" s="43"/>
      <c r="CCY193" s="44"/>
      <c r="CCZ193" s="43"/>
      <c r="CDA193" s="546"/>
      <c r="CDB193" s="546"/>
      <c r="CDC193" s="546"/>
      <c r="CDD193" s="546"/>
      <c r="CDE193" s="45"/>
      <c r="CDF193" s="45"/>
      <c r="CDG193" s="45"/>
      <c r="CDH193" s="46"/>
      <c r="CDI193" s="46"/>
      <c r="CDJ193" s="46"/>
      <c r="CDL193" s="47"/>
      <c r="CDM193" s="43"/>
      <c r="CDN193" s="43"/>
      <c r="CDO193" s="44"/>
      <c r="CDP193" s="43"/>
      <c r="CDQ193" s="546"/>
      <c r="CDR193" s="546"/>
      <c r="CDS193" s="546"/>
      <c r="CDT193" s="546"/>
      <c r="CDU193" s="45"/>
      <c r="CDV193" s="45"/>
      <c r="CDW193" s="45"/>
      <c r="CDX193" s="46"/>
      <c r="CDY193" s="46"/>
      <c r="CDZ193" s="46"/>
      <c r="CEB193" s="47"/>
      <c r="CEC193" s="43"/>
      <c r="CED193" s="43"/>
      <c r="CEE193" s="44"/>
      <c r="CEF193" s="43"/>
      <c r="CEG193" s="546"/>
      <c r="CEH193" s="546"/>
      <c r="CEI193" s="546"/>
      <c r="CEJ193" s="546"/>
      <c r="CEK193" s="45"/>
      <c r="CEL193" s="45"/>
      <c r="CEM193" s="45"/>
      <c r="CEN193" s="46"/>
      <c r="CEO193" s="46"/>
      <c r="CEP193" s="46"/>
      <c r="CER193" s="47"/>
      <c r="CES193" s="43"/>
      <c r="CET193" s="43"/>
      <c r="CEU193" s="44"/>
      <c r="CEV193" s="43"/>
      <c r="CEW193" s="546"/>
      <c r="CEX193" s="546"/>
      <c r="CEY193" s="546"/>
      <c r="CEZ193" s="546"/>
      <c r="CFA193" s="45"/>
      <c r="CFB193" s="45"/>
      <c r="CFC193" s="45"/>
      <c r="CFD193" s="46"/>
      <c r="CFE193" s="46"/>
      <c r="CFF193" s="46"/>
      <c r="CFH193" s="47"/>
      <c r="CFI193" s="43"/>
      <c r="CFJ193" s="43"/>
      <c r="CFK193" s="44"/>
      <c r="CFL193" s="43"/>
      <c r="CFM193" s="546"/>
      <c r="CFN193" s="546"/>
      <c r="CFO193" s="546"/>
      <c r="CFP193" s="546"/>
      <c r="CFQ193" s="45"/>
      <c r="CFR193" s="45"/>
      <c r="CFS193" s="45"/>
      <c r="CFT193" s="46"/>
      <c r="CFU193" s="46"/>
      <c r="CFV193" s="46"/>
      <c r="CFX193" s="47"/>
      <c r="CFY193" s="43"/>
      <c r="CFZ193" s="43"/>
      <c r="CGA193" s="44"/>
      <c r="CGB193" s="43"/>
      <c r="CGC193" s="546"/>
      <c r="CGD193" s="546"/>
      <c r="CGE193" s="546"/>
      <c r="CGF193" s="546"/>
      <c r="CGG193" s="45"/>
      <c r="CGH193" s="45"/>
      <c r="CGI193" s="45"/>
      <c r="CGJ193" s="46"/>
      <c r="CGK193" s="46"/>
      <c r="CGL193" s="46"/>
      <c r="CGN193" s="47"/>
      <c r="CGO193" s="43"/>
      <c r="CGP193" s="43"/>
      <c r="CGQ193" s="44"/>
      <c r="CGR193" s="43"/>
      <c r="CGS193" s="546"/>
      <c r="CGT193" s="546"/>
      <c r="CGU193" s="546"/>
      <c r="CGV193" s="546"/>
      <c r="CGW193" s="45"/>
      <c r="CGX193" s="45"/>
      <c r="CGY193" s="45"/>
      <c r="CGZ193" s="46"/>
      <c r="CHA193" s="46"/>
      <c r="CHB193" s="46"/>
      <c r="CHD193" s="47"/>
      <c r="CHE193" s="43"/>
      <c r="CHF193" s="43"/>
      <c r="CHG193" s="44"/>
      <c r="CHH193" s="43"/>
      <c r="CHI193" s="546"/>
      <c r="CHJ193" s="546"/>
      <c r="CHK193" s="546"/>
      <c r="CHL193" s="546"/>
      <c r="CHM193" s="45"/>
      <c r="CHN193" s="45"/>
      <c r="CHO193" s="45"/>
      <c r="CHP193" s="46"/>
      <c r="CHQ193" s="46"/>
      <c r="CHR193" s="46"/>
      <c r="CHT193" s="47"/>
      <c r="CHU193" s="43"/>
      <c r="CHV193" s="43"/>
      <c r="CHW193" s="44"/>
      <c r="CHX193" s="43"/>
      <c r="CHY193" s="546"/>
      <c r="CHZ193" s="546"/>
      <c r="CIA193" s="546"/>
      <c r="CIB193" s="546"/>
      <c r="CIC193" s="45"/>
      <c r="CID193" s="45"/>
      <c r="CIE193" s="45"/>
      <c r="CIF193" s="46"/>
      <c r="CIG193" s="46"/>
      <c r="CIH193" s="46"/>
      <c r="CIJ193" s="47"/>
      <c r="CIK193" s="43"/>
      <c r="CIL193" s="43"/>
      <c r="CIM193" s="44"/>
      <c r="CIN193" s="43"/>
      <c r="CIO193" s="546"/>
      <c r="CIP193" s="546"/>
      <c r="CIQ193" s="546"/>
      <c r="CIR193" s="546"/>
      <c r="CIS193" s="45"/>
      <c r="CIT193" s="45"/>
      <c r="CIU193" s="45"/>
      <c r="CIV193" s="46"/>
      <c r="CIW193" s="46"/>
      <c r="CIX193" s="46"/>
      <c r="CIZ193" s="47"/>
      <c r="CJA193" s="43"/>
      <c r="CJB193" s="43"/>
      <c r="CJC193" s="44"/>
      <c r="CJD193" s="43"/>
      <c r="CJE193" s="546"/>
      <c r="CJF193" s="546"/>
      <c r="CJG193" s="546"/>
      <c r="CJH193" s="546"/>
      <c r="CJI193" s="45"/>
      <c r="CJJ193" s="45"/>
      <c r="CJK193" s="45"/>
      <c r="CJL193" s="46"/>
      <c r="CJM193" s="46"/>
      <c r="CJN193" s="46"/>
      <c r="CJP193" s="47"/>
      <c r="CJQ193" s="43"/>
      <c r="CJR193" s="43"/>
      <c r="CJS193" s="44"/>
      <c r="CJT193" s="43"/>
      <c r="CJU193" s="546"/>
      <c r="CJV193" s="546"/>
      <c r="CJW193" s="546"/>
      <c r="CJX193" s="546"/>
      <c r="CJY193" s="45"/>
      <c r="CJZ193" s="45"/>
      <c r="CKA193" s="45"/>
      <c r="CKB193" s="46"/>
      <c r="CKC193" s="46"/>
      <c r="CKD193" s="46"/>
      <c r="CKF193" s="47"/>
      <c r="CKG193" s="43"/>
      <c r="CKH193" s="43"/>
      <c r="CKI193" s="44"/>
      <c r="CKJ193" s="43"/>
      <c r="CKK193" s="546"/>
      <c r="CKL193" s="546"/>
      <c r="CKM193" s="546"/>
      <c r="CKN193" s="546"/>
      <c r="CKO193" s="45"/>
      <c r="CKP193" s="45"/>
      <c r="CKQ193" s="45"/>
      <c r="CKR193" s="46"/>
      <c r="CKS193" s="46"/>
      <c r="CKT193" s="46"/>
      <c r="CKV193" s="47"/>
      <c r="CKW193" s="43"/>
      <c r="CKX193" s="43"/>
      <c r="CKY193" s="44"/>
      <c r="CKZ193" s="43"/>
      <c r="CLA193" s="546"/>
      <c r="CLB193" s="546"/>
      <c r="CLC193" s="546"/>
      <c r="CLD193" s="546"/>
      <c r="CLE193" s="45"/>
      <c r="CLF193" s="45"/>
      <c r="CLG193" s="45"/>
      <c r="CLH193" s="46"/>
      <c r="CLI193" s="46"/>
      <c r="CLJ193" s="46"/>
      <c r="CLL193" s="47"/>
      <c r="CLM193" s="43"/>
      <c r="CLN193" s="43"/>
      <c r="CLO193" s="44"/>
      <c r="CLP193" s="43"/>
      <c r="CLQ193" s="546"/>
      <c r="CLR193" s="546"/>
      <c r="CLS193" s="546"/>
      <c r="CLT193" s="546"/>
      <c r="CLU193" s="45"/>
      <c r="CLV193" s="45"/>
      <c r="CLW193" s="45"/>
      <c r="CLX193" s="46"/>
      <c r="CLY193" s="46"/>
      <c r="CLZ193" s="46"/>
      <c r="CMB193" s="47"/>
      <c r="CMC193" s="43"/>
      <c r="CMD193" s="43"/>
      <c r="CME193" s="44"/>
      <c r="CMF193" s="43"/>
      <c r="CMG193" s="546"/>
      <c r="CMH193" s="546"/>
      <c r="CMI193" s="546"/>
      <c r="CMJ193" s="546"/>
      <c r="CMK193" s="45"/>
      <c r="CML193" s="45"/>
      <c r="CMM193" s="45"/>
      <c r="CMN193" s="46"/>
      <c r="CMO193" s="46"/>
      <c r="CMP193" s="46"/>
      <c r="CMR193" s="47"/>
      <c r="CMS193" s="43"/>
      <c r="CMT193" s="43"/>
      <c r="CMU193" s="44"/>
      <c r="CMV193" s="43"/>
      <c r="CMW193" s="546"/>
      <c r="CMX193" s="546"/>
      <c r="CMY193" s="546"/>
      <c r="CMZ193" s="546"/>
      <c r="CNA193" s="45"/>
      <c r="CNB193" s="45"/>
      <c r="CNC193" s="45"/>
      <c r="CND193" s="46"/>
      <c r="CNE193" s="46"/>
      <c r="CNF193" s="46"/>
      <c r="CNH193" s="47"/>
      <c r="CNI193" s="43"/>
      <c r="CNJ193" s="43"/>
      <c r="CNK193" s="44"/>
      <c r="CNL193" s="43"/>
      <c r="CNM193" s="546"/>
      <c r="CNN193" s="546"/>
      <c r="CNO193" s="546"/>
      <c r="CNP193" s="546"/>
      <c r="CNQ193" s="45"/>
      <c r="CNR193" s="45"/>
      <c r="CNS193" s="45"/>
      <c r="CNT193" s="46"/>
      <c r="CNU193" s="46"/>
      <c r="CNV193" s="46"/>
      <c r="CNX193" s="47"/>
      <c r="CNY193" s="43"/>
      <c r="CNZ193" s="43"/>
      <c r="COA193" s="44"/>
      <c r="COB193" s="43"/>
      <c r="COC193" s="546"/>
      <c r="COD193" s="546"/>
      <c r="COE193" s="546"/>
      <c r="COF193" s="546"/>
      <c r="COG193" s="45"/>
      <c r="COH193" s="45"/>
      <c r="COI193" s="45"/>
      <c r="COJ193" s="46"/>
      <c r="COK193" s="46"/>
      <c r="COL193" s="46"/>
      <c r="CON193" s="47"/>
      <c r="COO193" s="43"/>
      <c r="COP193" s="43"/>
      <c r="COQ193" s="44"/>
      <c r="COR193" s="43"/>
      <c r="COS193" s="546"/>
      <c r="COT193" s="546"/>
      <c r="COU193" s="546"/>
      <c r="COV193" s="546"/>
      <c r="COW193" s="45"/>
      <c r="COX193" s="45"/>
      <c r="COY193" s="45"/>
      <c r="COZ193" s="46"/>
      <c r="CPA193" s="46"/>
      <c r="CPB193" s="46"/>
      <c r="CPD193" s="47"/>
      <c r="CPE193" s="43"/>
      <c r="CPF193" s="43"/>
      <c r="CPG193" s="44"/>
      <c r="CPH193" s="43"/>
      <c r="CPI193" s="546"/>
      <c r="CPJ193" s="546"/>
      <c r="CPK193" s="546"/>
      <c r="CPL193" s="546"/>
      <c r="CPM193" s="45"/>
      <c r="CPN193" s="45"/>
      <c r="CPO193" s="45"/>
      <c r="CPP193" s="46"/>
      <c r="CPQ193" s="46"/>
      <c r="CPR193" s="46"/>
      <c r="CPT193" s="47"/>
      <c r="CPU193" s="43"/>
      <c r="CPV193" s="43"/>
      <c r="CPW193" s="44"/>
      <c r="CPX193" s="43"/>
      <c r="CPY193" s="546"/>
      <c r="CPZ193" s="546"/>
      <c r="CQA193" s="546"/>
      <c r="CQB193" s="546"/>
      <c r="CQC193" s="45"/>
      <c r="CQD193" s="45"/>
      <c r="CQE193" s="45"/>
      <c r="CQF193" s="46"/>
      <c r="CQG193" s="46"/>
      <c r="CQH193" s="46"/>
      <c r="CQJ193" s="47"/>
      <c r="CQK193" s="43"/>
      <c r="CQL193" s="43"/>
      <c r="CQM193" s="44"/>
      <c r="CQN193" s="43"/>
      <c r="CQO193" s="546"/>
      <c r="CQP193" s="546"/>
      <c r="CQQ193" s="546"/>
      <c r="CQR193" s="546"/>
      <c r="CQS193" s="45"/>
      <c r="CQT193" s="45"/>
      <c r="CQU193" s="45"/>
      <c r="CQV193" s="46"/>
      <c r="CQW193" s="46"/>
      <c r="CQX193" s="46"/>
      <c r="CQZ193" s="47"/>
      <c r="CRA193" s="43"/>
      <c r="CRB193" s="43"/>
      <c r="CRC193" s="44"/>
      <c r="CRD193" s="43"/>
      <c r="CRE193" s="546"/>
      <c r="CRF193" s="546"/>
      <c r="CRG193" s="546"/>
      <c r="CRH193" s="546"/>
      <c r="CRI193" s="45"/>
      <c r="CRJ193" s="45"/>
      <c r="CRK193" s="45"/>
      <c r="CRL193" s="46"/>
      <c r="CRM193" s="46"/>
      <c r="CRN193" s="46"/>
      <c r="CRP193" s="47"/>
      <c r="CRQ193" s="43"/>
      <c r="CRR193" s="43"/>
      <c r="CRS193" s="44"/>
      <c r="CRT193" s="43"/>
      <c r="CRU193" s="546"/>
      <c r="CRV193" s="546"/>
      <c r="CRW193" s="546"/>
      <c r="CRX193" s="546"/>
      <c r="CRY193" s="45"/>
      <c r="CRZ193" s="45"/>
      <c r="CSA193" s="45"/>
      <c r="CSB193" s="46"/>
      <c r="CSC193" s="46"/>
      <c r="CSD193" s="46"/>
      <c r="CSF193" s="47"/>
      <c r="CSG193" s="43"/>
      <c r="CSH193" s="43"/>
      <c r="CSI193" s="44"/>
      <c r="CSJ193" s="43"/>
      <c r="CSK193" s="546"/>
      <c r="CSL193" s="546"/>
      <c r="CSM193" s="546"/>
      <c r="CSN193" s="546"/>
      <c r="CSO193" s="45"/>
      <c r="CSP193" s="45"/>
      <c r="CSQ193" s="45"/>
      <c r="CSR193" s="46"/>
      <c r="CSS193" s="46"/>
      <c r="CST193" s="46"/>
      <c r="CSV193" s="47"/>
      <c r="CSW193" s="43"/>
      <c r="CSX193" s="43"/>
      <c r="CSY193" s="44"/>
      <c r="CSZ193" s="43"/>
      <c r="CTA193" s="546"/>
      <c r="CTB193" s="546"/>
      <c r="CTC193" s="546"/>
      <c r="CTD193" s="546"/>
      <c r="CTE193" s="45"/>
      <c r="CTF193" s="45"/>
      <c r="CTG193" s="45"/>
      <c r="CTH193" s="46"/>
      <c r="CTI193" s="46"/>
      <c r="CTJ193" s="46"/>
      <c r="CTL193" s="47"/>
      <c r="CTM193" s="43"/>
      <c r="CTN193" s="43"/>
      <c r="CTO193" s="44"/>
      <c r="CTP193" s="43"/>
      <c r="CTQ193" s="546"/>
      <c r="CTR193" s="546"/>
      <c r="CTS193" s="546"/>
      <c r="CTT193" s="546"/>
      <c r="CTU193" s="45"/>
      <c r="CTV193" s="45"/>
      <c r="CTW193" s="45"/>
      <c r="CTX193" s="46"/>
      <c r="CTY193" s="46"/>
      <c r="CTZ193" s="46"/>
      <c r="CUB193" s="47"/>
      <c r="CUC193" s="43"/>
      <c r="CUD193" s="43"/>
      <c r="CUE193" s="44"/>
      <c r="CUF193" s="43"/>
      <c r="CUG193" s="546"/>
      <c r="CUH193" s="546"/>
      <c r="CUI193" s="546"/>
      <c r="CUJ193" s="546"/>
      <c r="CUK193" s="45"/>
      <c r="CUL193" s="45"/>
      <c r="CUM193" s="45"/>
      <c r="CUN193" s="46"/>
      <c r="CUO193" s="46"/>
      <c r="CUP193" s="46"/>
      <c r="CUR193" s="47"/>
      <c r="CUS193" s="43"/>
      <c r="CUT193" s="43"/>
      <c r="CUU193" s="44"/>
      <c r="CUV193" s="43"/>
      <c r="CUW193" s="546"/>
      <c r="CUX193" s="546"/>
      <c r="CUY193" s="546"/>
      <c r="CUZ193" s="546"/>
      <c r="CVA193" s="45"/>
      <c r="CVB193" s="45"/>
      <c r="CVC193" s="45"/>
      <c r="CVD193" s="46"/>
      <c r="CVE193" s="46"/>
      <c r="CVF193" s="46"/>
      <c r="CVH193" s="47"/>
      <c r="CVI193" s="43"/>
      <c r="CVJ193" s="43"/>
      <c r="CVK193" s="44"/>
      <c r="CVL193" s="43"/>
      <c r="CVM193" s="546"/>
      <c r="CVN193" s="546"/>
      <c r="CVO193" s="546"/>
      <c r="CVP193" s="546"/>
      <c r="CVQ193" s="45"/>
      <c r="CVR193" s="45"/>
      <c r="CVS193" s="45"/>
      <c r="CVT193" s="46"/>
      <c r="CVU193" s="46"/>
      <c r="CVV193" s="46"/>
      <c r="CVX193" s="47"/>
      <c r="CVY193" s="43"/>
      <c r="CVZ193" s="43"/>
      <c r="CWA193" s="44"/>
      <c r="CWB193" s="43"/>
      <c r="CWC193" s="546"/>
      <c r="CWD193" s="546"/>
      <c r="CWE193" s="546"/>
      <c r="CWF193" s="546"/>
      <c r="CWG193" s="45"/>
      <c r="CWH193" s="45"/>
      <c r="CWI193" s="45"/>
      <c r="CWJ193" s="46"/>
      <c r="CWK193" s="46"/>
      <c r="CWL193" s="46"/>
      <c r="CWN193" s="47"/>
      <c r="CWO193" s="43"/>
      <c r="CWP193" s="43"/>
      <c r="CWQ193" s="44"/>
      <c r="CWR193" s="43"/>
      <c r="CWS193" s="546"/>
      <c r="CWT193" s="546"/>
      <c r="CWU193" s="546"/>
      <c r="CWV193" s="546"/>
      <c r="CWW193" s="45"/>
      <c r="CWX193" s="45"/>
      <c r="CWY193" s="45"/>
      <c r="CWZ193" s="46"/>
      <c r="CXA193" s="46"/>
      <c r="CXB193" s="46"/>
      <c r="CXD193" s="47"/>
      <c r="CXE193" s="43"/>
      <c r="CXF193" s="43"/>
      <c r="CXG193" s="44"/>
      <c r="CXH193" s="43"/>
      <c r="CXI193" s="546"/>
      <c r="CXJ193" s="546"/>
      <c r="CXK193" s="546"/>
      <c r="CXL193" s="546"/>
      <c r="CXM193" s="45"/>
      <c r="CXN193" s="45"/>
      <c r="CXO193" s="45"/>
      <c r="CXP193" s="46"/>
      <c r="CXQ193" s="46"/>
      <c r="CXR193" s="46"/>
      <c r="CXT193" s="47"/>
      <c r="CXU193" s="43"/>
      <c r="CXV193" s="43"/>
      <c r="CXW193" s="44"/>
      <c r="CXX193" s="43"/>
      <c r="CXY193" s="546"/>
      <c r="CXZ193" s="546"/>
      <c r="CYA193" s="546"/>
      <c r="CYB193" s="546"/>
      <c r="CYC193" s="45"/>
      <c r="CYD193" s="45"/>
      <c r="CYE193" s="45"/>
      <c r="CYF193" s="46"/>
      <c r="CYG193" s="46"/>
      <c r="CYH193" s="46"/>
      <c r="CYJ193" s="47"/>
      <c r="CYK193" s="43"/>
      <c r="CYL193" s="43"/>
      <c r="CYM193" s="44"/>
      <c r="CYN193" s="43"/>
      <c r="CYO193" s="546"/>
      <c r="CYP193" s="546"/>
      <c r="CYQ193" s="546"/>
      <c r="CYR193" s="546"/>
      <c r="CYS193" s="45"/>
      <c r="CYT193" s="45"/>
      <c r="CYU193" s="45"/>
      <c r="CYV193" s="46"/>
      <c r="CYW193" s="46"/>
      <c r="CYX193" s="46"/>
      <c r="CYZ193" s="47"/>
      <c r="CZA193" s="43"/>
      <c r="CZB193" s="43"/>
      <c r="CZC193" s="44"/>
      <c r="CZD193" s="43"/>
      <c r="CZE193" s="546"/>
      <c r="CZF193" s="546"/>
      <c r="CZG193" s="546"/>
      <c r="CZH193" s="546"/>
      <c r="CZI193" s="45"/>
      <c r="CZJ193" s="45"/>
      <c r="CZK193" s="45"/>
      <c r="CZL193" s="46"/>
      <c r="CZM193" s="46"/>
      <c r="CZN193" s="46"/>
      <c r="CZP193" s="47"/>
      <c r="CZQ193" s="43"/>
      <c r="CZR193" s="43"/>
      <c r="CZS193" s="44"/>
      <c r="CZT193" s="43"/>
      <c r="CZU193" s="546"/>
      <c r="CZV193" s="546"/>
      <c r="CZW193" s="546"/>
      <c r="CZX193" s="546"/>
      <c r="CZY193" s="45"/>
      <c r="CZZ193" s="45"/>
      <c r="DAA193" s="45"/>
      <c r="DAB193" s="46"/>
      <c r="DAC193" s="46"/>
      <c r="DAD193" s="46"/>
      <c r="DAF193" s="47"/>
      <c r="DAG193" s="43"/>
      <c r="DAH193" s="43"/>
      <c r="DAI193" s="44"/>
      <c r="DAJ193" s="43"/>
      <c r="DAK193" s="546"/>
      <c r="DAL193" s="546"/>
      <c r="DAM193" s="546"/>
      <c r="DAN193" s="546"/>
      <c r="DAO193" s="45"/>
      <c r="DAP193" s="45"/>
      <c r="DAQ193" s="45"/>
      <c r="DAR193" s="46"/>
      <c r="DAS193" s="46"/>
      <c r="DAT193" s="46"/>
      <c r="DAV193" s="47"/>
      <c r="DAW193" s="43"/>
      <c r="DAX193" s="43"/>
      <c r="DAY193" s="44"/>
      <c r="DAZ193" s="43"/>
      <c r="DBA193" s="546"/>
      <c r="DBB193" s="546"/>
      <c r="DBC193" s="546"/>
      <c r="DBD193" s="546"/>
      <c r="DBE193" s="45"/>
      <c r="DBF193" s="45"/>
      <c r="DBG193" s="45"/>
      <c r="DBH193" s="46"/>
      <c r="DBI193" s="46"/>
      <c r="DBJ193" s="46"/>
      <c r="DBL193" s="47"/>
      <c r="DBM193" s="43"/>
      <c r="DBN193" s="43"/>
      <c r="DBO193" s="44"/>
      <c r="DBP193" s="43"/>
      <c r="DBQ193" s="546"/>
      <c r="DBR193" s="546"/>
      <c r="DBS193" s="546"/>
      <c r="DBT193" s="546"/>
      <c r="DBU193" s="45"/>
      <c r="DBV193" s="45"/>
      <c r="DBW193" s="45"/>
      <c r="DBX193" s="46"/>
      <c r="DBY193" s="46"/>
      <c r="DBZ193" s="46"/>
      <c r="DCB193" s="47"/>
      <c r="DCC193" s="43"/>
      <c r="DCD193" s="43"/>
      <c r="DCE193" s="44"/>
      <c r="DCF193" s="43"/>
      <c r="DCG193" s="546"/>
      <c r="DCH193" s="546"/>
      <c r="DCI193" s="546"/>
      <c r="DCJ193" s="546"/>
      <c r="DCK193" s="45"/>
      <c r="DCL193" s="45"/>
      <c r="DCM193" s="45"/>
      <c r="DCN193" s="46"/>
      <c r="DCO193" s="46"/>
      <c r="DCP193" s="46"/>
      <c r="DCR193" s="47"/>
      <c r="DCS193" s="43"/>
      <c r="DCT193" s="43"/>
      <c r="DCU193" s="44"/>
      <c r="DCV193" s="43"/>
      <c r="DCW193" s="546"/>
      <c r="DCX193" s="546"/>
      <c r="DCY193" s="546"/>
      <c r="DCZ193" s="546"/>
      <c r="DDA193" s="45"/>
      <c r="DDB193" s="45"/>
      <c r="DDC193" s="45"/>
      <c r="DDD193" s="46"/>
      <c r="DDE193" s="46"/>
      <c r="DDF193" s="46"/>
      <c r="DDH193" s="47"/>
      <c r="DDI193" s="43"/>
      <c r="DDJ193" s="43"/>
      <c r="DDK193" s="44"/>
      <c r="DDL193" s="43"/>
      <c r="DDM193" s="546"/>
      <c r="DDN193" s="546"/>
      <c r="DDO193" s="546"/>
      <c r="DDP193" s="546"/>
      <c r="DDQ193" s="45"/>
      <c r="DDR193" s="45"/>
      <c r="DDS193" s="45"/>
      <c r="DDT193" s="46"/>
      <c r="DDU193" s="46"/>
      <c r="DDV193" s="46"/>
      <c r="DDX193" s="47"/>
      <c r="DDY193" s="43"/>
      <c r="DDZ193" s="43"/>
      <c r="DEA193" s="44"/>
      <c r="DEB193" s="43"/>
      <c r="DEC193" s="546"/>
      <c r="DED193" s="546"/>
      <c r="DEE193" s="546"/>
      <c r="DEF193" s="546"/>
      <c r="DEG193" s="45"/>
      <c r="DEH193" s="45"/>
      <c r="DEI193" s="45"/>
      <c r="DEJ193" s="46"/>
      <c r="DEK193" s="46"/>
      <c r="DEL193" s="46"/>
      <c r="DEN193" s="47"/>
      <c r="DEO193" s="43"/>
      <c r="DEP193" s="43"/>
      <c r="DEQ193" s="44"/>
      <c r="DER193" s="43"/>
      <c r="DES193" s="546"/>
      <c r="DET193" s="546"/>
      <c r="DEU193" s="546"/>
      <c r="DEV193" s="546"/>
      <c r="DEW193" s="45"/>
      <c r="DEX193" s="45"/>
      <c r="DEY193" s="45"/>
      <c r="DEZ193" s="46"/>
      <c r="DFA193" s="46"/>
      <c r="DFB193" s="46"/>
      <c r="DFD193" s="47"/>
      <c r="DFE193" s="43"/>
      <c r="DFF193" s="43"/>
      <c r="DFG193" s="44"/>
      <c r="DFH193" s="43"/>
      <c r="DFI193" s="546"/>
      <c r="DFJ193" s="546"/>
      <c r="DFK193" s="546"/>
      <c r="DFL193" s="546"/>
      <c r="DFM193" s="45"/>
      <c r="DFN193" s="45"/>
      <c r="DFO193" s="45"/>
      <c r="DFP193" s="46"/>
      <c r="DFQ193" s="46"/>
      <c r="DFR193" s="46"/>
      <c r="DFT193" s="47"/>
      <c r="DFU193" s="43"/>
      <c r="DFV193" s="43"/>
      <c r="DFW193" s="44"/>
      <c r="DFX193" s="43"/>
      <c r="DFY193" s="546"/>
      <c r="DFZ193" s="546"/>
      <c r="DGA193" s="546"/>
      <c r="DGB193" s="546"/>
      <c r="DGC193" s="45"/>
      <c r="DGD193" s="45"/>
      <c r="DGE193" s="45"/>
      <c r="DGF193" s="46"/>
      <c r="DGG193" s="46"/>
      <c r="DGH193" s="46"/>
      <c r="DGJ193" s="47"/>
      <c r="DGK193" s="43"/>
      <c r="DGL193" s="43"/>
      <c r="DGM193" s="44"/>
      <c r="DGN193" s="43"/>
      <c r="DGO193" s="546"/>
      <c r="DGP193" s="546"/>
      <c r="DGQ193" s="546"/>
      <c r="DGR193" s="546"/>
      <c r="DGS193" s="45"/>
      <c r="DGT193" s="45"/>
      <c r="DGU193" s="45"/>
      <c r="DGV193" s="46"/>
      <c r="DGW193" s="46"/>
      <c r="DGX193" s="46"/>
      <c r="DGZ193" s="47"/>
      <c r="DHA193" s="43"/>
      <c r="DHB193" s="43"/>
      <c r="DHC193" s="44"/>
      <c r="DHD193" s="43"/>
      <c r="DHE193" s="546"/>
      <c r="DHF193" s="546"/>
      <c r="DHG193" s="546"/>
      <c r="DHH193" s="546"/>
      <c r="DHI193" s="45"/>
      <c r="DHJ193" s="45"/>
      <c r="DHK193" s="45"/>
      <c r="DHL193" s="46"/>
      <c r="DHM193" s="46"/>
      <c r="DHN193" s="46"/>
      <c r="DHP193" s="47"/>
      <c r="DHQ193" s="43"/>
      <c r="DHR193" s="43"/>
      <c r="DHS193" s="44"/>
      <c r="DHT193" s="43"/>
      <c r="DHU193" s="546"/>
      <c r="DHV193" s="546"/>
      <c r="DHW193" s="546"/>
      <c r="DHX193" s="546"/>
      <c r="DHY193" s="45"/>
      <c r="DHZ193" s="45"/>
      <c r="DIA193" s="45"/>
      <c r="DIB193" s="46"/>
      <c r="DIC193" s="46"/>
      <c r="DID193" s="46"/>
      <c r="DIF193" s="47"/>
      <c r="DIG193" s="43"/>
      <c r="DIH193" s="43"/>
      <c r="DII193" s="44"/>
      <c r="DIJ193" s="43"/>
      <c r="DIK193" s="546"/>
      <c r="DIL193" s="546"/>
      <c r="DIM193" s="546"/>
      <c r="DIN193" s="546"/>
      <c r="DIO193" s="45"/>
      <c r="DIP193" s="45"/>
      <c r="DIQ193" s="45"/>
      <c r="DIR193" s="46"/>
      <c r="DIS193" s="46"/>
      <c r="DIT193" s="46"/>
      <c r="DIV193" s="47"/>
      <c r="DIW193" s="43"/>
      <c r="DIX193" s="43"/>
      <c r="DIY193" s="44"/>
      <c r="DIZ193" s="43"/>
      <c r="DJA193" s="546"/>
      <c r="DJB193" s="546"/>
      <c r="DJC193" s="546"/>
      <c r="DJD193" s="546"/>
      <c r="DJE193" s="45"/>
      <c r="DJF193" s="45"/>
      <c r="DJG193" s="45"/>
      <c r="DJH193" s="46"/>
      <c r="DJI193" s="46"/>
      <c r="DJJ193" s="46"/>
      <c r="DJL193" s="47"/>
      <c r="DJM193" s="43"/>
      <c r="DJN193" s="43"/>
      <c r="DJO193" s="44"/>
      <c r="DJP193" s="43"/>
      <c r="DJQ193" s="546"/>
      <c r="DJR193" s="546"/>
      <c r="DJS193" s="546"/>
      <c r="DJT193" s="546"/>
      <c r="DJU193" s="45"/>
      <c r="DJV193" s="45"/>
      <c r="DJW193" s="45"/>
      <c r="DJX193" s="46"/>
      <c r="DJY193" s="46"/>
      <c r="DJZ193" s="46"/>
      <c r="DKB193" s="47"/>
      <c r="DKC193" s="43"/>
      <c r="DKD193" s="43"/>
      <c r="DKE193" s="44"/>
      <c r="DKF193" s="43"/>
      <c r="DKG193" s="546"/>
      <c r="DKH193" s="546"/>
      <c r="DKI193" s="546"/>
      <c r="DKJ193" s="546"/>
      <c r="DKK193" s="45"/>
      <c r="DKL193" s="45"/>
      <c r="DKM193" s="45"/>
      <c r="DKN193" s="46"/>
      <c r="DKO193" s="46"/>
      <c r="DKP193" s="46"/>
      <c r="DKR193" s="47"/>
      <c r="DKS193" s="43"/>
      <c r="DKT193" s="43"/>
      <c r="DKU193" s="44"/>
      <c r="DKV193" s="43"/>
      <c r="DKW193" s="546"/>
      <c r="DKX193" s="546"/>
      <c r="DKY193" s="546"/>
      <c r="DKZ193" s="546"/>
      <c r="DLA193" s="45"/>
      <c r="DLB193" s="45"/>
      <c r="DLC193" s="45"/>
      <c r="DLD193" s="46"/>
      <c r="DLE193" s="46"/>
      <c r="DLF193" s="46"/>
      <c r="DLH193" s="47"/>
      <c r="DLI193" s="43"/>
      <c r="DLJ193" s="43"/>
      <c r="DLK193" s="44"/>
      <c r="DLL193" s="43"/>
      <c r="DLM193" s="546"/>
      <c r="DLN193" s="546"/>
      <c r="DLO193" s="546"/>
      <c r="DLP193" s="546"/>
      <c r="DLQ193" s="45"/>
      <c r="DLR193" s="45"/>
      <c r="DLS193" s="45"/>
      <c r="DLT193" s="46"/>
      <c r="DLU193" s="46"/>
      <c r="DLV193" s="46"/>
      <c r="DLX193" s="47"/>
      <c r="DLY193" s="43"/>
      <c r="DLZ193" s="43"/>
      <c r="DMA193" s="44"/>
      <c r="DMB193" s="43"/>
      <c r="DMC193" s="546"/>
      <c r="DMD193" s="546"/>
      <c r="DME193" s="546"/>
      <c r="DMF193" s="546"/>
      <c r="DMG193" s="45"/>
      <c r="DMH193" s="45"/>
      <c r="DMI193" s="45"/>
      <c r="DMJ193" s="46"/>
      <c r="DMK193" s="46"/>
      <c r="DML193" s="46"/>
      <c r="DMN193" s="47"/>
      <c r="DMO193" s="43"/>
      <c r="DMP193" s="43"/>
      <c r="DMQ193" s="44"/>
      <c r="DMR193" s="43"/>
      <c r="DMS193" s="546"/>
      <c r="DMT193" s="546"/>
      <c r="DMU193" s="546"/>
      <c r="DMV193" s="546"/>
      <c r="DMW193" s="45"/>
      <c r="DMX193" s="45"/>
      <c r="DMY193" s="45"/>
      <c r="DMZ193" s="46"/>
      <c r="DNA193" s="46"/>
      <c r="DNB193" s="46"/>
      <c r="DND193" s="47"/>
      <c r="DNE193" s="43"/>
      <c r="DNF193" s="43"/>
      <c r="DNG193" s="44"/>
      <c r="DNH193" s="43"/>
      <c r="DNI193" s="546"/>
      <c r="DNJ193" s="546"/>
      <c r="DNK193" s="546"/>
      <c r="DNL193" s="546"/>
      <c r="DNM193" s="45"/>
      <c r="DNN193" s="45"/>
      <c r="DNO193" s="45"/>
      <c r="DNP193" s="46"/>
      <c r="DNQ193" s="46"/>
      <c r="DNR193" s="46"/>
      <c r="DNT193" s="47"/>
      <c r="DNU193" s="43"/>
      <c r="DNV193" s="43"/>
      <c r="DNW193" s="44"/>
      <c r="DNX193" s="43"/>
      <c r="DNY193" s="546"/>
      <c r="DNZ193" s="546"/>
      <c r="DOA193" s="546"/>
      <c r="DOB193" s="546"/>
      <c r="DOC193" s="45"/>
      <c r="DOD193" s="45"/>
      <c r="DOE193" s="45"/>
      <c r="DOF193" s="46"/>
      <c r="DOG193" s="46"/>
      <c r="DOH193" s="46"/>
      <c r="DOJ193" s="47"/>
      <c r="DOK193" s="43"/>
      <c r="DOL193" s="43"/>
      <c r="DOM193" s="44"/>
      <c r="DON193" s="43"/>
      <c r="DOO193" s="546"/>
      <c r="DOP193" s="546"/>
      <c r="DOQ193" s="546"/>
      <c r="DOR193" s="546"/>
      <c r="DOS193" s="45"/>
      <c r="DOT193" s="45"/>
      <c r="DOU193" s="45"/>
      <c r="DOV193" s="46"/>
      <c r="DOW193" s="46"/>
      <c r="DOX193" s="46"/>
      <c r="DOZ193" s="47"/>
      <c r="DPA193" s="43"/>
      <c r="DPB193" s="43"/>
      <c r="DPC193" s="44"/>
      <c r="DPD193" s="43"/>
      <c r="DPE193" s="546"/>
      <c r="DPF193" s="546"/>
      <c r="DPG193" s="546"/>
      <c r="DPH193" s="546"/>
      <c r="DPI193" s="45"/>
      <c r="DPJ193" s="45"/>
      <c r="DPK193" s="45"/>
      <c r="DPL193" s="46"/>
      <c r="DPM193" s="46"/>
      <c r="DPN193" s="46"/>
      <c r="DPP193" s="47"/>
      <c r="DPQ193" s="43"/>
      <c r="DPR193" s="43"/>
      <c r="DPS193" s="44"/>
      <c r="DPT193" s="43"/>
      <c r="DPU193" s="546"/>
      <c r="DPV193" s="546"/>
      <c r="DPW193" s="546"/>
      <c r="DPX193" s="546"/>
      <c r="DPY193" s="45"/>
      <c r="DPZ193" s="45"/>
      <c r="DQA193" s="45"/>
      <c r="DQB193" s="46"/>
      <c r="DQC193" s="46"/>
      <c r="DQD193" s="46"/>
      <c r="DQF193" s="47"/>
      <c r="DQG193" s="43"/>
      <c r="DQH193" s="43"/>
      <c r="DQI193" s="44"/>
      <c r="DQJ193" s="43"/>
      <c r="DQK193" s="546"/>
      <c r="DQL193" s="546"/>
      <c r="DQM193" s="546"/>
      <c r="DQN193" s="546"/>
      <c r="DQO193" s="45"/>
      <c r="DQP193" s="45"/>
      <c r="DQQ193" s="45"/>
      <c r="DQR193" s="46"/>
      <c r="DQS193" s="46"/>
      <c r="DQT193" s="46"/>
      <c r="DQV193" s="47"/>
      <c r="DQW193" s="43"/>
      <c r="DQX193" s="43"/>
      <c r="DQY193" s="44"/>
      <c r="DQZ193" s="43"/>
      <c r="DRA193" s="546"/>
      <c r="DRB193" s="546"/>
      <c r="DRC193" s="546"/>
      <c r="DRD193" s="546"/>
      <c r="DRE193" s="45"/>
      <c r="DRF193" s="45"/>
      <c r="DRG193" s="45"/>
      <c r="DRH193" s="46"/>
      <c r="DRI193" s="46"/>
      <c r="DRJ193" s="46"/>
      <c r="DRL193" s="47"/>
      <c r="DRM193" s="43"/>
      <c r="DRN193" s="43"/>
      <c r="DRO193" s="44"/>
      <c r="DRP193" s="43"/>
      <c r="DRQ193" s="546"/>
      <c r="DRR193" s="546"/>
      <c r="DRS193" s="546"/>
      <c r="DRT193" s="546"/>
      <c r="DRU193" s="45"/>
      <c r="DRV193" s="45"/>
      <c r="DRW193" s="45"/>
      <c r="DRX193" s="46"/>
      <c r="DRY193" s="46"/>
      <c r="DRZ193" s="46"/>
      <c r="DSB193" s="47"/>
      <c r="DSC193" s="43"/>
      <c r="DSD193" s="43"/>
      <c r="DSE193" s="44"/>
      <c r="DSF193" s="43"/>
      <c r="DSG193" s="546"/>
      <c r="DSH193" s="546"/>
      <c r="DSI193" s="546"/>
      <c r="DSJ193" s="546"/>
      <c r="DSK193" s="45"/>
      <c r="DSL193" s="45"/>
      <c r="DSM193" s="45"/>
      <c r="DSN193" s="46"/>
      <c r="DSO193" s="46"/>
      <c r="DSP193" s="46"/>
      <c r="DSR193" s="47"/>
      <c r="DSS193" s="43"/>
      <c r="DST193" s="43"/>
      <c r="DSU193" s="44"/>
      <c r="DSV193" s="43"/>
      <c r="DSW193" s="546"/>
      <c r="DSX193" s="546"/>
      <c r="DSY193" s="546"/>
      <c r="DSZ193" s="546"/>
      <c r="DTA193" s="45"/>
      <c r="DTB193" s="45"/>
      <c r="DTC193" s="45"/>
      <c r="DTD193" s="46"/>
      <c r="DTE193" s="46"/>
      <c r="DTF193" s="46"/>
      <c r="DTH193" s="47"/>
      <c r="DTI193" s="43"/>
      <c r="DTJ193" s="43"/>
      <c r="DTK193" s="44"/>
      <c r="DTL193" s="43"/>
      <c r="DTM193" s="546"/>
      <c r="DTN193" s="546"/>
      <c r="DTO193" s="546"/>
      <c r="DTP193" s="546"/>
      <c r="DTQ193" s="45"/>
      <c r="DTR193" s="45"/>
      <c r="DTS193" s="45"/>
      <c r="DTT193" s="46"/>
      <c r="DTU193" s="46"/>
      <c r="DTV193" s="46"/>
      <c r="DTX193" s="47"/>
      <c r="DTY193" s="43"/>
      <c r="DTZ193" s="43"/>
      <c r="DUA193" s="44"/>
      <c r="DUB193" s="43"/>
      <c r="DUC193" s="546"/>
      <c r="DUD193" s="546"/>
      <c r="DUE193" s="546"/>
      <c r="DUF193" s="546"/>
      <c r="DUG193" s="45"/>
      <c r="DUH193" s="45"/>
      <c r="DUI193" s="45"/>
      <c r="DUJ193" s="46"/>
      <c r="DUK193" s="46"/>
      <c r="DUL193" s="46"/>
      <c r="DUN193" s="47"/>
      <c r="DUO193" s="43"/>
      <c r="DUP193" s="43"/>
      <c r="DUQ193" s="44"/>
      <c r="DUR193" s="43"/>
      <c r="DUS193" s="546"/>
      <c r="DUT193" s="546"/>
      <c r="DUU193" s="546"/>
      <c r="DUV193" s="546"/>
      <c r="DUW193" s="45"/>
      <c r="DUX193" s="45"/>
      <c r="DUY193" s="45"/>
      <c r="DUZ193" s="46"/>
      <c r="DVA193" s="46"/>
      <c r="DVB193" s="46"/>
      <c r="DVD193" s="47"/>
      <c r="DVE193" s="43"/>
      <c r="DVF193" s="43"/>
      <c r="DVG193" s="44"/>
      <c r="DVH193" s="43"/>
      <c r="DVI193" s="546"/>
      <c r="DVJ193" s="546"/>
      <c r="DVK193" s="546"/>
      <c r="DVL193" s="546"/>
      <c r="DVM193" s="45"/>
      <c r="DVN193" s="45"/>
      <c r="DVO193" s="45"/>
      <c r="DVP193" s="46"/>
      <c r="DVQ193" s="46"/>
      <c r="DVR193" s="46"/>
      <c r="DVT193" s="47"/>
      <c r="DVU193" s="43"/>
      <c r="DVV193" s="43"/>
      <c r="DVW193" s="44"/>
      <c r="DVX193" s="43"/>
      <c r="DVY193" s="546"/>
      <c r="DVZ193" s="546"/>
      <c r="DWA193" s="546"/>
      <c r="DWB193" s="546"/>
      <c r="DWC193" s="45"/>
      <c r="DWD193" s="45"/>
      <c r="DWE193" s="45"/>
      <c r="DWF193" s="46"/>
      <c r="DWG193" s="46"/>
      <c r="DWH193" s="46"/>
      <c r="DWJ193" s="47"/>
      <c r="DWK193" s="43"/>
      <c r="DWL193" s="43"/>
      <c r="DWM193" s="44"/>
      <c r="DWN193" s="43"/>
      <c r="DWO193" s="546"/>
      <c r="DWP193" s="546"/>
      <c r="DWQ193" s="546"/>
      <c r="DWR193" s="546"/>
      <c r="DWS193" s="45"/>
      <c r="DWT193" s="45"/>
      <c r="DWU193" s="45"/>
      <c r="DWV193" s="46"/>
      <c r="DWW193" s="46"/>
      <c r="DWX193" s="46"/>
      <c r="DWZ193" s="47"/>
      <c r="DXA193" s="43"/>
      <c r="DXB193" s="43"/>
      <c r="DXC193" s="44"/>
      <c r="DXD193" s="43"/>
      <c r="DXE193" s="546"/>
      <c r="DXF193" s="546"/>
      <c r="DXG193" s="546"/>
      <c r="DXH193" s="546"/>
      <c r="DXI193" s="45"/>
      <c r="DXJ193" s="45"/>
      <c r="DXK193" s="45"/>
      <c r="DXL193" s="46"/>
      <c r="DXM193" s="46"/>
      <c r="DXN193" s="46"/>
      <c r="DXP193" s="47"/>
      <c r="DXQ193" s="43"/>
      <c r="DXR193" s="43"/>
      <c r="DXS193" s="44"/>
      <c r="DXT193" s="43"/>
      <c r="DXU193" s="546"/>
      <c r="DXV193" s="546"/>
      <c r="DXW193" s="546"/>
      <c r="DXX193" s="546"/>
      <c r="DXY193" s="45"/>
      <c r="DXZ193" s="45"/>
      <c r="DYA193" s="45"/>
      <c r="DYB193" s="46"/>
      <c r="DYC193" s="46"/>
      <c r="DYD193" s="46"/>
      <c r="DYF193" s="47"/>
      <c r="DYG193" s="43"/>
      <c r="DYH193" s="43"/>
      <c r="DYI193" s="44"/>
      <c r="DYJ193" s="43"/>
      <c r="DYK193" s="546"/>
      <c r="DYL193" s="546"/>
      <c r="DYM193" s="546"/>
      <c r="DYN193" s="546"/>
      <c r="DYO193" s="45"/>
      <c r="DYP193" s="45"/>
      <c r="DYQ193" s="45"/>
      <c r="DYR193" s="46"/>
      <c r="DYS193" s="46"/>
      <c r="DYT193" s="46"/>
      <c r="DYV193" s="47"/>
      <c r="DYW193" s="43"/>
      <c r="DYX193" s="43"/>
      <c r="DYY193" s="44"/>
      <c r="DYZ193" s="43"/>
      <c r="DZA193" s="546"/>
      <c r="DZB193" s="546"/>
      <c r="DZC193" s="546"/>
      <c r="DZD193" s="546"/>
      <c r="DZE193" s="45"/>
      <c r="DZF193" s="45"/>
      <c r="DZG193" s="45"/>
      <c r="DZH193" s="46"/>
      <c r="DZI193" s="46"/>
      <c r="DZJ193" s="46"/>
      <c r="DZL193" s="47"/>
      <c r="DZM193" s="43"/>
      <c r="DZN193" s="43"/>
      <c r="DZO193" s="44"/>
      <c r="DZP193" s="43"/>
      <c r="DZQ193" s="546"/>
      <c r="DZR193" s="546"/>
      <c r="DZS193" s="546"/>
      <c r="DZT193" s="546"/>
      <c r="DZU193" s="45"/>
      <c r="DZV193" s="45"/>
      <c r="DZW193" s="45"/>
      <c r="DZX193" s="46"/>
      <c r="DZY193" s="46"/>
      <c r="DZZ193" s="46"/>
      <c r="EAB193" s="47"/>
      <c r="EAC193" s="43"/>
      <c r="EAD193" s="43"/>
      <c r="EAE193" s="44"/>
      <c r="EAF193" s="43"/>
      <c r="EAG193" s="546"/>
      <c r="EAH193" s="546"/>
      <c r="EAI193" s="546"/>
      <c r="EAJ193" s="546"/>
      <c r="EAK193" s="45"/>
      <c r="EAL193" s="45"/>
      <c r="EAM193" s="45"/>
      <c r="EAN193" s="46"/>
      <c r="EAO193" s="46"/>
      <c r="EAP193" s="46"/>
      <c r="EAR193" s="47"/>
      <c r="EAS193" s="43"/>
      <c r="EAT193" s="43"/>
      <c r="EAU193" s="44"/>
      <c r="EAV193" s="43"/>
      <c r="EAW193" s="546"/>
      <c r="EAX193" s="546"/>
      <c r="EAY193" s="546"/>
      <c r="EAZ193" s="546"/>
      <c r="EBA193" s="45"/>
      <c r="EBB193" s="45"/>
      <c r="EBC193" s="45"/>
      <c r="EBD193" s="46"/>
      <c r="EBE193" s="46"/>
      <c r="EBF193" s="46"/>
      <c r="EBH193" s="47"/>
      <c r="EBI193" s="43"/>
      <c r="EBJ193" s="43"/>
      <c r="EBK193" s="44"/>
      <c r="EBL193" s="43"/>
      <c r="EBM193" s="546"/>
      <c r="EBN193" s="546"/>
      <c r="EBO193" s="546"/>
      <c r="EBP193" s="546"/>
      <c r="EBQ193" s="45"/>
      <c r="EBR193" s="45"/>
      <c r="EBS193" s="45"/>
      <c r="EBT193" s="46"/>
      <c r="EBU193" s="46"/>
      <c r="EBV193" s="46"/>
      <c r="EBX193" s="47"/>
      <c r="EBY193" s="43"/>
      <c r="EBZ193" s="43"/>
      <c r="ECA193" s="44"/>
      <c r="ECB193" s="43"/>
      <c r="ECC193" s="546"/>
      <c r="ECD193" s="546"/>
      <c r="ECE193" s="546"/>
      <c r="ECF193" s="546"/>
      <c r="ECG193" s="45"/>
      <c r="ECH193" s="45"/>
      <c r="ECI193" s="45"/>
      <c r="ECJ193" s="46"/>
      <c r="ECK193" s="46"/>
      <c r="ECL193" s="46"/>
      <c r="ECN193" s="47"/>
      <c r="ECO193" s="43"/>
      <c r="ECP193" s="43"/>
      <c r="ECQ193" s="44"/>
      <c r="ECR193" s="43"/>
      <c r="ECS193" s="546"/>
      <c r="ECT193" s="546"/>
      <c r="ECU193" s="546"/>
      <c r="ECV193" s="546"/>
      <c r="ECW193" s="45"/>
      <c r="ECX193" s="45"/>
      <c r="ECY193" s="45"/>
      <c r="ECZ193" s="46"/>
      <c r="EDA193" s="46"/>
      <c r="EDB193" s="46"/>
      <c r="EDD193" s="47"/>
      <c r="EDE193" s="43"/>
      <c r="EDF193" s="43"/>
      <c r="EDG193" s="44"/>
      <c r="EDH193" s="43"/>
      <c r="EDI193" s="546"/>
      <c r="EDJ193" s="546"/>
      <c r="EDK193" s="546"/>
      <c r="EDL193" s="546"/>
      <c r="EDM193" s="45"/>
      <c r="EDN193" s="45"/>
      <c r="EDO193" s="45"/>
      <c r="EDP193" s="46"/>
      <c r="EDQ193" s="46"/>
      <c r="EDR193" s="46"/>
      <c r="EDT193" s="47"/>
      <c r="EDU193" s="43"/>
      <c r="EDV193" s="43"/>
      <c r="EDW193" s="44"/>
      <c r="EDX193" s="43"/>
      <c r="EDY193" s="546"/>
      <c r="EDZ193" s="546"/>
      <c r="EEA193" s="546"/>
      <c r="EEB193" s="546"/>
      <c r="EEC193" s="45"/>
      <c r="EED193" s="45"/>
      <c r="EEE193" s="45"/>
      <c r="EEF193" s="46"/>
      <c r="EEG193" s="46"/>
      <c r="EEH193" s="46"/>
      <c r="EEJ193" s="47"/>
      <c r="EEK193" s="43"/>
      <c r="EEL193" s="43"/>
      <c r="EEM193" s="44"/>
      <c r="EEN193" s="43"/>
      <c r="EEO193" s="546"/>
      <c r="EEP193" s="546"/>
      <c r="EEQ193" s="546"/>
      <c r="EER193" s="546"/>
      <c r="EES193" s="45"/>
      <c r="EET193" s="45"/>
      <c r="EEU193" s="45"/>
      <c r="EEV193" s="46"/>
      <c r="EEW193" s="46"/>
      <c r="EEX193" s="46"/>
      <c r="EEZ193" s="47"/>
      <c r="EFA193" s="43"/>
      <c r="EFB193" s="43"/>
      <c r="EFC193" s="44"/>
      <c r="EFD193" s="43"/>
      <c r="EFE193" s="546"/>
      <c r="EFF193" s="546"/>
      <c r="EFG193" s="546"/>
      <c r="EFH193" s="546"/>
      <c r="EFI193" s="45"/>
      <c r="EFJ193" s="45"/>
      <c r="EFK193" s="45"/>
      <c r="EFL193" s="46"/>
      <c r="EFM193" s="46"/>
      <c r="EFN193" s="46"/>
      <c r="EFP193" s="47"/>
      <c r="EFQ193" s="43"/>
      <c r="EFR193" s="43"/>
      <c r="EFS193" s="44"/>
      <c r="EFT193" s="43"/>
      <c r="EFU193" s="546"/>
      <c r="EFV193" s="546"/>
      <c r="EFW193" s="546"/>
      <c r="EFX193" s="546"/>
      <c r="EFY193" s="45"/>
      <c r="EFZ193" s="45"/>
      <c r="EGA193" s="45"/>
      <c r="EGB193" s="46"/>
      <c r="EGC193" s="46"/>
      <c r="EGD193" s="46"/>
      <c r="EGF193" s="47"/>
      <c r="EGG193" s="43"/>
      <c r="EGH193" s="43"/>
      <c r="EGI193" s="44"/>
      <c r="EGJ193" s="43"/>
      <c r="EGK193" s="546"/>
      <c r="EGL193" s="546"/>
      <c r="EGM193" s="546"/>
      <c r="EGN193" s="546"/>
      <c r="EGO193" s="45"/>
      <c r="EGP193" s="45"/>
      <c r="EGQ193" s="45"/>
      <c r="EGR193" s="46"/>
      <c r="EGS193" s="46"/>
      <c r="EGT193" s="46"/>
      <c r="EGV193" s="47"/>
      <c r="EGW193" s="43"/>
      <c r="EGX193" s="43"/>
      <c r="EGY193" s="44"/>
      <c r="EGZ193" s="43"/>
      <c r="EHA193" s="546"/>
      <c r="EHB193" s="546"/>
      <c r="EHC193" s="546"/>
      <c r="EHD193" s="546"/>
      <c r="EHE193" s="45"/>
      <c r="EHF193" s="45"/>
      <c r="EHG193" s="45"/>
      <c r="EHH193" s="46"/>
      <c r="EHI193" s="46"/>
      <c r="EHJ193" s="46"/>
      <c r="EHL193" s="47"/>
      <c r="EHM193" s="43"/>
      <c r="EHN193" s="43"/>
      <c r="EHO193" s="44"/>
      <c r="EHP193" s="43"/>
      <c r="EHQ193" s="546"/>
      <c r="EHR193" s="546"/>
      <c r="EHS193" s="546"/>
      <c r="EHT193" s="546"/>
      <c r="EHU193" s="45"/>
      <c r="EHV193" s="45"/>
      <c r="EHW193" s="45"/>
      <c r="EHX193" s="46"/>
      <c r="EHY193" s="46"/>
      <c r="EHZ193" s="46"/>
      <c r="EIB193" s="47"/>
      <c r="EIC193" s="43"/>
      <c r="EID193" s="43"/>
      <c r="EIE193" s="44"/>
      <c r="EIF193" s="43"/>
      <c r="EIG193" s="546"/>
      <c r="EIH193" s="546"/>
      <c r="EII193" s="546"/>
      <c r="EIJ193" s="546"/>
      <c r="EIK193" s="45"/>
      <c r="EIL193" s="45"/>
      <c r="EIM193" s="45"/>
      <c r="EIN193" s="46"/>
      <c r="EIO193" s="46"/>
      <c r="EIP193" s="46"/>
      <c r="EIR193" s="47"/>
      <c r="EIS193" s="43"/>
      <c r="EIT193" s="43"/>
      <c r="EIU193" s="44"/>
      <c r="EIV193" s="43"/>
      <c r="EIW193" s="546"/>
      <c r="EIX193" s="546"/>
      <c r="EIY193" s="546"/>
      <c r="EIZ193" s="546"/>
      <c r="EJA193" s="45"/>
      <c r="EJB193" s="45"/>
      <c r="EJC193" s="45"/>
      <c r="EJD193" s="46"/>
      <c r="EJE193" s="46"/>
      <c r="EJF193" s="46"/>
      <c r="EJH193" s="47"/>
      <c r="EJI193" s="43"/>
      <c r="EJJ193" s="43"/>
      <c r="EJK193" s="44"/>
      <c r="EJL193" s="43"/>
      <c r="EJM193" s="546"/>
      <c r="EJN193" s="546"/>
      <c r="EJO193" s="546"/>
      <c r="EJP193" s="546"/>
      <c r="EJQ193" s="45"/>
      <c r="EJR193" s="45"/>
      <c r="EJS193" s="45"/>
      <c r="EJT193" s="46"/>
      <c r="EJU193" s="46"/>
      <c r="EJV193" s="46"/>
      <c r="EJX193" s="47"/>
      <c r="EJY193" s="43"/>
      <c r="EJZ193" s="43"/>
      <c r="EKA193" s="44"/>
      <c r="EKB193" s="43"/>
      <c r="EKC193" s="546"/>
      <c r="EKD193" s="546"/>
      <c r="EKE193" s="546"/>
      <c r="EKF193" s="546"/>
      <c r="EKG193" s="45"/>
      <c r="EKH193" s="45"/>
      <c r="EKI193" s="45"/>
      <c r="EKJ193" s="46"/>
      <c r="EKK193" s="46"/>
      <c r="EKL193" s="46"/>
      <c r="EKN193" s="47"/>
      <c r="EKO193" s="43"/>
      <c r="EKP193" s="43"/>
      <c r="EKQ193" s="44"/>
      <c r="EKR193" s="43"/>
      <c r="EKS193" s="546"/>
      <c r="EKT193" s="546"/>
      <c r="EKU193" s="546"/>
      <c r="EKV193" s="546"/>
      <c r="EKW193" s="45"/>
      <c r="EKX193" s="45"/>
      <c r="EKY193" s="45"/>
      <c r="EKZ193" s="46"/>
      <c r="ELA193" s="46"/>
      <c r="ELB193" s="46"/>
      <c r="ELD193" s="47"/>
      <c r="ELE193" s="43"/>
      <c r="ELF193" s="43"/>
      <c r="ELG193" s="44"/>
      <c r="ELH193" s="43"/>
      <c r="ELI193" s="546"/>
      <c r="ELJ193" s="546"/>
      <c r="ELK193" s="546"/>
      <c r="ELL193" s="546"/>
      <c r="ELM193" s="45"/>
      <c r="ELN193" s="45"/>
      <c r="ELO193" s="45"/>
      <c r="ELP193" s="46"/>
      <c r="ELQ193" s="46"/>
      <c r="ELR193" s="46"/>
      <c r="ELT193" s="47"/>
      <c r="ELU193" s="43"/>
      <c r="ELV193" s="43"/>
      <c r="ELW193" s="44"/>
      <c r="ELX193" s="43"/>
      <c r="ELY193" s="546"/>
      <c r="ELZ193" s="546"/>
      <c r="EMA193" s="546"/>
      <c r="EMB193" s="546"/>
      <c r="EMC193" s="45"/>
      <c r="EMD193" s="45"/>
      <c r="EME193" s="45"/>
      <c r="EMF193" s="46"/>
      <c r="EMG193" s="46"/>
      <c r="EMH193" s="46"/>
      <c r="EMJ193" s="47"/>
      <c r="EMK193" s="43"/>
      <c r="EML193" s="43"/>
      <c r="EMM193" s="44"/>
      <c r="EMN193" s="43"/>
      <c r="EMO193" s="546"/>
      <c r="EMP193" s="546"/>
      <c r="EMQ193" s="546"/>
      <c r="EMR193" s="546"/>
      <c r="EMS193" s="45"/>
      <c r="EMT193" s="45"/>
      <c r="EMU193" s="45"/>
      <c r="EMV193" s="46"/>
      <c r="EMW193" s="46"/>
      <c r="EMX193" s="46"/>
      <c r="EMZ193" s="47"/>
      <c r="ENA193" s="43"/>
      <c r="ENB193" s="43"/>
      <c r="ENC193" s="44"/>
      <c r="END193" s="43"/>
      <c r="ENE193" s="546"/>
      <c r="ENF193" s="546"/>
      <c r="ENG193" s="546"/>
      <c r="ENH193" s="546"/>
      <c r="ENI193" s="45"/>
      <c r="ENJ193" s="45"/>
      <c r="ENK193" s="45"/>
      <c r="ENL193" s="46"/>
      <c r="ENM193" s="46"/>
      <c r="ENN193" s="46"/>
      <c r="ENP193" s="47"/>
      <c r="ENQ193" s="43"/>
      <c r="ENR193" s="43"/>
      <c r="ENS193" s="44"/>
      <c r="ENT193" s="43"/>
      <c r="ENU193" s="546"/>
      <c r="ENV193" s="546"/>
      <c r="ENW193" s="546"/>
      <c r="ENX193" s="546"/>
      <c r="ENY193" s="45"/>
      <c r="ENZ193" s="45"/>
      <c r="EOA193" s="45"/>
      <c r="EOB193" s="46"/>
      <c r="EOC193" s="46"/>
      <c r="EOD193" s="46"/>
      <c r="EOF193" s="47"/>
      <c r="EOG193" s="43"/>
      <c r="EOH193" s="43"/>
      <c r="EOI193" s="44"/>
      <c r="EOJ193" s="43"/>
      <c r="EOK193" s="546"/>
      <c r="EOL193" s="546"/>
      <c r="EOM193" s="546"/>
      <c r="EON193" s="546"/>
      <c r="EOO193" s="45"/>
      <c r="EOP193" s="45"/>
      <c r="EOQ193" s="45"/>
      <c r="EOR193" s="46"/>
      <c r="EOS193" s="46"/>
      <c r="EOT193" s="46"/>
      <c r="EOV193" s="47"/>
      <c r="EOW193" s="43"/>
      <c r="EOX193" s="43"/>
      <c r="EOY193" s="44"/>
      <c r="EOZ193" s="43"/>
      <c r="EPA193" s="546"/>
      <c r="EPB193" s="546"/>
      <c r="EPC193" s="546"/>
      <c r="EPD193" s="546"/>
      <c r="EPE193" s="45"/>
      <c r="EPF193" s="45"/>
      <c r="EPG193" s="45"/>
      <c r="EPH193" s="46"/>
      <c r="EPI193" s="46"/>
      <c r="EPJ193" s="46"/>
      <c r="EPL193" s="47"/>
      <c r="EPM193" s="43"/>
      <c r="EPN193" s="43"/>
      <c r="EPO193" s="44"/>
      <c r="EPP193" s="43"/>
      <c r="EPQ193" s="546"/>
      <c r="EPR193" s="546"/>
      <c r="EPS193" s="546"/>
      <c r="EPT193" s="546"/>
      <c r="EPU193" s="45"/>
      <c r="EPV193" s="45"/>
      <c r="EPW193" s="45"/>
      <c r="EPX193" s="46"/>
      <c r="EPY193" s="46"/>
      <c r="EPZ193" s="46"/>
      <c r="EQB193" s="47"/>
      <c r="EQC193" s="43"/>
      <c r="EQD193" s="43"/>
      <c r="EQE193" s="44"/>
      <c r="EQF193" s="43"/>
      <c r="EQG193" s="546"/>
      <c r="EQH193" s="546"/>
      <c r="EQI193" s="546"/>
      <c r="EQJ193" s="546"/>
      <c r="EQK193" s="45"/>
      <c r="EQL193" s="45"/>
      <c r="EQM193" s="45"/>
      <c r="EQN193" s="46"/>
      <c r="EQO193" s="46"/>
      <c r="EQP193" s="46"/>
      <c r="EQR193" s="47"/>
      <c r="EQS193" s="43"/>
      <c r="EQT193" s="43"/>
      <c r="EQU193" s="44"/>
      <c r="EQV193" s="43"/>
      <c r="EQW193" s="546"/>
      <c r="EQX193" s="546"/>
      <c r="EQY193" s="546"/>
      <c r="EQZ193" s="546"/>
      <c r="ERA193" s="45"/>
      <c r="ERB193" s="45"/>
      <c r="ERC193" s="45"/>
      <c r="ERD193" s="46"/>
      <c r="ERE193" s="46"/>
      <c r="ERF193" s="46"/>
      <c r="ERH193" s="47"/>
      <c r="ERI193" s="43"/>
      <c r="ERJ193" s="43"/>
      <c r="ERK193" s="44"/>
      <c r="ERL193" s="43"/>
      <c r="ERM193" s="546"/>
      <c r="ERN193" s="546"/>
      <c r="ERO193" s="546"/>
      <c r="ERP193" s="546"/>
      <c r="ERQ193" s="45"/>
      <c r="ERR193" s="45"/>
      <c r="ERS193" s="45"/>
      <c r="ERT193" s="46"/>
      <c r="ERU193" s="46"/>
      <c r="ERV193" s="46"/>
      <c r="ERX193" s="47"/>
      <c r="ERY193" s="43"/>
      <c r="ERZ193" s="43"/>
      <c r="ESA193" s="44"/>
      <c r="ESB193" s="43"/>
      <c r="ESC193" s="546"/>
      <c r="ESD193" s="546"/>
      <c r="ESE193" s="546"/>
      <c r="ESF193" s="546"/>
      <c r="ESG193" s="45"/>
      <c r="ESH193" s="45"/>
      <c r="ESI193" s="45"/>
      <c r="ESJ193" s="46"/>
      <c r="ESK193" s="46"/>
      <c r="ESL193" s="46"/>
      <c r="ESN193" s="47"/>
      <c r="ESO193" s="43"/>
      <c r="ESP193" s="43"/>
      <c r="ESQ193" s="44"/>
      <c r="ESR193" s="43"/>
      <c r="ESS193" s="546"/>
      <c r="EST193" s="546"/>
      <c r="ESU193" s="546"/>
      <c r="ESV193" s="546"/>
      <c r="ESW193" s="45"/>
      <c r="ESX193" s="45"/>
      <c r="ESY193" s="45"/>
      <c r="ESZ193" s="46"/>
      <c r="ETA193" s="46"/>
      <c r="ETB193" s="46"/>
      <c r="ETD193" s="47"/>
      <c r="ETE193" s="43"/>
      <c r="ETF193" s="43"/>
      <c r="ETG193" s="44"/>
      <c r="ETH193" s="43"/>
      <c r="ETI193" s="546"/>
      <c r="ETJ193" s="546"/>
      <c r="ETK193" s="546"/>
      <c r="ETL193" s="546"/>
      <c r="ETM193" s="45"/>
      <c r="ETN193" s="45"/>
      <c r="ETO193" s="45"/>
      <c r="ETP193" s="46"/>
      <c r="ETQ193" s="46"/>
      <c r="ETR193" s="46"/>
      <c r="ETT193" s="47"/>
      <c r="ETU193" s="43"/>
      <c r="ETV193" s="43"/>
      <c r="ETW193" s="44"/>
      <c r="ETX193" s="43"/>
      <c r="ETY193" s="546"/>
      <c r="ETZ193" s="546"/>
      <c r="EUA193" s="546"/>
      <c r="EUB193" s="546"/>
      <c r="EUC193" s="45"/>
      <c r="EUD193" s="45"/>
      <c r="EUE193" s="45"/>
      <c r="EUF193" s="46"/>
      <c r="EUG193" s="46"/>
      <c r="EUH193" s="46"/>
      <c r="EUJ193" s="47"/>
      <c r="EUK193" s="43"/>
      <c r="EUL193" s="43"/>
      <c r="EUM193" s="44"/>
      <c r="EUN193" s="43"/>
      <c r="EUO193" s="546"/>
      <c r="EUP193" s="546"/>
      <c r="EUQ193" s="546"/>
      <c r="EUR193" s="546"/>
      <c r="EUS193" s="45"/>
      <c r="EUT193" s="45"/>
      <c r="EUU193" s="45"/>
      <c r="EUV193" s="46"/>
      <c r="EUW193" s="46"/>
      <c r="EUX193" s="46"/>
      <c r="EUZ193" s="47"/>
      <c r="EVA193" s="43"/>
      <c r="EVB193" s="43"/>
      <c r="EVC193" s="44"/>
      <c r="EVD193" s="43"/>
      <c r="EVE193" s="546"/>
      <c r="EVF193" s="546"/>
      <c r="EVG193" s="546"/>
      <c r="EVH193" s="546"/>
      <c r="EVI193" s="45"/>
      <c r="EVJ193" s="45"/>
      <c r="EVK193" s="45"/>
      <c r="EVL193" s="46"/>
      <c r="EVM193" s="46"/>
      <c r="EVN193" s="46"/>
      <c r="EVP193" s="47"/>
      <c r="EVQ193" s="43"/>
      <c r="EVR193" s="43"/>
      <c r="EVS193" s="44"/>
      <c r="EVT193" s="43"/>
      <c r="EVU193" s="546"/>
      <c r="EVV193" s="546"/>
      <c r="EVW193" s="546"/>
      <c r="EVX193" s="546"/>
      <c r="EVY193" s="45"/>
      <c r="EVZ193" s="45"/>
      <c r="EWA193" s="45"/>
      <c r="EWB193" s="46"/>
      <c r="EWC193" s="46"/>
      <c r="EWD193" s="46"/>
      <c r="EWF193" s="47"/>
      <c r="EWG193" s="43"/>
      <c r="EWH193" s="43"/>
      <c r="EWI193" s="44"/>
      <c r="EWJ193" s="43"/>
      <c r="EWK193" s="546"/>
      <c r="EWL193" s="546"/>
      <c r="EWM193" s="546"/>
      <c r="EWN193" s="546"/>
      <c r="EWO193" s="45"/>
      <c r="EWP193" s="45"/>
      <c r="EWQ193" s="45"/>
      <c r="EWR193" s="46"/>
      <c r="EWS193" s="46"/>
      <c r="EWT193" s="46"/>
      <c r="EWV193" s="47"/>
      <c r="EWW193" s="43"/>
      <c r="EWX193" s="43"/>
      <c r="EWY193" s="44"/>
      <c r="EWZ193" s="43"/>
      <c r="EXA193" s="546"/>
      <c r="EXB193" s="546"/>
      <c r="EXC193" s="546"/>
      <c r="EXD193" s="546"/>
      <c r="EXE193" s="45"/>
      <c r="EXF193" s="45"/>
      <c r="EXG193" s="45"/>
      <c r="EXH193" s="46"/>
      <c r="EXI193" s="46"/>
      <c r="EXJ193" s="46"/>
      <c r="EXL193" s="47"/>
      <c r="EXM193" s="43"/>
      <c r="EXN193" s="43"/>
      <c r="EXO193" s="44"/>
      <c r="EXP193" s="43"/>
      <c r="EXQ193" s="546"/>
      <c r="EXR193" s="546"/>
      <c r="EXS193" s="546"/>
      <c r="EXT193" s="546"/>
      <c r="EXU193" s="45"/>
      <c r="EXV193" s="45"/>
      <c r="EXW193" s="45"/>
      <c r="EXX193" s="46"/>
      <c r="EXY193" s="46"/>
      <c r="EXZ193" s="46"/>
      <c r="EYB193" s="47"/>
      <c r="EYC193" s="43"/>
      <c r="EYD193" s="43"/>
      <c r="EYE193" s="44"/>
      <c r="EYF193" s="43"/>
      <c r="EYG193" s="546"/>
      <c r="EYH193" s="546"/>
      <c r="EYI193" s="546"/>
      <c r="EYJ193" s="546"/>
      <c r="EYK193" s="45"/>
      <c r="EYL193" s="45"/>
      <c r="EYM193" s="45"/>
      <c r="EYN193" s="46"/>
      <c r="EYO193" s="46"/>
      <c r="EYP193" s="46"/>
      <c r="EYR193" s="47"/>
      <c r="EYS193" s="43"/>
      <c r="EYT193" s="43"/>
      <c r="EYU193" s="44"/>
      <c r="EYV193" s="43"/>
      <c r="EYW193" s="546"/>
      <c r="EYX193" s="546"/>
      <c r="EYY193" s="546"/>
      <c r="EYZ193" s="546"/>
      <c r="EZA193" s="45"/>
      <c r="EZB193" s="45"/>
      <c r="EZC193" s="45"/>
      <c r="EZD193" s="46"/>
      <c r="EZE193" s="46"/>
      <c r="EZF193" s="46"/>
      <c r="EZH193" s="47"/>
      <c r="EZI193" s="43"/>
      <c r="EZJ193" s="43"/>
      <c r="EZK193" s="44"/>
      <c r="EZL193" s="43"/>
      <c r="EZM193" s="546"/>
      <c r="EZN193" s="546"/>
      <c r="EZO193" s="546"/>
      <c r="EZP193" s="546"/>
      <c r="EZQ193" s="45"/>
      <c r="EZR193" s="45"/>
      <c r="EZS193" s="45"/>
      <c r="EZT193" s="46"/>
      <c r="EZU193" s="46"/>
      <c r="EZV193" s="46"/>
      <c r="EZX193" s="47"/>
      <c r="EZY193" s="43"/>
      <c r="EZZ193" s="43"/>
      <c r="FAA193" s="44"/>
      <c r="FAB193" s="43"/>
      <c r="FAC193" s="546"/>
      <c r="FAD193" s="546"/>
      <c r="FAE193" s="546"/>
      <c r="FAF193" s="546"/>
      <c r="FAG193" s="45"/>
      <c r="FAH193" s="45"/>
      <c r="FAI193" s="45"/>
      <c r="FAJ193" s="46"/>
      <c r="FAK193" s="46"/>
      <c r="FAL193" s="46"/>
      <c r="FAN193" s="47"/>
      <c r="FAO193" s="43"/>
      <c r="FAP193" s="43"/>
      <c r="FAQ193" s="44"/>
      <c r="FAR193" s="43"/>
      <c r="FAS193" s="546"/>
      <c r="FAT193" s="546"/>
      <c r="FAU193" s="546"/>
      <c r="FAV193" s="546"/>
      <c r="FAW193" s="45"/>
      <c r="FAX193" s="45"/>
      <c r="FAY193" s="45"/>
      <c r="FAZ193" s="46"/>
      <c r="FBA193" s="46"/>
      <c r="FBB193" s="46"/>
      <c r="FBD193" s="47"/>
      <c r="FBE193" s="43"/>
      <c r="FBF193" s="43"/>
      <c r="FBG193" s="44"/>
      <c r="FBH193" s="43"/>
      <c r="FBI193" s="546"/>
      <c r="FBJ193" s="546"/>
      <c r="FBK193" s="546"/>
      <c r="FBL193" s="546"/>
      <c r="FBM193" s="45"/>
      <c r="FBN193" s="45"/>
      <c r="FBO193" s="45"/>
      <c r="FBP193" s="46"/>
      <c r="FBQ193" s="46"/>
      <c r="FBR193" s="46"/>
      <c r="FBT193" s="47"/>
      <c r="FBU193" s="43"/>
      <c r="FBV193" s="43"/>
      <c r="FBW193" s="44"/>
      <c r="FBX193" s="43"/>
      <c r="FBY193" s="546"/>
      <c r="FBZ193" s="546"/>
      <c r="FCA193" s="546"/>
      <c r="FCB193" s="546"/>
      <c r="FCC193" s="45"/>
      <c r="FCD193" s="45"/>
      <c r="FCE193" s="45"/>
      <c r="FCF193" s="46"/>
      <c r="FCG193" s="46"/>
      <c r="FCH193" s="46"/>
      <c r="FCJ193" s="47"/>
      <c r="FCK193" s="43"/>
      <c r="FCL193" s="43"/>
      <c r="FCM193" s="44"/>
      <c r="FCN193" s="43"/>
      <c r="FCO193" s="546"/>
      <c r="FCP193" s="546"/>
      <c r="FCQ193" s="546"/>
      <c r="FCR193" s="546"/>
      <c r="FCS193" s="45"/>
      <c r="FCT193" s="45"/>
      <c r="FCU193" s="45"/>
      <c r="FCV193" s="46"/>
      <c r="FCW193" s="46"/>
      <c r="FCX193" s="46"/>
      <c r="FCZ193" s="47"/>
      <c r="FDA193" s="43"/>
      <c r="FDB193" s="43"/>
      <c r="FDC193" s="44"/>
      <c r="FDD193" s="43"/>
      <c r="FDE193" s="546"/>
      <c r="FDF193" s="546"/>
      <c r="FDG193" s="546"/>
      <c r="FDH193" s="546"/>
      <c r="FDI193" s="45"/>
      <c r="FDJ193" s="45"/>
      <c r="FDK193" s="45"/>
      <c r="FDL193" s="46"/>
      <c r="FDM193" s="46"/>
      <c r="FDN193" s="46"/>
      <c r="FDP193" s="47"/>
      <c r="FDQ193" s="43"/>
      <c r="FDR193" s="43"/>
      <c r="FDS193" s="44"/>
      <c r="FDT193" s="43"/>
      <c r="FDU193" s="546"/>
      <c r="FDV193" s="546"/>
      <c r="FDW193" s="546"/>
      <c r="FDX193" s="546"/>
      <c r="FDY193" s="45"/>
      <c r="FDZ193" s="45"/>
      <c r="FEA193" s="45"/>
      <c r="FEB193" s="46"/>
      <c r="FEC193" s="46"/>
      <c r="FED193" s="46"/>
      <c r="FEF193" s="47"/>
      <c r="FEG193" s="43"/>
      <c r="FEH193" s="43"/>
      <c r="FEI193" s="44"/>
      <c r="FEJ193" s="43"/>
      <c r="FEK193" s="546"/>
      <c r="FEL193" s="546"/>
      <c r="FEM193" s="546"/>
      <c r="FEN193" s="546"/>
      <c r="FEO193" s="45"/>
      <c r="FEP193" s="45"/>
      <c r="FEQ193" s="45"/>
      <c r="FER193" s="46"/>
      <c r="FES193" s="46"/>
      <c r="FET193" s="46"/>
      <c r="FEV193" s="47"/>
      <c r="FEW193" s="43"/>
      <c r="FEX193" s="43"/>
      <c r="FEY193" s="44"/>
      <c r="FEZ193" s="43"/>
      <c r="FFA193" s="546"/>
      <c r="FFB193" s="546"/>
      <c r="FFC193" s="546"/>
      <c r="FFD193" s="546"/>
      <c r="FFE193" s="45"/>
      <c r="FFF193" s="45"/>
      <c r="FFG193" s="45"/>
      <c r="FFH193" s="46"/>
      <c r="FFI193" s="46"/>
      <c r="FFJ193" s="46"/>
      <c r="FFL193" s="47"/>
      <c r="FFM193" s="43"/>
      <c r="FFN193" s="43"/>
      <c r="FFO193" s="44"/>
      <c r="FFP193" s="43"/>
      <c r="FFQ193" s="546"/>
      <c r="FFR193" s="546"/>
      <c r="FFS193" s="546"/>
      <c r="FFT193" s="546"/>
      <c r="FFU193" s="45"/>
      <c r="FFV193" s="45"/>
      <c r="FFW193" s="45"/>
      <c r="FFX193" s="46"/>
      <c r="FFY193" s="46"/>
      <c r="FFZ193" s="46"/>
      <c r="FGB193" s="47"/>
      <c r="FGC193" s="43"/>
      <c r="FGD193" s="43"/>
      <c r="FGE193" s="44"/>
      <c r="FGF193" s="43"/>
      <c r="FGG193" s="546"/>
      <c r="FGH193" s="546"/>
      <c r="FGI193" s="546"/>
      <c r="FGJ193" s="546"/>
      <c r="FGK193" s="45"/>
      <c r="FGL193" s="45"/>
      <c r="FGM193" s="45"/>
      <c r="FGN193" s="46"/>
      <c r="FGO193" s="46"/>
      <c r="FGP193" s="46"/>
      <c r="FGR193" s="47"/>
      <c r="FGS193" s="43"/>
      <c r="FGT193" s="43"/>
      <c r="FGU193" s="44"/>
      <c r="FGV193" s="43"/>
      <c r="FGW193" s="546"/>
      <c r="FGX193" s="546"/>
      <c r="FGY193" s="546"/>
      <c r="FGZ193" s="546"/>
      <c r="FHA193" s="45"/>
      <c r="FHB193" s="45"/>
      <c r="FHC193" s="45"/>
      <c r="FHD193" s="46"/>
      <c r="FHE193" s="46"/>
      <c r="FHF193" s="46"/>
      <c r="FHH193" s="47"/>
      <c r="FHI193" s="43"/>
      <c r="FHJ193" s="43"/>
      <c r="FHK193" s="44"/>
      <c r="FHL193" s="43"/>
      <c r="FHM193" s="546"/>
      <c r="FHN193" s="546"/>
      <c r="FHO193" s="546"/>
      <c r="FHP193" s="546"/>
      <c r="FHQ193" s="45"/>
      <c r="FHR193" s="45"/>
      <c r="FHS193" s="45"/>
      <c r="FHT193" s="46"/>
      <c r="FHU193" s="46"/>
      <c r="FHV193" s="46"/>
      <c r="FHX193" s="47"/>
      <c r="FHY193" s="43"/>
      <c r="FHZ193" s="43"/>
      <c r="FIA193" s="44"/>
      <c r="FIB193" s="43"/>
      <c r="FIC193" s="546"/>
      <c r="FID193" s="546"/>
      <c r="FIE193" s="546"/>
      <c r="FIF193" s="546"/>
      <c r="FIG193" s="45"/>
      <c r="FIH193" s="45"/>
      <c r="FII193" s="45"/>
      <c r="FIJ193" s="46"/>
      <c r="FIK193" s="46"/>
      <c r="FIL193" s="46"/>
      <c r="FIN193" s="47"/>
      <c r="FIO193" s="43"/>
      <c r="FIP193" s="43"/>
      <c r="FIQ193" s="44"/>
      <c r="FIR193" s="43"/>
      <c r="FIS193" s="546"/>
      <c r="FIT193" s="546"/>
      <c r="FIU193" s="546"/>
      <c r="FIV193" s="546"/>
      <c r="FIW193" s="45"/>
      <c r="FIX193" s="45"/>
      <c r="FIY193" s="45"/>
      <c r="FIZ193" s="46"/>
      <c r="FJA193" s="46"/>
      <c r="FJB193" s="46"/>
      <c r="FJD193" s="47"/>
      <c r="FJE193" s="43"/>
      <c r="FJF193" s="43"/>
      <c r="FJG193" s="44"/>
      <c r="FJH193" s="43"/>
      <c r="FJI193" s="546"/>
      <c r="FJJ193" s="546"/>
      <c r="FJK193" s="546"/>
      <c r="FJL193" s="546"/>
      <c r="FJM193" s="45"/>
      <c r="FJN193" s="45"/>
      <c r="FJO193" s="45"/>
      <c r="FJP193" s="46"/>
      <c r="FJQ193" s="46"/>
      <c r="FJR193" s="46"/>
      <c r="FJT193" s="47"/>
      <c r="FJU193" s="43"/>
      <c r="FJV193" s="43"/>
      <c r="FJW193" s="44"/>
      <c r="FJX193" s="43"/>
      <c r="FJY193" s="546"/>
      <c r="FJZ193" s="546"/>
      <c r="FKA193" s="546"/>
      <c r="FKB193" s="546"/>
      <c r="FKC193" s="45"/>
      <c r="FKD193" s="45"/>
      <c r="FKE193" s="45"/>
      <c r="FKF193" s="46"/>
      <c r="FKG193" s="46"/>
      <c r="FKH193" s="46"/>
      <c r="FKJ193" s="47"/>
      <c r="FKK193" s="43"/>
      <c r="FKL193" s="43"/>
      <c r="FKM193" s="44"/>
      <c r="FKN193" s="43"/>
      <c r="FKO193" s="546"/>
      <c r="FKP193" s="546"/>
      <c r="FKQ193" s="546"/>
      <c r="FKR193" s="546"/>
      <c r="FKS193" s="45"/>
      <c r="FKT193" s="45"/>
      <c r="FKU193" s="45"/>
      <c r="FKV193" s="46"/>
      <c r="FKW193" s="46"/>
      <c r="FKX193" s="46"/>
      <c r="FKZ193" s="47"/>
      <c r="FLA193" s="43"/>
      <c r="FLB193" s="43"/>
      <c r="FLC193" s="44"/>
      <c r="FLD193" s="43"/>
      <c r="FLE193" s="546"/>
      <c r="FLF193" s="546"/>
      <c r="FLG193" s="546"/>
      <c r="FLH193" s="546"/>
      <c r="FLI193" s="45"/>
      <c r="FLJ193" s="45"/>
      <c r="FLK193" s="45"/>
      <c r="FLL193" s="46"/>
      <c r="FLM193" s="46"/>
      <c r="FLN193" s="46"/>
      <c r="FLP193" s="47"/>
      <c r="FLQ193" s="43"/>
      <c r="FLR193" s="43"/>
      <c r="FLS193" s="44"/>
      <c r="FLT193" s="43"/>
      <c r="FLU193" s="546"/>
      <c r="FLV193" s="546"/>
      <c r="FLW193" s="546"/>
      <c r="FLX193" s="546"/>
      <c r="FLY193" s="45"/>
      <c r="FLZ193" s="45"/>
      <c r="FMA193" s="45"/>
      <c r="FMB193" s="46"/>
      <c r="FMC193" s="46"/>
      <c r="FMD193" s="46"/>
      <c r="FMF193" s="47"/>
      <c r="FMG193" s="43"/>
      <c r="FMH193" s="43"/>
      <c r="FMI193" s="44"/>
      <c r="FMJ193" s="43"/>
      <c r="FMK193" s="546"/>
      <c r="FML193" s="546"/>
      <c r="FMM193" s="546"/>
      <c r="FMN193" s="546"/>
      <c r="FMO193" s="45"/>
      <c r="FMP193" s="45"/>
      <c r="FMQ193" s="45"/>
      <c r="FMR193" s="46"/>
      <c r="FMS193" s="46"/>
      <c r="FMT193" s="46"/>
      <c r="FMV193" s="47"/>
      <c r="FMW193" s="43"/>
      <c r="FMX193" s="43"/>
      <c r="FMY193" s="44"/>
      <c r="FMZ193" s="43"/>
      <c r="FNA193" s="546"/>
      <c r="FNB193" s="546"/>
      <c r="FNC193" s="546"/>
      <c r="FND193" s="546"/>
      <c r="FNE193" s="45"/>
      <c r="FNF193" s="45"/>
      <c r="FNG193" s="45"/>
      <c r="FNH193" s="46"/>
      <c r="FNI193" s="46"/>
      <c r="FNJ193" s="46"/>
      <c r="FNL193" s="47"/>
      <c r="FNM193" s="43"/>
      <c r="FNN193" s="43"/>
      <c r="FNO193" s="44"/>
      <c r="FNP193" s="43"/>
      <c r="FNQ193" s="546"/>
      <c r="FNR193" s="546"/>
      <c r="FNS193" s="546"/>
      <c r="FNT193" s="546"/>
      <c r="FNU193" s="45"/>
      <c r="FNV193" s="45"/>
      <c r="FNW193" s="45"/>
      <c r="FNX193" s="46"/>
      <c r="FNY193" s="46"/>
      <c r="FNZ193" s="46"/>
      <c r="FOB193" s="47"/>
      <c r="FOC193" s="43"/>
      <c r="FOD193" s="43"/>
      <c r="FOE193" s="44"/>
      <c r="FOF193" s="43"/>
      <c r="FOG193" s="546"/>
      <c r="FOH193" s="546"/>
      <c r="FOI193" s="546"/>
      <c r="FOJ193" s="546"/>
      <c r="FOK193" s="45"/>
      <c r="FOL193" s="45"/>
      <c r="FOM193" s="45"/>
      <c r="FON193" s="46"/>
      <c r="FOO193" s="46"/>
      <c r="FOP193" s="46"/>
      <c r="FOR193" s="47"/>
      <c r="FOS193" s="43"/>
      <c r="FOT193" s="43"/>
      <c r="FOU193" s="44"/>
      <c r="FOV193" s="43"/>
      <c r="FOW193" s="546"/>
      <c r="FOX193" s="546"/>
      <c r="FOY193" s="546"/>
      <c r="FOZ193" s="546"/>
      <c r="FPA193" s="45"/>
      <c r="FPB193" s="45"/>
      <c r="FPC193" s="45"/>
      <c r="FPD193" s="46"/>
      <c r="FPE193" s="46"/>
      <c r="FPF193" s="46"/>
      <c r="FPH193" s="47"/>
      <c r="FPI193" s="43"/>
      <c r="FPJ193" s="43"/>
      <c r="FPK193" s="44"/>
      <c r="FPL193" s="43"/>
      <c r="FPM193" s="546"/>
      <c r="FPN193" s="546"/>
      <c r="FPO193" s="546"/>
      <c r="FPP193" s="546"/>
      <c r="FPQ193" s="45"/>
      <c r="FPR193" s="45"/>
      <c r="FPS193" s="45"/>
      <c r="FPT193" s="46"/>
      <c r="FPU193" s="46"/>
      <c r="FPV193" s="46"/>
      <c r="FPX193" s="47"/>
      <c r="FPY193" s="43"/>
      <c r="FPZ193" s="43"/>
      <c r="FQA193" s="44"/>
      <c r="FQB193" s="43"/>
      <c r="FQC193" s="546"/>
      <c r="FQD193" s="546"/>
      <c r="FQE193" s="546"/>
      <c r="FQF193" s="546"/>
      <c r="FQG193" s="45"/>
      <c r="FQH193" s="45"/>
      <c r="FQI193" s="45"/>
      <c r="FQJ193" s="46"/>
      <c r="FQK193" s="46"/>
      <c r="FQL193" s="46"/>
      <c r="FQN193" s="47"/>
      <c r="FQO193" s="43"/>
      <c r="FQP193" s="43"/>
      <c r="FQQ193" s="44"/>
      <c r="FQR193" s="43"/>
      <c r="FQS193" s="546"/>
      <c r="FQT193" s="546"/>
      <c r="FQU193" s="546"/>
      <c r="FQV193" s="546"/>
      <c r="FQW193" s="45"/>
      <c r="FQX193" s="45"/>
      <c r="FQY193" s="45"/>
      <c r="FQZ193" s="46"/>
      <c r="FRA193" s="46"/>
      <c r="FRB193" s="46"/>
      <c r="FRD193" s="47"/>
      <c r="FRE193" s="43"/>
      <c r="FRF193" s="43"/>
      <c r="FRG193" s="44"/>
      <c r="FRH193" s="43"/>
      <c r="FRI193" s="546"/>
      <c r="FRJ193" s="546"/>
      <c r="FRK193" s="546"/>
      <c r="FRL193" s="546"/>
      <c r="FRM193" s="45"/>
      <c r="FRN193" s="45"/>
      <c r="FRO193" s="45"/>
      <c r="FRP193" s="46"/>
      <c r="FRQ193" s="46"/>
      <c r="FRR193" s="46"/>
      <c r="FRT193" s="47"/>
      <c r="FRU193" s="43"/>
      <c r="FRV193" s="43"/>
      <c r="FRW193" s="44"/>
      <c r="FRX193" s="43"/>
      <c r="FRY193" s="546"/>
      <c r="FRZ193" s="546"/>
      <c r="FSA193" s="546"/>
      <c r="FSB193" s="546"/>
      <c r="FSC193" s="45"/>
      <c r="FSD193" s="45"/>
      <c r="FSE193" s="45"/>
      <c r="FSF193" s="46"/>
      <c r="FSG193" s="46"/>
      <c r="FSH193" s="46"/>
      <c r="FSJ193" s="47"/>
      <c r="FSK193" s="43"/>
      <c r="FSL193" s="43"/>
      <c r="FSM193" s="44"/>
      <c r="FSN193" s="43"/>
      <c r="FSO193" s="546"/>
      <c r="FSP193" s="546"/>
      <c r="FSQ193" s="546"/>
      <c r="FSR193" s="546"/>
      <c r="FSS193" s="45"/>
      <c r="FST193" s="45"/>
      <c r="FSU193" s="45"/>
      <c r="FSV193" s="46"/>
      <c r="FSW193" s="46"/>
      <c r="FSX193" s="46"/>
      <c r="FSZ193" s="47"/>
      <c r="FTA193" s="43"/>
      <c r="FTB193" s="43"/>
      <c r="FTC193" s="44"/>
      <c r="FTD193" s="43"/>
      <c r="FTE193" s="546"/>
      <c r="FTF193" s="546"/>
      <c r="FTG193" s="546"/>
      <c r="FTH193" s="546"/>
      <c r="FTI193" s="45"/>
      <c r="FTJ193" s="45"/>
      <c r="FTK193" s="45"/>
      <c r="FTL193" s="46"/>
      <c r="FTM193" s="46"/>
      <c r="FTN193" s="46"/>
      <c r="FTP193" s="47"/>
      <c r="FTQ193" s="43"/>
      <c r="FTR193" s="43"/>
      <c r="FTS193" s="44"/>
      <c r="FTT193" s="43"/>
      <c r="FTU193" s="546"/>
      <c r="FTV193" s="546"/>
      <c r="FTW193" s="546"/>
      <c r="FTX193" s="546"/>
      <c r="FTY193" s="45"/>
      <c r="FTZ193" s="45"/>
      <c r="FUA193" s="45"/>
      <c r="FUB193" s="46"/>
      <c r="FUC193" s="46"/>
      <c r="FUD193" s="46"/>
      <c r="FUF193" s="47"/>
      <c r="FUG193" s="43"/>
      <c r="FUH193" s="43"/>
      <c r="FUI193" s="44"/>
      <c r="FUJ193" s="43"/>
      <c r="FUK193" s="546"/>
      <c r="FUL193" s="546"/>
      <c r="FUM193" s="546"/>
      <c r="FUN193" s="546"/>
      <c r="FUO193" s="45"/>
      <c r="FUP193" s="45"/>
      <c r="FUQ193" s="45"/>
      <c r="FUR193" s="46"/>
      <c r="FUS193" s="46"/>
      <c r="FUT193" s="46"/>
      <c r="FUV193" s="47"/>
      <c r="FUW193" s="43"/>
      <c r="FUX193" s="43"/>
      <c r="FUY193" s="44"/>
      <c r="FUZ193" s="43"/>
      <c r="FVA193" s="546"/>
      <c r="FVB193" s="546"/>
      <c r="FVC193" s="546"/>
      <c r="FVD193" s="546"/>
      <c r="FVE193" s="45"/>
      <c r="FVF193" s="45"/>
      <c r="FVG193" s="45"/>
      <c r="FVH193" s="46"/>
      <c r="FVI193" s="46"/>
      <c r="FVJ193" s="46"/>
      <c r="FVL193" s="47"/>
      <c r="FVM193" s="43"/>
      <c r="FVN193" s="43"/>
      <c r="FVO193" s="44"/>
      <c r="FVP193" s="43"/>
      <c r="FVQ193" s="546"/>
      <c r="FVR193" s="546"/>
      <c r="FVS193" s="546"/>
      <c r="FVT193" s="546"/>
      <c r="FVU193" s="45"/>
      <c r="FVV193" s="45"/>
      <c r="FVW193" s="45"/>
      <c r="FVX193" s="46"/>
      <c r="FVY193" s="46"/>
      <c r="FVZ193" s="46"/>
      <c r="FWB193" s="47"/>
      <c r="FWC193" s="43"/>
      <c r="FWD193" s="43"/>
      <c r="FWE193" s="44"/>
      <c r="FWF193" s="43"/>
      <c r="FWG193" s="546"/>
      <c r="FWH193" s="546"/>
      <c r="FWI193" s="546"/>
      <c r="FWJ193" s="546"/>
      <c r="FWK193" s="45"/>
      <c r="FWL193" s="45"/>
      <c r="FWM193" s="45"/>
      <c r="FWN193" s="46"/>
      <c r="FWO193" s="46"/>
      <c r="FWP193" s="46"/>
      <c r="FWR193" s="47"/>
      <c r="FWS193" s="43"/>
      <c r="FWT193" s="43"/>
      <c r="FWU193" s="44"/>
      <c r="FWV193" s="43"/>
      <c r="FWW193" s="546"/>
      <c r="FWX193" s="546"/>
      <c r="FWY193" s="546"/>
      <c r="FWZ193" s="546"/>
      <c r="FXA193" s="45"/>
      <c r="FXB193" s="45"/>
      <c r="FXC193" s="45"/>
      <c r="FXD193" s="46"/>
      <c r="FXE193" s="46"/>
      <c r="FXF193" s="46"/>
      <c r="FXH193" s="47"/>
      <c r="FXI193" s="43"/>
      <c r="FXJ193" s="43"/>
      <c r="FXK193" s="44"/>
      <c r="FXL193" s="43"/>
      <c r="FXM193" s="546"/>
      <c r="FXN193" s="546"/>
      <c r="FXO193" s="546"/>
      <c r="FXP193" s="546"/>
      <c r="FXQ193" s="45"/>
      <c r="FXR193" s="45"/>
      <c r="FXS193" s="45"/>
      <c r="FXT193" s="46"/>
      <c r="FXU193" s="46"/>
      <c r="FXV193" s="46"/>
      <c r="FXX193" s="47"/>
      <c r="FXY193" s="43"/>
      <c r="FXZ193" s="43"/>
      <c r="FYA193" s="44"/>
      <c r="FYB193" s="43"/>
      <c r="FYC193" s="546"/>
      <c r="FYD193" s="546"/>
      <c r="FYE193" s="546"/>
      <c r="FYF193" s="546"/>
      <c r="FYG193" s="45"/>
      <c r="FYH193" s="45"/>
      <c r="FYI193" s="45"/>
      <c r="FYJ193" s="46"/>
      <c r="FYK193" s="46"/>
      <c r="FYL193" s="46"/>
      <c r="FYN193" s="47"/>
      <c r="FYO193" s="43"/>
      <c r="FYP193" s="43"/>
      <c r="FYQ193" s="44"/>
      <c r="FYR193" s="43"/>
      <c r="FYS193" s="546"/>
      <c r="FYT193" s="546"/>
      <c r="FYU193" s="546"/>
      <c r="FYV193" s="546"/>
      <c r="FYW193" s="45"/>
      <c r="FYX193" s="45"/>
      <c r="FYY193" s="45"/>
      <c r="FYZ193" s="46"/>
      <c r="FZA193" s="46"/>
      <c r="FZB193" s="46"/>
      <c r="FZD193" s="47"/>
      <c r="FZE193" s="43"/>
      <c r="FZF193" s="43"/>
      <c r="FZG193" s="44"/>
      <c r="FZH193" s="43"/>
      <c r="FZI193" s="546"/>
      <c r="FZJ193" s="546"/>
      <c r="FZK193" s="546"/>
      <c r="FZL193" s="546"/>
      <c r="FZM193" s="45"/>
      <c r="FZN193" s="45"/>
      <c r="FZO193" s="45"/>
      <c r="FZP193" s="46"/>
      <c r="FZQ193" s="46"/>
      <c r="FZR193" s="46"/>
      <c r="FZT193" s="47"/>
      <c r="FZU193" s="43"/>
      <c r="FZV193" s="43"/>
      <c r="FZW193" s="44"/>
      <c r="FZX193" s="43"/>
      <c r="FZY193" s="546"/>
      <c r="FZZ193" s="546"/>
      <c r="GAA193" s="546"/>
      <c r="GAB193" s="546"/>
      <c r="GAC193" s="45"/>
      <c r="GAD193" s="45"/>
      <c r="GAE193" s="45"/>
      <c r="GAF193" s="46"/>
      <c r="GAG193" s="46"/>
      <c r="GAH193" s="46"/>
      <c r="GAJ193" s="47"/>
      <c r="GAK193" s="43"/>
      <c r="GAL193" s="43"/>
      <c r="GAM193" s="44"/>
      <c r="GAN193" s="43"/>
      <c r="GAO193" s="546"/>
      <c r="GAP193" s="546"/>
      <c r="GAQ193" s="546"/>
      <c r="GAR193" s="546"/>
      <c r="GAS193" s="45"/>
      <c r="GAT193" s="45"/>
      <c r="GAU193" s="45"/>
      <c r="GAV193" s="46"/>
      <c r="GAW193" s="46"/>
      <c r="GAX193" s="46"/>
      <c r="GAZ193" s="47"/>
      <c r="GBA193" s="43"/>
      <c r="GBB193" s="43"/>
      <c r="GBC193" s="44"/>
      <c r="GBD193" s="43"/>
      <c r="GBE193" s="546"/>
      <c r="GBF193" s="546"/>
      <c r="GBG193" s="546"/>
      <c r="GBH193" s="546"/>
      <c r="GBI193" s="45"/>
      <c r="GBJ193" s="45"/>
      <c r="GBK193" s="45"/>
      <c r="GBL193" s="46"/>
      <c r="GBM193" s="46"/>
      <c r="GBN193" s="46"/>
      <c r="GBP193" s="47"/>
      <c r="GBQ193" s="43"/>
      <c r="GBR193" s="43"/>
      <c r="GBS193" s="44"/>
      <c r="GBT193" s="43"/>
      <c r="GBU193" s="546"/>
      <c r="GBV193" s="546"/>
      <c r="GBW193" s="546"/>
      <c r="GBX193" s="546"/>
      <c r="GBY193" s="45"/>
      <c r="GBZ193" s="45"/>
      <c r="GCA193" s="45"/>
      <c r="GCB193" s="46"/>
      <c r="GCC193" s="46"/>
      <c r="GCD193" s="46"/>
      <c r="GCF193" s="47"/>
      <c r="GCG193" s="43"/>
      <c r="GCH193" s="43"/>
      <c r="GCI193" s="44"/>
      <c r="GCJ193" s="43"/>
      <c r="GCK193" s="546"/>
      <c r="GCL193" s="546"/>
      <c r="GCM193" s="546"/>
      <c r="GCN193" s="546"/>
      <c r="GCO193" s="45"/>
      <c r="GCP193" s="45"/>
      <c r="GCQ193" s="45"/>
      <c r="GCR193" s="46"/>
      <c r="GCS193" s="46"/>
      <c r="GCT193" s="46"/>
      <c r="GCV193" s="47"/>
      <c r="GCW193" s="43"/>
      <c r="GCX193" s="43"/>
      <c r="GCY193" s="44"/>
      <c r="GCZ193" s="43"/>
      <c r="GDA193" s="546"/>
      <c r="GDB193" s="546"/>
      <c r="GDC193" s="546"/>
      <c r="GDD193" s="546"/>
      <c r="GDE193" s="45"/>
      <c r="GDF193" s="45"/>
      <c r="GDG193" s="45"/>
      <c r="GDH193" s="46"/>
      <c r="GDI193" s="46"/>
      <c r="GDJ193" s="46"/>
      <c r="GDL193" s="47"/>
      <c r="GDM193" s="43"/>
      <c r="GDN193" s="43"/>
      <c r="GDO193" s="44"/>
      <c r="GDP193" s="43"/>
      <c r="GDQ193" s="546"/>
      <c r="GDR193" s="546"/>
      <c r="GDS193" s="546"/>
      <c r="GDT193" s="546"/>
      <c r="GDU193" s="45"/>
      <c r="GDV193" s="45"/>
      <c r="GDW193" s="45"/>
      <c r="GDX193" s="46"/>
      <c r="GDY193" s="46"/>
      <c r="GDZ193" s="46"/>
      <c r="GEB193" s="47"/>
      <c r="GEC193" s="43"/>
      <c r="GED193" s="43"/>
      <c r="GEE193" s="44"/>
      <c r="GEF193" s="43"/>
      <c r="GEG193" s="546"/>
      <c r="GEH193" s="546"/>
      <c r="GEI193" s="546"/>
      <c r="GEJ193" s="546"/>
      <c r="GEK193" s="45"/>
      <c r="GEL193" s="45"/>
      <c r="GEM193" s="45"/>
      <c r="GEN193" s="46"/>
      <c r="GEO193" s="46"/>
      <c r="GEP193" s="46"/>
      <c r="GER193" s="47"/>
      <c r="GES193" s="43"/>
      <c r="GET193" s="43"/>
      <c r="GEU193" s="44"/>
      <c r="GEV193" s="43"/>
      <c r="GEW193" s="546"/>
      <c r="GEX193" s="546"/>
      <c r="GEY193" s="546"/>
      <c r="GEZ193" s="546"/>
      <c r="GFA193" s="45"/>
      <c r="GFB193" s="45"/>
      <c r="GFC193" s="45"/>
      <c r="GFD193" s="46"/>
      <c r="GFE193" s="46"/>
      <c r="GFF193" s="46"/>
      <c r="GFH193" s="47"/>
      <c r="GFI193" s="43"/>
      <c r="GFJ193" s="43"/>
      <c r="GFK193" s="44"/>
      <c r="GFL193" s="43"/>
      <c r="GFM193" s="546"/>
      <c r="GFN193" s="546"/>
      <c r="GFO193" s="546"/>
      <c r="GFP193" s="546"/>
      <c r="GFQ193" s="45"/>
      <c r="GFR193" s="45"/>
      <c r="GFS193" s="45"/>
      <c r="GFT193" s="46"/>
      <c r="GFU193" s="46"/>
      <c r="GFV193" s="46"/>
      <c r="GFX193" s="47"/>
      <c r="GFY193" s="43"/>
      <c r="GFZ193" s="43"/>
      <c r="GGA193" s="44"/>
      <c r="GGB193" s="43"/>
      <c r="GGC193" s="546"/>
      <c r="GGD193" s="546"/>
      <c r="GGE193" s="546"/>
      <c r="GGF193" s="546"/>
      <c r="GGG193" s="45"/>
      <c r="GGH193" s="45"/>
      <c r="GGI193" s="45"/>
      <c r="GGJ193" s="46"/>
      <c r="GGK193" s="46"/>
      <c r="GGL193" s="46"/>
      <c r="GGN193" s="47"/>
      <c r="GGO193" s="43"/>
      <c r="GGP193" s="43"/>
      <c r="GGQ193" s="44"/>
      <c r="GGR193" s="43"/>
      <c r="GGS193" s="546"/>
      <c r="GGT193" s="546"/>
      <c r="GGU193" s="546"/>
      <c r="GGV193" s="546"/>
      <c r="GGW193" s="45"/>
      <c r="GGX193" s="45"/>
      <c r="GGY193" s="45"/>
      <c r="GGZ193" s="46"/>
      <c r="GHA193" s="46"/>
      <c r="GHB193" s="46"/>
      <c r="GHD193" s="47"/>
      <c r="GHE193" s="43"/>
      <c r="GHF193" s="43"/>
      <c r="GHG193" s="44"/>
      <c r="GHH193" s="43"/>
      <c r="GHI193" s="546"/>
      <c r="GHJ193" s="546"/>
      <c r="GHK193" s="546"/>
      <c r="GHL193" s="546"/>
      <c r="GHM193" s="45"/>
      <c r="GHN193" s="45"/>
      <c r="GHO193" s="45"/>
      <c r="GHP193" s="46"/>
      <c r="GHQ193" s="46"/>
      <c r="GHR193" s="46"/>
      <c r="GHT193" s="47"/>
      <c r="GHU193" s="43"/>
      <c r="GHV193" s="43"/>
      <c r="GHW193" s="44"/>
      <c r="GHX193" s="43"/>
      <c r="GHY193" s="546"/>
      <c r="GHZ193" s="546"/>
      <c r="GIA193" s="546"/>
      <c r="GIB193" s="546"/>
      <c r="GIC193" s="45"/>
      <c r="GID193" s="45"/>
      <c r="GIE193" s="45"/>
      <c r="GIF193" s="46"/>
      <c r="GIG193" s="46"/>
      <c r="GIH193" s="46"/>
      <c r="GIJ193" s="47"/>
      <c r="GIK193" s="43"/>
      <c r="GIL193" s="43"/>
      <c r="GIM193" s="44"/>
      <c r="GIN193" s="43"/>
      <c r="GIO193" s="546"/>
      <c r="GIP193" s="546"/>
      <c r="GIQ193" s="546"/>
      <c r="GIR193" s="546"/>
      <c r="GIS193" s="45"/>
      <c r="GIT193" s="45"/>
      <c r="GIU193" s="45"/>
      <c r="GIV193" s="46"/>
      <c r="GIW193" s="46"/>
      <c r="GIX193" s="46"/>
      <c r="GIZ193" s="47"/>
      <c r="GJA193" s="43"/>
      <c r="GJB193" s="43"/>
      <c r="GJC193" s="44"/>
      <c r="GJD193" s="43"/>
      <c r="GJE193" s="546"/>
      <c r="GJF193" s="546"/>
      <c r="GJG193" s="546"/>
      <c r="GJH193" s="546"/>
      <c r="GJI193" s="45"/>
      <c r="GJJ193" s="45"/>
      <c r="GJK193" s="45"/>
      <c r="GJL193" s="46"/>
      <c r="GJM193" s="46"/>
      <c r="GJN193" s="46"/>
      <c r="GJP193" s="47"/>
      <c r="GJQ193" s="43"/>
      <c r="GJR193" s="43"/>
      <c r="GJS193" s="44"/>
      <c r="GJT193" s="43"/>
      <c r="GJU193" s="546"/>
      <c r="GJV193" s="546"/>
      <c r="GJW193" s="546"/>
      <c r="GJX193" s="546"/>
      <c r="GJY193" s="45"/>
      <c r="GJZ193" s="45"/>
      <c r="GKA193" s="45"/>
      <c r="GKB193" s="46"/>
      <c r="GKC193" s="46"/>
      <c r="GKD193" s="46"/>
      <c r="GKF193" s="47"/>
      <c r="GKG193" s="43"/>
      <c r="GKH193" s="43"/>
      <c r="GKI193" s="44"/>
      <c r="GKJ193" s="43"/>
      <c r="GKK193" s="546"/>
      <c r="GKL193" s="546"/>
      <c r="GKM193" s="546"/>
      <c r="GKN193" s="546"/>
      <c r="GKO193" s="45"/>
      <c r="GKP193" s="45"/>
      <c r="GKQ193" s="45"/>
      <c r="GKR193" s="46"/>
      <c r="GKS193" s="46"/>
      <c r="GKT193" s="46"/>
      <c r="GKV193" s="47"/>
      <c r="GKW193" s="43"/>
      <c r="GKX193" s="43"/>
      <c r="GKY193" s="44"/>
      <c r="GKZ193" s="43"/>
      <c r="GLA193" s="546"/>
      <c r="GLB193" s="546"/>
      <c r="GLC193" s="546"/>
      <c r="GLD193" s="546"/>
      <c r="GLE193" s="45"/>
      <c r="GLF193" s="45"/>
      <c r="GLG193" s="45"/>
      <c r="GLH193" s="46"/>
      <c r="GLI193" s="46"/>
      <c r="GLJ193" s="46"/>
      <c r="GLL193" s="47"/>
      <c r="GLM193" s="43"/>
      <c r="GLN193" s="43"/>
      <c r="GLO193" s="44"/>
      <c r="GLP193" s="43"/>
      <c r="GLQ193" s="546"/>
      <c r="GLR193" s="546"/>
      <c r="GLS193" s="546"/>
      <c r="GLT193" s="546"/>
      <c r="GLU193" s="45"/>
      <c r="GLV193" s="45"/>
      <c r="GLW193" s="45"/>
      <c r="GLX193" s="46"/>
      <c r="GLY193" s="46"/>
      <c r="GLZ193" s="46"/>
      <c r="GMB193" s="47"/>
      <c r="GMC193" s="43"/>
      <c r="GMD193" s="43"/>
      <c r="GME193" s="44"/>
      <c r="GMF193" s="43"/>
      <c r="GMG193" s="546"/>
      <c r="GMH193" s="546"/>
      <c r="GMI193" s="546"/>
      <c r="GMJ193" s="546"/>
      <c r="GMK193" s="45"/>
      <c r="GML193" s="45"/>
      <c r="GMM193" s="45"/>
      <c r="GMN193" s="46"/>
      <c r="GMO193" s="46"/>
      <c r="GMP193" s="46"/>
      <c r="GMR193" s="47"/>
      <c r="GMS193" s="43"/>
      <c r="GMT193" s="43"/>
      <c r="GMU193" s="44"/>
      <c r="GMV193" s="43"/>
      <c r="GMW193" s="546"/>
      <c r="GMX193" s="546"/>
      <c r="GMY193" s="546"/>
      <c r="GMZ193" s="546"/>
      <c r="GNA193" s="45"/>
      <c r="GNB193" s="45"/>
      <c r="GNC193" s="45"/>
      <c r="GND193" s="46"/>
      <c r="GNE193" s="46"/>
      <c r="GNF193" s="46"/>
      <c r="GNH193" s="47"/>
      <c r="GNI193" s="43"/>
      <c r="GNJ193" s="43"/>
      <c r="GNK193" s="44"/>
      <c r="GNL193" s="43"/>
      <c r="GNM193" s="546"/>
      <c r="GNN193" s="546"/>
      <c r="GNO193" s="546"/>
      <c r="GNP193" s="546"/>
      <c r="GNQ193" s="45"/>
      <c r="GNR193" s="45"/>
      <c r="GNS193" s="45"/>
      <c r="GNT193" s="46"/>
      <c r="GNU193" s="46"/>
      <c r="GNV193" s="46"/>
      <c r="GNX193" s="47"/>
      <c r="GNY193" s="43"/>
      <c r="GNZ193" s="43"/>
      <c r="GOA193" s="44"/>
      <c r="GOB193" s="43"/>
      <c r="GOC193" s="546"/>
      <c r="GOD193" s="546"/>
      <c r="GOE193" s="546"/>
      <c r="GOF193" s="546"/>
      <c r="GOG193" s="45"/>
      <c r="GOH193" s="45"/>
      <c r="GOI193" s="45"/>
      <c r="GOJ193" s="46"/>
      <c r="GOK193" s="46"/>
      <c r="GOL193" s="46"/>
      <c r="GON193" s="47"/>
      <c r="GOO193" s="43"/>
      <c r="GOP193" s="43"/>
      <c r="GOQ193" s="44"/>
      <c r="GOR193" s="43"/>
      <c r="GOS193" s="546"/>
      <c r="GOT193" s="546"/>
      <c r="GOU193" s="546"/>
      <c r="GOV193" s="546"/>
      <c r="GOW193" s="45"/>
      <c r="GOX193" s="45"/>
      <c r="GOY193" s="45"/>
      <c r="GOZ193" s="46"/>
      <c r="GPA193" s="46"/>
      <c r="GPB193" s="46"/>
      <c r="GPD193" s="47"/>
      <c r="GPE193" s="43"/>
      <c r="GPF193" s="43"/>
      <c r="GPG193" s="44"/>
      <c r="GPH193" s="43"/>
      <c r="GPI193" s="546"/>
      <c r="GPJ193" s="546"/>
      <c r="GPK193" s="546"/>
      <c r="GPL193" s="546"/>
      <c r="GPM193" s="45"/>
      <c r="GPN193" s="45"/>
      <c r="GPO193" s="45"/>
      <c r="GPP193" s="46"/>
      <c r="GPQ193" s="46"/>
      <c r="GPR193" s="46"/>
      <c r="GPT193" s="47"/>
      <c r="GPU193" s="43"/>
      <c r="GPV193" s="43"/>
      <c r="GPW193" s="44"/>
      <c r="GPX193" s="43"/>
      <c r="GPY193" s="546"/>
      <c r="GPZ193" s="546"/>
      <c r="GQA193" s="546"/>
      <c r="GQB193" s="546"/>
      <c r="GQC193" s="45"/>
      <c r="GQD193" s="45"/>
      <c r="GQE193" s="45"/>
      <c r="GQF193" s="46"/>
      <c r="GQG193" s="46"/>
      <c r="GQH193" s="46"/>
      <c r="GQJ193" s="47"/>
      <c r="GQK193" s="43"/>
      <c r="GQL193" s="43"/>
      <c r="GQM193" s="44"/>
      <c r="GQN193" s="43"/>
      <c r="GQO193" s="546"/>
      <c r="GQP193" s="546"/>
      <c r="GQQ193" s="546"/>
      <c r="GQR193" s="546"/>
      <c r="GQS193" s="45"/>
      <c r="GQT193" s="45"/>
      <c r="GQU193" s="45"/>
      <c r="GQV193" s="46"/>
      <c r="GQW193" s="46"/>
      <c r="GQX193" s="46"/>
      <c r="GQZ193" s="47"/>
      <c r="GRA193" s="43"/>
      <c r="GRB193" s="43"/>
      <c r="GRC193" s="44"/>
      <c r="GRD193" s="43"/>
      <c r="GRE193" s="546"/>
      <c r="GRF193" s="546"/>
      <c r="GRG193" s="546"/>
      <c r="GRH193" s="546"/>
      <c r="GRI193" s="45"/>
      <c r="GRJ193" s="45"/>
      <c r="GRK193" s="45"/>
      <c r="GRL193" s="46"/>
      <c r="GRM193" s="46"/>
      <c r="GRN193" s="46"/>
      <c r="GRP193" s="47"/>
      <c r="GRQ193" s="43"/>
      <c r="GRR193" s="43"/>
      <c r="GRS193" s="44"/>
      <c r="GRT193" s="43"/>
      <c r="GRU193" s="546"/>
      <c r="GRV193" s="546"/>
      <c r="GRW193" s="546"/>
      <c r="GRX193" s="546"/>
      <c r="GRY193" s="45"/>
      <c r="GRZ193" s="45"/>
      <c r="GSA193" s="45"/>
      <c r="GSB193" s="46"/>
      <c r="GSC193" s="46"/>
      <c r="GSD193" s="46"/>
      <c r="GSF193" s="47"/>
      <c r="GSG193" s="43"/>
      <c r="GSH193" s="43"/>
      <c r="GSI193" s="44"/>
      <c r="GSJ193" s="43"/>
      <c r="GSK193" s="546"/>
      <c r="GSL193" s="546"/>
      <c r="GSM193" s="546"/>
      <c r="GSN193" s="546"/>
      <c r="GSO193" s="45"/>
      <c r="GSP193" s="45"/>
      <c r="GSQ193" s="45"/>
      <c r="GSR193" s="46"/>
      <c r="GSS193" s="46"/>
      <c r="GST193" s="46"/>
      <c r="GSV193" s="47"/>
      <c r="GSW193" s="43"/>
      <c r="GSX193" s="43"/>
      <c r="GSY193" s="44"/>
      <c r="GSZ193" s="43"/>
      <c r="GTA193" s="546"/>
      <c r="GTB193" s="546"/>
      <c r="GTC193" s="546"/>
      <c r="GTD193" s="546"/>
      <c r="GTE193" s="45"/>
      <c r="GTF193" s="45"/>
      <c r="GTG193" s="45"/>
      <c r="GTH193" s="46"/>
      <c r="GTI193" s="46"/>
      <c r="GTJ193" s="46"/>
      <c r="GTL193" s="47"/>
      <c r="GTM193" s="43"/>
      <c r="GTN193" s="43"/>
      <c r="GTO193" s="44"/>
      <c r="GTP193" s="43"/>
      <c r="GTQ193" s="546"/>
      <c r="GTR193" s="546"/>
      <c r="GTS193" s="546"/>
      <c r="GTT193" s="546"/>
      <c r="GTU193" s="45"/>
      <c r="GTV193" s="45"/>
      <c r="GTW193" s="45"/>
      <c r="GTX193" s="46"/>
      <c r="GTY193" s="46"/>
      <c r="GTZ193" s="46"/>
      <c r="GUB193" s="47"/>
      <c r="GUC193" s="43"/>
      <c r="GUD193" s="43"/>
      <c r="GUE193" s="44"/>
      <c r="GUF193" s="43"/>
      <c r="GUG193" s="546"/>
      <c r="GUH193" s="546"/>
      <c r="GUI193" s="546"/>
      <c r="GUJ193" s="546"/>
      <c r="GUK193" s="45"/>
      <c r="GUL193" s="45"/>
      <c r="GUM193" s="45"/>
      <c r="GUN193" s="46"/>
      <c r="GUO193" s="46"/>
      <c r="GUP193" s="46"/>
      <c r="GUR193" s="47"/>
      <c r="GUS193" s="43"/>
      <c r="GUT193" s="43"/>
      <c r="GUU193" s="44"/>
      <c r="GUV193" s="43"/>
      <c r="GUW193" s="546"/>
      <c r="GUX193" s="546"/>
      <c r="GUY193" s="546"/>
      <c r="GUZ193" s="546"/>
      <c r="GVA193" s="45"/>
      <c r="GVB193" s="45"/>
      <c r="GVC193" s="45"/>
      <c r="GVD193" s="46"/>
      <c r="GVE193" s="46"/>
      <c r="GVF193" s="46"/>
      <c r="GVH193" s="47"/>
      <c r="GVI193" s="43"/>
      <c r="GVJ193" s="43"/>
      <c r="GVK193" s="44"/>
      <c r="GVL193" s="43"/>
      <c r="GVM193" s="546"/>
      <c r="GVN193" s="546"/>
      <c r="GVO193" s="546"/>
      <c r="GVP193" s="546"/>
      <c r="GVQ193" s="45"/>
      <c r="GVR193" s="45"/>
      <c r="GVS193" s="45"/>
      <c r="GVT193" s="46"/>
      <c r="GVU193" s="46"/>
      <c r="GVV193" s="46"/>
      <c r="GVX193" s="47"/>
      <c r="GVY193" s="43"/>
      <c r="GVZ193" s="43"/>
      <c r="GWA193" s="44"/>
      <c r="GWB193" s="43"/>
      <c r="GWC193" s="546"/>
      <c r="GWD193" s="546"/>
      <c r="GWE193" s="546"/>
      <c r="GWF193" s="546"/>
      <c r="GWG193" s="45"/>
      <c r="GWH193" s="45"/>
      <c r="GWI193" s="45"/>
      <c r="GWJ193" s="46"/>
      <c r="GWK193" s="46"/>
      <c r="GWL193" s="46"/>
      <c r="GWN193" s="47"/>
      <c r="GWO193" s="43"/>
      <c r="GWP193" s="43"/>
      <c r="GWQ193" s="44"/>
      <c r="GWR193" s="43"/>
      <c r="GWS193" s="546"/>
      <c r="GWT193" s="546"/>
      <c r="GWU193" s="546"/>
      <c r="GWV193" s="546"/>
      <c r="GWW193" s="45"/>
      <c r="GWX193" s="45"/>
      <c r="GWY193" s="45"/>
      <c r="GWZ193" s="46"/>
      <c r="GXA193" s="46"/>
      <c r="GXB193" s="46"/>
      <c r="GXD193" s="47"/>
      <c r="GXE193" s="43"/>
      <c r="GXF193" s="43"/>
      <c r="GXG193" s="44"/>
      <c r="GXH193" s="43"/>
      <c r="GXI193" s="546"/>
      <c r="GXJ193" s="546"/>
      <c r="GXK193" s="546"/>
      <c r="GXL193" s="546"/>
      <c r="GXM193" s="45"/>
      <c r="GXN193" s="45"/>
      <c r="GXO193" s="45"/>
      <c r="GXP193" s="46"/>
      <c r="GXQ193" s="46"/>
      <c r="GXR193" s="46"/>
      <c r="GXT193" s="47"/>
      <c r="GXU193" s="43"/>
      <c r="GXV193" s="43"/>
      <c r="GXW193" s="44"/>
      <c r="GXX193" s="43"/>
      <c r="GXY193" s="546"/>
      <c r="GXZ193" s="546"/>
      <c r="GYA193" s="546"/>
      <c r="GYB193" s="546"/>
      <c r="GYC193" s="45"/>
      <c r="GYD193" s="45"/>
      <c r="GYE193" s="45"/>
      <c r="GYF193" s="46"/>
      <c r="GYG193" s="46"/>
      <c r="GYH193" s="46"/>
      <c r="GYJ193" s="47"/>
      <c r="GYK193" s="43"/>
      <c r="GYL193" s="43"/>
      <c r="GYM193" s="44"/>
      <c r="GYN193" s="43"/>
      <c r="GYO193" s="546"/>
      <c r="GYP193" s="546"/>
      <c r="GYQ193" s="546"/>
      <c r="GYR193" s="546"/>
      <c r="GYS193" s="45"/>
      <c r="GYT193" s="45"/>
      <c r="GYU193" s="45"/>
      <c r="GYV193" s="46"/>
      <c r="GYW193" s="46"/>
      <c r="GYX193" s="46"/>
      <c r="GYZ193" s="47"/>
      <c r="GZA193" s="43"/>
      <c r="GZB193" s="43"/>
      <c r="GZC193" s="44"/>
      <c r="GZD193" s="43"/>
      <c r="GZE193" s="546"/>
      <c r="GZF193" s="546"/>
      <c r="GZG193" s="546"/>
      <c r="GZH193" s="546"/>
      <c r="GZI193" s="45"/>
      <c r="GZJ193" s="45"/>
      <c r="GZK193" s="45"/>
      <c r="GZL193" s="46"/>
      <c r="GZM193" s="46"/>
      <c r="GZN193" s="46"/>
      <c r="GZP193" s="47"/>
      <c r="GZQ193" s="43"/>
      <c r="GZR193" s="43"/>
      <c r="GZS193" s="44"/>
      <c r="GZT193" s="43"/>
      <c r="GZU193" s="546"/>
      <c r="GZV193" s="546"/>
      <c r="GZW193" s="546"/>
      <c r="GZX193" s="546"/>
      <c r="GZY193" s="45"/>
      <c r="GZZ193" s="45"/>
      <c r="HAA193" s="45"/>
      <c r="HAB193" s="46"/>
      <c r="HAC193" s="46"/>
      <c r="HAD193" s="46"/>
      <c r="HAF193" s="47"/>
      <c r="HAG193" s="43"/>
      <c r="HAH193" s="43"/>
      <c r="HAI193" s="44"/>
      <c r="HAJ193" s="43"/>
      <c r="HAK193" s="546"/>
      <c r="HAL193" s="546"/>
      <c r="HAM193" s="546"/>
      <c r="HAN193" s="546"/>
      <c r="HAO193" s="45"/>
      <c r="HAP193" s="45"/>
      <c r="HAQ193" s="45"/>
      <c r="HAR193" s="46"/>
      <c r="HAS193" s="46"/>
      <c r="HAT193" s="46"/>
      <c r="HAV193" s="47"/>
      <c r="HAW193" s="43"/>
      <c r="HAX193" s="43"/>
      <c r="HAY193" s="44"/>
      <c r="HAZ193" s="43"/>
      <c r="HBA193" s="546"/>
      <c r="HBB193" s="546"/>
      <c r="HBC193" s="546"/>
      <c r="HBD193" s="546"/>
      <c r="HBE193" s="45"/>
      <c r="HBF193" s="45"/>
      <c r="HBG193" s="45"/>
      <c r="HBH193" s="46"/>
      <c r="HBI193" s="46"/>
      <c r="HBJ193" s="46"/>
      <c r="HBL193" s="47"/>
      <c r="HBM193" s="43"/>
      <c r="HBN193" s="43"/>
      <c r="HBO193" s="44"/>
      <c r="HBP193" s="43"/>
      <c r="HBQ193" s="546"/>
      <c r="HBR193" s="546"/>
      <c r="HBS193" s="546"/>
      <c r="HBT193" s="546"/>
      <c r="HBU193" s="45"/>
      <c r="HBV193" s="45"/>
      <c r="HBW193" s="45"/>
      <c r="HBX193" s="46"/>
      <c r="HBY193" s="46"/>
      <c r="HBZ193" s="46"/>
      <c r="HCB193" s="47"/>
      <c r="HCC193" s="43"/>
      <c r="HCD193" s="43"/>
      <c r="HCE193" s="44"/>
      <c r="HCF193" s="43"/>
      <c r="HCG193" s="546"/>
      <c r="HCH193" s="546"/>
      <c r="HCI193" s="546"/>
      <c r="HCJ193" s="546"/>
      <c r="HCK193" s="45"/>
      <c r="HCL193" s="45"/>
      <c r="HCM193" s="45"/>
      <c r="HCN193" s="46"/>
      <c r="HCO193" s="46"/>
      <c r="HCP193" s="46"/>
      <c r="HCR193" s="47"/>
      <c r="HCS193" s="43"/>
      <c r="HCT193" s="43"/>
      <c r="HCU193" s="44"/>
      <c r="HCV193" s="43"/>
      <c r="HCW193" s="546"/>
      <c r="HCX193" s="546"/>
      <c r="HCY193" s="546"/>
      <c r="HCZ193" s="546"/>
      <c r="HDA193" s="45"/>
      <c r="HDB193" s="45"/>
      <c r="HDC193" s="45"/>
      <c r="HDD193" s="46"/>
      <c r="HDE193" s="46"/>
      <c r="HDF193" s="46"/>
      <c r="HDH193" s="47"/>
      <c r="HDI193" s="43"/>
      <c r="HDJ193" s="43"/>
      <c r="HDK193" s="44"/>
      <c r="HDL193" s="43"/>
      <c r="HDM193" s="546"/>
      <c r="HDN193" s="546"/>
      <c r="HDO193" s="546"/>
      <c r="HDP193" s="546"/>
      <c r="HDQ193" s="45"/>
      <c r="HDR193" s="45"/>
      <c r="HDS193" s="45"/>
      <c r="HDT193" s="46"/>
      <c r="HDU193" s="46"/>
      <c r="HDV193" s="46"/>
      <c r="HDX193" s="47"/>
      <c r="HDY193" s="43"/>
      <c r="HDZ193" s="43"/>
      <c r="HEA193" s="44"/>
      <c r="HEB193" s="43"/>
      <c r="HEC193" s="546"/>
      <c r="HED193" s="546"/>
      <c r="HEE193" s="546"/>
      <c r="HEF193" s="546"/>
      <c r="HEG193" s="45"/>
      <c r="HEH193" s="45"/>
      <c r="HEI193" s="45"/>
      <c r="HEJ193" s="46"/>
      <c r="HEK193" s="46"/>
      <c r="HEL193" s="46"/>
      <c r="HEN193" s="47"/>
      <c r="HEO193" s="43"/>
      <c r="HEP193" s="43"/>
      <c r="HEQ193" s="44"/>
      <c r="HER193" s="43"/>
      <c r="HES193" s="546"/>
      <c r="HET193" s="546"/>
      <c r="HEU193" s="546"/>
      <c r="HEV193" s="546"/>
      <c r="HEW193" s="45"/>
      <c r="HEX193" s="45"/>
      <c r="HEY193" s="45"/>
      <c r="HEZ193" s="46"/>
      <c r="HFA193" s="46"/>
      <c r="HFB193" s="46"/>
      <c r="HFD193" s="47"/>
      <c r="HFE193" s="43"/>
      <c r="HFF193" s="43"/>
      <c r="HFG193" s="44"/>
      <c r="HFH193" s="43"/>
      <c r="HFI193" s="546"/>
      <c r="HFJ193" s="546"/>
      <c r="HFK193" s="546"/>
      <c r="HFL193" s="546"/>
      <c r="HFM193" s="45"/>
      <c r="HFN193" s="45"/>
      <c r="HFO193" s="45"/>
      <c r="HFP193" s="46"/>
      <c r="HFQ193" s="46"/>
      <c r="HFR193" s="46"/>
      <c r="HFT193" s="47"/>
      <c r="HFU193" s="43"/>
      <c r="HFV193" s="43"/>
      <c r="HFW193" s="44"/>
      <c r="HFX193" s="43"/>
      <c r="HFY193" s="546"/>
      <c r="HFZ193" s="546"/>
      <c r="HGA193" s="546"/>
      <c r="HGB193" s="546"/>
      <c r="HGC193" s="45"/>
      <c r="HGD193" s="45"/>
      <c r="HGE193" s="45"/>
      <c r="HGF193" s="46"/>
      <c r="HGG193" s="46"/>
      <c r="HGH193" s="46"/>
      <c r="HGJ193" s="47"/>
      <c r="HGK193" s="43"/>
      <c r="HGL193" s="43"/>
      <c r="HGM193" s="44"/>
      <c r="HGN193" s="43"/>
      <c r="HGO193" s="546"/>
      <c r="HGP193" s="546"/>
      <c r="HGQ193" s="546"/>
      <c r="HGR193" s="546"/>
      <c r="HGS193" s="45"/>
      <c r="HGT193" s="45"/>
      <c r="HGU193" s="45"/>
      <c r="HGV193" s="46"/>
      <c r="HGW193" s="46"/>
      <c r="HGX193" s="46"/>
      <c r="HGZ193" s="47"/>
      <c r="HHA193" s="43"/>
      <c r="HHB193" s="43"/>
      <c r="HHC193" s="44"/>
      <c r="HHD193" s="43"/>
      <c r="HHE193" s="546"/>
      <c r="HHF193" s="546"/>
      <c r="HHG193" s="546"/>
      <c r="HHH193" s="546"/>
      <c r="HHI193" s="45"/>
      <c r="HHJ193" s="45"/>
      <c r="HHK193" s="45"/>
      <c r="HHL193" s="46"/>
      <c r="HHM193" s="46"/>
      <c r="HHN193" s="46"/>
      <c r="HHP193" s="47"/>
      <c r="HHQ193" s="43"/>
      <c r="HHR193" s="43"/>
      <c r="HHS193" s="44"/>
      <c r="HHT193" s="43"/>
      <c r="HHU193" s="546"/>
      <c r="HHV193" s="546"/>
      <c r="HHW193" s="546"/>
      <c r="HHX193" s="546"/>
      <c r="HHY193" s="45"/>
      <c r="HHZ193" s="45"/>
      <c r="HIA193" s="45"/>
      <c r="HIB193" s="46"/>
      <c r="HIC193" s="46"/>
      <c r="HID193" s="46"/>
      <c r="HIF193" s="47"/>
      <c r="HIG193" s="43"/>
      <c r="HIH193" s="43"/>
      <c r="HII193" s="44"/>
      <c r="HIJ193" s="43"/>
      <c r="HIK193" s="546"/>
      <c r="HIL193" s="546"/>
      <c r="HIM193" s="546"/>
      <c r="HIN193" s="546"/>
      <c r="HIO193" s="45"/>
      <c r="HIP193" s="45"/>
      <c r="HIQ193" s="45"/>
      <c r="HIR193" s="46"/>
      <c r="HIS193" s="46"/>
      <c r="HIT193" s="46"/>
      <c r="HIV193" s="47"/>
      <c r="HIW193" s="43"/>
      <c r="HIX193" s="43"/>
      <c r="HIY193" s="44"/>
      <c r="HIZ193" s="43"/>
      <c r="HJA193" s="546"/>
      <c r="HJB193" s="546"/>
      <c r="HJC193" s="546"/>
      <c r="HJD193" s="546"/>
      <c r="HJE193" s="45"/>
      <c r="HJF193" s="45"/>
      <c r="HJG193" s="45"/>
      <c r="HJH193" s="46"/>
      <c r="HJI193" s="46"/>
      <c r="HJJ193" s="46"/>
      <c r="HJL193" s="47"/>
      <c r="HJM193" s="43"/>
      <c r="HJN193" s="43"/>
      <c r="HJO193" s="44"/>
      <c r="HJP193" s="43"/>
      <c r="HJQ193" s="546"/>
      <c r="HJR193" s="546"/>
      <c r="HJS193" s="546"/>
      <c r="HJT193" s="546"/>
      <c r="HJU193" s="45"/>
      <c r="HJV193" s="45"/>
      <c r="HJW193" s="45"/>
      <c r="HJX193" s="46"/>
      <c r="HJY193" s="46"/>
      <c r="HJZ193" s="46"/>
      <c r="HKB193" s="47"/>
      <c r="HKC193" s="43"/>
      <c r="HKD193" s="43"/>
      <c r="HKE193" s="44"/>
      <c r="HKF193" s="43"/>
      <c r="HKG193" s="546"/>
      <c r="HKH193" s="546"/>
      <c r="HKI193" s="546"/>
      <c r="HKJ193" s="546"/>
      <c r="HKK193" s="45"/>
      <c r="HKL193" s="45"/>
      <c r="HKM193" s="45"/>
      <c r="HKN193" s="46"/>
      <c r="HKO193" s="46"/>
      <c r="HKP193" s="46"/>
      <c r="HKR193" s="47"/>
      <c r="HKS193" s="43"/>
      <c r="HKT193" s="43"/>
      <c r="HKU193" s="44"/>
      <c r="HKV193" s="43"/>
      <c r="HKW193" s="546"/>
      <c r="HKX193" s="546"/>
      <c r="HKY193" s="546"/>
      <c r="HKZ193" s="546"/>
      <c r="HLA193" s="45"/>
      <c r="HLB193" s="45"/>
      <c r="HLC193" s="45"/>
      <c r="HLD193" s="46"/>
      <c r="HLE193" s="46"/>
      <c r="HLF193" s="46"/>
      <c r="HLH193" s="47"/>
      <c r="HLI193" s="43"/>
      <c r="HLJ193" s="43"/>
      <c r="HLK193" s="44"/>
      <c r="HLL193" s="43"/>
      <c r="HLM193" s="546"/>
      <c r="HLN193" s="546"/>
      <c r="HLO193" s="546"/>
      <c r="HLP193" s="546"/>
      <c r="HLQ193" s="45"/>
      <c r="HLR193" s="45"/>
      <c r="HLS193" s="45"/>
      <c r="HLT193" s="46"/>
      <c r="HLU193" s="46"/>
      <c r="HLV193" s="46"/>
      <c r="HLX193" s="47"/>
      <c r="HLY193" s="43"/>
      <c r="HLZ193" s="43"/>
      <c r="HMA193" s="44"/>
      <c r="HMB193" s="43"/>
      <c r="HMC193" s="546"/>
      <c r="HMD193" s="546"/>
      <c r="HME193" s="546"/>
      <c r="HMF193" s="546"/>
      <c r="HMG193" s="45"/>
      <c r="HMH193" s="45"/>
      <c r="HMI193" s="45"/>
      <c r="HMJ193" s="46"/>
      <c r="HMK193" s="46"/>
      <c r="HML193" s="46"/>
      <c r="HMN193" s="47"/>
      <c r="HMO193" s="43"/>
      <c r="HMP193" s="43"/>
      <c r="HMQ193" s="44"/>
      <c r="HMR193" s="43"/>
      <c r="HMS193" s="546"/>
      <c r="HMT193" s="546"/>
      <c r="HMU193" s="546"/>
      <c r="HMV193" s="546"/>
      <c r="HMW193" s="45"/>
      <c r="HMX193" s="45"/>
      <c r="HMY193" s="45"/>
      <c r="HMZ193" s="46"/>
      <c r="HNA193" s="46"/>
      <c r="HNB193" s="46"/>
      <c r="HND193" s="47"/>
      <c r="HNE193" s="43"/>
      <c r="HNF193" s="43"/>
      <c r="HNG193" s="44"/>
      <c r="HNH193" s="43"/>
      <c r="HNI193" s="546"/>
      <c r="HNJ193" s="546"/>
      <c r="HNK193" s="546"/>
      <c r="HNL193" s="546"/>
      <c r="HNM193" s="45"/>
      <c r="HNN193" s="45"/>
      <c r="HNO193" s="45"/>
      <c r="HNP193" s="46"/>
      <c r="HNQ193" s="46"/>
      <c r="HNR193" s="46"/>
      <c r="HNT193" s="47"/>
      <c r="HNU193" s="43"/>
      <c r="HNV193" s="43"/>
      <c r="HNW193" s="44"/>
      <c r="HNX193" s="43"/>
      <c r="HNY193" s="546"/>
      <c r="HNZ193" s="546"/>
      <c r="HOA193" s="546"/>
      <c r="HOB193" s="546"/>
      <c r="HOC193" s="45"/>
      <c r="HOD193" s="45"/>
      <c r="HOE193" s="45"/>
      <c r="HOF193" s="46"/>
      <c r="HOG193" s="46"/>
      <c r="HOH193" s="46"/>
      <c r="HOJ193" s="47"/>
      <c r="HOK193" s="43"/>
      <c r="HOL193" s="43"/>
      <c r="HOM193" s="44"/>
      <c r="HON193" s="43"/>
      <c r="HOO193" s="546"/>
      <c r="HOP193" s="546"/>
      <c r="HOQ193" s="546"/>
      <c r="HOR193" s="546"/>
      <c r="HOS193" s="45"/>
      <c r="HOT193" s="45"/>
      <c r="HOU193" s="45"/>
      <c r="HOV193" s="46"/>
      <c r="HOW193" s="46"/>
      <c r="HOX193" s="46"/>
      <c r="HOZ193" s="47"/>
      <c r="HPA193" s="43"/>
      <c r="HPB193" s="43"/>
      <c r="HPC193" s="44"/>
      <c r="HPD193" s="43"/>
      <c r="HPE193" s="546"/>
      <c r="HPF193" s="546"/>
      <c r="HPG193" s="546"/>
      <c r="HPH193" s="546"/>
      <c r="HPI193" s="45"/>
      <c r="HPJ193" s="45"/>
      <c r="HPK193" s="45"/>
      <c r="HPL193" s="46"/>
      <c r="HPM193" s="46"/>
      <c r="HPN193" s="46"/>
      <c r="HPP193" s="47"/>
      <c r="HPQ193" s="43"/>
      <c r="HPR193" s="43"/>
      <c r="HPS193" s="44"/>
      <c r="HPT193" s="43"/>
      <c r="HPU193" s="546"/>
      <c r="HPV193" s="546"/>
      <c r="HPW193" s="546"/>
      <c r="HPX193" s="546"/>
      <c r="HPY193" s="45"/>
      <c r="HPZ193" s="45"/>
      <c r="HQA193" s="45"/>
      <c r="HQB193" s="46"/>
      <c r="HQC193" s="46"/>
      <c r="HQD193" s="46"/>
      <c r="HQF193" s="47"/>
      <c r="HQG193" s="43"/>
      <c r="HQH193" s="43"/>
      <c r="HQI193" s="44"/>
      <c r="HQJ193" s="43"/>
      <c r="HQK193" s="546"/>
      <c r="HQL193" s="546"/>
      <c r="HQM193" s="546"/>
      <c r="HQN193" s="546"/>
      <c r="HQO193" s="45"/>
      <c r="HQP193" s="45"/>
      <c r="HQQ193" s="45"/>
      <c r="HQR193" s="46"/>
      <c r="HQS193" s="46"/>
      <c r="HQT193" s="46"/>
      <c r="HQV193" s="47"/>
      <c r="HQW193" s="43"/>
      <c r="HQX193" s="43"/>
      <c r="HQY193" s="44"/>
      <c r="HQZ193" s="43"/>
      <c r="HRA193" s="546"/>
      <c r="HRB193" s="546"/>
      <c r="HRC193" s="546"/>
      <c r="HRD193" s="546"/>
      <c r="HRE193" s="45"/>
      <c r="HRF193" s="45"/>
      <c r="HRG193" s="45"/>
      <c r="HRH193" s="46"/>
      <c r="HRI193" s="46"/>
      <c r="HRJ193" s="46"/>
      <c r="HRL193" s="47"/>
      <c r="HRM193" s="43"/>
      <c r="HRN193" s="43"/>
      <c r="HRO193" s="44"/>
      <c r="HRP193" s="43"/>
      <c r="HRQ193" s="546"/>
      <c r="HRR193" s="546"/>
      <c r="HRS193" s="546"/>
      <c r="HRT193" s="546"/>
      <c r="HRU193" s="45"/>
      <c r="HRV193" s="45"/>
      <c r="HRW193" s="45"/>
      <c r="HRX193" s="46"/>
      <c r="HRY193" s="46"/>
      <c r="HRZ193" s="46"/>
      <c r="HSB193" s="47"/>
      <c r="HSC193" s="43"/>
      <c r="HSD193" s="43"/>
      <c r="HSE193" s="44"/>
      <c r="HSF193" s="43"/>
      <c r="HSG193" s="546"/>
      <c r="HSH193" s="546"/>
      <c r="HSI193" s="546"/>
      <c r="HSJ193" s="546"/>
      <c r="HSK193" s="45"/>
      <c r="HSL193" s="45"/>
      <c r="HSM193" s="45"/>
      <c r="HSN193" s="46"/>
      <c r="HSO193" s="46"/>
      <c r="HSP193" s="46"/>
      <c r="HSR193" s="47"/>
      <c r="HSS193" s="43"/>
      <c r="HST193" s="43"/>
      <c r="HSU193" s="44"/>
      <c r="HSV193" s="43"/>
      <c r="HSW193" s="546"/>
      <c r="HSX193" s="546"/>
      <c r="HSY193" s="546"/>
      <c r="HSZ193" s="546"/>
      <c r="HTA193" s="45"/>
      <c r="HTB193" s="45"/>
      <c r="HTC193" s="45"/>
      <c r="HTD193" s="46"/>
      <c r="HTE193" s="46"/>
      <c r="HTF193" s="46"/>
      <c r="HTH193" s="47"/>
      <c r="HTI193" s="43"/>
      <c r="HTJ193" s="43"/>
      <c r="HTK193" s="44"/>
      <c r="HTL193" s="43"/>
      <c r="HTM193" s="546"/>
      <c r="HTN193" s="546"/>
      <c r="HTO193" s="546"/>
      <c r="HTP193" s="546"/>
      <c r="HTQ193" s="45"/>
      <c r="HTR193" s="45"/>
      <c r="HTS193" s="45"/>
      <c r="HTT193" s="46"/>
      <c r="HTU193" s="46"/>
      <c r="HTV193" s="46"/>
      <c r="HTX193" s="47"/>
      <c r="HTY193" s="43"/>
      <c r="HTZ193" s="43"/>
      <c r="HUA193" s="44"/>
      <c r="HUB193" s="43"/>
      <c r="HUC193" s="546"/>
      <c r="HUD193" s="546"/>
      <c r="HUE193" s="546"/>
      <c r="HUF193" s="546"/>
      <c r="HUG193" s="45"/>
      <c r="HUH193" s="45"/>
      <c r="HUI193" s="45"/>
      <c r="HUJ193" s="46"/>
      <c r="HUK193" s="46"/>
      <c r="HUL193" s="46"/>
      <c r="HUN193" s="47"/>
      <c r="HUO193" s="43"/>
      <c r="HUP193" s="43"/>
      <c r="HUQ193" s="44"/>
      <c r="HUR193" s="43"/>
      <c r="HUS193" s="546"/>
      <c r="HUT193" s="546"/>
      <c r="HUU193" s="546"/>
      <c r="HUV193" s="546"/>
      <c r="HUW193" s="45"/>
      <c r="HUX193" s="45"/>
      <c r="HUY193" s="45"/>
      <c r="HUZ193" s="46"/>
      <c r="HVA193" s="46"/>
      <c r="HVB193" s="46"/>
      <c r="HVD193" s="47"/>
      <c r="HVE193" s="43"/>
      <c r="HVF193" s="43"/>
      <c r="HVG193" s="44"/>
      <c r="HVH193" s="43"/>
      <c r="HVI193" s="546"/>
      <c r="HVJ193" s="546"/>
      <c r="HVK193" s="546"/>
      <c r="HVL193" s="546"/>
      <c r="HVM193" s="45"/>
      <c r="HVN193" s="45"/>
      <c r="HVO193" s="45"/>
      <c r="HVP193" s="46"/>
      <c r="HVQ193" s="46"/>
      <c r="HVR193" s="46"/>
      <c r="HVT193" s="47"/>
      <c r="HVU193" s="43"/>
      <c r="HVV193" s="43"/>
      <c r="HVW193" s="44"/>
      <c r="HVX193" s="43"/>
      <c r="HVY193" s="546"/>
      <c r="HVZ193" s="546"/>
      <c r="HWA193" s="546"/>
      <c r="HWB193" s="546"/>
      <c r="HWC193" s="45"/>
      <c r="HWD193" s="45"/>
      <c r="HWE193" s="45"/>
      <c r="HWF193" s="46"/>
      <c r="HWG193" s="46"/>
      <c r="HWH193" s="46"/>
      <c r="HWJ193" s="47"/>
      <c r="HWK193" s="43"/>
      <c r="HWL193" s="43"/>
      <c r="HWM193" s="44"/>
      <c r="HWN193" s="43"/>
      <c r="HWO193" s="546"/>
      <c r="HWP193" s="546"/>
      <c r="HWQ193" s="546"/>
      <c r="HWR193" s="546"/>
      <c r="HWS193" s="45"/>
      <c r="HWT193" s="45"/>
      <c r="HWU193" s="45"/>
      <c r="HWV193" s="46"/>
      <c r="HWW193" s="46"/>
      <c r="HWX193" s="46"/>
      <c r="HWZ193" s="47"/>
      <c r="HXA193" s="43"/>
      <c r="HXB193" s="43"/>
      <c r="HXC193" s="44"/>
      <c r="HXD193" s="43"/>
      <c r="HXE193" s="546"/>
      <c r="HXF193" s="546"/>
      <c r="HXG193" s="546"/>
      <c r="HXH193" s="546"/>
      <c r="HXI193" s="45"/>
      <c r="HXJ193" s="45"/>
      <c r="HXK193" s="45"/>
      <c r="HXL193" s="46"/>
      <c r="HXM193" s="46"/>
      <c r="HXN193" s="46"/>
      <c r="HXP193" s="47"/>
      <c r="HXQ193" s="43"/>
      <c r="HXR193" s="43"/>
      <c r="HXS193" s="44"/>
      <c r="HXT193" s="43"/>
      <c r="HXU193" s="546"/>
      <c r="HXV193" s="546"/>
      <c r="HXW193" s="546"/>
      <c r="HXX193" s="546"/>
      <c r="HXY193" s="45"/>
      <c r="HXZ193" s="45"/>
      <c r="HYA193" s="45"/>
      <c r="HYB193" s="46"/>
      <c r="HYC193" s="46"/>
      <c r="HYD193" s="46"/>
      <c r="HYF193" s="47"/>
      <c r="HYG193" s="43"/>
      <c r="HYH193" s="43"/>
      <c r="HYI193" s="44"/>
      <c r="HYJ193" s="43"/>
      <c r="HYK193" s="546"/>
      <c r="HYL193" s="546"/>
      <c r="HYM193" s="546"/>
      <c r="HYN193" s="546"/>
      <c r="HYO193" s="45"/>
      <c r="HYP193" s="45"/>
      <c r="HYQ193" s="45"/>
      <c r="HYR193" s="46"/>
      <c r="HYS193" s="46"/>
      <c r="HYT193" s="46"/>
      <c r="HYV193" s="47"/>
      <c r="HYW193" s="43"/>
      <c r="HYX193" s="43"/>
      <c r="HYY193" s="44"/>
      <c r="HYZ193" s="43"/>
      <c r="HZA193" s="546"/>
      <c r="HZB193" s="546"/>
      <c r="HZC193" s="546"/>
      <c r="HZD193" s="546"/>
      <c r="HZE193" s="45"/>
      <c r="HZF193" s="45"/>
      <c r="HZG193" s="45"/>
      <c r="HZH193" s="46"/>
      <c r="HZI193" s="46"/>
      <c r="HZJ193" s="46"/>
      <c r="HZL193" s="47"/>
      <c r="HZM193" s="43"/>
      <c r="HZN193" s="43"/>
      <c r="HZO193" s="44"/>
      <c r="HZP193" s="43"/>
      <c r="HZQ193" s="546"/>
      <c r="HZR193" s="546"/>
      <c r="HZS193" s="546"/>
      <c r="HZT193" s="546"/>
      <c r="HZU193" s="45"/>
      <c r="HZV193" s="45"/>
      <c r="HZW193" s="45"/>
      <c r="HZX193" s="46"/>
      <c r="HZY193" s="46"/>
      <c r="HZZ193" s="46"/>
      <c r="IAB193" s="47"/>
      <c r="IAC193" s="43"/>
      <c r="IAD193" s="43"/>
      <c r="IAE193" s="44"/>
      <c r="IAF193" s="43"/>
      <c r="IAG193" s="546"/>
      <c r="IAH193" s="546"/>
      <c r="IAI193" s="546"/>
      <c r="IAJ193" s="546"/>
      <c r="IAK193" s="45"/>
      <c r="IAL193" s="45"/>
      <c r="IAM193" s="45"/>
      <c r="IAN193" s="46"/>
      <c r="IAO193" s="46"/>
      <c r="IAP193" s="46"/>
      <c r="IAR193" s="47"/>
      <c r="IAS193" s="43"/>
      <c r="IAT193" s="43"/>
      <c r="IAU193" s="44"/>
      <c r="IAV193" s="43"/>
      <c r="IAW193" s="546"/>
      <c r="IAX193" s="546"/>
      <c r="IAY193" s="546"/>
      <c r="IAZ193" s="546"/>
      <c r="IBA193" s="45"/>
      <c r="IBB193" s="45"/>
      <c r="IBC193" s="45"/>
      <c r="IBD193" s="46"/>
      <c r="IBE193" s="46"/>
      <c r="IBF193" s="46"/>
      <c r="IBH193" s="47"/>
      <c r="IBI193" s="43"/>
      <c r="IBJ193" s="43"/>
      <c r="IBK193" s="44"/>
      <c r="IBL193" s="43"/>
      <c r="IBM193" s="546"/>
      <c r="IBN193" s="546"/>
      <c r="IBO193" s="546"/>
      <c r="IBP193" s="546"/>
      <c r="IBQ193" s="45"/>
      <c r="IBR193" s="45"/>
      <c r="IBS193" s="45"/>
      <c r="IBT193" s="46"/>
      <c r="IBU193" s="46"/>
      <c r="IBV193" s="46"/>
      <c r="IBX193" s="47"/>
      <c r="IBY193" s="43"/>
      <c r="IBZ193" s="43"/>
      <c r="ICA193" s="44"/>
      <c r="ICB193" s="43"/>
      <c r="ICC193" s="546"/>
      <c r="ICD193" s="546"/>
      <c r="ICE193" s="546"/>
      <c r="ICF193" s="546"/>
      <c r="ICG193" s="45"/>
      <c r="ICH193" s="45"/>
      <c r="ICI193" s="45"/>
      <c r="ICJ193" s="46"/>
      <c r="ICK193" s="46"/>
      <c r="ICL193" s="46"/>
      <c r="ICN193" s="47"/>
      <c r="ICO193" s="43"/>
      <c r="ICP193" s="43"/>
      <c r="ICQ193" s="44"/>
      <c r="ICR193" s="43"/>
      <c r="ICS193" s="546"/>
      <c r="ICT193" s="546"/>
      <c r="ICU193" s="546"/>
      <c r="ICV193" s="546"/>
      <c r="ICW193" s="45"/>
      <c r="ICX193" s="45"/>
      <c r="ICY193" s="45"/>
      <c r="ICZ193" s="46"/>
      <c r="IDA193" s="46"/>
      <c r="IDB193" s="46"/>
      <c r="IDD193" s="47"/>
      <c r="IDE193" s="43"/>
      <c r="IDF193" s="43"/>
      <c r="IDG193" s="44"/>
      <c r="IDH193" s="43"/>
      <c r="IDI193" s="546"/>
      <c r="IDJ193" s="546"/>
      <c r="IDK193" s="546"/>
      <c r="IDL193" s="546"/>
      <c r="IDM193" s="45"/>
      <c r="IDN193" s="45"/>
      <c r="IDO193" s="45"/>
      <c r="IDP193" s="46"/>
      <c r="IDQ193" s="46"/>
      <c r="IDR193" s="46"/>
      <c r="IDT193" s="47"/>
      <c r="IDU193" s="43"/>
      <c r="IDV193" s="43"/>
      <c r="IDW193" s="44"/>
      <c r="IDX193" s="43"/>
      <c r="IDY193" s="546"/>
      <c r="IDZ193" s="546"/>
      <c r="IEA193" s="546"/>
      <c r="IEB193" s="546"/>
      <c r="IEC193" s="45"/>
      <c r="IED193" s="45"/>
      <c r="IEE193" s="45"/>
      <c r="IEF193" s="46"/>
      <c r="IEG193" s="46"/>
      <c r="IEH193" s="46"/>
      <c r="IEJ193" s="47"/>
      <c r="IEK193" s="43"/>
      <c r="IEL193" s="43"/>
      <c r="IEM193" s="44"/>
      <c r="IEN193" s="43"/>
      <c r="IEO193" s="546"/>
      <c r="IEP193" s="546"/>
      <c r="IEQ193" s="546"/>
      <c r="IER193" s="546"/>
      <c r="IES193" s="45"/>
      <c r="IET193" s="45"/>
      <c r="IEU193" s="45"/>
      <c r="IEV193" s="46"/>
      <c r="IEW193" s="46"/>
      <c r="IEX193" s="46"/>
      <c r="IEZ193" s="47"/>
      <c r="IFA193" s="43"/>
      <c r="IFB193" s="43"/>
      <c r="IFC193" s="44"/>
      <c r="IFD193" s="43"/>
      <c r="IFE193" s="546"/>
      <c r="IFF193" s="546"/>
      <c r="IFG193" s="546"/>
      <c r="IFH193" s="546"/>
      <c r="IFI193" s="45"/>
      <c r="IFJ193" s="45"/>
      <c r="IFK193" s="45"/>
      <c r="IFL193" s="46"/>
      <c r="IFM193" s="46"/>
      <c r="IFN193" s="46"/>
      <c r="IFP193" s="47"/>
      <c r="IFQ193" s="43"/>
      <c r="IFR193" s="43"/>
      <c r="IFS193" s="44"/>
      <c r="IFT193" s="43"/>
      <c r="IFU193" s="546"/>
      <c r="IFV193" s="546"/>
      <c r="IFW193" s="546"/>
      <c r="IFX193" s="546"/>
      <c r="IFY193" s="45"/>
      <c r="IFZ193" s="45"/>
      <c r="IGA193" s="45"/>
      <c r="IGB193" s="46"/>
      <c r="IGC193" s="46"/>
      <c r="IGD193" s="46"/>
      <c r="IGF193" s="47"/>
      <c r="IGG193" s="43"/>
      <c r="IGH193" s="43"/>
      <c r="IGI193" s="44"/>
      <c r="IGJ193" s="43"/>
      <c r="IGK193" s="546"/>
      <c r="IGL193" s="546"/>
      <c r="IGM193" s="546"/>
      <c r="IGN193" s="546"/>
      <c r="IGO193" s="45"/>
      <c r="IGP193" s="45"/>
      <c r="IGQ193" s="45"/>
      <c r="IGR193" s="46"/>
      <c r="IGS193" s="46"/>
      <c r="IGT193" s="46"/>
      <c r="IGV193" s="47"/>
      <c r="IGW193" s="43"/>
      <c r="IGX193" s="43"/>
      <c r="IGY193" s="44"/>
      <c r="IGZ193" s="43"/>
      <c r="IHA193" s="546"/>
      <c r="IHB193" s="546"/>
      <c r="IHC193" s="546"/>
      <c r="IHD193" s="546"/>
      <c r="IHE193" s="45"/>
      <c r="IHF193" s="45"/>
      <c r="IHG193" s="45"/>
      <c r="IHH193" s="46"/>
      <c r="IHI193" s="46"/>
      <c r="IHJ193" s="46"/>
      <c r="IHL193" s="47"/>
      <c r="IHM193" s="43"/>
      <c r="IHN193" s="43"/>
      <c r="IHO193" s="44"/>
      <c r="IHP193" s="43"/>
      <c r="IHQ193" s="546"/>
      <c r="IHR193" s="546"/>
      <c r="IHS193" s="546"/>
      <c r="IHT193" s="546"/>
      <c r="IHU193" s="45"/>
      <c r="IHV193" s="45"/>
      <c r="IHW193" s="45"/>
      <c r="IHX193" s="46"/>
      <c r="IHY193" s="46"/>
      <c r="IHZ193" s="46"/>
      <c r="IIB193" s="47"/>
      <c r="IIC193" s="43"/>
      <c r="IID193" s="43"/>
      <c r="IIE193" s="44"/>
      <c r="IIF193" s="43"/>
      <c r="IIG193" s="546"/>
      <c r="IIH193" s="546"/>
      <c r="III193" s="546"/>
      <c r="IIJ193" s="546"/>
      <c r="IIK193" s="45"/>
      <c r="IIL193" s="45"/>
      <c r="IIM193" s="45"/>
      <c r="IIN193" s="46"/>
      <c r="IIO193" s="46"/>
      <c r="IIP193" s="46"/>
      <c r="IIR193" s="47"/>
      <c r="IIS193" s="43"/>
      <c r="IIT193" s="43"/>
      <c r="IIU193" s="44"/>
      <c r="IIV193" s="43"/>
      <c r="IIW193" s="546"/>
      <c r="IIX193" s="546"/>
      <c r="IIY193" s="546"/>
      <c r="IIZ193" s="546"/>
      <c r="IJA193" s="45"/>
      <c r="IJB193" s="45"/>
      <c r="IJC193" s="45"/>
      <c r="IJD193" s="46"/>
      <c r="IJE193" s="46"/>
      <c r="IJF193" s="46"/>
      <c r="IJH193" s="47"/>
      <c r="IJI193" s="43"/>
      <c r="IJJ193" s="43"/>
      <c r="IJK193" s="44"/>
      <c r="IJL193" s="43"/>
      <c r="IJM193" s="546"/>
      <c r="IJN193" s="546"/>
      <c r="IJO193" s="546"/>
      <c r="IJP193" s="546"/>
      <c r="IJQ193" s="45"/>
      <c r="IJR193" s="45"/>
      <c r="IJS193" s="45"/>
      <c r="IJT193" s="46"/>
      <c r="IJU193" s="46"/>
      <c r="IJV193" s="46"/>
      <c r="IJX193" s="47"/>
      <c r="IJY193" s="43"/>
      <c r="IJZ193" s="43"/>
      <c r="IKA193" s="44"/>
      <c r="IKB193" s="43"/>
      <c r="IKC193" s="546"/>
      <c r="IKD193" s="546"/>
      <c r="IKE193" s="546"/>
      <c r="IKF193" s="546"/>
      <c r="IKG193" s="45"/>
      <c r="IKH193" s="45"/>
      <c r="IKI193" s="45"/>
      <c r="IKJ193" s="46"/>
      <c r="IKK193" s="46"/>
      <c r="IKL193" s="46"/>
      <c r="IKN193" s="47"/>
      <c r="IKO193" s="43"/>
      <c r="IKP193" s="43"/>
      <c r="IKQ193" s="44"/>
      <c r="IKR193" s="43"/>
      <c r="IKS193" s="546"/>
      <c r="IKT193" s="546"/>
      <c r="IKU193" s="546"/>
      <c r="IKV193" s="546"/>
      <c r="IKW193" s="45"/>
      <c r="IKX193" s="45"/>
      <c r="IKY193" s="45"/>
      <c r="IKZ193" s="46"/>
      <c r="ILA193" s="46"/>
      <c r="ILB193" s="46"/>
      <c r="ILD193" s="47"/>
      <c r="ILE193" s="43"/>
      <c r="ILF193" s="43"/>
      <c r="ILG193" s="44"/>
      <c r="ILH193" s="43"/>
      <c r="ILI193" s="546"/>
      <c r="ILJ193" s="546"/>
      <c r="ILK193" s="546"/>
      <c r="ILL193" s="546"/>
      <c r="ILM193" s="45"/>
      <c r="ILN193" s="45"/>
      <c r="ILO193" s="45"/>
      <c r="ILP193" s="46"/>
      <c r="ILQ193" s="46"/>
      <c r="ILR193" s="46"/>
      <c r="ILT193" s="47"/>
      <c r="ILU193" s="43"/>
      <c r="ILV193" s="43"/>
      <c r="ILW193" s="44"/>
      <c r="ILX193" s="43"/>
      <c r="ILY193" s="546"/>
      <c r="ILZ193" s="546"/>
      <c r="IMA193" s="546"/>
      <c r="IMB193" s="546"/>
      <c r="IMC193" s="45"/>
      <c r="IMD193" s="45"/>
      <c r="IME193" s="45"/>
      <c r="IMF193" s="46"/>
      <c r="IMG193" s="46"/>
      <c r="IMH193" s="46"/>
      <c r="IMJ193" s="47"/>
      <c r="IMK193" s="43"/>
      <c r="IML193" s="43"/>
      <c r="IMM193" s="44"/>
      <c r="IMN193" s="43"/>
      <c r="IMO193" s="546"/>
      <c r="IMP193" s="546"/>
      <c r="IMQ193" s="546"/>
      <c r="IMR193" s="546"/>
      <c r="IMS193" s="45"/>
      <c r="IMT193" s="45"/>
      <c r="IMU193" s="45"/>
      <c r="IMV193" s="46"/>
      <c r="IMW193" s="46"/>
      <c r="IMX193" s="46"/>
      <c r="IMZ193" s="47"/>
      <c r="INA193" s="43"/>
      <c r="INB193" s="43"/>
      <c r="INC193" s="44"/>
      <c r="IND193" s="43"/>
      <c r="INE193" s="546"/>
      <c r="INF193" s="546"/>
      <c r="ING193" s="546"/>
      <c r="INH193" s="546"/>
      <c r="INI193" s="45"/>
      <c r="INJ193" s="45"/>
      <c r="INK193" s="45"/>
      <c r="INL193" s="46"/>
      <c r="INM193" s="46"/>
      <c r="INN193" s="46"/>
      <c r="INP193" s="47"/>
      <c r="INQ193" s="43"/>
      <c r="INR193" s="43"/>
      <c r="INS193" s="44"/>
      <c r="INT193" s="43"/>
      <c r="INU193" s="546"/>
      <c r="INV193" s="546"/>
      <c r="INW193" s="546"/>
      <c r="INX193" s="546"/>
      <c r="INY193" s="45"/>
      <c r="INZ193" s="45"/>
      <c r="IOA193" s="45"/>
      <c r="IOB193" s="46"/>
      <c r="IOC193" s="46"/>
      <c r="IOD193" s="46"/>
      <c r="IOF193" s="47"/>
      <c r="IOG193" s="43"/>
      <c r="IOH193" s="43"/>
      <c r="IOI193" s="44"/>
      <c r="IOJ193" s="43"/>
      <c r="IOK193" s="546"/>
      <c r="IOL193" s="546"/>
      <c r="IOM193" s="546"/>
      <c r="ION193" s="546"/>
      <c r="IOO193" s="45"/>
      <c r="IOP193" s="45"/>
      <c r="IOQ193" s="45"/>
      <c r="IOR193" s="46"/>
      <c r="IOS193" s="46"/>
      <c r="IOT193" s="46"/>
      <c r="IOV193" s="47"/>
      <c r="IOW193" s="43"/>
      <c r="IOX193" s="43"/>
      <c r="IOY193" s="44"/>
      <c r="IOZ193" s="43"/>
      <c r="IPA193" s="546"/>
      <c r="IPB193" s="546"/>
      <c r="IPC193" s="546"/>
      <c r="IPD193" s="546"/>
      <c r="IPE193" s="45"/>
      <c r="IPF193" s="45"/>
      <c r="IPG193" s="45"/>
      <c r="IPH193" s="46"/>
      <c r="IPI193" s="46"/>
      <c r="IPJ193" s="46"/>
      <c r="IPL193" s="47"/>
      <c r="IPM193" s="43"/>
      <c r="IPN193" s="43"/>
      <c r="IPO193" s="44"/>
      <c r="IPP193" s="43"/>
      <c r="IPQ193" s="546"/>
      <c r="IPR193" s="546"/>
      <c r="IPS193" s="546"/>
      <c r="IPT193" s="546"/>
      <c r="IPU193" s="45"/>
      <c r="IPV193" s="45"/>
      <c r="IPW193" s="45"/>
      <c r="IPX193" s="46"/>
      <c r="IPY193" s="46"/>
      <c r="IPZ193" s="46"/>
      <c r="IQB193" s="47"/>
      <c r="IQC193" s="43"/>
      <c r="IQD193" s="43"/>
      <c r="IQE193" s="44"/>
      <c r="IQF193" s="43"/>
      <c r="IQG193" s="546"/>
      <c r="IQH193" s="546"/>
      <c r="IQI193" s="546"/>
      <c r="IQJ193" s="546"/>
      <c r="IQK193" s="45"/>
      <c r="IQL193" s="45"/>
      <c r="IQM193" s="45"/>
      <c r="IQN193" s="46"/>
      <c r="IQO193" s="46"/>
      <c r="IQP193" s="46"/>
      <c r="IQR193" s="47"/>
      <c r="IQS193" s="43"/>
      <c r="IQT193" s="43"/>
      <c r="IQU193" s="44"/>
      <c r="IQV193" s="43"/>
      <c r="IQW193" s="546"/>
      <c r="IQX193" s="546"/>
      <c r="IQY193" s="546"/>
      <c r="IQZ193" s="546"/>
      <c r="IRA193" s="45"/>
      <c r="IRB193" s="45"/>
      <c r="IRC193" s="45"/>
      <c r="IRD193" s="46"/>
      <c r="IRE193" s="46"/>
      <c r="IRF193" s="46"/>
      <c r="IRH193" s="47"/>
      <c r="IRI193" s="43"/>
      <c r="IRJ193" s="43"/>
      <c r="IRK193" s="44"/>
      <c r="IRL193" s="43"/>
      <c r="IRM193" s="546"/>
      <c r="IRN193" s="546"/>
      <c r="IRO193" s="546"/>
      <c r="IRP193" s="546"/>
      <c r="IRQ193" s="45"/>
      <c r="IRR193" s="45"/>
      <c r="IRS193" s="45"/>
      <c r="IRT193" s="46"/>
      <c r="IRU193" s="46"/>
      <c r="IRV193" s="46"/>
      <c r="IRX193" s="47"/>
      <c r="IRY193" s="43"/>
      <c r="IRZ193" s="43"/>
      <c r="ISA193" s="44"/>
      <c r="ISB193" s="43"/>
      <c r="ISC193" s="546"/>
      <c r="ISD193" s="546"/>
      <c r="ISE193" s="546"/>
      <c r="ISF193" s="546"/>
      <c r="ISG193" s="45"/>
      <c r="ISH193" s="45"/>
      <c r="ISI193" s="45"/>
      <c r="ISJ193" s="46"/>
      <c r="ISK193" s="46"/>
      <c r="ISL193" s="46"/>
      <c r="ISN193" s="47"/>
      <c r="ISO193" s="43"/>
      <c r="ISP193" s="43"/>
      <c r="ISQ193" s="44"/>
      <c r="ISR193" s="43"/>
      <c r="ISS193" s="546"/>
      <c r="IST193" s="546"/>
      <c r="ISU193" s="546"/>
      <c r="ISV193" s="546"/>
      <c r="ISW193" s="45"/>
      <c r="ISX193" s="45"/>
      <c r="ISY193" s="45"/>
      <c r="ISZ193" s="46"/>
      <c r="ITA193" s="46"/>
      <c r="ITB193" s="46"/>
      <c r="ITD193" s="47"/>
      <c r="ITE193" s="43"/>
      <c r="ITF193" s="43"/>
      <c r="ITG193" s="44"/>
      <c r="ITH193" s="43"/>
      <c r="ITI193" s="546"/>
      <c r="ITJ193" s="546"/>
      <c r="ITK193" s="546"/>
      <c r="ITL193" s="546"/>
      <c r="ITM193" s="45"/>
      <c r="ITN193" s="45"/>
      <c r="ITO193" s="45"/>
      <c r="ITP193" s="46"/>
      <c r="ITQ193" s="46"/>
      <c r="ITR193" s="46"/>
      <c r="ITT193" s="47"/>
      <c r="ITU193" s="43"/>
      <c r="ITV193" s="43"/>
      <c r="ITW193" s="44"/>
      <c r="ITX193" s="43"/>
      <c r="ITY193" s="546"/>
      <c r="ITZ193" s="546"/>
      <c r="IUA193" s="546"/>
      <c r="IUB193" s="546"/>
      <c r="IUC193" s="45"/>
      <c r="IUD193" s="45"/>
      <c r="IUE193" s="45"/>
      <c r="IUF193" s="46"/>
      <c r="IUG193" s="46"/>
      <c r="IUH193" s="46"/>
      <c r="IUJ193" s="47"/>
      <c r="IUK193" s="43"/>
      <c r="IUL193" s="43"/>
      <c r="IUM193" s="44"/>
      <c r="IUN193" s="43"/>
      <c r="IUO193" s="546"/>
      <c r="IUP193" s="546"/>
      <c r="IUQ193" s="546"/>
      <c r="IUR193" s="546"/>
      <c r="IUS193" s="45"/>
      <c r="IUT193" s="45"/>
      <c r="IUU193" s="45"/>
      <c r="IUV193" s="46"/>
      <c r="IUW193" s="46"/>
      <c r="IUX193" s="46"/>
      <c r="IUZ193" s="47"/>
      <c r="IVA193" s="43"/>
      <c r="IVB193" s="43"/>
      <c r="IVC193" s="44"/>
      <c r="IVD193" s="43"/>
      <c r="IVE193" s="546"/>
      <c r="IVF193" s="546"/>
      <c r="IVG193" s="546"/>
      <c r="IVH193" s="546"/>
      <c r="IVI193" s="45"/>
      <c r="IVJ193" s="45"/>
      <c r="IVK193" s="45"/>
      <c r="IVL193" s="46"/>
      <c r="IVM193" s="46"/>
      <c r="IVN193" s="46"/>
      <c r="IVP193" s="47"/>
      <c r="IVQ193" s="43"/>
      <c r="IVR193" s="43"/>
      <c r="IVS193" s="44"/>
      <c r="IVT193" s="43"/>
      <c r="IVU193" s="546"/>
      <c r="IVV193" s="546"/>
      <c r="IVW193" s="546"/>
      <c r="IVX193" s="546"/>
      <c r="IVY193" s="45"/>
      <c r="IVZ193" s="45"/>
      <c r="IWA193" s="45"/>
      <c r="IWB193" s="46"/>
      <c r="IWC193" s="46"/>
      <c r="IWD193" s="46"/>
      <c r="IWF193" s="47"/>
      <c r="IWG193" s="43"/>
      <c r="IWH193" s="43"/>
      <c r="IWI193" s="44"/>
      <c r="IWJ193" s="43"/>
      <c r="IWK193" s="546"/>
      <c r="IWL193" s="546"/>
      <c r="IWM193" s="546"/>
      <c r="IWN193" s="546"/>
      <c r="IWO193" s="45"/>
      <c r="IWP193" s="45"/>
      <c r="IWQ193" s="45"/>
      <c r="IWR193" s="46"/>
      <c r="IWS193" s="46"/>
      <c r="IWT193" s="46"/>
      <c r="IWV193" s="47"/>
      <c r="IWW193" s="43"/>
      <c r="IWX193" s="43"/>
      <c r="IWY193" s="44"/>
      <c r="IWZ193" s="43"/>
      <c r="IXA193" s="546"/>
      <c r="IXB193" s="546"/>
      <c r="IXC193" s="546"/>
      <c r="IXD193" s="546"/>
      <c r="IXE193" s="45"/>
      <c r="IXF193" s="45"/>
      <c r="IXG193" s="45"/>
      <c r="IXH193" s="46"/>
      <c r="IXI193" s="46"/>
      <c r="IXJ193" s="46"/>
      <c r="IXL193" s="47"/>
      <c r="IXM193" s="43"/>
      <c r="IXN193" s="43"/>
      <c r="IXO193" s="44"/>
      <c r="IXP193" s="43"/>
      <c r="IXQ193" s="546"/>
      <c r="IXR193" s="546"/>
      <c r="IXS193" s="546"/>
      <c r="IXT193" s="546"/>
      <c r="IXU193" s="45"/>
      <c r="IXV193" s="45"/>
      <c r="IXW193" s="45"/>
      <c r="IXX193" s="46"/>
      <c r="IXY193" s="46"/>
      <c r="IXZ193" s="46"/>
      <c r="IYB193" s="47"/>
      <c r="IYC193" s="43"/>
      <c r="IYD193" s="43"/>
      <c r="IYE193" s="44"/>
      <c r="IYF193" s="43"/>
      <c r="IYG193" s="546"/>
      <c r="IYH193" s="546"/>
      <c r="IYI193" s="546"/>
      <c r="IYJ193" s="546"/>
      <c r="IYK193" s="45"/>
      <c r="IYL193" s="45"/>
      <c r="IYM193" s="45"/>
      <c r="IYN193" s="46"/>
      <c r="IYO193" s="46"/>
      <c r="IYP193" s="46"/>
      <c r="IYR193" s="47"/>
      <c r="IYS193" s="43"/>
      <c r="IYT193" s="43"/>
      <c r="IYU193" s="44"/>
      <c r="IYV193" s="43"/>
      <c r="IYW193" s="546"/>
      <c r="IYX193" s="546"/>
      <c r="IYY193" s="546"/>
      <c r="IYZ193" s="546"/>
      <c r="IZA193" s="45"/>
      <c r="IZB193" s="45"/>
      <c r="IZC193" s="45"/>
      <c r="IZD193" s="46"/>
      <c r="IZE193" s="46"/>
      <c r="IZF193" s="46"/>
      <c r="IZH193" s="47"/>
      <c r="IZI193" s="43"/>
      <c r="IZJ193" s="43"/>
      <c r="IZK193" s="44"/>
      <c r="IZL193" s="43"/>
      <c r="IZM193" s="546"/>
      <c r="IZN193" s="546"/>
      <c r="IZO193" s="546"/>
      <c r="IZP193" s="546"/>
      <c r="IZQ193" s="45"/>
      <c r="IZR193" s="45"/>
      <c r="IZS193" s="45"/>
      <c r="IZT193" s="46"/>
      <c r="IZU193" s="46"/>
      <c r="IZV193" s="46"/>
      <c r="IZX193" s="47"/>
      <c r="IZY193" s="43"/>
      <c r="IZZ193" s="43"/>
      <c r="JAA193" s="44"/>
      <c r="JAB193" s="43"/>
      <c r="JAC193" s="546"/>
      <c r="JAD193" s="546"/>
      <c r="JAE193" s="546"/>
      <c r="JAF193" s="546"/>
      <c r="JAG193" s="45"/>
      <c r="JAH193" s="45"/>
      <c r="JAI193" s="45"/>
      <c r="JAJ193" s="46"/>
      <c r="JAK193" s="46"/>
      <c r="JAL193" s="46"/>
      <c r="JAN193" s="47"/>
      <c r="JAO193" s="43"/>
      <c r="JAP193" s="43"/>
      <c r="JAQ193" s="44"/>
      <c r="JAR193" s="43"/>
      <c r="JAS193" s="546"/>
      <c r="JAT193" s="546"/>
      <c r="JAU193" s="546"/>
      <c r="JAV193" s="546"/>
      <c r="JAW193" s="45"/>
      <c r="JAX193" s="45"/>
      <c r="JAY193" s="45"/>
      <c r="JAZ193" s="46"/>
      <c r="JBA193" s="46"/>
      <c r="JBB193" s="46"/>
      <c r="JBD193" s="47"/>
      <c r="JBE193" s="43"/>
      <c r="JBF193" s="43"/>
      <c r="JBG193" s="44"/>
      <c r="JBH193" s="43"/>
      <c r="JBI193" s="546"/>
      <c r="JBJ193" s="546"/>
      <c r="JBK193" s="546"/>
      <c r="JBL193" s="546"/>
      <c r="JBM193" s="45"/>
      <c r="JBN193" s="45"/>
      <c r="JBO193" s="45"/>
      <c r="JBP193" s="46"/>
      <c r="JBQ193" s="46"/>
      <c r="JBR193" s="46"/>
      <c r="JBT193" s="47"/>
      <c r="JBU193" s="43"/>
      <c r="JBV193" s="43"/>
      <c r="JBW193" s="44"/>
      <c r="JBX193" s="43"/>
      <c r="JBY193" s="546"/>
      <c r="JBZ193" s="546"/>
      <c r="JCA193" s="546"/>
      <c r="JCB193" s="546"/>
      <c r="JCC193" s="45"/>
      <c r="JCD193" s="45"/>
      <c r="JCE193" s="45"/>
      <c r="JCF193" s="46"/>
      <c r="JCG193" s="46"/>
      <c r="JCH193" s="46"/>
      <c r="JCJ193" s="47"/>
      <c r="JCK193" s="43"/>
      <c r="JCL193" s="43"/>
      <c r="JCM193" s="44"/>
      <c r="JCN193" s="43"/>
      <c r="JCO193" s="546"/>
      <c r="JCP193" s="546"/>
      <c r="JCQ193" s="546"/>
      <c r="JCR193" s="546"/>
      <c r="JCS193" s="45"/>
      <c r="JCT193" s="45"/>
      <c r="JCU193" s="45"/>
      <c r="JCV193" s="46"/>
      <c r="JCW193" s="46"/>
      <c r="JCX193" s="46"/>
      <c r="JCZ193" s="47"/>
      <c r="JDA193" s="43"/>
      <c r="JDB193" s="43"/>
      <c r="JDC193" s="44"/>
      <c r="JDD193" s="43"/>
      <c r="JDE193" s="546"/>
      <c r="JDF193" s="546"/>
      <c r="JDG193" s="546"/>
      <c r="JDH193" s="546"/>
      <c r="JDI193" s="45"/>
      <c r="JDJ193" s="45"/>
      <c r="JDK193" s="45"/>
      <c r="JDL193" s="46"/>
      <c r="JDM193" s="46"/>
      <c r="JDN193" s="46"/>
      <c r="JDP193" s="47"/>
      <c r="JDQ193" s="43"/>
      <c r="JDR193" s="43"/>
      <c r="JDS193" s="44"/>
      <c r="JDT193" s="43"/>
      <c r="JDU193" s="546"/>
      <c r="JDV193" s="546"/>
      <c r="JDW193" s="546"/>
      <c r="JDX193" s="546"/>
      <c r="JDY193" s="45"/>
      <c r="JDZ193" s="45"/>
      <c r="JEA193" s="45"/>
      <c r="JEB193" s="46"/>
      <c r="JEC193" s="46"/>
      <c r="JED193" s="46"/>
      <c r="JEF193" s="47"/>
      <c r="JEG193" s="43"/>
      <c r="JEH193" s="43"/>
      <c r="JEI193" s="44"/>
      <c r="JEJ193" s="43"/>
      <c r="JEK193" s="546"/>
      <c r="JEL193" s="546"/>
      <c r="JEM193" s="546"/>
      <c r="JEN193" s="546"/>
      <c r="JEO193" s="45"/>
      <c r="JEP193" s="45"/>
      <c r="JEQ193" s="45"/>
      <c r="JER193" s="46"/>
      <c r="JES193" s="46"/>
      <c r="JET193" s="46"/>
      <c r="JEV193" s="47"/>
      <c r="JEW193" s="43"/>
      <c r="JEX193" s="43"/>
      <c r="JEY193" s="44"/>
      <c r="JEZ193" s="43"/>
      <c r="JFA193" s="546"/>
      <c r="JFB193" s="546"/>
      <c r="JFC193" s="546"/>
      <c r="JFD193" s="546"/>
      <c r="JFE193" s="45"/>
      <c r="JFF193" s="45"/>
      <c r="JFG193" s="45"/>
      <c r="JFH193" s="46"/>
      <c r="JFI193" s="46"/>
      <c r="JFJ193" s="46"/>
      <c r="JFL193" s="47"/>
      <c r="JFM193" s="43"/>
      <c r="JFN193" s="43"/>
      <c r="JFO193" s="44"/>
      <c r="JFP193" s="43"/>
      <c r="JFQ193" s="546"/>
      <c r="JFR193" s="546"/>
      <c r="JFS193" s="546"/>
      <c r="JFT193" s="546"/>
      <c r="JFU193" s="45"/>
      <c r="JFV193" s="45"/>
      <c r="JFW193" s="45"/>
      <c r="JFX193" s="46"/>
      <c r="JFY193" s="46"/>
      <c r="JFZ193" s="46"/>
      <c r="JGB193" s="47"/>
      <c r="JGC193" s="43"/>
      <c r="JGD193" s="43"/>
      <c r="JGE193" s="44"/>
      <c r="JGF193" s="43"/>
      <c r="JGG193" s="546"/>
      <c r="JGH193" s="546"/>
      <c r="JGI193" s="546"/>
      <c r="JGJ193" s="546"/>
      <c r="JGK193" s="45"/>
      <c r="JGL193" s="45"/>
      <c r="JGM193" s="45"/>
      <c r="JGN193" s="46"/>
      <c r="JGO193" s="46"/>
      <c r="JGP193" s="46"/>
      <c r="JGR193" s="47"/>
      <c r="JGS193" s="43"/>
      <c r="JGT193" s="43"/>
      <c r="JGU193" s="44"/>
      <c r="JGV193" s="43"/>
      <c r="JGW193" s="546"/>
      <c r="JGX193" s="546"/>
      <c r="JGY193" s="546"/>
      <c r="JGZ193" s="546"/>
      <c r="JHA193" s="45"/>
      <c r="JHB193" s="45"/>
      <c r="JHC193" s="45"/>
      <c r="JHD193" s="46"/>
      <c r="JHE193" s="46"/>
      <c r="JHF193" s="46"/>
      <c r="JHH193" s="47"/>
      <c r="JHI193" s="43"/>
      <c r="JHJ193" s="43"/>
      <c r="JHK193" s="44"/>
      <c r="JHL193" s="43"/>
      <c r="JHM193" s="546"/>
      <c r="JHN193" s="546"/>
      <c r="JHO193" s="546"/>
      <c r="JHP193" s="546"/>
      <c r="JHQ193" s="45"/>
      <c r="JHR193" s="45"/>
      <c r="JHS193" s="45"/>
      <c r="JHT193" s="46"/>
      <c r="JHU193" s="46"/>
      <c r="JHV193" s="46"/>
      <c r="JHX193" s="47"/>
      <c r="JHY193" s="43"/>
      <c r="JHZ193" s="43"/>
      <c r="JIA193" s="44"/>
      <c r="JIB193" s="43"/>
      <c r="JIC193" s="546"/>
      <c r="JID193" s="546"/>
      <c r="JIE193" s="546"/>
      <c r="JIF193" s="546"/>
      <c r="JIG193" s="45"/>
      <c r="JIH193" s="45"/>
      <c r="JII193" s="45"/>
      <c r="JIJ193" s="46"/>
      <c r="JIK193" s="46"/>
      <c r="JIL193" s="46"/>
      <c r="JIN193" s="47"/>
      <c r="JIO193" s="43"/>
      <c r="JIP193" s="43"/>
      <c r="JIQ193" s="44"/>
      <c r="JIR193" s="43"/>
      <c r="JIS193" s="546"/>
      <c r="JIT193" s="546"/>
      <c r="JIU193" s="546"/>
      <c r="JIV193" s="546"/>
      <c r="JIW193" s="45"/>
      <c r="JIX193" s="45"/>
      <c r="JIY193" s="45"/>
      <c r="JIZ193" s="46"/>
      <c r="JJA193" s="46"/>
      <c r="JJB193" s="46"/>
      <c r="JJD193" s="47"/>
      <c r="JJE193" s="43"/>
      <c r="JJF193" s="43"/>
      <c r="JJG193" s="44"/>
      <c r="JJH193" s="43"/>
      <c r="JJI193" s="546"/>
      <c r="JJJ193" s="546"/>
      <c r="JJK193" s="546"/>
      <c r="JJL193" s="546"/>
      <c r="JJM193" s="45"/>
      <c r="JJN193" s="45"/>
      <c r="JJO193" s="45"/>
      <c r="JJP193" s="46"/>
      <c r="JJQ193" s="46"/>
      <c r="JJR193" s="46"/>
      <c r="JJT193" s="47"/>
      <c r="JJU193" s="43"/>
      <c r="JJV193" s="43"/>
      <c r="JJW193" s="44"/>
      <c r="JJX193" s="43"/>
      <c r="JJY193" s="546"/>
      <c r="JJZ193" s="546"/>
      <c r="JKA193" s="546"/>
      <c r="JKB193" s="546"/>
      <c r="JKC193" s="45"/>
      <c r="JKD193" s="45"/>
      <c r="JKE193" s="45"/>
      <c r="JKF193" s="46"/>
      <c r="JKG193" s="46"/>
      <c r="JKH193" s="46"/>
      <c r="JKJ193" s="47"/>
      <c r="JKK193" s="43"/>
      <c r="JKL193" s="43"/>
      <c r="JKM193" s="44"/>
      <c r="JKN193" s="43"/>
      <c r="JKO193" s="546"/>
      <c r="JKP193" s="546"/>
      <c r="JKQ193" s="546"/>
      <c r="JKR193" s="546"/>
      <c r="JKS193" s="45"/>
      <c r="JKT193" s="45"/>
      <c r="JKU193" s="45"/>
      <c r="JKV193" s="46"/>
      <c r="JKW193" s="46"/>
      <c r="JKX193" s="46"/>
      <c r="JKZ193" s="47"/>
      <c r="JLA193" s="43"/>
      <c r="JLB193" s="43"/>
      <c r="JLC193" s="44"/>
      <c r="JLD193" s="43"/>
      <c r="JLE193" s="546"/>
      <c r="JLF193" s="546"/>
      <c r="JLG193" s="546"/>
      <c r="JLH193" s="546"/>
      <c r="JLI193" s="45"/>
      <c r="JLJ193" s="45"/>
      <c r="JLK193" s="45"/>
      <c r="JLL193" s="46"/>
      <c r="JLM193" s="46"/>
      <c r="JLN193" s="46"/>
      <c r="JLP193" s="47"/>
      <c r="JLQ193" s="43"/>
      <c r="JLR193" s="43"/>
      <c r="JLS193" s="44"/>
      <c r="JLT193" s="43"/>
      <c r="JLU193" s="546"/>
      <c r="JLV193" s="546"/>
      <c r="JLW193" s="546"/>
      <c r="JLX193" s="546"/>
      <c r="JLY193" s="45"/>
      <c r="JLZ193" s="45"/>
      <c r="JMA193" s="45"/>
      <c r="JMB193" s="46"/>
      <c r="JMC193" s="46"/>
      <c r="JMD193" s="46"/>
      <c r="JMF193" s="47"/>
      <c r="JMG193" s="43"/>
      <c r="JMH193" s="43"/>
      <c r="JMI193" s="44"/>
      <c r="JMJ193" s="43"/>
      <c r="JMK193" s="546"/>
      <c r="JML193" s="546"/>
      <c r="JMM193" s="546"/>
      <c r="JMN193" s="546"/>
      <c r="JMO193" s="45"/>
      <c r="JMP193" s="45"/>
      <c r="JMQ193" s="45"/>
      <c r="JMR193" s="46"/>
      <c r="JMS193" s="46"/>
      <c r="JMT193" s="46"/>
      <c r="JMV193" s="47"/>
      <c r="JMW193" s="43"/>
      <c r="JMX193" s="43"/>
      <c r="JMY193" s="44"/>
      <c r="JMZ193" s="43"/>
      <c r="JNA193" s="546"/>
      <c r="JNB193" s="546"/>
      <c r="JNC193" s="546"/>
      <c r="JND193" s="546"/>
      <c r="JNE193" s="45"/>
      <c r="JNF193" s="45"/>
      <c r="JNG193" s="45"/>
      <c r="JNH193" s="46"/>
      <c r="JNI193" s="46"/>
      <c r="JNJ193" s="46"/>
      <c r="JNL193" s="47"/>
      <c r="JNM193" s="43"/>
      <c r="JNN193" s="43"/>
      <c r="JNO193" s="44"/>
      <c r="JNP193" s="43"/>
      <c r="JNQ193" s="546"/>
      <c r="JNR193" s="546"/>
      <c r="JNS193" s="546"/>
      <c r="JNT193" s="546"/>
      <c r="JNU193" s="45"/>
      <c r="JNV193" s="45"/>
      <c r="JNW193" s="45"/>
      <c r="JNX193" s="46"/>
      <c r="JNY193" s="46"/>
      <c r="JNZ193" s="46"/>
      <c r="JOB193" s="47"/>
      <c r="JOC193" s="43"/>
      <c r="JOD193" s="43"/>
      <c r="JOE193" s="44"/>
      <c r="JOF193" s="43"/>
      <c r="JOG193" s="546"/>
      <c r="JOH193" s="546"/>
      <c r="JOI193" s="546"/>
      <c r="JOJ193" s="546"/>
      <c r="JOK193" s="45"/>
      <c r="JOL193" s="45"/>
      <c r="JOM193" s="45"/>
      <c r="JON193" s="46"/>
      <c r="JOO193" s="46"/>
      <c r="JOP193" s="46"/>
      <c r="JOR193" s="47"/>
      <c r="JOS193" s="43"/>
      <c r="JOT193" s="43"/>
      <c r="JOU193" s="44"/>
      <c r="JOV193" s="43"/>
      <c r="JOW193" s="546"/>
      <c r="JOX193" s="546"/>
      <c r="JOY193" s="546"/>
      <c r="JOZ193" s="546"/>
      <c r="JPA193" s="45"/>
      <c r="JPB193" s="45"/>
      <c r="JPC193" s="45"/>
      <c r="JPD193" s="46"/>
      <c r="JPE193" s="46"/>
      <c r="JPF193" s="46"/>
      <c r="JPH193" s="47"/>
      <c r="JPI193" s="43"/>
      <c r="JPJ193" s="43"/>
      <c r="JPK193" s="44"/>
      <c r="JPL193" s="43"/>
      <c r="JPM193" s="546"/>
      <c r="JPN193" s="546"/>
      <c r="JPO193" s="546"/>
      <c r="JPP193" s="546"/>
      <c r="JPQ193" s="45"/>
      <c r="JPR193" s="45"/>
      <c r="JPS193" s="45"/>
      <c r="JPT193" s="46"/>
      <c r="JPU193" s="46"/>
      <c r="JPV193" s="46"/>
      <c r="JPX193" s="47"/>
      <c r="JPY193" s="43"/>
      <c r="JPZ193" s="43"/>
      <c r="JQA193" s="44"/>
      <c r="JQB193" s="43"/>
      <c r="JQC193" s="546"/>
      <c r="JQD193" s="546"/>
      <c r="JQE193" s="546"/>
      <c r="JQF193" s="546"/>
      <c r="JQG193" s="45"/>
      <c r="JQH193" s="45"/>
      <c r="JQI193" s="45"/>
      <c r="JQJ193" s="46"/>
      <c r="JQK193" s="46"/>
      <c r="JQL193" s="46"/>
      <c r="JQN193" s="47"/>
      <c r="JQO193" s="43"/>
      <c r="JQP193" s="43"/>
      <c r="JQQ193" s="44"/>
      <c r="JQR193" s="43"/>
      <c r="JQS193" s="546"/>
      <c r="JQT193" s="546"/>
      <c r="JQU193" s="546"/>
      <c r="JQV193" s="546"/>
      <c r="JQW193" s="45"/>
      <c r="JQX193" s="45"/>
      <c r="JQY193" s="45"/>
      <c r="JQZ193" s="46"/>
      <c r="JRA193" s="46"/>
      <c r="JRB193" s="46"/>
      <c r="JRD193" s="47"/>
      <c r="JRE193" s="43"/>
      <c r="JRF193" s="43"/>
      <c r="JRG193" s="44"/>
      <c r="JRH193" s="43"/>
      <c r="JRI193" s="546"/>
      <c r="JRJ193" s="546"/>
      <c r="JRK193" s="546"/>
      <c r="JRL193" s="546"/>
      <c r="JRM193" s="45"/>
      <c r="JRN193" s="45"/>
      <c r="JRO193" s="45"/>
      <c r="JRP193" s="46"/>
      <c r="JRQ193" s="46"/>
      <c r="JRR193" s="46"/>
      <c r="JRT193" s="47"/>
      <c r="JRU193" s="43"/>
      <c r="JRV193" s="43"/>
      <c r="JRW193" s="44"/>
      <c r="JRX193" s="43"/>
      <c r="JRY193" s="546"/>
      <c r="JRZ193" s="546"/>
      <c r="JSA193" s="546"/>
      <c r="JSB193" s="546"/>
      <c r="JSC193" s="45"/>
      <c r="JSD193" s="45"/>
      <c r="JSE193" s="45"/>
      <c r="JSF193" s="46"/>
      <c r="JSG193" s="46"/>
      <c r="JSH193" s="46"/>
      <c r="JSJ193" s="47"/>
      <c r="JSK193" s="43"/>
      <c r="JSL193" s="43"/>
      <c r="JSM193" s="44"/>
      <c r="JSN193" s="43"/>
      <c r="JSO193" s="546"/>
      <c r="JSP193" s="546"/>
      <c r="JSQ193" s="546"/>
      <c r="JSR193" s="546"/>
      <c r="JSS193" s="45"/>
      <c r="JST193" s="45"/>
      <c r="JSU193" s="45"/>
      <c r="JSV193" s="46"/>
      <c r="JSW193" s="46"/>
      <c r="JSX193" s="46"/>
      <c r="JSZ193" s="47"/>
      <c r="JTA193" s="43"/>
      <c r="JTB193" s="43"/>
      <c r="JTC193" s="44"/>
      <c r="JTD193" s="43"/>
      <c r="JTE193" s="546"/>
      <c r="JTF193" s="546"/>
      <c r="JTG193" s="546"/>
      <c r="JTH193" s="546"/>
      <c r="JTI193" s="45"/>
      <c r="JTJ193" s="45"/>
      <c r="JTK193" s="45"/>
      <c r="JTL193" s="46"/>
      <c r="JTM193" s="46"/>
      <c r="JTN193" s="46"/>
      <c r="JTP193" s="47"/>
      <c r="JTQ193" s="43"/>
      <c r="JTR193" s="43"/>
      <c r="JTS193" s="44"/>
      <c r="JTT193" s="43"/>
      <c r="JTU193" s="546"/>
      <c r="JTV193" s="546"/>
      <c r="JTW193" s="546"/>
      <c r="JTX193" s="546"/>
      <c r="JTY193" s="45"/>
      <c r="JTZ193" s="45"/>
      <c r="JUA193" s="45"/>
      <c r="JUB193" s="46"/>
      <c r="JUC193" s="46"/>
      <c r="JUD193" s="46"/>
      <c r="JUF193" s="47"/>
      <c r="JUG193" s="43"/>
      <c r="JUH193" s="43"/>
      <c r="JUI193" s="44"/>
      <c r="JUJ193" s="43"/>
      <c r="JUK193" s="546"/>
      <c r="JUL193" s="546"/>
      <c r="JUM193" s="546"/>
      <c r="JUN193" s="546"/>
      <c r="JUO193" s="45"/>
      <c r="JUP193" s="45"/>
      <c r="JUQ193" s="45"/>
      <c r="JUR193" s="46"/>
      <c r="JUS193" s="46"/>
      <c r="JUT193" s="46"/>
      <c r="JUV193" s="47"/>
      <c r="JUW193" s="43"/>
      <c r="JUX193" s="43"/>
      <c r="JUY193" s="44"/>
      <c r="JUZ193" s="43"/>
      <c r="JVA193" s="546"/>
      <c r="JVB193" s="546"/>
      <c r="JVC193" s="546"/>
      <c r="JVD193" s="546"/>
      <c r="JVE193" s="45"/>
      <c r="JVF193" s="45"/>
      <c r="JVG193" s="45"/>
      <c r="JVH193" s="46"/>
      <c r="JVI193" s="46"/>
      <c r="JVJ193" s="46"/>
      <c r="JVL193" s="47"/>
      <c r="JVM193" s="43"/>
      <c r="JVN193" s="43"/>
      <c r="JVO193" s="44"/>
      <c r="JVP193" s="43"/>
      <c r="JVQ193" s="546"/>
      <c r="JVR193" s="546"/>
      <c r="JVS193" s="546"/>
      <c r="JVT193" s="546"/>
      <c r="JVU193" s="45"/>
      <c r="JVV193" s="45"/>
      <c r="JVW193" s="45"/>
      <c r="JVX193" s="46"/>
      <c r="JVY193" s="46"/>
      <c r="JVZ193" s="46"/>
      <c r="JWB193" s="47"/>
      <c r="JWC193" s="43"/>
      <c r="JWD193" s="43"/>
      <c r="JWE193" s="44"/>
      <c r="JWF193" s="43"/>
      <c r="JWG193" s="546"/>
      <c r="JWH193" s="546"/>
      <c r="JWI193" s="546"/>
      <c r="JWJ193" s="546"/>
      <c r="JWK193" s="45"/>
      <c r="JWL193" s="45"/>
      <c r="JWM193" s="45"/>
      <c r="JWN193" s="46"/>
      <c r="JWO193" s="46"/>
      <c r="JWP193" s="46"/>
      <c r="JWR193" s="47"/>
      <c r="JWS193" s="43"/>
      <c r="JWT193" s="43"/>
      <c r="JWU193" s="44"/>
      <c r="JWV193" s="43"/>
      <c r="JWW193" s="546"/>
      <c r="JWX193" s="546"/>
      <c r="JWY193" s="546"/>
      <c r="JWZ193" s="546"/>
      <c r="JXA193" s="45"/>
      <c r="JXB193" s="45"/>
      <c r="JXC193" s="45"/>
      <c r="JXD193" s="46"/>
      <c r="JXE193" s="46"/>
      <c r="JXF193" s="46"/>
      <c r="JXH193" s="47"/>
      <c r="JXI193" s="43"/>
      <c r="JXJ193" s="43"/>
      <c r="JXK193" s="44"/>
      <c r="JXL193" s="43"/>
      <c r="JXM193" s="546"/>
      <c r="JXN193" s="546"/>
      <c r="JXO193" s="546"/>
      <c r="JXP193" s="546"/>
      <c r="JXQ193" s="45"/>
      <c r="JXR193" s="45"/>
      <c r="JXS193" s="45"/>
      <c r="JXT193" s="46"/>
      <c r="JXU193" s="46"/>
      <c r="JXV193" s="46"/>
      <c r="JXX193" s="47"/>
      <c r="JXY193" s="43"/>
      <c r="JXZ193" s="43"/>
      <c r="JYA193" s="44"/>
      <c r="JYB193" s="43"/>
      <c r="JYC193" s="546"/>
      <c r="JYD193" s="546"/>
      <c r="JYE193" s="546"/>
      <c r="JYF193" s="546"/>
      <c r="JYG193" s="45"/>
      <c r="JYH193" s="45"/>
      <c r="JYI193" s="45"/>
      <c r="JYJ193" s="46"/>
      <c r="JYK193" s="46"/>
      <c r="JYL193" s="46"/>
      <c r="JYN193" s="47"/>
      <c r="JYO193" s="43"/>
      <c r="JYP193" s="43"/>
      <c r="JYQ193" s="44"/>
      <c r="JYR193" s="43"/>
      <c r="JYS193" s="546"/>
      <c r="JYT193" s="546"/>
      <c r="JYU193" s="546"/>
      <c r="JYV193" s="546"/>
      <c r="JYW193" s="45"/>
      <c r="JYX193" s="45"/>
      <c r="JYY193" s="45"/>
      <c r="JYZ193" s="46"/>
      <c r="JZA193" s="46"/>
      <c r="JZB193" s="46"/>
      <c r="JZD193" s="47"/>
      <c r="JZE193" s="43"/>
      <c r="JZF193" s="43"/>
      <c r="JZG193" s="44"/>
      <c r="JZH193" s="43"/>
      <c r="JZI193" s="546"/>
      <c r="JZJ193" s="546"/>
      <c r="JZK193" s="546"/>
      <c r="JZL193" s="546"/>
      <c r="JZM193" s="45"/>
      <c r="JZN193" s="45"/>
      <c r="JZO193" s="45"/>
      <c r="JZP193" s="46"/>
      <c r="JZQ193" s="46"/>
      <c r="JZR193" s="46"/>
      <c r="JZT193" s="47"/>
      <c r="JZU193" s="43"/>
      <c r="JZV193" s="43"/>
      <c r="JZW193" s="44"/>
      <c r="JZX193" s="43"/>
      <c r="JZY193" s="546"/>
      <c r="JZZ193" s="546"/>
      <c r="KAA193" s="546"/>
      <c r="KAB193" s="546"/>
      <c r="KAC193" s="45"/>
      <c r="KAD193" s="45"/>
      <c r="KAE193" s="45"/>
      <c r="KAF193" s="46"/>
      <c r="KAG193" s="46"/>
      <c r="KAH193" s="46"/>
      <c r="KAJ193" s="47"/>
      <c r="KAK193" s="43"/>
      <c r="KAL193" s="43"/>
      <c r="KAM193" s="44"/>
      <c r="KAN193" s="43"/>
      <c r="KAO193" s="546"/>
      <c r="KAP193" s="546"/>
      <c r="KAQ193" s="546"/>
      <c r="KAR193" s="546"/>
      <c r="KAS193" s="45"/>
      <c r="KAT193" s="45"/>
      <c r="KAU193" s="45"/>
      <c r="KAV193" s="46"/>
      <c r="KAW193" s="46"/>
      <c r="KAX193" s="46"/>
      <c r="KAZ193" s="47"/>
      <c r="KBA193" s="43"/>
      <c r="KBB193" s="43"/>
      <c r="KBC193" s="44"/>
      <c r="KBD193" s="43"/>
      <c r="KBE193" s="546"/>
      <c r="KBF193" s="546"/>
      <c r="KBG193" s="546"/>
      <c r="KBH193" s="546"/>
      <c r="KBI193" s="45"/>
      <c r="KBJ193" s="45"/>
      <c r="KBK193" s="45"/>
      <c r="KBL193" s="46"/>
      <c r="KBM193" s="46"/>
      <c r="KBN193" s="46"/>
      <c r="KBP193" s="47"/>
      <c r="KBQ193" s="43"/>
      <c r="KBR193" s="43"/>
      <c r="KBS193" s="44"/>
      <c r="KBT193" s="43"/>
      <c r="KBU193" s="546"/>
      <c r="KBV193" s="546"/>
      <c r="KBW193" s="546"/>
      <c r="KBX193" s="546"/>
      <c r="KBY193" s="45"/>
      <c r="KBZ193" s="45"/>
      <c r="KCA193" s="45"/>
      <c r="KCB193" s="46"/>
      <c r="KCC193" s="46"/>
      <c r="KCD193" s="46"/>
      <c r="KCF193" s="47"/>
      <c r="KCG193" s="43"/>
      <c r="KCH193" s="43"/>
      <c r="KCI193" s="44"/>
      <c r="KCJ193" s="43"/>
      <c r="KCK193" s="546"/>
      <c r="KCL193" s="546"/>
      <c r="KCM193" s="546"/>
      <c r="KCN193" s="546"/>
      <c r="KCO193" s="45"/>
      <c r="KCP193" s="45"/>
      <c r="KCQ193" s="45"/>
      <c r="KCR193" s="46"/>
      <c r="KCS193" s="46"/>
      <c r="KCT193" s="46"/>
      <c r="KCV193" s="47"/>
      <c r="KCW193" s="43"/>
      <c r="KCX193" s="43"/>
      <c r="KCY193" s="44"/>
      <c r="KCZ193" s="43"/>
      <c r="KDA193" s="546"/>
      <c r="KDB193" s="546"/>
      <c r="KDC193" s="546"/>
      <c r="KDD193" s="546"/>
      <c r="KDE193" s="45"/>
      <c r="KDF193" s="45"/>
      <c r="KDG193" s="45"/>
      <c r="KDH193" s="46"/>
      <c r="KDI193" s="46"/>
      <c r="KDJ193" s="46"/>
      <c r="KDL193" s="47"/>
      <c r="KDM193" s="43"/>
      <c r="KDN193" s="43"/>
      <c r="KDO193" s="44"/>
      <c r="KDP193" s="43"/>
      <c r="KDQ193" s="546"/>
      <c r="KDR193" s="546"/>
      <c r="KDS193" s="546"/>
      <c r="KDT193" s="546"/>
      <c r="KDU193" s="45"/>
      <c r="KDV193" s="45"/>
      <c r="KDW193" s="45"/>
      <c r="KDX193" s="46"/>
      <c r="KDY193" s="46"/>
      <c r="KDZ193" s="46"/>
      <c r="KEB193" s="47"/>
      <c r="KEC193" s="43"/>
      <c r="KED193" s="43"/>
      <c r="KEE193" s="44"/>
      <c r="KEF193" s="43"/>
      <c r="KEG193" s="546"/>
      <c r="KEH193" s="546"/>
      <c r="KEI193" s="546"/>
      <c r="KEJ193" s="546"/>
      <c r="KEK193" s="45"/>
      <c r="KEL193" s="45"/>
      <c r="KEM193" s="45"/>
      <c r="KEN193" s="46"/>
      <c r="KEO193" s="46"/>
      <c r="KEP193" s="46"/>
      <c r="KER193" s="47"/>
      <c r="KES193" s="43"/>
      <c r="KET193" s="43"/>
      <c r="KEU193" s="44"/>
      <c r="KEV193" s="43"/>
      <c r="KEW193" s="546"/>
      <c r="KEX193" s="546"/>
      <c r="KEY193" s="546"/>
      <c r="KEZ193" s="546"/>
      <c r="KFA193" s="45"/>
      <c r="KFB193" s="45"/>
      <c r="KFC193" s="45"/>
      <c r="KFD193" s="46"/>
      <c r="KFE193" s="46"/>
      <c r="KFF193" s="46"/>
      <c r="KFH193" s="47"/>
      <c r="KFI193" s="43"/>
      <c r="KFJ193" s="43"/>
      <c r="KFK193" s="44"/>
      <c r="KFL193" s="43"/>
      <c r="KFM193" s="546"/>
      <c r="KFN193" s="546"/>
      <c r="KFO193" s="546"/>
      <c r="KFP193" s="546"/>
      <c r="KFQ193" s="45"/>
      <c r="KFR193" s="45"/>
      <c r="KFS193" s="45"/>
      <c r="KFT193" s="46"/>
      <c r="KFU193" s="46"/>
      <c r="KFV193" s="46"/>
      <c r="KFX193" s="47"/>
      <c r="KFY193" s="43"/>
      <c r="KFZ193" s="43"/>
      <c r="KGA193" s="44"/>
      <c r="KGB193" s="43"/>
      <c r="KGC193" s="546"/>
      <c r="KGD193" s="546"/>
      <c r="KGE193" s="546"/>
      <c r="KGF193" s="546"/>
      <c r="KGG193" s="45"/>
      <c r="KGH193" s="45"/>
      <c r="KGI193" s="45"/>
      <c r="KGJ193" s="46"/>
      <c r="KGK193" s="46"/>
      <c r="KGL193" s="46"/>
      <c r="KGN193" s="47"/>
      <c r="KGO193" s="43"/>
      <c r="KGP193" s="43"/>
      <c r="KGQ193" s="44"/>
      <c r="KGR193" s="43"/>
      <c r="KGS193" s="546"/>
      <c r="KGT193" s="546"/>
      <c r="KGU193" s="546"/>
      <c r="KGV193" s="546"/>
      <c r="KGW193" s="45"/>
      <c r="KGX193" s="45"/>
      <c r="KGY193" s="45"/>
      <c r="KGZ193" s="46"/>
      <c r="KHA193" s="46"/>
      <c r="KHB193" s="46"/>
      <c r="KHD193" s="47"/>
      <c r="KHE193" s="43"/>
      <c r="KHF193" s="43"/>
      <c r="KHG193" s="44"/>
      <c r="KHH193" s="43"/>
      <c r="KHI193" s="546"/>
      <c r="KHJ193" s="546"/>
      <c r="KHK193" s="546"/>
      <c r="KHL193" s="546"/>
      <c r="KHM193" s="45"/>
      <c r="KHN193" s="45"/>
      <c r="KHO193" s="45"/>
      <c r="KHP193" s="46"/>
      <c r="KHQ193" s="46"/>
      <c r="KHR193" s="46"/>
      <c r="KHT193" s="47"/>
      <c r="KHU193" s="43"/>
      <c r="KHV193" s="43"/>
      <c r="KHW193" s="44"/>
      <c r="KHX193" s="43"/>
      <c r="KHY193" s="546"/>
      <c r="KHZ193" s="546"/>
      <c r="KIA193" s="546"/>
      <c r="KIB193" s="546"/>
      <c r="KIC193" s="45"/>
      <c r="KID193" s="45"/>
      <c r="KIE193" s="45"/>
      <c r="KIF193" s="46"/>
      <c r="KIG193" s="46"/>
      <c r="KIH193" s="46"/>
      <c r="KIJ193" s="47"/>
      <c r="KIK193" s="43"/>
      <c r="KIL193" s="43"/>
      <c r="KIM193" s="44"/>
      <c r="KIN193" s="43"/>
      <c r="KIO193" s="546"/>
      <c r="KIP193" s="546"/>
      <c r="KIQ193" s="546"/>
      <c r="KIR193" s="546"/>
      <c r="KIS193" s="45"/>
      <c r="KIT193" s="45"/>
      <c r="KIU193" s="45"/>
      <c r="KIV193" s="46"/>
      <c r="KIW193" s="46"/>
      <c r="KIX193" s="46"/>
      <c r="KIZ193" s="47"/>
      <c r="KJA193" s="43"/>
      <c r="KJB193" s="43"/>
      <c r="KJC193" s="44"/>
      <c r="KJD193" s="43"/>
      <c r="KJE193" s="546"/>
      <c r="KJF193" s="546"/>
      <c r="KJG193" s="546"/>
      <c r="KJH193" s="546"/>
      <c r="KJI193" s="45"/>
      <c r="KJJ193" s="45"/>
      <c r="KJK193" s="45"/>
      <c r="KJL193" s="46"/>
      <c r="KJM193" s="46"/>
      <c r="KJN193" s="46"/>
      <c r="KJP193" s="47"/>
      <c r="KJQ193" s="43"/>
      <c r="KJR193" s="43"/>
      <c r="KJS193" s="44"/>
      <c r="KJT193" s="43"/>
      <c r="KJU193" s="546"/>
      <c r="KJV193" s="546"/>
      <c r="KJW193" s="546"/>
      <c r="KJX193" s="546"/>
      <c r="KJY193" s="45"/>
      <c r="KJZ193" s="45"/>
      <c r="KKA193" s="45"/>
      <c r="KKB193" s="46"/>
      <c r="KKC193" s="46"/>
      <c r="KKD193" s="46"/>
      <c r="KKF193" s="47"/>
      <c r="KKG193" s="43"/>
      <c r="KKH193" s="43"/>
      <c r="KKI193" s="44"/>
      <c r="KKJ193" s="43"/>
      <c r="KKK193" s="546"/>
      <c r="KKL193" s="546"/>
      <c r="KKM193" s="546"/>
      <c r="KKN193" s="546"/>
      <c r="KKO193" s="45"/>
      <c r="KKP193" s="45"/>
      <c r="KKQ193" s="45"/>
      <c r="KKR193" s="46"/>
      <c r="KKS193" s="46"/>
      <c r="KKT193" s="46"/>
      <c r="KKV193" s="47"/>
      <c r="KKW193" s="43"/>
      <c r="KKX193" s="43"/>
      <c r="KKY193" s="44"/>
      <c r="KKZ193" s="43"/>
      <c r="KLA193" s="546"/>
      <c r="KLB193" s="546"/>
      <c r="KLC193" s="546"/>
      <c r="KLD193" s="546"/>
      <c r="KLE193" s="45"/>
      <c r="KLF193" s="45"/>
      <c r="KLG193" s="45"/>
      <c r="KLH193" s="46"/>
      <c r="KLI193" s="46"/>
      <c r="KLJ193" s="46"/>
      <c r="KLL193" s="47"/>
      <c r="KLM193" s="43"/>
      <c r="KLN193" s="43"/>
      <c r="KLO193" s="44"/>
      <c r="KLP193" s="43"/>
      <c r="KLQ193" s="546"/>
      <c r="KLR193" s="546"/>
      <c r="KLS193" s="546"/>
      <c r="KLT193" s="546"/>
      <c r="KLU193" s="45"/>
      <c r="KLV193" s="45"/>
      <c r="KLW193" s="45"/>
      <c r="KLX193" s="46"/>
      <c r="KLY193" s="46"/>
      <c r="KLZ193" s="46"/>
      <c r="KMB193" s="47"/>
      <c r="KMC193" s="43"/>
      <c r="KMD193" s="43"/>
      <c r="KME193" s="44"/>
      <c r="KMF193" s="43"/>
      <c r="KMG193" s="546"/>
      <c r="KMH193" s="546"/>
      <c r="KMI193" s="546"/>
      <c r="KMJ193" s="546"/>
      <c r="KMK193" s="45"/>
      <c r="KML193" s="45"/>
      <c r="KMM193" s="45"/>
      <c r="KMN193" s="46"/>
      <c r="KMO193" s="46"/>
      <c r="KMP193" s="46"/>
      <c r="KMR193" s="47"/>
      <c r="KMS193" s="43"/>
      <c r="KMT193" s="43"/>
      <c r="KMU193" s="44"/>
      <c r="KMV193" s="43"/>
      <c r="KMW193" s="546"/>
      <c r="KMX193" s="546"/>
      <c r="KMY193" s="546"/>
      <c r="KMZ193" s="546"/>
      <c r="KNA193" s="45"/>
      <c r="KNB193" s="45"/>
      <c r="KNC193" s="45"/>
      <c r="KND193" s="46"/>
      <c r="KNE193" s="46"/>
      <c r="KNF193" s="46"/>
      <c r="KNH193" s="47"/>
      <c r="KNI193" s="43"/>
      <c r="KNJ193" s="43"/>
      <c r="KNK193" s="44"/>
      <c r="KNL193" s="43"/>
      <c r="KNM193" s="546"/>
      <c r="KNN193" s="546"/>
      <c r="KNO193" s="546"/>
      <c r="KNP193" s="546"/>
      <c r="KNQ193" s="45"/>
      <c r="KNR193" s="45"/>
      <c r="KNS193" s="45"/>
      <c r="KNT193" s="46"/>
      <c r="KNU193" s="46"/>
      <c r="KNV193" s="46"/>
      <c r="KNX193" s="47"/>
      <c r="KNY193" s="43"/>
      <c r="KNZ193" s="43"/>
      <c r="KOA193" s="44"/>
      <c r="KOB193" s="43"/>
      <c r="KOC193" s="546"/>
      <c r="KOD193" s="546"/>
      <c r="KOE193" s="546"/>
      <c r="KOF193" s="546"/>
      <c r="KOG193" s="45"/>
      <c r="KOH193" s="45"/>
      <c r="KOI193" s="45"/>
      <c r="KOJ193" s="46"/>
      <c r="KOK193" s="46"/>
      <c r="KOL193" s="46"/>
      <c r="KON193" s="47"/>
      <c r="KOO193" s="43"/>
      <c r="KOP193" s="43"/>
      <c r="KOQ193" s="44"/>
      <c r="KOR193" s="43"/>
      <c r="KOS193" s="546"/>
      <c r="KOT193" s="546"/>
      <c r="KOU193" s="546"/>
      <c r="KOV193" s="546"/>
      <c r="KOW193" s="45"/>
      <c r="KOX193" s="45"/>
      <c r="KOY193" s="45"/>
      <c r="KOZ193" s="46"/>
      <c r="KPA193" s="46"/>
      <c r="KPB193" s="46"/>
      <c r="KPD193" s="47"/>
      <c r="KPE193" s="43"/>
      <c r="KPF193" s="43"/>
      <c r="KPG193" s="44"/>
      <c r="KPH193" s="43"/>
      <c r="KPI193" s="546"/>
      <c r="KPJ193" s="546"/>
      <c r="KPK193" s="546"/>
      <c r="KPL193" s="546"/>
      <c r="KPM193" s="45"/>
      <c r="KPN193" s="45"/>
      <c r="KPO193" s="45"/>
      <c r="KPP193" s="46"/>
      <c r="KPQ193" s="46"/>
      <c r="KPR193" s="46"/>
      <c r="KPT193" s="47"/>
      <c r="KPU193" s="43"/>
      <c r="KPV193" s="43"/>
      <c r="KPW193" s="44"/>
      <c r="KPX193" s="43"/>
      <c r="KPY193" s="546"/>
      <c r="KPZ193" s="546"/>
      <c r="KQA193" s="546"/>
      <c r="KQB193" s="546"/>
      <c r="KQC193" s="45"/>
      <c r="KQD193" s="45"/>
      <c r="KQE193" s="45"/>
      <c r="KQF193" s="46"/>
      <c r="KQG193" s="46"/>
      <c r="KQH193" s="46"/>
      <c r="KQJ193" s="47"/>
      <c r="KQK193" s="43"/>
      <c r="KQL193" s="43"/>
      <c r="KQM193" s="44"/>
      <c r="KQN193" s="43"/>
      <c r="KQO193" s="546"/>
      <c r="KQP193" s="546"/>
      <c r="KQQ193" s="546"/>
      <c r="KQR193" s="546"/>
      <c r="KQS193" s="45"/>
      <c r="KQT193" s="45"/>
      <c r="KQU193" s="45"/>
      <c r="KQV193" s="46"/>
      <c r="KQW193" s="46"/>
      <c r="KQX193" s="46"/>
      <c r="KQZ193" s="47"/>
      <c r="KRA193" s="43"/>
      <c r="KRB193" s="43"/>
      <c r="KRC193" s="44"/>
      <c r="KRD193" s="43"/>
      <c r="KRE193" s="546"/>
      <c r="KRF193" s="546"/>
      <c r="KRG193" s="546"/>
      <c r="KRH193" s="546"/>
      <c r="KRI193" s="45"/>
      <c r="KRJ193" s="45"/>
      <c r="KRK193" s="45"/>
      <c r="KRL193" s="46"/>
      <c r="KRM193" s="46"/>
      <c r="KRN193" s="46"/>
      <c r="KRP193" s="47"/>
      <c r="KRQ193" s="43"/>
      <c r="KRR193" s="43"/>
      <c r="KRS193" s="44"/>
      <c r="KRT193" s="43"/>
      <c r="KRU193" s="546"/>
      <c r="KRV193" s="546"/>
      <c r="KRW193" s="546"/>
      <c r="KRX193" s="546"/>
      <c r="KRY193" s="45"/>
      <c r="KRZ193" s="45"/>
      <c r="KSA193" s="45"/>
      <c r="KSB193" s="46"/>
      <c r="KSC193" s="46"/>
      <c r="KSD193" s="46"/>
      <c r="KSF193" s="47"/>
      <c r="KSG193" s="43"/>
      <c r="KSH193" s="43"/>
      <c r="KSI193" s="44"/>
      <c r="KSJ193" s="43"/>
      <c r="KSK193" s="546"/>
      <c r="KSL193" s="546"/>
      <c r="KSM193" s="546"/>
      <c r="KSN193" s="546"/>
      <c r="KSO193" s="45"/>
      <c r="KSP193" s="45"/>
      <c r="KSQ193" s="45"/>
      <c r="KSR193" s="46"/>
      <c r="KSS193" s="46"/>
      <c r="KST193" s="46"/>
      <c r="KSV193" s="47"/>
      <c r="KSW193" s="43"/>
      <c r="KSX193" s="43"/>
      <c r="KSY193" s="44"/>
      <c r="KSZ193" s="43"/>
      <c r="KTA193" s="546"/>
      <c r="KTB193" s="546"/>
      <c r="KTC193" s="546"/>
      <c r="KTD193" s="546"/>
      <c r="KTE193" s="45"/>
      <c r="KTF193" s="45"/>
      <c r="KTG193" s="45"/>
      <c r="KTH193" s="46"/>
      <c r="KTI193" s="46"/>
      <c r="KTJ193" s="46"/>
      <c r="KTL193" s="47"/>
      <c r="KTM193" s="43"/>
      <c r="KTN193" s="43"/>
      <c r="KTO193" s="44"/>
      <c r="KTP193" s="43"/>
      <c r="KTQ193" s="546"/>
      <c r="KTR193" s="546"/>
      <c r="KTS193" s="546"/>
      <c r="KTT193" s="546"/>
      <c r="KTU193" s="45"/>
      <c r="KTV193" s="45"/>
      <c r="KTW193" s="45"/>
      <c r="KTX193" s="46"/>
      <c r="KTY193" s="46"/>
      <c r="KTZ193" s="46"/>
      <c r="KUB193" s="47"/>
      <c r="KUC193" s="43"/>
      <c r="KUD193" s="43"/>
      <c r="KUE193" s="44"/>
      <c r="KUF193" s="43"/>
      <c r="KUG193" s="546"/>
      <c r="KUH193" s="546"/>
      <c r="KUI193" s="546"/>
      <c r="KUJ193" s="546"/>
      <c r="KUK193" s="45"/>
      <c r="KUL193" s="45"/>
      <c r="KUM193" s="45"/>
      <c r="KUN193" s="46"/>
      <c r="KUO193" s="46"/>
      <c r="KUP193" s="46"/>
      <c r="KUR193" s="47"/>
      <c r="KUS193" s="43"/>
      <c r="KUT193" s="43"/>
      <c r="KUU193" s="44"/>
      <c r="KUV193" s="43"/>
      <c r="KUW193" s="546"/>
      <c r="KUX193" s="546"/>
      <c r="KUY193" s="546"/>
      <c r="KUZ193" s="546"/>
      <c r="KVA193" s="45"/>
      <c r="KVB193" s="45"/>
      <c r="KVC193" s="45"/>
      <c r="KVD193" s="46"/>
      <c r="KVE193" s="46"/>
      <c r="KVF193" s="46"/>
      <c r="KVH193" s="47"/>
      <c r="KVI193" s="43"/>
      <c r="KVJ193" s="43"/>
      <c r="KVK193" s="44"/>
      <c r="KVL193" s="43"/>
      <c r="KVM193" s="546"/>
      <c r="KVN193" s="546"/>
      <c r="KVO193" s="546"/>
      <c r="KVP193" s="546"/>
      <c r="KVQ193" s="45"/>
      <c r="KVR193" s="45"/>
      <c r="KVS193" s="45"/>
      <c r="KVT193" s="46"/>
      <c r="KVU193" s="46"/>
      <c r="KVV193" s="46"/>
      <c r="KVX193" s="47"/>
      <c r="KVY193" s="43"/>
      <c r="KVZ193" s="43"/>
      <c r="KWA193" s="44"/>
      <c r="KWB193" s="43"/>
      <c r="KWC193" s="546"/>
      <c r="KWD193" s="546"/>
      <c r="KWE193" s="546"/>
      <c r="KWF193" s="546"/>
      <c r="KWG193" s="45"/>
      <c r="KWH193" s="45"/>
      <c r="KWI193" s="45"/>
      <c r="KWJ193" s="46"/>
      <c r="KWK193" s="46"/>
      <c r="KWL193" s="46"/>
      <c r="KWN193" s="47"/>
      <c r="KWO193" s="43"/>
      <c r="KWP193" s="43"/>
      <c r="KWQ193" s="44"/>
      <c r="KWR193" s="43"/>
      <c r="KWS193" s="546"/>
      <c r="KWT193" s="546"/>
      <c r="KWU193" s="546"/>
      <c r="KWV193" s="546"/>
      <c r="KWW193" s="45"/>
      <c r="KWX193" s="45"/>
      <c r="KWY193" s="45"/>
      <c r="KWZ193" s="46"/>
      <c r="KXA193" s="46"/>
      <c r="KXB193" s="46"/>
      <c r="KXD193" s="47"/>
      <c r="KXE193" s="43"/>
      <c r="KXF193" s="43"/>
      <c r="KXG193" s="44"/>
      <c r="KXH193" s="43"/>
      <c r="KXI193" s="546"/>
      <c r="KXJ193" s="546"/>
      <c r="KXK193" s="546"/>
      <c r="KXL193" s="546"/>
      <c r="KXM193" s="45"/>
      <c r="KXN193" s="45"/>
      <c r="KXO193" s="45"/>
      <c r="KXP193" s="46"/>
      <c r="KXQ193" s="46"/>
      <c r="KXR193" s="46"/>
      <c r="KXT193" s="47"/>
      <c r="KXU193" s="43"/>
      <c r="KXV193" s="43"/>
      <c r="KXW193" s="44"/>
      <c r="KXX193" s="43"/>
      <c r="KXY193" s="546"/>
      <c r="KXZ193" s="546"/>
      <c r="KYA193" s="546"/>
      <c r="KYB193" s="546"/>
      <c r="KYC193" s="45"/>
      <c r="KYD193" s="45"/>
      <c r="KYE193" s="45"/>
      <c r="KYF193" s="46"/>
      <c r="KYG193" s="46"/>
      <c r="KYH193" s="46"/>
      <c r="KYJ193" s="47"/>
      <c r="KYK193" s="43"/>
      <c r="KYL193" s="43"/>
      <c r="KYM193" s="44"/>
      <c r="KYN193" s="43"/>
      <c r="KYO193" s="546"/>
      <c r="KYP193" s="546"/>
      <c r="KYQ193" s="546"/>
      <c r="KYR193" s="546"/>
      <c r="KYS193" s="45"/>
      <c r="KYT193" s="45"/>
      <c r="KYU193" s="45"/>
      <c r="KYV193" s="46"/>
      <c r="KYW193" s="46"/>
      <c r="KYX193" s="46"/>
      <c r="KYZ193" s="47"/>
      <c r="KZA193" s="43"/>
      <c r="KZB193" s="43"/>
      <c r="KZC193" s="44"/>
      <c r="KZD193" s="43"/>
      <c r="KZE193" s="546"/>
      <c r="KZF193" s="546"/>
      <c r="KZG193" s="546"/>
      <c r="KZH193" s="546"/>
      <c r="KZI193" s="45"/>
      <c r="KZJ193" s="45"/>
      <c r="KZK193" s="45"/>
      <c r="KZL193" s="46"/>
      <c r="KZM193" s="46"/>
      <c r="KZN193" s="46"/>
      <c r="KZP193" s="47"/>
      <c r="KZQ193" s="43"/>
      <c r="KZR193" s="43"/>
      <c r="KZS193" s="44"/>
      <c r="KZT193" s="43"/>
      <c r="KZU193" s="546"/>
      <c r="KZV193" s="546"/>
      <c r="KZW193" s="546"/>
      <c r="KZX193" s="546"/>
      <c r="KZY193" s="45"/>
      <c r="KZZ193" s="45"/>
      <c r="LAA193" s="45"/>
      <c r="LAB193" s="46"/>
      <c r="LAC193" s="46"/>
      <c r="LAD193" s="46"/>
      <c r="LAF193" s="47"/>
      <c r="LAG193" s="43"/>
      <c r="LAH193" s="43"/>
      <c r="LAI193" s="44"/>
      <c r="LAJ193" s="43"/>
      <c r="LAK193" s="546"/>
      <c r="LAL193" s="546"/>
      <c r="LAM193" s="546"/>
      <c r="LAN193" s="546"/>
      <c r="LAO193" s="45"/>
      <c r="LAP193" s="45"/>
      <c r="LAQ193" s="45"/>
      <c r="LAR193" s="46"/>
      <c r="LAS193" s="46"/>
      <c r="LAT193" s="46"/>
      <c r="LAV193" s="47"/>
      <c r="LAW193" s="43"/>
      <c r="LAX193" s="43"/>
      <c r="LAY193" s="44"/>
      <c r="LAZ193" s="43"/>
      <c r="LBA193" s="546"/>
      <c r="LBB193" s="546"/>
      <c r="LBC193" s="546"/>
      <c r="LBD193" s="546"/>
      <c r="LBE193" s="45"/>
      <c r="LBF193" s="45"/>
      <c r="LBG193" s="45"/>
      <c r="LBH193" s="46"/>
      <c r="LBI193" s="46"/>
      <c r="LBJ193" s="46"/>
      <c r="LBL193" s="47"/>
      <c r="LBM193" s="43"/>
      <c r="LBN193" s="43"/>
      <c r="LBO193" s="44"/>
      <c r="LBP193" s="43"/>
      <c r="LBQ193" s="546"/>
      <c r="LBR193" s="546"/>
      <c r="LBS193" s="546"/>
      <c r="LBT193" s="546"/>
      <c r="LBU193" s="45"/>
      <c r="LBV193" s="45"/>
      <c r="LBW193" s="45"/>
      <c r="LBX193" s="46"/>
      <c r="LBY193" s="46"/>
      <c r="LBZ193" s="46"/>
      <c r="LCB193" s="47"/>
      <c r="LCC193" s="43"/>
      <c r="LCD193" s="43"/>
      <c r="LCE193" s="44"/>
      <c r="LCF193" s="43"/>
      <c r="LCG193" s="546"/>
      <c r="LCH193" s="546"/>
      <c r="LCI193" s="546"/>
      <c r="LCJ193" s="546"/>
      <c r="LCK193" s="45"/>
      <c r="LCL193" s="45"/>
      <c r="LCM193" s="45"/>
      <c r="LCN193" s="46"/>
      <c r="LCO193" s="46"/>
      <c r="LCP193" s="46"/>
      <c r="LCR193" s="47"/>
      <c r="LCS193" s="43"/>
      <c r="LCT193" s="43"/>
      <c r="LCU193" s="44"/>
      <c r="LCV193" s="43"/>
      <c r="LCW193" s="546"/>
      <c r="LCX193" s="546"/>
      <c r="LCY193" s="546"/>
      <c r="LCZ193" s="546"/>
      <c r="LDA193" s="45"/>
      <c r="LDB193" s="45"/>
      <c r="LDC193" s="45"/>
      <c r="LDD193" s="46"/>
      <c r="LDE193" s="46"/>
      <c r="LDF193" s="46"/>
      <c r="LDH193" s="47"/>
      <c r="LDI193" s="43"/>
      <c r="LDJ193" s="43"/>
      <c r="LDK193" s="44"/>
      <c r="LDL193" s="43"/>
      <c r="LDM193" s="546"/>
      <c r="LDN193" s="546"/>
      <c r="LDO193" s="546"/>
      <c r="LDP193" s="546"/>
      <c r="LDQ193" s="45"/>
      <c r="LDR193" s="45"/>
      <c r="LDS193" s="45"/>
      <c r="LDT193" s="46"/>
      <c r="LDU193" s="46"/>
      <c r="LDV193" s="46"/>
      <c r="LDX193" s="47"/>
      <c r="LDY193" s="43"/>
      <c r="LDZ193" s="43"/>
      <c r="LEA193" s="44"/>
      <c r="LEB193" s="43"/>
      <c r="LEC193" s="546"/>
      <c r="LED193" s="546"/>
      <c r="LEE193" s="546"/>
      <c r="LEF193" s="546"/>
      <c r="LEG193" s="45"/>
      <c r="LEH193" s="45"/>
      <c r="LEI193" s="45"/>
      <c r="LEJ193" s="46"/>
      <c r="LEK193" s="46"/>
      <c r="LEL193" s="46"/>
      <c r="LEN193" s="47"/>
      <c r="LEO193" s="43"/>
      <c r="LEP193" s="43"/>
      <c r="LEQ193" s="44"/>
      <c r="LER193" s="43"/>
      <c r="LES193" s="546"/>
      <c r="LET193" s="546"/>
      <c r="LEU193" s="546"/>
      <c r="LEV193" s="546"/>
      <c r="LEW193" s="45"/>
      <c r="LEX193" s="45"/>
      <c r="LEY193" s="45"/>
      <c r="LEZ193" s="46"/>
      <c r="LFA193" s="46"/>
      <c r="LFB193" s="46"/>
      <c r="LFD193" s="47"/>
      <c r="LFE193" s="43"/>
      <c r="LFF193" s="43"/>
      <c r="LFG193" s="44"/>
      <c r="LFH193" s="43"/>
      <c r="LFI193" s="546"/>
      <c r="LFJ193" s="546"/>
      <c r="LFK193" s="546"/>
      <c r="LFL193" s="546"/>
      <c r="LFM193" s="45"/>
      <c r="LFN193" s="45"/>
      <c r="LFO193" s="45"/>
      <c r="LFP193" s="46"/>
      <c r="LFQ193" s="46"/>
      <c r="LFR193" s="46"/>
      <c r="LFT193" s="47"/>
      <c r="LFU193" s="43"/>
      <c r="LFV193" s="43"/>
      <c r="LFW193" s="44"/>
      <c r="LFX193" s="43"/>
      <c r="LFY193" s="546"/>
      <c r="LFZ193" s="546"/>
      <c r="LGA193" s="546"/>
      <c r="LGB193" s="546"/>
      <c r="LGC193" s="45"/>
      <c r="LGD193" s="45"/>
      <c r="LGE193" s="45"/>
      <c r="LGF193" s="46"/>
      <c r="LGG193" s="46"/>
      <c r="LGH193" s="46"/>
      <c r="LGJ193" s="47"/>
      <c r="LGK193" s="43"/>
      <c r="LGL193" s="43"/>
      <c r="LGM193" s="44"/>
      <c r="LGN193" s="43"/>
      <c r="LGO193" s="546"/>
      <c r="LGP193" s="546"/>
      <c r="LGQ193" s="546"/>
      <c r="LGR193" s="546"/>
      <c r="LGS193" s="45"/>
      <c r="LGT193" s="45"/>
      <c r="LGU193" s="45"/>
      <c r="LGV193" s="46"/>
      <c r="LGW193" s="46"/>
      <c r="LGX193" s="46"/>
      <c r="LGZ193" s="47"/>
      <c r="LHA193" s="43"/>
      <c r="LHB193" s="43"/>
      <c r="LHC193" s="44"/>
      <c r="LHD193" s="43"/>
      <c r="LHE193" s="546"/>
      <c r="LHF193" s="546"/>
      <c r="LHG193" s="546"/>
      <c r="LHH193" s="546"/>
      <c r="LHI193" s="45"/>
      <c r="LHJ193" s="45"/>
      <c r="LHK193" s="45"/>
      <c r="LHL193" s="46"/>
      <c r="LHM193" s="46"/>
      <c r="LHN193" s="46"/>
      <c r="LHP193" s="47"/>
      <c r="LHQ193" s="43"/>
      <c r="LHR193" s="43"/>
      <c r="LHS193" s="44"/>
      <c r="LHT193" s="43"/>
      <c r="LHU193" s="546"/>
      <c r="LHV193" s="546"/>
      <c r="LHW193" s="546"/>
      <c r="LHX193" s="546"/>
      <c r="LHY193" s="45"/>
      <c r="LHZ193" s="45"/>
      <c r="LIA193" s="45"/>
      <c r="LIB193" s="46"/>
      <c r="LIC193" s="46"/>
      <c r="LID193" s="46"/>
      <c r="LIF193" s="47"/>
      <c r="LIG193" s="43"/>
      <c r="LIH193" s="43"/>
      <c r="LII193" s="44"/>
      <c r="LIJ193" s="43"/>
      <c r="LIK193" s="546"/>
      <c r="LIL193" s="546"/>
      <c r="LIM193" s="546"/>
      <c r="LIN193" s="546"/>
      <c r="LIO193" s="45"/>
      <c r="LIP193" s="45"/>
      <c r="LIQ193" s="45"/>
      <c r="LIR193" s="46"/>
      <c r="LIS193" s="46"/>
      <c r="LIT193" s="46"/>
      <c r="LIV193" s="47"/>
      <c r="LIW193" s="43"/>
      <c r="LIX193" s="43"/>
      <c r="LIY193" s="44"/>
      <c r="LIZ193" s="43"/>
      <c r="LJA193" s="546"/>
      <c r="LJB193" s="546"/>
      <c r="LJC193" s="546"/>
      <c r="LJD193" s="546"/>
      <c r="LJE193" s="45"/>
      <c r="LJF193" s="45"/>
      <c r="LJG193" s="45"/>
      <c r="LJH193" s="46"/>
      <c r="LJI193" s="46"/>
      <c r="LJJ193" s="46"/>
      <c r="LJL193" s="47"/>
      <c r="LJM193" s="43"/>
      <c r="LJN193" s="43"/>
      <c r="LJO193" s="44"/>
      <c r="LJP193" s="43"/>
      <c r="LJQ193" s="546"/>
      <c r="LJR193" s="546"/>
      <c r="LJS193" s="546"/>
      <c r="LJT193" s="546"/>
      <c r="LJU193" s="45"/>
      <c r="LJV193" s="45"/>
      <c r="LJW193" s="45"/>
      <c r="LJX193" s="46"/>
      <c r="LJY193" s="46"/>
      <c r="LJZ193" s="46"/>
      <c r="LKB193" s="47"/>
      <c r="LKC193" s="43"/>
      <c r="LKD193" s="43"/>
      <c r="LKE193" s="44"/>
      <c r="LKF193" s="43"/>
      <c r="LKG193" s="546"/>
      <c r="LKH193" s="546"/>
      <c r="LKI193" s="546"/>
      <c r="LKJ193" s="546"/>
      <c r="LKK193" s="45"/>
      <c r="LKL193" s="45"/>
      <c r="LKM193" s="45"/>
      <c r="LKN193" s="46"/>
      <c r="LKO193" s="46"/>
      <c r="LKP193" s="46"/>
      <c r="LKR193" s="47"/>
      <c r="LKS193" s="43"/>
      <c r="LKT193" s="43"/>
      <c r="LKU193" s="44"/>
      <c r="LKV193" s="43"/>
      <c r="LKW193" s="546"/>
      <c r="LKX193" s="546"/>
      <c r="LKY193" s="546"/>
      <c r="LKZ193" s="546"/>
      <c r="LLA193" s="45"/>
      <c r="LLB193" s="45"/>
      <c r="LLC193" s="45"/>
      <c r="LLD193" s="46"/>
      <c r="LLE193" s="46"/>
      <c r="LLF193" s="46"/>
      <c r="LLH193" s="47"/>
      <c r="LLI193" s="43"/>
      <c r="LLJ193" s="43"/>
      <c r="LLK193" s="44"/>
      <c r="LLL193" s="43"/>
      <c r="LLM193" s="546"/>
      <c r="LLN193" s="546"/>
      <c r="LLO193" s="546"/>
      <c r="LLP193" s="546"/>
      <c r="LLQ193" s="45"/>
      <c r="LLR193" s="45"/>
      <c r="LLS193" s="45"/>
      <c r="LLT193" s="46"/>
      <c r="LLU193" s="46"/>
      <c r="LLV193" s="46"/>
      <c r="LLX193" s="47"/>
      <c r="LLY193" s="43"/>
      <c r="LLZ193" s="43"/>
      <c r="LMA193" s="44"/>
      <c r="LMB193" s="43"/>
      <c r="LMC193" s="546"/>
      <c r="LMD193" s="546"/>
      <c r="LME193" s="546"/>
      <c r="LMF193" s="546"/>
      <c r="LMG193" s="45"/>
      <c r="LMH193" s="45"/>
      <c r="LMI193" s="45"/>
      <c r="LMJ193" s="46"/>
      <c r="LMK193" s="46"/>
      <c r="LML193" s="46"/>
      <c r="LMN193" s="47"/>
      <c r="LMO193" s="43"/>
      <c r="LMP193" s="43"/>
      <c r="LMQ193" s="44"/>
      <c r="LMR193" s="43"/>
      <c r="LMS193" s="546"/>
      <c r="LMT193" s="546"/>
      <c r="LMU193" s="546"/>
      <c r="LMV193" s="546"/>
      <c r="LMW193" s="45"/>
      <c r="LMX193" s="45"/>
      <c r="LMY193" s="45"/>
      <c r="LMZ193" s="46"/>
      <c r="LNA193" s="46"/>
      <c r="LNB193" s="46"/>
      <c r="LND193" s="47"/>
      <c r="LNE193" s="43"/>
      <c r="LNF193" s="43"/>
      <c r="LNG193" s="44"/>
      <c r="LNH193" s="43"/>
      <c r="LNI193" s="546"/>
      <c r="LNJ193" s="546"/>
      <c r="LNK193" s="546"/>
      <c r="LNL193" s="546"/>
      <c r="LNM193" s="45"/>
      <c r="LNN193" s="45"/>
      <c r="LNO193" s="45"/>
      <c r="LNP193" s="46"/>
      <c r="LNQ193" s="46"/>
      <c r="LNR193" s="46"/>
      <c r="LNT193" s="47"/>
      <c r="LNU193" s="43"/>
      <c r="LNV193" s="43"/>
      <c r="LNW193" s="44"/>
      <c r="LNX193" s="43"/>
      <c r="LNY193" s="546"/>
      <c r="LNZ193" s="546"/>
      <c r="LOA193" s="546"/>
      <c r="LOB193" s="546"/>
      <c r="LOC193" s="45"/>
      <c r="LOD193" s="45"/>
      <c r="LOE193" s="45"/>
      <c r="LOF193" s="46"/>
      <c r="LOG193" s="46"/>
      <c r="LOH193" s="46"/>
      <c r="LOJ193" s="47"/>
      <c r="LOK193" s="43"/>
      <c r="LOL193" s="43"/>
      <c r="LOM193" s="44"/>
      <c r="LON193" s="43"/>
      <c r="LOO193" s="546"/>
      <c r="LOP193" s="546"/>
      <c r="LOQ193" s="546"/>
      <c r="LOR193" s="546"/>
      <c r="LOS193" s="45"/>
      <c r="LOT193" s="45"/>
      <c r="LOU193" s="45"/>
      <c r="LOV193" s="46"/>
      <c r="LOW193" s="46"/>
      <c r="LOX193" s="46"/>
      <c r="LOZ193" s="47"/>
      <c r="LPA193" s="43"/>
      <c r="LPB193" s="43"/>
      <c r="LPC193" s="44"/>
      <c r="LPD193" s="43"/>
      <c r="LPE193" s="546"/>
      <c r="LPF193" s="546"/>
      <c r="LPG193" s="546"/>
      <c r="LPH193" s="546"/>
      <c r="LPI193" s="45"/>
      <c r="LPJ193" s="45"/>
      <c r="LPK193" s="45"/>
      <c r="LPL193" s="46"/>
      <c r="LPM193" s="46"/>
      <c r="LPN193" s="46"/>
      <c r="LPP193" s="47"/>
      <c r="LPQ193" s="43"/>
      <c r="LPR193" s="43"/>
      <c r="LPS193" s="44"/>
      <c r="LPT193" s="43"/>
      <c r="LPU193" s="546"/>
      <c r="LPV193" s="546"/>
      <c r="LPW193" s="546"/>
      <c r="LPX193" s="546"/>
      <c r="LPY193" s="45"/>
      <c r="LPZ193" s="45"/>
      <c r="LQA193" s="45"/>
      <c r="LQB193" s="46"/>
      <c r="LQC193" s="46"/>
      <c r="LQD193" s="46"/>
      <c r="LQF193" s="47"/>
      <c r="LQG193" s="43"/>
      <c r="LQH193" s="43"/>
      <c r="LQI193" s="44"/>
      <c r="LQJ193" s="43"/>
      <c r="LQK193" s="546"/>
      <c r="LQL193" s="546"/>
      <c r="LQM193" s="546"/>
      <c r="LQN193" s="546"/>
      <c r="LQO193" s="45"/>
      <c r="LQP193" s="45"/>
      <c r="LQQ193" s="45"/>
      <c r="LQR193" s="46"/>
      <c r="LQS193" s="46"/>
      <c r="LQT193" s="46"/>
      <c r="LQV193" s="47"/>
      <c r="LQW193" s="43"/>
      <c r="LQX193" s="43"/>
      <c r="LQY193" s="44"/>
      <c r="LQZ193" s="43"/>
      <c r="LRA193" s="546"/>
      <c r="LRB193" s="546"/>
      <c r="LRC193" s="546"/>
      <c r="LRD193" s="546"/>
      <c r="LRE193" s="45"/>
      <c r="LRF193" s="45"/>
      <c r="LRG193" s="45"/>
      <c r="LRH193" s="46"/>
      <c r="LRI193" s="46"/>
      <c r="LRJ193" s="46"/>
      <c r="LRL193" s="47"/>
      <c r="LRM193" s="43"/>
      <c r="LRN193" s="43"/>
      <c r="LRO193" s="44"/>
      <c r="LRP193" s="43"/>
      <c r="LRQ193" s="546"/>
      <c r="LRR193" s="546"/>
      <c r="LRS193" s="546"/>
      <c r="LRT193" s="546"/>
      <c r="LRU193" s="45"/>
      <c r="LRV193" s="45"/>
      <c r="LRW193" s="45"/>
      <c r="LRX193" s="46"/>
      <c r="LRY193" s="46"/>
      <c r="LRZ193" s="46"/>
      <c r="LSB193" s="47"/>
      <c r="LSC193" s="43"/>
      <c r="LSD193" s="43"/>
      <c r="LSE193" s="44"/>
      <c r="LSF193" s="43"/>
      <c r="LSG193" s="546"/>
      <c r="LSH193" s="546"/>
      <c r="LSI193" s="546"/>
      <c r="LSJ193" s="546"/>
      <c r="LSK193" s="45"/>
      <c r="LSL193" s="45"/>
      <c r="LSM193" s="45"/>
      <c r="LSN193" s="46"/>
      <c r="LSO193" s="46"/>
      <c r="LSP193" s="46"/>
      <c r="LSR193" s="47"/>
      <c r="LSS193" s="43"/>
      <c r="LST193" s="43"/>
      <c r="LSU193" s="44"/>
      <c r="LSV193" s="43"/>
      <c r="LSW193" s="546"/>
      <c r="LSX193" s="546"/>
      <c r="LSY193" s="546"/>
      <c r="LSZ193" s="546"/>
      <c r="LTA193" s="45"/>
      <c r="LTB193" s="45"/>
      <c r="LTC193" s="45"/>
      <c r="LTD193" s="46"/>
      <c r="LTE193" s="46"/>
      <c r="LTF193" s="46"/>
      <c r="LTH193" s="47"/>
      <c r="LTI193" s="43"/>
      <c r="LTJ193" s="43"/>
      <c r="LTK193" s="44"/>
      <c r="LTL193" s="43"/>
      <c r="LTM193" s="546"/>
      <c r="LTN193" s="546"/>
      <c r="LTO193" s="546"/>
      <c r="LTP193" s="546"/>
      <c r="LTQ193" s="45"/>
      <c r="LTR193" s="45"/>
      <c r="LTS193" s="45"/>
      <c r="LTT193" s="46"/>
      <c r="LTU193" s="46"/>
      <c r="LTV193" s="46"/>
      <c r="LTX193" s="47"/>
      <c r="LTY193" s="43"/>
      <c r="LTZ193" s="43"/>
      <c r="LUA193" s="44"/>
      <c r="LUB193" s="43"/>
      <c r="LUC193" s="546"/>
      <c r="LUD193" s="546"/>
      <c r="LUE193" s="546"/>
      <c r="LUF193" s="546"/>
      <c r="LUG193" s="45"/>
      <c r="LUH193" s="45"/>
      <c r="LUI193" s="45"/>
      <c r="LUJ193" s="46"/>
      <c r="LUK193" s="46"/>
      <c r="LUL193" s="46"/>
      <c r="LUN193" s="47"/>
      <c r="LUO193" s="43"/>
      <c r="LUP193" s="43"/>
      <c r="LUQ193" s="44"/>
      <c r="LUR193" s="43"/>
      <c r="LUS193" s="546"/>
      <c r="LUT193" s="546"/>
      <c r="LUU193" s="546"/>
      <c r="LUV193" s="546"/>
      <c r="LUW193" s="45"/>
      <c r="LUX193" s="45"/>
      <c r="LUY193" s="45"/>
      <c r="LUZ193" s="46"/>
      <c r="LVA193" s="46"/>
      <c r="LVB193" s="46"/>
      <c r="LVD193" s="47"/>
      <c r="LVE193" s="43"/>
      <c r="LVF193" s="43"/>
      <c r="LVG193" s="44"/>
      <c r="LVH193" s="43"/>
      <c r="LVI193" s="546"/>
      <c r="LVJ193" s="546"/>
      <c r="LVK193" s="546"/>
      <c r="LVL193" s="546"/>
      <c r="LVM193" s="45"/>
      <c r="LVN193" s="45"/>
      <c r="LVO193" s="45"/>
      <c r="LVP193" s="46"/>
      <c r="LVQ193" s="46"/>
      <c r="LVR193" s="46"/>
      <c r="LVT193" s="47"/>
      <c r="LVU193" s="43"/>
      <c r="LVV193" s="43"/>
      <c r="LVW193" s="44"/>
      <c r="LVX193" s="43"/>
      <c r="LVY193" s="546"/>
      <c r="LVZ193" s="546"/>
      <c r="LWA193" s="546"/>
      <c r="LWB193" s="546"/>
      <c r="LWC193" s="45"/>
      <c r="LWD193" s="45"/>
      <c r="LWE193" s="45"/>
      <c r="LWF193" s="46"/>
      <c r="LWG193" s="46"/>
      <c r="LWH193" s="46"/>
      <c r="LWJ193" s="47"/>
      <c r="LWK193" s="43"/>
      <c r="LWL193" s="43"/>
      <c r="LWM193" s="44"/>
      <c r="LWN193" s="43"/>
      <c r="LWO193" s="546"/>
      <c r="LWP193" s="546"/>
      <c r="LWQ193" s="546"/>
      <c r="LWR193" s="546"/>
      <c r="LWS193" s="45"/>
      <c r="LWT193" s="45"/>
      <c r="LWU193" s="45"/>
      <c r="LWV193" s="46"/>
      <c r="LWW193" s="46"/>
      <c r="LWX193" s="46"/>
      <c r="LWZ193" s="47"/>
      <c r="LXA193" s="43"/>
      <c r="LXB193" s="43"/>
      <c r="LXC193" s="44"/>
      <c r="LXD193" s="43"/>
      <c r="LXE193" s="546"/>
      <c r="LXF193" s="546"/>
      <c r="LXG193" s="546"/>
      <c r="LXH193" s="546"/>
      <c r="LXI193" s="45"/>
      <c r="LXJ193" s="45"/>
      <c r="LXK193" s="45"/>
      <c r="LXL193" s="46"/>
      <c r="LXM193" s="46"/>
      <c r="LXN193" s="46"/>
      <c r="LXP193" s="47"/>
      <c r="LXQ193" s="43"/>
      <c r="LXR193" s="43"/>
      <c r="LXS193" s="44"/>
      <c r="LXT193" s="43"/>
      <c r="LXU193" s="546"/>
      <c r="LXV193" s="546"/>
      <c r="LXW193" s="546"/>
      <c r="LXX193" s="546"/>
      <c r="LXY193" s="45"/>
      <c r="LXZ193" s="45"/>
      <c r="LYA193" s="45"/>
      <c r="LYB193" s="46"/>
      <c r="LYC193" s="46"/>
      <c r="LYD193" s="46"/>
      <c r="LYF193" s="47"/>
      <c r="LYG193" s="43"/>
      <c r="LYH193" s="43"/>
      <c r="LYI193" s="44"/>
      <c r="LYJ193" s="43"/>
      <c r="LYK193" s="546"/>
      <c r="LYL193" s="546"/>
      <c r="LYM193" s="546"/>
      <c r="LYN193" s="546"/>
      <c r="LYO193" s="45"/>
      <c r="LYP193" s="45"/>
      <c r="LYQ193" s="45"/>
      <c r="LYR193" s="46"/>
      <c r="LYS193" s="46"/>
      <c r="LYT193" s="46"/>
      <c r="LYV193" s="47"/>
      <c r="LYW193" s="43"/>
      <c r="LYX193" s="43"/>
      <c r="LYY193" s="44"/>
      <c r="LYZ193" s="43"/>
      <c r="LZA193" s="546"/>
      <c r="LZB193" s="546"/>
      <c r="LZC193" s="546"/>
      <c r="LZD193" s="546"/>
      <c r="LZE193" s="45"/>
      <c r="LZF193" s="45"/>
      <c r="LZG193" s="45"/>
      <c r="LZH193" s="46"/>
      <c r="LZI193" s="46"/>
      <c r="LZJ193" s="46"/>
      <c r="LZL193" s="47"/>
      <c r="LZM193" s="43"/>
      <c r="LZN193" s="43"/>
      <c r="LZO193" s="44"/>
      <c r="LZP193" s="43"/>
      <c r="LZQ193" s="546"/>
      <c r="LZR193" s="546"/>
      <c r="LZS193" s="546"/>
      <c r="LZT193" s="546"/>
      <c r="LZU193" s="45"/>
      <c r="LZV193" s="45"/>
      <c r="LZW193" s="45"/>
      <c r="LZX193" s="46"/>
      <c r="LZY193" s="46"/>
      <c r="LZZ193" s="46"/>
      <c r="MAB193" s="47"/>
      <c r="MAC193" s="43"/>
      <c r="MAD193" s="43"/>
      <c r="MAE193" s="44"/>
      <c r="MAF193" s="43"/>
      <c r="MAG193" s="546"/>
      <c r="MAH193" s="546"/>
      <c r="MAI193" s="546"/>
      <c r="MAJ193" s="546"/>
      <c r="MAK193" s="45"/>
      <c r="MAL193" s="45"/>
      <c r="MAM193" s="45"/>
      <c r="MAN193" s="46"/>
      <c r="MAO193" s="46"/>
      <c r="MAP193" s="46"/>
      <c r="MAR193" s="47"/>
      <c r="MAS193" s="43"/>
      <c r="MAT193" s="43"/>
      <c r="MAU193" s="44"/>
      <c r="MAV193" s="43"/>
      <c r="MAW193" s="546"/>
      <c r="MAX193" s="546"/>
      <c r="MAY193" s="546"/>
      <c r="MAZ193" s="546"/>
      <c r="MBA193" s="45"/>
      <c r="MBB193" s="45"/>
      <c r="MBC193" s="45"/>
      <c r="MBD193" s="46"/>
      <c r="MBE193" s="46"/>
      <c r="MBF193" s="46"/>
      <c r="MBH193" s="47"/>
      <c r="MBI193" s="43"/>
      <c r="MBJ193" s="43"/>
      <c r="MBK193" s="44"/>
      <c r="MBL193" s="43"/>
      <c r="MBM193" s="546"/>
      <c r="MBN193" s="546"/>
      <c r="MBO193" s="546"/>
      <c r="MBP193" s="546"/>
      <c r="MBQ193" s="45"/>
      <c r="MBR193" s="45"/>
      <c r="MBS193" s="45"/>
      <c r="MBT193" s="46"/>
      <c r="MBU193" s="46"/>
      <c r="MBV193" s="46"/>
      <c r="MBX193" s="47"/>
      <c r="MBY193" s="43"/>
      <c r="MBZ193" s="43"/>
      <c r="MCA193" s="44"/>
      <c r="MCB193" s="43"/>
      <c r="MCC193" s="546"/>
      <c r="MCD193" s="546"/>
      <c r="MCE193" s="546"/>
      <c r="MCF193" s="546"/>
      <c r="MCG193" s="45"/>
      <c r="MCH193" s="45"/>
      <c r="MCI193" s="45"/>
      <c r="MCJ193" s="46"/>
      <c r="MCK193" s="46"/>
      <c r="MCL193" s="46"/>
      <c r="MCN193" s="47"/>
      <c r="MCO193" s="43"/>
      <c r="MCP193" s="43"/>
      <c r="MCQ193" s="44"/>
      <c r="MCR193" s="43"/>
      <c r="MCS193" s="546"/>
      <c r="MCT193" s="546"/>
      <c r="MCU193" s="546"/>
      <c r="MCV193" s="546"/>
      <c r="MCW193" s="45"/>
      <c r="MCX193" s="45"/>
      <c r="MCY193" s="45"/>
      <c r="MCZ193" s="46"/>
      <c r="MDA193" s="46"/>
      <c r="MDB193" s="46"/>
      <c r="MDD193" s="47"/>
      <c r="MDE193" s="43"/>
      <c r="MDF193" s="43"/>
      <c r="MDG193" s="44"/>
      <c r="MDH193" s="43"/>
      <c r="MDI193" s="546"/>
      <c r="MDJ193" s="546"/>
      <c r="MDK193" s="546"/>
      <c r="MDL193" s="546"/>
      <c r="MDM193" s="45"/>
      <c r="MDN193" s="45"/>
      <c r="MDO193" s="45"/>
      <c r="MDP193" s="46"/>
      <c r="MDQ193" s="46"/>
      <c r="MDR193" s="46"/>
      <c r="MDT193" s="47"/>
      <c r="MDU193" s="43"/>
      <c r="MDV193" s="43"/>
      <c r="MDW193" s="44"/>
      <c r="MDX193" s="43"/>
      <c r="MDY193" s="546"/>
      <c r="MDZ193" s="546"/>
      <c r="MEA193" s="546"/>
      <c r="MEB193" s="546"/>
      <c r="MEC193" s="45"/>
      <c r="MED193" s="45"/>
      <c r="MEE193" s="45"/>
      <c r="MEF193" s="46"/>
      <c r="MEG193" s="46"/>
      <c r="MEH193" s="46"/>
      <c r="MEJ193" s="47"/>
      <c r="MEK193" s="43"/>
      <c r="MEL193" s="43"/>
      <c r="MEM193" s="44"/>
      <c r="MEN193" s="43"/>
      <c r="MEO193" s="546"/>
      <c r="MEP193" s="546"/>
      <c r="MEQ193" s="546"/>
      <c r="MER193" s="546"/>
      <c r="MES193" s="45"/>
      <c r="MET193" s="45"/>
      <c r="MEU193" s="45"/>
      <c r="MEV193" s="46"/>
      <c r="MEW193" s="46"/>
      <c r="MEX193" s="46"/>
      <c r="MEZ193" s="47"/>
      <c r="MFA193" s="43"/>
      <c r="MFB193" s="43"/>
      <c r="MFC193" s="44"/>
      <c r="MFD193" s="43"/>
      <c r="MFE193" s="546"/>
      <c r="MFF193" s="546"/>
      <c r="MFG193" s="546"/>
      <c r="MFH193" s="546"/>
      <c r="MFI193" s="45"/>
      <c r="MFJ193" s="45"/>
      <c r="MFK193" s="45"/>
      <c r="MFL193" s="46"/>
      <c r="MFM193" s="46"/>
      <c r="MFN193" s="46"/>
      <c r="MFP193" s="47"/>
      <c r="MFQ193" s="43"/>
      <c r="MFR193" s="43"/>
      <c r="MFS193" s="44"/>
      <c r="MFT193" s="43"/>
      <c r="MFU193" s="546"/>
      <c r="MFV193" s="546"/>
      <c r="MFW193" s="546"/>
      <c r="MFX193" s="546"/>
      <c r="MFY193" s="45"/>
      <c r="MFZ193" s="45"/>
      <c r="MGA193" s="45"/>
      <c r="MGB193" s="46"/>
      <c r="MGC193" s="46"/>
      <c r="MGD193" s="46"/>
      <c r="MGF193" s="47"/>
      <c r="MGG193" s="43"/>
      <c r="MGH193" s="43"/>
      <c r="MGI193" s="44"/>
      <c r="MGJ193" s="43"/>
      <c r="MGK193" s="546"/>
      <c r="MGL193" s="546"/>
      <c r="MGM193" s="546"/>
      <c r="MGN193" s="546"/>
      <c r="MGO193" s="45"/>
      <c r="MGP193" s="45"/>
      <c r="MGQ193" s="45"/>
      <c r="MGR193" s="46"/>
      <c r="MGS193" s="46"/>
      <c r="MGT193" s="46"/>
      <c r="MGV193" s="47"/>
      <c r="MGW193" s="43"/>
      <c r="MGX193" s="43"/>
      <c r="MGY193" s="44"/>
      <c r="MGZ193" s="43"/>
      <c r="MHA193" s="546"/>
      <c r="MHB193" s="546"/>
      <c r="MHC193" s="546"/>
      <c r="MHD193" s="546"/>
      <c r="MHE193" s="45"/>
      <c r="MHF193" s="45"/>
      <c r="MHG193" s="45"/>
      <c r="MHH193" s="46"/>
      <c r="MHI193" s="46"/>
      <c r="MHJ193" s="46"/>
      <c r="MHL193" s="47"/>
      <c r="MHM193" s="43"/>
      <c r="MHN193" s="43"/>
      <c r="MHO193" s="44"/>
      <c r="MHP193" s="43"/>
      <c r="MHQ193" s="546"/>
      <c r="MHR193" s="546"/>
      <c r="MHS193" s="546"/>
      <c r="MHT193" s="546"/>
      <c r="MHU193" s="45"/>
      <c r="MHV193" s="45"/>
      <c r="MHW193" s="45"/>
      <c r="MHX193" s="46"/>
      <c r="MHY193" s="46"/>
      <c r="MHZ193" s="46"/>
      <c r="MIB193" s="47"/>
      <c r="MIC193" s="43"/>
      <c r="MID193" s="43"/>
      <c r="MIE193" s="44"/>
      <c r="MIF193" s="43"/>
      <c r="MIG193" s="546"/>
      <c r="MIH193" s="546"/>
      <c r="MII193" s="546"/>
      <c r="MIJ193" s="546"/>
      <c r="MIK193" s="45"/>
      <c r="MIL193" s="45"/>
      <c r="MIM193" s="45"/>
      <c r="MIN193" s="46"/>
      <c r="MIO193" s="46"/>
      <c r="MIP193" s="46"/>
      <c r="MIR193" s="47"/>
      <c r="MIS193" s="43"/>
      <c r="MIT193" s="43"/>
      <c r="MIU193" s="44"/>
      <c r="MIV193" s="43"/>
      <c r="MIW193" s="546"/>
      <c r="MIX193" s="546"/>
      <c r="MIY193" s="546"/>
      <c r="MIZ193" s="546"/>
      <c r="MJA193" s="45"/>
      <c r="MJB193" s="45"/>
      <c r="MJC193" s="45"/>
      <c r="MJD193" s="46"/>
      <c r="MJE193" s="46"/>
      <c r="MJF193" s="46"/>
      <c r="MJH193" s="47"/>
      <c r="MJI193" s="43"/>
      <c r="MJJ193" s="43"/>
      <c r="MJK193" s="44"/>
      <c r="MJL193" s="43"/>
      <c r="MJM193" s="546"/>
      <c r="MJN193" s="546"/>
      <c r="MJO193" s="546"/>
      <c r="MJP193" s="546"/>
      <c r="MJQ193" s="45"/>
      <c r="MJR193" s="45"/>
      <c r="MJS193" s="45"/>
      <c r="MJT193" s="46"/>
      <c r="MJU193" s="46"/>
      <c r="MJV193" s="46"/>
      <c r="MJX193" s="47"/>
      <c r="MJY193" s="43"/>
      <c r="MJZ193" s="43"/>
      <c r="MKA193" s="44"/>
      <c r="MKB193" s="43"/>
      <c r="MKC193" s="546"/>
      <c r="MKD193" s="546"/>
      <c r="MKE193" s="546"/>
      <c r="MKF193" s="546"/>
      <c r="MKG193" s="45"/>
      <c r="MKH193" s="45"/>
      <c r="MKI193" s="45"/>
      <c r="MKJ193" s="46"/>
      <c r="MKK193" s="46"/>
      <c r="MKL193" s="46"/>
      <c r="MKN193" s="47"/>
      <c r="MKO193" s="43"/>
      <c r="MKP193" s="43"/>
      <c r="MKQ193" s="44"/>
      <c r="MKR193" s="43"/>
      <c r="MKS193" s="546"/>
      <c r="MKT193" s="546"/>
      <c r="MKU193" s="546"/>
      <c r="MKV193" s="546"/>
      <c r="MKW193" s="45"/>
      <c r="MKX193" s="45"/>
      <c r="MKY193" s="45"/>
      <c r="MKZ193" s="46"/>
      <c r="MLA193" s="46"/>
      <c r="MLB193" s="46"/>
      <c r="MLD193" s="47"/>
      <c r="MLE193" s="43"/>
      <c r="MLF193" s="43"/>
      <c r="MLG193" s="44"/>
      <c r="MLH193" s="43"/>
      <c r="MLI193" s="546"/>
      <c r="MLJ193" s="546"/>
      <c r="MLK193" s="546"/>
      <c r="MLL193" s="546"/>
      <c r="MLM193" s="45"/>
      <c r="MLN193" s="45"/>
      <c r="MLO193" s="45"/>
      <c r="MLP193" s="46"/>
      <c r="MLQ193" s="46"/>
      <c r="MLR193" s="46"/>
      <c r="MLT193" s="47"/>
      <c r="MLU193" s="43"/>
      <c r="MLV193" s="43"/>
      <c r="MLW193" s="44"/>
      <c r="MLX193" s="43"/>
      <c r="MLY193" s="546"/>
      <c r="MLZ193" s="546"/>
      <c r="MMA193" s="546"/>
      <c r="MMB193" s="546"/>
      <c r="MMC193" s="45"/>
      <c r="MMD193" s="45"/>
      <c r="MME193" s="45"/>
      <c r="MMF193" s="46"/>
      <c r="MMG193" s="46"/>
      <c r="MMH193" s="46"/>
      <c r="MMJ193" s="47"/>
      <c r="MMK193" s="43"/>
      <c r="MML193" s="43"/>
      <c r="MMM193" s="44"/>
      <c r="MMN193" s="43"/>
      <c r="MMO193" s="546"/>
      <c r="MMP193" s="546"/>
      <c r="MMQ193" s="546"/>
      <c r="MMR193" s="546"/>
      <c r="MMS193" s="45"/>
      <c r="MMT193" s="45"/>
      <c r="MMU193" s="45"/>
      <c r="MMV193" s="46"/>
      <c r="MMW193" s="46"/>
      <c r="MMX193" s="46"/>
      <c r="MMZ193" s="47"/>
      <c r="MNA193" s="43"/>
      <c r="MNB193" s="43"/>
      <c r="MNC193" s="44"/>
      <c r="MND193" s="43"/>
      <c r="MNE193" s="546"/>
      <c r="MNF193" s="546"/>
      <c r="MNG193" s="546"/>
      <c r="MNH193" s="546"/>
      <c r="MNI193" s="45"/>
      <c r="MNJ193" s="45"/>
      <c r="MNK193" s="45"/>
      <c r="MNL193" s="46"/>
      <c r="MNM193" s="46"/>
      <c r="MNN193" s="46"/>
      <c r="MNP193" s="47"/>
      <c r="MNQ193" s="43"/>
      <c r="MNR193" s="43"/>
      <c r="MNS193" s="44"/>
      <c r="MNT193" s="43"/>
      <c r="MNU193" s="546"/>
      <c r="MNV193" s="546"/>
      <c r="MNW193" s="546"/>
      <c r="MNX193" s="546"/>
      <c r="MNY193" s="45"/>
      <c r="MNZ193" s="45"/>
      <c r="MOA193" s="45"/>
      <c r="MOB193" s="46"/>
      <c r="MOC193" s="46"/>
      <c r="MOD193" s="46"/>
      <c r="MOF193" s="47"/>
      <c r="MOG193" s="43"/>
      <c r="MOH193" s="43"/>
      <c r="MOI193" s="44"/>
      <c r="MOJ193" s="43"/>
      <c r="MOK193" s="546"/>
      <c r="MOL193" s="546"/>
      <c r="MOM193" s="546"/>
      <c r="MON193" s="546"/>
      <c r="MOO193" s="45"/>
      <c r="MOP193" s="45"/>
      <c r="MOQ193" s="45"/>
      <c r="MOR193" s="46"/>
      <c r="MOS193" s="46"/>
      <c r="MOT193" s="46"/>
      <c r="MOV193" s="47"/>
      <c r="MOW193" s="43"/>
      <c r="MOX193" s="43"/>
      <c r="MOY193" s="44"/>
      <c r="MOZ193" s="43"/>
      <c r="MPA193" s="546"/>
      <c r="MPB193" s="546"/>
      <c r="MPC193" s="546"/>
      <c r="MPD193" s="546"/>
      <c r="MPE193" s="45"/>
      <c r="MPF193" s="45"/>
      <c r="MPG193" s="45"/>
      <c r="MPH193" s="46"/>
      <c r="MPI193" s="46"/>
      <c r="MPJ193" s="46"/>
      <c r="MPL193" s="47"/>
      <c r="MPM193" s="43"/>
      <c r="MPN193" s="43"/>
      <c r="MPO193" s="44"/>
      <c r="MPP193" s="43"/>
      <c r="MPQ193" s="546"/>
      <c r="MPR193" s="546"/>
      <c r="MPS193" s="546"/>
      <c r="MPT193" s="546"/>
      <c r="MPU193" s="45"/>
      <c r="MPV193" s="45"/>
      <c r="MPW193" s="45"/>
      <c r="MPX193" s="46"/>
      <c r="MPY193" s="46"/>
      <c r="MPZ193" s="46"/>
      <c r="MQB193" s="47"/>
      <c r="MQC193" s="43"/>
      <c r="MQD193" s="43"/>
      <c r="MQE193" s="44"/>
      <c r="MQF193" s="43"/>
      <c r="MQG193" s="546"/>
      <c r="MQH193" s="546"/>
      <c r="MQI193" s="546"/>
      <c r="MQJ193" s="546"/>
      <c r="MQK193" s="45"/>
      <c r="MQL193" s="45"/>
      <c r="MQM193" s="45"/>
      <c r="MQN193" s="46"/>
      <c r="MQO193" s="46"/>
      <c r="MQP193" s="46"/>
      <c r="MQR193" s="47"/>
      <c r="MQS193" s="43"/>
      <c r="MQT193" s="43"/>
      <c r="MQU193" s="44"/>
      <c r="MQV193" s="43"/>
      <c r="MQW193" s="546"/>
      <c r="MQX193" s="546"/>
      <c r="MQY193" s="546"/>
      <c r="MQZ193" s="546"/>
      <c r="MRA193" s="45"/>
      <c r="MRB193" s="45"/>
      <c r="MRC193" s="45"/>
      <c r="MRD193" s="46"/>
      <c r="MRE193" s="46"/>
      <c r="MRF193" s="46"/>
      <c r="MRH193" s="47"/>
      <c r="MRI193" s="43"/>
      <c r="MRJ193" s="43"/>
      <c r="MRK193" s="44"/>
      <c r="MRL193" s="43"/>
      <c r="MRM193" s="546"/>
      <c r="MRN193" s="546"/>
      <c r="MRO193" s="546"/>
      <c r="MRP193" s="546"/>
      <c r="MRQ193" s="45"/>
      <c r="MRR193" s="45"/>
      <c r="MRS193" s="45"/>
      <c r="MRT193" s="46"/>
      <c r="MRU193" s="46"/>
      <c r="MRV193" s="46"/>
      <c r="MRX193" s="47"/>
      <c r="MRY193" s="43"/>
      <c r="MRZ193" s="43"/>
      <c r="MSA193" s="44"/>
      <c r="MSB193" s="43"/>
      <c r="MSC193" s="546"/>
      <c r="MSD193" s="546"/>
      <c r="MSE193" s="546"/>
      <c r="MSF193" s="546"/>
      <c r="MSG193" s="45"/>
      <c r="MSH193" s="45"/>
      <c r="MSI193" s="45"/>
      <c r="MSJ193" s="46"/>
      <c r="MSK193" s="46"/>
      <c r="MSL193" s="46"/>
      <c r="MSN193" s="47"/>
      <c r="MSO193" s="43"/>
      <c r="MSP193" s="43"/>
      <c r="MSQ193" s="44"/>
      <c r="MSR193" s="43"/>
      <c r="MSS193" s="546"/>
      <c r="MST193" s="546"/>
      <c r="MSU193" s="546"/>
      <c r="MSV193" s="546"/>
      <c r="MSW193" s="45"/>
      <c r="MSX193" s="45"/>
      <c r="MSY193" s="45"/>
      <c r="MSZ193" s="46"/>
      <c r="MTA193" s="46"/>
      <c r="MTB193" s="46"/>
      <c r="MTD193" s="47"/>
      <c r="MTE193" s="43"/>
      <c r="MTF193" s="43"/>
      <c r="MTG193" s="44"/>
      <c r="MTH193" s="43"/>
      <c r="MTI193" s="546"/>
      <c r="MTJ193" s="546"/>
      <c r="MTK193" s="546"/>
      <c r="MTL193" s="546"/>
      <c r="MTM193" s="45"/>
      <c r="MTN193" s="45"/>
      <c r="MTO193" s="45"/>
      <c r="MTP193" s="46"/>
      <c r="MTQ193" s="46"/>
      <c r="MTR193" s="46"/>
      <c r="MTT193" s="47"/>
      <c r="MTU193" s="43"/>
      <c r="MTV193" s="43"/>
      <c r="MTW193" s="44"/>
      <c r="MTX193" s="43"/>
      <c r="MTY193" s="546"/>
      <c r="MTZ193" s="546"/>
      <c r="MUA193" s="546"/>
      <c r="MUB193" s="546"/>
      <c r="MUC193" s="45"/>
      <c r="MUD193" s="45"/>
      <c r="MUE193" s="45"/>
      <c r="MUF193" s="46"/>
      <c r="MUG193" s="46"/>
      <c r="MUH193" s="46"/>
      <c r="MUJ193" s="47"/>
      <c r="MUK193" s="43"/>
      <c r="MUL193" s="43"/>
      <c r="MUM193" s="44"/>
      <c r="MUN193" s="43"/>
      <c r="MUO193" s="546"/>
      <c r="MUP193" s="546"/>
      <c r="MUQ193" s="546"/>
      <c r="MUR193" s="546"/>
      <c r="MUS193" s="45"/>
      <c r="MUT193" s="45"/>
      <c r="MUU193" s="45"/>
      <c r="MUV193" s="46"/>
      <c r="MUW193" s="46"/>
      <c r="MUX193" s="46"/>
      <c r="MUZ193" s="47"/>
      <c r="MVA193" s="43"/>
      <c r="MVB193" s="43"/>
      <c r="MVC193" s="44"/>
      <c r="MVD193" s="43"/>
      <c r="MVE193" s="546"/>
      <c r="MVF193" s="546"/>
      <c r="MVG193" s="546"/>
      <c r="MVH193" s="546"/>
      <c r="MVI193" s="45"/>
      <c r="MVJ193" s="45"/>
      <c r="MVK193" s="45"/>
      <c r="MVL193" s="46"/>
      <c r="MVM193" s="46"/>
      <c r="MVN193" s="46"/>
      <c r="MVP193" s="47"/>
      <c r="MVQ193" s="43"/>
      <c r="MVR193" s="43"/>
      <c r="MVS193" s="44"/>
      <c r="MVT193" s="43"/>
      <c r="MVU193" s="546"/>
      <c r="MVV193" s="546"/>
      <c r="MVW193" s="546"/>
      <c r="MVX193" s="546"/>
      <c r="MVY193" s="45"/>
      <c r="MVZ193" s="45"/>
      <c r="MWA193" s="45"/>
      <c r="MWB193" s="46"/>
      <c r="MWC193" s="46"/>
      <c r="MWD193" s="46"/>
      <c r="MWF193" s="47"/>
      <c r="MWG193" s="43"/>
      <c r="MWH193" s="43"/>
      <c r="MWI193" s="44"/>
      <c r="MWJ193" s="43"/>
      <c r="MWK193" s="546"/>
      <c r="MWL193" s="546"/>
      <c r="MWM193" s="546"/>
      <c r="MWN193" s="546"/>
      <c r="MWO193" s="45"/>
      <c r="MWP193" s="45"/>
      <c r="MWQ193" s="45"/>
      <c r="MWR193" s="46"/>
      <c r="MWS193" s="46"/>
      <c r="MWT193" s="46"/>
      <c r="MWV193" s="47"/>
      <c r="MWW193" s="43"/>
      <c r="MWX193" s="43"/>
      <c r="MWY193" s="44"/>
      <c r="MWZ193" s="43"/>
      <c r="MXA193" s="546"/>
      <c r="MXB193" s="546"/>
      <c r="MXC193" s="546"/>
      <c r="MXD193" s="546"/>
      <c r="MXE193" s="45"/>
      <c r="MXF193" s="45"/>
      <c r="MXG193" s="45"/>
      <c r="MXH193" s="46"/>
      <c r="MXI193" s="46"/>
      <c r="MXJ193" s="46"/>
      <c r="MXL193" s="47"/>
      <c r="MXM193" s="43"/>
      <c r="MXN193" s="43"/>
      <c r="MXO193" s="44"/>
      <c r="MXP193" s="43"/>
      <c r="MXQ193" s="546"/>
      <c r="MXR193" s="546"/>
      <c r="MXS193" s="546"/>
      <c r="MXT193" s="546"/>
      <c r="MXU193" s="45"/>
      <c r="MXV193" s="45"/>
      <c r="MXW193" s="45"/>
      <c r="MXX193" s="46"/>
      <c r="MXY193" s="46"/>
      <c r="MXZ193" s="46"/>
      <c r="MYB193" s="47"/>
      <c r="MYC193" s="43"/>
      <c r="MYD193" s="43"/>
      <c r="MYE193" s="44"/>
      <c r="MYF193" s="43"/>
      <c r="MYG193" s="546"/>
      <c r="MYH193" s="546"/>
      <c r="MYI193" s="546"/>
      <c r="MYJ193" s="546"/>
      <c r="MYK193" s="45"/>
      <c r="MYL193" s="45"/>
      <c r="MYM193" s="45"/>
      <c r="MYN193" s="46"/>
      <c r="MYO193" s="46"/>
      <c r="MYP193" s="46"/>
      <c r="MYR193" s="47"/>
      <c r="MYS193" s="43"/>
      <c r="MYT193" s="43"/>
      <c r="MYU193" s="44"/>
      <c r="MYV193" s="43"/>
      <c r="MYW193" s="546"/>
      <c r="MYX193" s="546"/>
      <c r="MYY193" s="546"/>
      <c r="MYZ193" s="546"/>
      <c r="MZA193" s="45"/>
      <c r="MZB193" s="45"/>
      <c r="MZC193" s="45"/>
      <c r="MZD193" s="46"/>
      <c r="MZE193" s="46"/>
      <c r="MZF193" s="46"/>
      <c r="MZH193" s="47"/>
      <c r="MZI193" s="43"/>
      <c r="MZJ193" s="43"/>
      <c r="MZK193" s="44"/>
      <c r="MZL193" s="43"/>
      <c r="MZM193" s="546"/>
      <c r="MZN193" s="546"/>
      <c r="MZO193" s="546"/>
      <c r="MZP193" s="546"/>
      <c r="MZQ193" s="45"/>
      <c r="MZR193" s="45"/>
      <c r="MZS193" s="45"/>
      <c r="MZT193" s="46"/>
      <c r="MZU193" s="46"/>
      <c r="MZV193" s="46"/>
      <c r="MZX193" s="47"/>
      <c r="MZY193" s="43"/>
      <c r="MZZ193" s="43"/>
      <c r="NAA193" s="44"/>
      <c r="NAB193" s="43"/>
      <c r="NAC193" s="546"/>
      <c r="NAD193" s="546"/>
      <c r="NAE193" s="546"/>
      <c r="NAF193" s="546"/>
      <c r="NAG193" s="45"/>
      <c r="NAH193" s="45"/>
      <c r="NAI193" s="45"/>
      <c r="NAJ193" s="46"/>
      <c r="NAK193" s="46"/>
      <c r="NAL193" s="46"/>
      <c r="NAN193" s="47"/>
      <c r="NAO193" s="43"/>
      <c r="NAP193" s="43"/>
      <c r="NAQ193" s="44"/>
      <c r="NAR193" s="43"/>
      <c r="NAS193" s="546"/>
      <c r="NAT193" s="546"/>
      <c r="NAU193" s="546"/>
      <c r="NAV193" s="546"/>
      <c r="NAW193" s="45"/>
      <c r="NAX193" s="45"/>
      <c r="NAY193" s="45"/>
      <c r="NAZ193" s="46"/>
      <c r="NBA193" s="46"/>
      <c r="NBB193" s="46"/>
      <c r="NBD193" s="47"/>
      <c r="NBE193" s="43"/>
      <c r="NBF193" s="43"/>
      <c r="NBG193" s="44"/>
      <c r="NBH193" s="43"/>
      <c r="NBI193" s="546"/>
      <c r="NBJ193" s="546"/>
      <c r="NBK193" s="546"/>
      <c r="NBL193" s="546"/>
      <c r="NBM193" s="45"/>
      <c r="NBN193" s="45"/>
      <c r="NBO193" s="45"/>
      <c r="NBP193" s="46"/>
      <c r="NBQ193" s="46"/>
      <c r="NBR193" s="46"/>
      <c r="NBT193" s="47"/>
      <c r="NBU193" s="43"/>
      <c r="NBV193" s="43"/>
      <c r="NBW193" s="44"/>
      <c r="NBX193" s="43"/>
      <c r="NBY193" s="546"/>
      <c r="NBZ193" s="546"/>
      <c r="NCA193" s="546"/>
      <c r="NCB193" s="546"/>
      <c r="NCC193" s="45"/>
      <c r="NCD193" s="45"/>
      <c r="NCE193" s="45"/>
      <c r="NCF193" s="46"/>
      <c r="NCG193" s="46"/>
      <c r="NCH193" s="46"/>
      <c r="NCJ193" s="47"/>
      <c r="NCK193" s="43"/>
      <c r="NCL193" s="43"/>
      <c r="NCM193" s="44"/>
      <c r="NCN193" s="43"/>
      <c r="NCO193" s="546"/>
      <c r="NCP193" s="546"/>
      <c r="NCQ193" s="546"/>
      <c r="NCR193" s="546"/>
      <c r="NCS193" s="45"/>
      <c r="NCT193" s="45"/>
      <c r="NCU193" s="45"/>
      <c r="NCV193" s="46"/>
      <c r="NCW193" s="46"/>
      <c r="NCX193" s="46"/>
      <c r="NCZ193" s="47"/>
      <c r="NDA193" s="43"/>
      <c r="NDB193" s="43"/>
      <c r="NDC193" s="44"/>
      <c r="NDD193" s="43"/>
      <c r="NDE193" s="546"/>
      <c r="NDF193" s="546"/>
      <c r="NDG193" s="546"/>
      <c r="NDH193" s="546"/>
      <c r="NDI193" s="45"/>
      <c r="NDJ193" s="45"/>
      <c r="NDK193" s="45"/>
      <c r="NDL193" s="46"/>
      <c r="NDM193" s="46"/>
      <c r="NDN193" s="46"/>
      <c r="NDP193" s="47"/>
      <c r="NDQ193" s="43"/>
      <c r="NDR193" s="43"/>
      <c r="NDS193" s="44"/>
      <c r="NDT193" s="43"/>
      <c r="NDU193" s="546"/>
      <c r="NDV193" s="546"/>
      <c r="NDW193" s="546"/>
      <c r="NDX193" s="546"/>
      <c r="NDY193" s="45"/>
      <c r="NDZ193" s="45"/>
      <c r="NEA193" s="45"/>
      <c r="NEB193" s="46"/>
      <c r="NEC193" s="46"/>
      <c r="NED193" s="46"/>
      <c r="NEF193" s="47"/>
      <c r="NEG193" s="43"/>
      <c r="NEH193" s="43"/>
      <c r="NEI193" s="44"/>
      <c r="NEJ193" s="43"/>
      <c r="NEK193" s="546"/>
      <c r="NEL193" s="546"/>
      <c r="NEM193" s="546"/>
      <c r="NEN193" s="546"/>
      <c r="NEO193" s="45"/>
      <c r="NEP193" s="45"/>
      <c r="NEQ193" s="45"/>
      <c r="NER193" s="46"/>
      <c r="NES193" s="46"/>
      <c r="NET193" s="46"/>
      <c r="NEV193" s="47"/>
      <c r="NEW193" s="43"/>
      <c r="NEX193" s="43"/>
      <c r="NEY193" s="44"/>
      <c r="NEZ193" s="43"/>
      <c r="NFA193" s="546"/>
      <c r="NFB193" s="546"/>
      <c r="NFC193" s="546"/>
      <c r="NFD193" s="546"/>
      <c r="NFE193" s="45"/>
      <c r="NFF193" s="45"/>
      <c r="NFG193" s="45"/>
      <c r="NFH193" s="46"/>
      <c r="NFI193" s="46"/>
      <c r="NFJ193" s="46"/>
      <c r="NFL193" s="47"/>
      <c r="NFM193" s="43"/>
      <c r="NFN193" s="43"/>
      <c r="NFO193" s="44"/>
      <c r="NFP193" s="43"/>
      <c r="NFQ193" s="546"/>
      <c r="NFR193" s="546"/>
      <c r="NFS193" s="546"/>
      <c r="NFT193" s="546"/>
      <c r="NFU193" s="45"/>
      <c r="NFV193" s="45"/>
      <c r="NFW193" s="45"/>
      <c r="NFX193" s="46"/>
      <c r="NFY193" s="46"/>
      <c r="NFZ193" s="46"/>
      <c r="NGB193" s="47"/>
      <c r="NGC193" s="43"/>
      <c r="NGD193" s="43"/>
      <c r="NGE193" s="44"/>
      <c r="NGF193" s="43"/>
      <c r="NGG193" s="546"/>
      <c r="NGH193" s="546"/>
      <c r="NGI193" s="546"/>
      <c r="NGJ193" s="546"/>
      <c r="NGK193" s="45"/>
      <c r="NGL193" s="45"/>
      <c r="NGM193" s="45"/>
      <c r="NGN193" s="46"/>
      <c r="NGO193" s="46"/>
      <c r="NGP193" s="46"/>
      <c r="NGR193" s="47"/>
      <c r="NGS193" s="43"/>
      <c r="NGT193" s="43"/>
      <c r="NGU193" s="44"/>
      <c r="NGV193" s="43"/>
      <c r="NGW193" s="546"/>
      <c r="NGX193" s="546"/>
      <c r="NGY193" s="546"/>
      <c r="NGZ193" s="546"/>
      <c r="NHA193" s="45"/>
      <c r="NHB193" s="45"/>
      <c r="NHC193" s="45"/>
      <c r="NHD193" s="46"/>
      <c r="NHE193" s="46"/>
      <c r="NHF193" s="46"/>
      <c r="NHH193" s="47"/>
      <c r="NHI193" s="43"/>
      <c r="NHJ193" s="43"/>
      <c r="NHK193" s="44"/>
      <c r="NHL193" s="43"/>
      <c r="NHM193" s="546"/>
      <c r="NHN193" s="546"/>
      <c r="NHO193" s="546"/>
      <c r="NHP193" s="546"/>
      <c r="NHQ193" s="45"/>
      <c r="NHR193" s="45"/>
      <c r="NHS193" s="45"/>
      <c r="NHT193" s="46"/>
      <c r="NHU193" s="46"/>
      <c r="NHV193" s="46"/>
      <c r="NHX193" s="47"/>
      <c r="NHY193" s="43"/>
      <c r="NHZ193" s="43"/>
      <c r="NIA193" s="44"/>
      <c r="NIB193" s="43"/>
      <c r="NIC193" s="546"/>
      <c r="NID193" s="546"/>
      <c r="NIE193" s="546"/>
      <c r="NIF193" s="546"/>
      <c r="NIG193" s="45"/>
      <c r="NIH193" s="45"/>
      <c r="NII193" s="45"/>
      <c r="NIJ193" s="46"/>
      <c r="NIK193" s="46"/>
      <c r="NIL193" s="46"/>
      <c r="NIN193" s="47"/>
      <c r="NIO193" s="43"/>
      <c r="NIP193" s="43"/>
      <c r="NIQ193" s="44"/>
      <c r="NIR193" s="43"/>
      <c r="NIS193" s="546"/>
      <c r="NIT193" s="546"/>
      <c r="NIU193" s="546"/>
      <c r="NIV193" s="546"/>
      <c r="NIW193" s="45"/>
      <c r="NIX193" s="45"/>
      <c r="NIY193" s="45"/>
      <c r="NIZ193" s="46"/>
      <c r="NJA193" s="46"/>
      <c r="NJB193" s="46"/>
      <c r="NJD193" s="47"/>
      <c r="NJE193" s="43"/>
      <c r="NJF193" s="43"/>
      <c r="NJG193" s="44"/>
      <c r="NJH193" s="43"/>
      <c r="NJI193" s="546"/>
      <c r="NJJ193" s="546"/>
      <c r="NJK193" s="546"/>
      <c r="NJL193" s="546"/>
      <c r="NJM193" s="45"/>
      <c r="NJN193" s="45"/>
      <c r="NJO193" s="45"/>
      <c r="NJP193" s="46"/>
      <c r="NJQ193" s="46"/>
      <c r="NJR193" s="46"/>
      <c r="NJT193" s="47"/>
      <c r="NJU193" s="43"/>
      <c r="NJV193" s="43"/>
      <c r="NJW193" s="44"/>
      <c r="NJX193" s="43"/>
      <c r="NJY193" s="546"/>
      <c r="NJZ193" s="546"/>
      <c r="NKA193" s="546"/>
      <c r="NKB193" s="546"/>
      <c r="NKC193" s="45"/>
      <c r="NKD193" s="45"/>
      <c r="NKE193" s="45"/>
      <c r="NKF193" s="46"/>
      <c r="NKG193" s="46"/>
      <c r="NKH193" s="46"/>
      <c r="NKJ193" s="47"/>
      <c r="NKK193" s="43"/>
      <c r="NKL193" s="43"/>
      <c r="NKM193" s="44"/>
      <c r="NKN193" s="43"/>
      <c r="NKO193" s="546"/>
      <c r="NKP193" s="546"/>
      <c r="NKQ193" s="546"/>
      <c r="NKR193" s="546"/>
      <c r="NKS193" s="45"/>
      <c r="NKT193" s="45"/>
      <c r="NKU193" s="45"/>
      <c r="NKV193" s="46"/>
      <c r="NKW193" s="46"/>
      <c r="NKX193" s="46"/>
      <c r="NKZ193" s="47"/>
      <c r="NLA193" s="43"/>
      <c r="NLB193" s="43"/>
      <c r="NLC193" s="44"/>
      <c r="NLD193" s="43"/>
      <c r="NLE193" s="546"/>
      <c r="NLF193" s="546"/>
      <c r="NLG193" s="546"/>
      <c r="NLH193" s="546"/>
      <c r="NLI193" s="45"/>
      <c r="NLJ193" s="45"/>
      <c r="NLK193" s="45"/>
      <c r="NLL193" s="46"/>
      <c r="NLM193" s="46"/>
      <c r="NLN193" s="46"/>
      <c r="NLP193" s="47"/>
      <c r="NLQ193" s="43"/>
      <c r="NLR193" s="43"/>
      <c r="NLS193" s="44"/>
      <c r="NLT193" s="43"/>
      <c r="NLU193" s="546"/>
      <c r="NLV193" s="546"/>
      <c r="NLW193" s="546"/>
      <c r="NLX193" s="546"/>
      <c r="NLY193" s="45"/>
      <c r="NLZ193" s="45"/>
      <c r="NMA193" s="45"/>
      <c r="NMB193" s="46"/>
      <c r="NMC193" s="46"/>
      <c r="NMD193" s="46"/>
      <c r="NMF193" s="47"/>
      <c r="NMG193" s="43"/>
      <c r="NMH193" s="43"/>
      <c r="NMI193" s="44"/>
      <c r="NMJ193" s="43"/>
      <c r="NMK193" s="546"/>
      <c r="NML193" s="546"/>
      <c r="NMM193" s="546"/>
      <c r="NMN193" s="546"/>
      <c r="NMO193" s="45"/>
      <c r="NMP193" s="45"/>
      <c r="NMQ193" s="45"/>
      <c r="NMR193" s="46"/>
      <c r="NMS193" s="46"/>
      <c r="NMT193" s="46"/>
      <c r="NMV193" s="47"/>
      <c r="NMW193" s="43"/>
      <c r="NMX193" s="43"/>
      <c r="NMY193" s="44"/>
      <c r="NMZ193" s="43"/>
      <c r="NNA193" s="546"/>
      <c r="NNB193" s="546"/>
      <c r="NNC193" s="546"/>
      <c r="NND193" s="546"/>
      <c r="NNE193" s="45"/>
      <c r="NNF193" s="45"/>
      <c r="NNG193" s="45"/>
      <c r="NNH193" s="46"/>
      <c r="NNI193" s="46"/>
      <c r="NNJ193" s="46"/>
      <c r="NNL193" s="47"/>
      <c r="NNM193" s="43"/>
      <c r="NNN193" s="43"/>
      <c r="NNO193" s="44"/>
      <c r="NNP193" s="43"/>
      <c r="NNQ193" s="546"/>
      <c r="NNR193" s="546"/>
      <c r="NNS193" s="546"/>
      <c r="NNT193" s="546"/>
      <c r="NNU193" s="45"/>
      <c r="NNV193" s="45"/>
      <c r="NNW193" s="45"/>
      <c r="NNX193" s="46"/>
      <c r="NNY193" s="46"/>
      <c r="NNZ193" s="46"/>
      <c r="NOB193" s="47"/>
      <c r="NOC193" s="43"/>
      <c r="NOD193" s="43"/>
      <c r="NOE193" s="44"/>
      <c r="NOF193" s="43"/>
      <c r="NOG193" s="546"/>
      <c r="NOH193" s="546"/>
      <c r="NOI193" s="546"/>
      <c r="NOJ193" s="546"/>
      <c r="NOK193" s="45"/>
      <c r="NOL193" s="45"/>
      <c r="NOM193" s="45"/>
      <c r="NON193" s="46"/>
      <c r="NOO193" s="46"/>
      <c r="NOP193" s="46"/>
      <c r="NOR193" s="47"/>
      <c r="NOS193" s="43"/>
      <c r="NOT193" s="43"/>
      <c r="NOU193" s="44"/>
      <c r="NOV193" s="43"/>
      <c r="NOW193" s="546"/>
      <c r="NOX193" s="546"/>
      <c r="NOY193" s="546"/>
      <c r="NOZ193" s="546"/>
      <c r="NPA193" s="45"/>
      <c r="NPB193" s="45"/>
      <c r="NPC193" s="45"/>
      <c r="NPD193" s="46"/>
      <c r="NPE193" s="46"/>
      <c r="NPF193" s="46"/>
      <c r="NPH193" s="47"/>
      <c r="NPI193" s="43"/>
      <c r="NPJ193" s="43"/>
      <c r="NPK193" s="44"/>
      <c r="NPL193" s="43"/>
      <c r="NPM193" s="546"/>
      <c r="NPN193" s="546"/>
      <c r="NPO193" s="546"/>
      <c r="NPP193" s="546"/>
      <c r="NPQ193" s="45"/>
      <c r="NPR193" s="45"/>
      <c r="NPS193" s="45"/>
      <c r="NPT193" s="46"/>
      <c r="NPU193" s="46"/>
      <c r="NPV193" s="46"/>
      <c r="NPX193" s="47"/>
      <c r="NPY193" s="43"/>
      <c r="NPZ193" s="43"/>
      <c r="NQA193" s="44"/>
      <c r="NQB193" s="43"/>
      <c r="NQC193" s="546"/>
      <c r="NQD193" s="546"/>
      <c r="NQE193" s="546"/>
      <c r="NQF193" s="546"/>
      <c r="NQG193" s="45"/>
      <c r="NQH193" s="45"/>
      <c r="NQI193" s="45"/>
      <c r="NQJ193" s="46"/>
      <c r="NQK193" s="46"/>
      <c r="NQL193" s="46"/>
      <c r="NQN193" s="47"/>
      <c r="NQO193" s="43"/>
      <c r="NQP193" s="43"/>
      <c r="NQQ193" s="44"/>
      <c r="NQR193" s="43"/>
      <c r="NQS193" s="546"/>
      <c r="NQT193" s="546"/>
      <c r="NQU193" s="546"/>
      <c r="NQV193" s="546"/>
      <c r="NQW193" s="45"/>
      <c r="NQX193" s="45"/>
      <c r="NQY193" s="45"/>
      <c r="NQZ193" s="46"/>
      <c r="NRA193" s="46"/>
      <c r="NRB193" s="46"/>
      <c r="NRD193" s="47"/>
      <c r="NRE193" s="43"/>
      <c r="NRF193" s="43"/>
      <c r="NRG193" s="44"/>
      <c r="NRH193" s="43"/>
      <c r="NRI193" s="546"/>
      <c r="NRJ193" s="546"/>
      <c r="NRK193" s="546"/>
      <c r="NRL193" s="546"/>
      <c r="NRM193" s="45"/>
      <c r="NRN193" s="45"/>
      <c r="NRO193" s="45"/>
      <c r="NRP193" s="46"/>
      <c r="NRQ193" s="46"/>
      <c r="NRR193" s="46"/>
      <c r="NRT193" s="47"/>
      <c r="NRU193" s="43"/>
      <c r="NRV193" s="43"/>
      <c r="NRW193" s="44"/>
      <c r="NRX193" s="43"/>
      <c r="NRY193" s="546"/>
      <c r="NRZ193" s="546"/>
      <c r="NSA193" s="546"/>
      <c r="NSB193" s="546"/>
      <c r="NSC193" s="45"/>
      <c r="NSD193" s="45"/>
      <c r="NSE193" s="45"/>
      <c r="NSF193" s="46"/>
      <c r="NSG193" s="46"/>
      <c r="NSH193" s="46"/>
      <c r="NSJ193" s="47"/>
      <c r="NSK193" s="43"/>
      <c r="NSL193" s="43"/>
      <c r="NSM193" s="44"/>
      <c r="NSN193" s="43"/>
      <c r="NSO193" s="546"/>
      <c r="NSP193" s="546"/>
      <c r="NSQ193" s="546"/>
      <c r="NSR193" s="546"/>
      <c r="NSS193" s="45"/>
      <c r="NST193" s="45"/>
      <c r="NSU193" s="45"/>
      <c r="NSV193" s="46"/>
      <c r="NSW193" s="46"/>
      <c r="NSX193" s="46"/>
      <c r="NSZ193" s="47"/>
      <c r="NTA193" s="43"/>
      <c r="NTB193" s="43"/>
      <c r="NTC193" s="44"/>
      <c r="NTD193" s="43"/>
      <c r="NTE193" s="546"/>
      <c r="NTF193" s="546"/>
      <c r="NTG193" s="546"/>
      <c r="NTH193" s="546"/>
      <c r="NTI193" s="45"/>
      <c r="NTJ193" s="45"/>
      <c r="NTK193" s="45"/>
      <c r="NTL193" s="46"/>
      <c r="NTM193" s="46"/>
      <c r="NTN193" s="46"/>
      <c r="NTP193" s="47"/>
      <c r="NTQ193" s="43"/>
      <c r="NTR193" s="43"/>
      <c r="NTS193" s="44"/>
      <c r="NTT193" s="43"/>
      <c r="NTU193" s="546"/>
      <c r="NTV193" s="546"/>
      <c r="NTW193" s="546"/>
      <c r="NTX193" s="546"/>
      <c r="NTY193" s="45"/>
      <c r="NTZ193" s="45"/>
      <c r="NUA193" s="45"/>
      <c r="NUB193" s="46"/>
      <c r="NUC193" s="46"/>
      <c r="NUD193" s="46"/>
      <c r="NUF193" s="47"/>
      <c r="NUG193" s="43"/>
      <c r="NUH193" s="43"/>
      <c r="NUI193" s="44"/>
      <c r="NUJ193" s="43"/>
      <c r="NUK193" s="546"/>
      <c r="NUL193" s="546"/>
      <c r="NUM193" s="546"/>
      <c r="NUN193" s="546"/>
      <c r="NUO193" s="45"/>
      <c r="NUP193" s="45"/>
      <c r="NUQ193" s="45"/>
      <c r="NUR193" s="46"/>
      <c r="NUS193" s="46"/>
      <c r="NUT193" s="46"/>
      <c r="NUV193" s="47"/>
      <c r="NUW193" s="43"/>
      <c r="NUX193" s="43"/>
      <c r="NUY193" s="44"/>
      <c r="NUZ193" s="43"/>
      <c r="NVA193" s="546"/>
      <c r="NVB193" s="546"/>
      <c r="NVC193" s="546"/>
      <c r="NVD193" s="546"/>
      <c r="NVE193" s="45"/>
      <c r="NVF193" s="45"/>
      <c r="NVG193" s="45"/>
      <c r="NVH193" s="46"/>
      <c r="NVI193" s="46"/>
      <c r="NVJ193" s="46"/>
      <c r="NVL193" s="47"/>
      <c r="NVM193" s="43"/>
      <c r="NVN193" s="43"/>
      <c r="NVO193" s="44"/>
      <c r="NVP193" s="43"/>
      <c r="NVQ193" s="546"/>
      <c r="NVR193" s="546"/>
      <c r="NVS193" s="546"/>
      <c r="NVT193" s="546"/>
      <c r="NVU193" s="45"/>
      <c r="NVV193" s="45"/>
      <c r="NVW193" s="45"/>
      <c r="NVX193" s="46"/>
      <c r="NVY193" s="46"/>
      <c r="NVZ193" s="46"/>
      <c r="NWB193" s="47"/>
      <c r="NWC193" s="43"/>
      <c r="NWD193" s="43"/>
      <c r="NWE193" s="44"/>
      <c r="NWF193" s="43"/>
      <c r="NWG193" s="546"/>
      <c r="NWH193" s="546"/>
      <c r="NWI193" s="546"/>
      <c r="NWJ193" s="546"/>
      <c r="NWK193" s="45"/>
      <c r="NWL193" s="45"/>
      <c r="NWM193" s="45"/>
      <c r="NWN193" s="46"/>
      <c r="NWO193" s="46"/>
      <c r="NWP193" s="46"/>
      <c r="NWR193" s="47"/>
      <c r="NWS193" s="43"/>
      <c r="NWT193" s="43"/>
      <c r="NWU193" s="44"/>
      <c r="NWV193" s="43"/>
      <c r="NWW193" s="546"/>
      <c r="NWX193" s="546"/>
      <c r="NWY193" s="546"/>
      <c r="NWZ193" s="546"/>
      <c r="NXA193" s="45"/>
      <c r="NXB193" s="45"/>
      <c r="NXC193" s="45"/>
      <c r="NXD193" s="46"/>
      <c r="NXE193" s="46"/>
      <c r="NXF193" s="46"/>
      <c r="NXH193" s="47"/>
      <c r="NXI193" s="43"/>
      <c r="NXJ193" s="43"/>
      <c r="NXK193" s="44"/>
      <c r="NXL193" s="43"/>
      <c r="NXM193" s="546"/>
      <c r="NXN193" s="546"/>
      <c r="NXO193" s="546"/>
      <c r="NXP193" s="546"/>
      <c r="NXQ193" s="45"/>
      <c r="NXR193" s="45"/>
      <c r="NXS193" s="45"/>
      <c r="NXT193" s="46"/>
      <c r="NXU193" s="46"/>
      <c r="NXV193" s="46"/>
      <c r="NXX193" s="47"/>
      <c r="NXY193" s="43"/>
      <c r="NXZ193" s="43"/>
      <c r="NYA193" s="44"/>
      <c r="NYB193" s="43"/>
      <c r="NYC193" s="546"/>
      <c r="NYD193" s="546"/>
      <c r="NYE193" s="546"/>
      <c r="NYF193" s="546"/>
      <c r="NYG193" s="45"/>
      <c r="NYH193" s="45"/>
      <c r="NYI193" s="45"/>
      <c r="NYJ193" s="46"/>
      <c r="NYK193" s="46"/>
      <c r="NYL193" s="46"/>
      <c r="NYN193" s="47"/>
      <c r="NYO193" s="43"/>
      <c r="NYP193" s="43"/>
      <c r="NYQ193" s="44"/>
      <c r="NYR193" s="43"/>
      <c r="NYS193" s="546"/>
      <c r="NYT193" s="546"/>
      <c r="NYU193" s="546"/>
      <c r="NYV193" s="546"/>
      <c r="NYW193" s="45"/>
      <c r="NYX193" s="45"/>
      <c r="NYY193" s="45"/>
      <c r="NYZ193" s="46"/>
      <c r="NZA193" s="46"/>
      <c r="NZB193" s="46"/>
      <c r="NZD193" s="47"/>
      <c r="NZE193" s="43"/>
      <c r="NZF193" s="43"/>
      <c r="NZG193" s="44"/>
      <c r="NZH193" s="43"/>
      <c r="NZI193" s="546"/>
      <c r="NZJ193" s="546"/>
      <c r="NZK193" s="546"/>
      <c r="NZL193" s="546"/>
      <c r="NZM193" s="45"/>
      <c r="NZN193" s="45"/>
      <c r="NZO193" s="45"/>
      <c r="NZP193" s="46"/>
      <c r="NZQ193" s="46"/>
      <c r="NZR193" s="46"/>
      <c r="NZT193" s="47"/>
      <c r="NZU193" s="43"/>
      <c r="NZV193" s="43"/>
      <c r="NZW193" s="44"/>
      <c r="NZX193" s="43"/>
      <c r="NZY193" s="546"/>
      <c r="NZZ193" s="546"/>
      <c r="OAA193" s="546"/>
      <c r="OAB193" s="546"/>
      <c r="OAC193" s="45"/>
      <c r="OAD193" s="45"/>
      <c r="OAE193" s="45"/>
      <c r="OAF193" s="46"/>
      <c r="OAG193" s="46"/>
      <c r="OAH193" s="46"/>
      <c r="OAJ193" s="47"/>
      <c r="OAK193" s="43"/>
      <c r="OAL193" s="43"/>
      <c r="OAM193" s="44"/>
      <c r="OAN193" s="43"/>
      <c r="OAO193" s="546"/>
      <c r="OAP193" s="546"/>
      <c r="OAQ193" s="546"/>
      <c r="OAR193" s="546"/>
      <c r="OAS193" s="45"/>
      <c r="OAT193" s="45"/>
      <c r="OAU193" s="45"/>
      <c r="OAV193" s="46"/>
      <c r="OAW193" s="46"/>
      <c r="OAX193" s="46"/>
      <c r="OAZ193" s="47"/>
      <c r="OBA193" s="43"/>
      <c r="OBB193" s="43"/>
      <c r="OBC193" s="44"/>
      <c r="OBD193" s="43"/>
      <c r="OBE193" s="546"/>
      <c r="OBF193" s="546"/>
      <c r="OBG193" s="546"/>
      <c r="OBH193" s="546"/>
      <c r="OBI193" s="45"/>
      <c r="OBJ193" s="45"/>
      <c r="OBK193" s="45"/>
      <c r="OBL193" s="46"/>
      <c r="OBM193" s="46"/>
      <c r="OBN193" s="46"/>
      <c r="OBP193" s="47"/>
      <c r="OBQ193" s="43"/>
      <c r="OBR193" s="43"/>
      <c r="OBS193" s="44"/>
      <c r="OBT193" s="43"/>
      <c r="OBU193" s="546"/>
      <c r="OBV193" s="546"/>
      <c r="OBW193" s="546"/>
      <c r="OBX193" s="546"/>
      <c r="OBY193" s="45"/>
      <c r="OBZ193" s="45"/>
      <c r="OCA193" s="45"/>
      <c r="OCB193" s="46"/>
      <c r="OCC193" s="46"/>
      <c r="OCD193" s="46"/>
      <c r="OCF193" s="47"/>
      <c r="OCG193" s="43"/>
      <c r="OCH193" s="43"/>
      <c r="OCI193" s="44"/>
      <c r="OCJ193" s="43"/>
      <c r="OCK193" s="546"/>
      <c r="OCL193" s="546"/>
      <c r="OCM193" s="546"/>
      <c r="OCN193" s="546"/>
      <c r="OCO193" s="45"/>
      <c r="OCP193" s="45"/>
      <c r="OCQ193" s="45"/>
      <c r="OCR193" s="46"/>
      <c r="OCS193" s="46"/>
      <c r="OCT193" s="46"/>
      <c r="OCV193" s="47"/>
      <c r="OCW193" s="43"/>
      <c r="OCX193" s="43"/>
      <c r="OCY193" s="44"/>
      <c r="OCZ193" s="43"/>
      <c r="ODA193" s="546"/>
      <c r="ODB193" s="546"/>
      <c r="ODC193" s="546"/>
      <c r="ODD193" s="546"/>
      <c r="ODE193" s="45"/>
      <c r="ODF193" s="45"/>
      <c r="ODG193" s="45"/>
      <c r="ODH193" s="46"/>
      <c r="ODI193" s="46"/>
      <c r="ODJ193" s="46"/>
      <c r="ODL193" s="47"/>
      <c r="ODM193" s="43"/>
      <c r="ODN193" s="43"/>
      <c r="ODO193" s="44"/>
      <c r="ODP193" s="43"/>
      <c r="ODQ193" s="546"/>
      <c r="ODR193" s="546"/>
      <c r="ODS193" s="546"/>
      <c r="ODT193" s="546"/>
      <c r="ODU193" s="45"/>
      <c r="ODV193" s="45"/>
      <c r="ODW193" s="45"/>
      <c r="ODX193" s="46"/>
      <c r="ODY193" s="46"/>
      <c r="ODZ193" s="46"/>
      <c r="OEB193" s="47"/>
      <c r="OEC193" s="43"/>
      <c r="OED193" s="43"/>
      <c r="OEE193" s="44"/>
      <c r="OEF193" s="43"/>
      <c r="OEG193" s="546"/>
      <c r="OEH193" s="546"/>
      <c r="OEI193" s="546"/>
      <c r="OEJ193" s="546"/>
      <c r="OEK193" s="45"/>
      <c r="OEL193" s="45"/>
      <c r="OEM193" s="45"/>
      <c r="OEN193" s="46"/>
      <c r="OEO193" s="46"/>
      <c r="OEP193" s="46"/>
      <c r="OER193" s="47"/>
      <c r="OES193" s="43"/>
      <c r="OET193" s="43"/>
      <c r="OEU193" s="44"/>
      <c r="OEV193" s="43"/>
      <c r="OEW193" s="546"/>
      <c r="OEX193" s="546"/>
      <c r="OEY193" s="546"/>
      <c r="OEZ193" s="546"/>
      <c r="OFA193" s="45"/>
      <c r="OFB193" s="45"/>
      <c r="OFC193" s="45"/>
      <c r="OFD193" s="46"/>
      <c r="OFE193" s="46"/>
      <c r="OFF193" s="46"/>
      <c r="OFH193" s="47"/>
      <c r="OFI193" s="43"/>
      <c r="OFJ193" s="43"/>
      <c r="OFK193" s="44"/>
      <c r="OFL193" s="43"/>
      <c r="OFM193" s="546"/>
      <c r="OFN193" s="546"/>
      <c r="OFO193" s="546"/>
      <c r="OFP193" s="546"/>
      <c r="OFQ193" s="45"/>
      <c r="OFR193" s="45"/>
      <c r="OFS193" s="45"/>
      <c r="OFT193" s="46"/>
      <c r="OFU193" s="46"/>
      <c r="OFV193" s="46"/>
      <c r="OFX193" s="47"/>
      <c r="OFY193" s="43"/>
      <c r="OFZ193" s="43"/>
      <c r="OGA193" s="44"/>
      <c r="OGB193" s="43"/>
      <c r="OGC193" s="546"/>
      <c r="OGD193" s="546"/>
      <c r="OGE193" s="546"/>
      <c r="OGF193" s="546"/>
      <c r="OGG193" s="45"/>
      <c r="OGH193" s="45"/>
      <c r="OGI193" s="45"/>
      <c r="OGJ193" s="46"/>
      <c r="OGK193" s="46"/>
      <c r="OGL193" s="46"/>
      <c r="OGN193" s="47"/>
      <c r="OGO193" s="43"/>
      <c r="OGP193" s="43"/>
      <c r="OGQ193" s="44"/>
      <c r="OGR193" s="43"/>
      <c r="OGS193" s="546"/>
      <c r="OGT193" s="546"/>
      <c r="OGU193" s="546"/>
      <c r="OGV193" s="546"/>
      <c r="OGW193" s="45"/>
      <c r="OGX193" s="45"/>
      <c r="OGY193" s="45"/>
      <c r="OGZ193" s="46"/>
      <c r="OHA193" s="46"/>
      <c r="OHB193" s="46"/>
      <c r="OHD193" s="47"/>
      <c r="OHE193" s="43"/>
      <c r="OHF193" s="43"/>
      <c r="OHG193" s="44"/>
      <c r="OHH193" s="43"/>
      <c r="OHI193" s="546"/>
      <c r="OHJ193" s="546"/>
      <c r="OHK193" s="546"/>
      <c r="OHL193" s="546"/>
      <c r="OHM193" s="45"/>
      <c r="OHN193" s="45"/>
      <c r="OHO193" s="45"/>
      <c r="OHP193" s="46"/>
      <c r="OHQ193" s="46"/>
      <c r="OHR193" s="46"/>
      <c r="OHT193" s="47"/>
      <c r="OHU193" s="43"/>
      <c r="OHV193" s="43"/>
      <c r="OHW193" s="44"/>
      <c r="OHX193" s="43"/>
      <c r="OHY193" s="546"/>
      <c r="OHZ193" s="546"/>
      <c r="OIA193" s="546"/>
      <c r="OIB193" s="546"/>
      <c r="OIC193" s="45"/>
      <c r="OID193" s="45"/>
      <c r="OIE193" s="45"/>
      <c r="OIF193" s="46"/>
      <c r="OIG193" s="46"/>
      <c r="OIH193" s="46"/>
      <c r="OIJ193" s="47"/>
      <c r="OIK193" s="43"/>
      <c r="OIL193" s="43"/>
      <c r="OIM193" s="44"/>
      <c r="OIN193" s="43"/>
      <c r="OIO193" s="546"/>
      <c r="OIP193" s="546"/>
      <c r="OIQ193" s="546"/>
      <c r="OIR193" s="546"/>
      <c r="OIS193" s="45"/>
      <c r="OIT193" s="45"/>
      <c r="OIU193" s="45"/>
      <c r="OIV193" s="46"/>
      <c r="OIW193" s="46"/>
      <c r="OIX193" s="46"/>
      <c r="OIZ193" s="47"/>
      <c r="OJA193" s="43"/>
      <c r="OJB193" s="43"/>
      <c r="OJC193" s="44"/>
      <c r="OJD193" s="43"/>
      <c r="OJE193" s="546"/>
      <c r="OJF193" s="546"/>
      <c r="OJG193" s="546"/>
      <c r="OJH193" s="546"/>
      <c r="OJI193" s="45"/>
      <c r="OJJ193" s="45"/>
      <c r="OJK193" s="45"/>
      <c r="OJL193" s="46"/>
      <c r="OJM193" s="46"/>
      <c r="OJN193" s="46"/>
      <c r="OJP193" s="47"/>
      <c r="OJQ193" s="43"/>
      <c r="OJR193" s="43"/>
      <c r="OJS193" s="44"/>
      <c r="OJT193" s="43"/>
      <c r="OJU193" s="546"/>
      <c r="OJV193" s="546"/>
      <c r="OJW193" s="546"/>
      <c r="OJX193" s="546"/>
      <c r="OJY193" s="45"/>
      <c r="OJZ193" s="45"/>
      <c r="OKA193" s="45"/>
      <c r="OKB193" s="46"/>
      <c r="OKC193" s="46"/>
      <c r="OKD193" s="46"/>
      <c r="OKF193" s="47"/>
      <c r="OKG193" s="43"/>
      <c r="OKH193" s="43"/>
      <c r="OKI193" s="44"/>
      <c r="OKJ193" s="43"/>
      <c r="OKK193" s="546"/>
      <c r="OKL193" s="546"/>
      <c r="OKM193" s="546"/>
      <c r="OKN193" s="546"/>
      <c r="OKO193" s="45"/>
      <c r="OKP193" s="45"/>
      <c r="OKQ193" s="45"/>
      <c r="OKR193" s="46"/>
      <c r="OKS193" s="46"/>
      <c r="OKT193" s="46"/>
      <c r="OKV193" s="47"/>
      <c r="OKW193" s="43"/>
      <c r="OKX193" s="43"/>
      <c r="OKY193" s="44"/>
      <c r="OKZ193" s="43"/>
      <c r="OLA193" s="546"/>
      <c r="OLB193" s="546"/>
      <c r="OLC193" s="546"/>
      <c r="OLD193" s="546"/>
      <c r="OLE193" s="45"/>
      <c r="OLF193" s="45"/>
      <c r="OLG193" s="45"/>
      <c r="OLH193" s="46"/>
      <c r="OLI193" s="46"/>
      <c r="OLJ193" s="46"/>
      <c r="OLL193" s="47"/>
      <c r="OLM193" s="43"/>
      <c r="OLN193" s="43"/>
      <c r="OLO193" s="44"/>
      <c r="OLP193" s="43"/>
      <c r="OLQ193" s="546"/>
      <c r="OLR193" s="546"/>
      <c r="OLS193" s="546"/>
      <c r="OLT193" s="546"/>
      <c r="OLU193" s="45"/>
      <c r="OLV193" s="45"/>
      <c r="OLW193" s="45"/>
      <c r="OLX193" s="46"/>
      <c r="OLY193" s="46"/>
      <c r="OLZ193" s="46"/>
      <c r="OMB193" s="47"/>
      <c r="OMC193" s="43"/>
      <c r="OMD193" s="43"/>
      <c r="OME193" s="44"/>
      <c r="OMF193" s="43"/>
      <c r="OMG193" s="546"/>
      <c r="OMH193" s="546"/>
      <c r="OMI193" s="546"/>
      <c r="OMJ193" s="546"/>
      <c r="OMK193" s="45"/>
      <c r="OML193" s="45"/>
      <c r="OMM193" s="45"/>
      <c r="OMN193" s="46"/>
      <c r="OMO193" s="46"/>
      <c r="OMP193" s="46"/>
      <c r="OMR193" s="47"/>
      <c r="OMS193" s="43"/>
      <c r="OMT193" s="43"/>
      <c r="OMU193" s="44"/>
      <c r="OMV193" s="43"/>
      <c r="OMW193" s="546"/>
      <c r="OMX193" s="546"/>
      <c r="OMY193" s="546"/>
      <c r="OMZ193" s="546"/>
      <c r="ONA193" s="45"/>
      <c r="ONB193" s="45"/>
      <c r="ONC193" s="45"/>
      <c r="OND193" s="46"/>
      <c r="ONE193" s="46"/>
      <c r="ONF193" s="46"/>
      <c r="ONH193" s="47"/>
      <c r="ONI193" s="43"/>
      <c r="ONJ193" s="43"/>
      <c r="ONK193" s="44"/>
      <c r="ONL193" s="43"/>
      <c r="ONM193" s="546"/>
      <c r="ONN193" s="546"/>
      <c r="ONO193" s="546"/>
      <c r="ONP193" s="546"/>
      <c r="ONQ193" s="45"/>
      <c r="ONR193" s="45"/>
      <c r="ONS193" s="45"/>
      <c r="ONT193" s="46"/>
      <c r="ONU193" s="46"/>
      <c r="ONV193" s="46"/>
      <c r="ONX193" s="47"/>
      <c r="ONY193" s="43"/>
      <c r="ONZ193" s="43"/>
      <c r="OOA193" s="44"/>
      <c r="OOB193" s="43"/>
      <c r="OOC193" s="546"/>
      <c r="OOD193" s="546"/>
      <c r="OOE193" s="546"/>
      <c r="OOF193" s="546"/>
      <c r="OOG193" s="45"/>
      <c r="OOH193" s="45"/>
      <c r="OOI193" s="45"/>
      <c r="OOJ193" s="46"/>
      <c r="OOK193" s="46"/>
      <c r="OOL193" s="46"/>
      <c r="OON193" s="47"/>
      <c r="OOO193" s="43"/>
      <c r="OOP193" s="43"/>
      <c r="OOQ193" s="44"/>
      <c r="OOR193" s="43"/>
      <c r="OOS193" s="546"/>
      <c r="OOT193" s="546"/>
      <c r="OOU193" s="546"/>
      <c r="OOV193" s="546"/>
      <c r="OOW193" s="45"/>
      <c r="OOX193" s="45"/>
      <c r="OOY193" s="45"/>
      <c r="OOZ193" s="46"/>
      <c r="OPA193" s="46"/>
      <c r="OPB193" s="46"/>
      <c r="OPD193" s="47"/>
      <c r="OPE193" s="43"/>
      <c r="OPF193" s="43"/>
      <c r="OPG193" s="44"/>
      <c r="OPH193" s="43"/>
      <c r="OPI193" s="546"/>
      <c r="OPJ193" s="546"/>
      <c r="OPK193" s="546"/>
      <c r="OPL193" s="546"/>
      <c r="OPM193" s="45"/>
      <c r="OPN193" s="45"/>
      <c r="OPO193" s="45"/>
      <c r="OPP193" s="46"/>
      <c r="OPQ193" s="46"/>
      <c r="OPR193" s="46"/>
      <c r="OPT193" s="47"/>
      <c r="OPU193" s="43"/>
      <c r="OPV193" s="43"/>
      <c r="OPW193" s="44"/>
      <c r="OPX193" s="43"/>
      <c r="OPY193" s="546"/>
      <c r="OPZ193" s="546"/>
      <c r="OQA193" s="546"/>
      <c r="OQB193" s="546"/>
      <c r="OQC193" s="45"/>
      <c r="OQD193" s="45"/>
      <c r="OQE193" s="45"/>
      <c r="OQF193" s="46"/>
      <c r="OQG193" s="46"/>
      <c r="OQH193" s="46"/>
      <c r="OQJ193" s="47"/>
      <c r="OQK193" s="43"/>
      <c r="OQL193" s="43"/>
      <c r="OQM193" s="44"/>
      <c r="OQN193" s="43"/>
      <c r="OQO193" s="546"/>
      <c r="OQP193" s="546"/>
      <c r="OQQ193" s="546"/>
      <c r="OQR193" s="546"/>
      <c r="OQS193" s="45"/>
      <c r="OQT193" s="45"/>
      <c r="OQU193" s="45"/>
      <c r="OQV193" s="46"/>
      <c r="OQW193" s="46"/>
      <c r="OQX193" s="46"/>
      <c r="OQZ193" s="47"/>
      <c r="ORA193" s="43"/>
      <c r="ORB193" s="43"/>
      <c r="ORC193" s="44"/>
      <c r="ORD193" s="43"/>
      <c r="ORE193" s="546"/>
      <c r="ORF193" s="546"/>
      <c r="ORG193" s="546"/>
      <c r="ORH193" s="546"/>
      <c r="ORI193" s="45"/>
      <c r="ORJ193" s="45"/>
      <c r="ORK193" s="45"/>
      <c r="ORL193" s="46"/>
      <c r="ORM193" s="46"/>
      <c r="ORN193" s="46"/>
      <c r="ORP193" s="47"/>
      <c r="ORQ193" s="43"/>
      <c r="ORR193" s="43"/>
      <c r="ORS193" s="44"/>
      <c r="ORT193" s="43"/>
      <c r="ORU193" s="546"/>
      <c r="ORV193" s="546"/>
      <c r="ORW193" s="546"/>
      <c r="ORX193" s="546"/>
      <c r="ORY193" s="45"/>
      <c r="ORZ193" s="45"/>
      <c r="OSA193" s="45"/>
      <c r="OSB193" s="46"/>
      <c r="OSC193" s="46"/>
      <c r="OSD193" s="46"/>
      <c r="OSF193" s="47"/>
      <c r="OSG193" s="43"/>
      <c r="OSH193" s="43"/>
      <c r="OSI193" s="44"/>
      <c r="OSJ193" s="43"/>
      <c r="OSK193" s="546"/>
      <c r="OSL193" s="546"/>
      <c r="OSM193" s="546"/>
      <c r="OSN193" s="546"/>
      <c r="OSO193" s="45"/>
      <c r="OSP193" s="45"/>
      <c r="OSQ193" s="45"/>
      <c r="OSR193" s="46"/>
      <c r="OSS193" s="46"/>
      <c r="OST193" s="46"/>
      <c r="OSV193" s="47"/>
      <c r="OSW193" s="43"/>
      <c r="OSX193" s="43"/>
      <c r="OSY193" s="44"/>
      <c r="OSZ193" s="43"/>
      <c r="OTA193" s="546"/>
      <c r="OTB193" s="546"/>
      <c r="OTC193" s="546"/>
      <c r="OTD193" s="546"/>
      <c r="OTE193" s="45"/>
      <c r="OTF193" s="45"/>
      <c r="OTG193" s="45"/>
      <c r="OTH193" s="46"/>
      <c r="OTI193" s="46"/>
      <c r="OTJ193" s="46"/>
      <c r="OTL193" s="47"/>
      <c r="OTM193" s="43"/>
      <c r="OTN193" s="43"/>
      <c r="OTO193" s="44"/>
      <c r="OTP193" s="43"/>
      <c r="OTQ193" s="546"/>
      <c r="OTR193" s="546"/>
      <c r="OTS193" s="546"/>
      <c r="OTT193" s="546"/>
      <c r="OTU193" s="45"/>
      <c r="OTV193" s="45"/>
      <c r="OTW193" s="45"/>
      <c r="OTX193" s="46"/>
      <c r="OTY193" s="46"/>
      <c r="OTZ193" s="46"/>
      <c r="OUB193" s="47"/>
      <c r="OUC193" s="43"/>
      <c r="OUD193" s="43"/>
      <c r="OUE193" s="44"/>
      <c r="OUF193" s="43"/>
      <c r="OUG193" s="546"/>
      <c r="OUH193" s="546"/>
      <c r="OUI193" s="546"/>
      <c r="OUJ193" s="546"/>
      <c r="OUK193" s="45"/>
      <c r="OUL193" s="45"/>
      <c r="OUM193" s="45"/>
      <c r="OUN193" s="46"/>
      <c r="OUO193" s="46"/>
      <c r="OUP193" s="46"/>
      <c r="OUR193" s="47"/>
      <c r="OUS193" s="43"/>
      <c r="OUT193" s="43"/>
      <c r="OUU193" s="44"/>
      <c r="OUV193" s="43"/>
      <c r="OUW193" s="546"/>
      <c r="OUX193" s="546"/>
      <c r="OUY193" s="546"/>
      <c r="OUZ193" s="546"/>
      <c r="OVA193" s="45"/>
      <c r="OVB193" s="45"/>
      <c r="OVC193" s="45"/>
      <c r="OVD193" s="46"/>
      <c r="OVE193" s="46"/>
      <c r="OVF193" s="46"/>
      <c r="OVH193" s="47"/>
      <c r="OVI193" s="43"/>
      <c r="OVJ193" s="43"/>
      <c r="OVK193" s="44"/>
      <c r="OVL193" s="43"/>
      <c r="OVM193" s="546"/>
      <c r="OVN193" s="546"/>
      <c r="OVO193" s="546"/>
      <c r="OVP193" s="546"/>
      <c r="OVQ193" s="45"/>
      <c r="OVR193" s="45"/>
      <c r="OVS193" s="45"/>
      <c r="OVT193" s="46"/>
      <c r="OVU193" s="46"/>
      <c r="OVV193" s="46"/>
      <c r="OVX193" s="47"/>
      <c r="OVY193" s="43"/>
      <c r="OVZ193" s="43"/>
      <c r="OWA193" s="44"/>
      <c r="OWB193" s="43"/>
      <c r="OWC193" s="546"/>
      <c r="OWD193" s="546"/>
      <c r="OWE193" s="546"/>
      <c r="OWF193" s="546"/>
      <c r="OWG193" s="45"/>
      <c r="OWH193" s="45"/>
      <c r="OWI193" s="45"/>
      <c r="OWJ193" s="46"/>
      <c r="OWK193" s="46"/>
      <c r="OWL193" s="46"/>
      <c r="OWN193" s="47"/>
      <c r="OWO193" s="43"/>
      <c r="OWP193" s="43"/>
      <c r="OWQ193" s="44"/>
      <c r="OWR193" s="43"/>
      <c r="OWS193" s="546"/>
      <c r="OWT193" s="546"/>
      <c r="OWU193" s="546"/>
      <c r="OWV193" s="546"/>
      <c r="OWW193" s="45"/>
      <c r="OWX193" s="45"/>
      <c r="OWY193" s="45"/>
      <c r="OWZ193" s="46"/>
      <c r="OXA193" s="46"/>
      <c r="OXB193" s="46"/>
      <c r="OXD193" s="47"/>
      <c r="OXE193" s="43"/>
      <c r="OXF193" s="43"/>
      <c r="OXG193" s="44"/>
      <c r="OXH193" s="43"/>
      <c r="OXI193" s="546"/>
      <c r="OXJ193" s="546"/>
      <c r="OXK193" s="546"/>
      <c r="OXL193" s="546"/>
      <c r="OXM193" s="45"/>
      <c r="OXN193" s="45"/>
      <c r="OXO193" s="45"/>
      <c r="OXP193" s="46"/>
      <c r="OXQ193" s="46"/>
      <c r="OXR193" s="46"/>
      <c r="OXT193" s="47"/>
      <c r="OXU193" s="43"/>
      <c r="OXV193" s="43"/>
      <c r="OXW193" s="44"/>
      <c r="OXX193" s="43"/>
      <c r="OXY193" s="546"/>
      <c r="OXZ193" s="546"/>
      <c r="OYA193" s="546"/>
      <c r="OYB193" s="546"/>
      <c r="OYC193" s="45"/>
      <c r="OYD193" s="45"/>
      <c r="OYE193" s="45"/>
      <c r="OYF193" s="46"/>
      <c r="OYG193" s="46"/>
      <c r="OYH193" s="46"/>
      <c r="OYJ193" s="47"/>
      <c r="OYK193" s="43"/>
      <c r="OYL193" s="43"/>
      <c r="OYM193" s="44"/>
      <c r="OYN193" s="43"/>
      <c r="OYO193" s="546"/>
      <c r="OYP193" s="546"/>
      <c r="OYQ193" s="546"/>
      <c r="OYR193" s="546"/>
      <c r="OYS193" s="45"/>
      <c r="OYT193" s="45"/>
      <c r="OYU193" s="45"/>
      <c r="OYV193" s="46"/>
      <c r="OYW193" s="46"/>
      <c r="OYX193" s="46"/>
      <c r="OYZ193" s="47"/>
      <c r="OZA193" s="43"/>
      <c r="OZB193" s="43"/>
      <c r="OZC193" s="44"/>
      <c r="OZD193" s="43"/>
      <c r="OZE193" s="546"/>
      <c r="OZF193" s="546"/>
      <c r="OZG193" s="546"/>
      <c r="OZH193" s="546"/>
      <c r="OZI193" s="45"/>
      <c r="OZJ193" s="45"/>
      <c r="OZK193" s="45"/>
      <c r="OZL193" s="46"/>
      <c r="OZM193" s="46"/>
      <c r="OZN193" s="46"/>
      <c r="OZP193" s="47"/>
      <c r="OZQ193" s="43"/>
      <c r="OZR193" s="43"/>
      <c r="OZS193" s="44"/>
      <c r="OZT193" s="43"/>
      <c r="OZU193" s="546"/>
      <c r="OZV193" s="546"/>
      <c r="OZW193" s="546"/>
      <c r="OZX193" s="546"/>
      <c r="OZY193" s="45"/>
      <c r="OZZ193" s="45"/>
      <c r="PAA193" s="45"/>
      <c r="PAB193" s="46"/>
      <c r="PAC193" s="46"/>
      <c r="PAD193" s="46"/>
      <c r="PAF193" s="47"/>
      <c r="PAG193" s="43"/>
      <c r="PAH193" s="43"/>
      <c r="PAI193" s="44"/>
      <c r="PAJ193" s="43"/>
      <c r="PAK193" s="546"/>
      <c r="PAL193" s="546"/>
      <c r="PAM193" s="546"/>
      <c r="PAN193" s="546"/>
      <c r="PAO193" s="45"/>
      <c r="PAP193" s="45"/>
      <c r="PAQ193" s="45"/>
      <c r="PAR193" s="46"/>
      <c r="PAS193" s="46"/>
      <c r="PAT193" s="46"/>
      <c r="PAV193" s="47"/>
      <c r="PAW193" s="43"/>
      <c r="PAX193" s="43"/>
      <c r="PAY193" s="44"/>
      <c r="PAZ193" s="43"/>
      <c r="PBA193" s="546"/>
      <c r="PBB193" s="546"/>
      <c r="PBC193" s="546"/>
      <c r="PBD193" s="546"/>
      <c r="PBE193" s="45"/>
      <c r="PBF193" s="45"/>
      <c r="PBG193" s="45"/>
      <c r="PBH193" s="46"/>
      <c r="PBI193" s="46"/>
      <c r="PBJ193" s="46"/>
      <c r="PBL193" s="47"/>
      <c r="PBM193" s="43"/>
      <c r="PBN193" s="43"/>
      <c r="PBO193" s="44"/>
      <c r="PBP193" s="43"/>
      <c r="PBQ193" s="546"/>
      <c r="PBR193" s="546"/>
      <c r="PBS193" s="546"/>
      <c r="PBT193" s="546"/>
      <c r="PBU193" s="45"/>
      <c r="PBV193" s="45"/>
      <c r="PBW193" s="45"/>
      <c r="PBX193" s="46"/>
      <c r="PBY193" s="46"/>
      <c r="PBZ193" s="46"/>
      <c r="PCB193" s="47"/>
      <c r="PCC193" s="43"/>
      <c r="PCD193" s="43"/>
      <c r="PCE193" s="44"/>
      <c r="PCF193" s="43"/>
      <c r="PCG193" s="546"/>
      <c r="PCH193" s="546"/>
      <c r="PCI193" s="546"/>
      <c r="PCJ193" s="546"/>
      <c r="PCK193" s="45"/>
      <c r="PCL193" s="45"/>
      <c r="PCM193" s="45"/>
      <c r="PCN193" s="46"/>
      <c r="PCO193" s="46"/>
      <c r="PCP193" s="46"/>
      <c r="PCR193" s="47"/>
      <c r="PCS193" s="43"/>
      <c r="PCT193" s="43"/>
      <c r="PCU193" s="44"/>
      <c r="PCV193" s="43"/>
      <c r="PCW193" s="546"/>
      <c r="PCX193" s="546"/>
      <c r="PCY193" s="546"/>
      <c r="PCZ193" s="546"/>
      <c r="PDA193" s="45"/>
      <c r="PDB193" s="45"/>
      <c r="PDC193" s="45"/>
      <c r="PDD193" s="46"/>
      <c r="PDE193" s="46"/>
      <c r="PDF193" s="46"/>
      <c r="PDH193" s="47"/>
      <c r="PDI193" s="43"/>
      <c r="PDJ193" s="43"/>
      <c r="PDK193" s="44"/>
      <c r="PDL193" s="43"/>
      <c r="PDM193" s="546"/>
      <c r="PDN193" s="546"/>
      <c r="PDO193" s="546"/>
      <c r="PDP193" s="546"/>
      <c r="PDQ193" s="45"/>
      <c r="PDR193" s="45"/>
      <c r="PDS193" s="45"/>
      <c r="PDT193" s="46"/>
      <c r="PDU193" s="46"/>
      <c r="PDV193" s="46"/>
      <c r="PDX193" s="47"/>
      <c r="PDY193" s="43"/>
      <c r="PDZ193" s="43"/>
      <c r="PEA193" s="44"/>
      <c r="PEB193" s="43"/>
      <c r="PEC193" s="546"/>
      <c r="PED193" s="546"/>
      <c r="PEE193" s="546"/>
      <c r="PEF193" s="546"/>
      <c r="PEG193" s="45"/>
      <c r="PEH193" s="45"/>
      <c r="PEI193" s="45"/>
      <c r="PEJ193" s="46"/>
      <c r="PEK193" s="46"/>
      <c r="PEL193" s="46"/>
      <c r="PEN193" s="47"/>
      <c r="PEO193" s="43"/>
      <c r="PEP193" s="43"/>
      <c r="PEQ193" s="44"/>
      <c r="PER193" s="43"/>
      <c r="PES193" s="546"/>
      <c r="PET193" s="546"/>
      <c r="PEU193" s="546"/>
      <c r="PEV193" s="546"/>
      <c r="PEW193" s="45"/>
      <c r="PEX193" s="45"/>
      <c r="PEY193" s="45"/>
      <c r="PEZ193" s="46"/>
      <c r="PFA193" s="46"/>
      <c r="PFB193" s="46"/>
      <c r="PFD193" s="47"/>
      <c r="PFE193" s="43"/>
      <c r="PFF193" s="43"/>
      <c r="PFG193" s="44"/>
      <c r="PFH193" s="43"/>
      <c r="PFI193" s="546"/>
      <c r="PFJ193" s="546"/>
      <c r="PFK193" s="546"/>
      <c r="PFL193" s="546"/>
      <c r="PFM193" s="45"/>
      <c r="PFN193" s="45"/>
      <c r="PFO193" s="45"/>
      <c r="PFP193" s="46"/>
      <c r="PFQ193" s="46"/>
      <c r="PFR193" s="46"/>
      <c r="PFT193" s="47"/>
      <c r="PFU193" s="43"/>
      <c r="PFV193" s="43"/>
      <c r="PFW193" s="44"/>
      <c r="PFX193" s="43"/>
      <c r="PFY193" s="546"/>
      <c r="PFZ193" s="546"/>
      <c r="PGA193" s="546"/>
      <c r="PGB193" s="546"/>
      <c r="PGC193" s="45"/>
      <c r="PGD193" s="45"/>
      <c r="PGE193" s="45"/>
      <c r="PGF193" s="46"/>
      <c r="PGG193" s="46"/>
      <c r="PGH193" s="46"/>
      <c r="PGJ193" s="47"/>
      <c r="PGK193" s="43"/>
      <c r="PGL193" s="43"/>
      <c r="PGM193" s="44"/>
      <c r="PGN193" s="43"/>
      <c r="PGO193" s="546"/>
      <c r="PGP193" s="546"/>
      <c r="PGQ193" s="546"/>
      <c r="PGR193" s="546"/>
      <c r="PGS193" s="45"/>
      <c r="PGT193" s="45"/>
      <c r="PGU193" s="45"/>
      <c r="PGV193" s="46"/>
      <c r="PGW193" s="46"/>
      <c r="PGX193" s="46"/>
      <c r="PGZ193" s="47"/>
      <c r="PHA193" s="43"/>
      <c r="PHB193" s="43"/>
      <c r="PHC193" s="44"/>
      <c r="PHD193" s="43"/>
      <c r="PHE193" s="546"/>
      <c r="PHF193" s="546"/>
      <c r="PHG193" s="546"/>
      <c r="PHH193" s="546"/>
      <c r="PHI193" s="45"/>
      <c r="PHJ193" s="45"/>
      <c r="PHK193" s="45"/>
      <c r="PHL193" s="46"/>
      <c r="PHM193" s="46"/>
      <c r="PHN193" s="46"/>
      <c r="PHP193" s="47"/>
      <c r="PHQ193" s="43"/>
      <c r="PHR193" s="43"/>
      <c r="PHS193" s="44"/>
      <c r="PHT193" s="43"/>
      <c r="PHU193" s="546"/>
      <c r="PHV193" s="546"/>
      <c r="PHW193" s="546"/>
      <c r="PHX193" s="546"/>
      <c r="PHY193" s="45"/>
      <c r="PHZ193" s="45"/>
      <c r="PIA193" s="45"/>
      <c r="PIB193" s="46"/>
      <c r="PIC193" s="46"/>
      <c r="PID193" s="46"/>
      <c r="PIF193" s="47"/>
      <c r="PIG193" s="43"/>
      <c r="PIH193" s="43"/>
      <c r="PII193" s="44"/>
      <c r="PIJ193" s="43"/>
      <c r="PIK193" s="546"/>
      <c r="PIL193" s="546"/>
      <c r="PIM193" s="546"/>
      <c r="PIN193" s="546"/>
      <c r="PIO193" s="45"/>
      <c r="PIP193" s="45"/>
      <c r="PIQ193" s="45"/>
      <c r="PIR193" s="46"/>
      <c r="PIS193" s="46"/>
      <c r="PIT193" s="46"/>
      <c r="PIV193" s="47"/>
      <c r="PIW193" s="43"/>
      <c r="PIX193" s="43"/>
      <c r="PIY193" s="44"/>
      <c r="PIZ193" s="43"/>
      <c r="PJA193" s="546"/>
      <c r="PJB193" s="546"/>
      <c r="PJC193" s="546"/>
      <c r="PJD193" s="546"/>
      <c r="PJE193" s="45"/>
      <c r="PJF193" s="45"/>
      <c r="PJG193" s="45"/>
      <c r="PJH193" s="46"/>
      <c r="PJI193" s="46"/>
      <c r="PJJ193" s="46"/>
      <c r="PJL193" s="47"/>
      <c r="PJM193" s="43"/>
      <c r="PJN193" s="43"/>
      <c r="PJO193" s="44"/>
      <c r="PJP193" s="43"/>
      <c r="PJQ193" s="546"/>
      <c r="PJR193" s="546"/>
      <c r="PJS193" s="546"/>
      <c r="PJT193" s="546"/>
      <c r="PJU193" s="45"/>
      <c r="PJV193" s="45"/>
      <c r="PJW193" s="45"/>
      <c r="PJX193" s="46"/>
      <c r="PJY193" s="46"/>
      <c r="PJZ193" s="46"/>
      <c r="PKB193" s="47"/>
      <c r="PKC193" s="43"/>
      <c r="PKD193" s="43"/>
      <c r="PKE193" s="44"/>
      <c r="PKF193" s="43"/>
      <c r="PKG193" s="546"/>
      <c r="PKH193" s="546"/>
      <c r="PKI193" s="546"/>
      <c r="PKJ193" s="546"/>
      <c r="PKK193" s="45"/>
      <c r="PKL193" s="45"/>
      <c r="PKM193" s="45"/>
      <c r="PKN193" s="46"/>
      <c r="PKO193" s="46"/>
      <c r="PKP193" s="46"/>
      <c r="PKR193" s="47"/>
      <c r="PKS193" s="43"/>
      <c r="PKT193" s="43"/>
      <c r="PKU193" s="44"/>
      <c r="PKV193" s="43"/>
      <c r="PKW193" s="546"/>
      <c r="PKX193" s="546"/>
      <c r="PKY193" s="546"/>
      <c r="PKZ193" s="546"/>
      <c r="PLA193" s="45"/>
      <c r="PLB193" s="45"/>
      <c r="PLC193" s="45"/>
      <c r="PLD193" s="46"/>
      <c r="PLE193" s="46"/>
      <c r="PLF193" s="46"/>
      <c r="PLH193" s="47"/>
      <c r="PLI193" s="43"/>
      <c r="PLJ193" s="43"/>
      <c r="PLK193" s="44"/>
      <c r="PLL193" s="43"/>
      <c r="PLM193" s="546"/>
      <c r="PLN193" s="546"/>
      <c r="PLO193" s="546"/>
      <c r="PLP193" s="546"/>
      <c r="PLQ193" s="45"/>
      <c r="PLR193" s="45"/>
      <c r="PLS193" s="45"/>
      <c r="PLT193" s="46"/>
      <c r="PLU193" s="46"/>
      <c r="PLV193" s="46"/>
      <c r="PLX193" s="47"/>
      <c r="PLY193" s="43"/>
      <c r="PLZ193" s="43"/>
      <c r="PMA193" s="44"/>
      <c r="PMB193" s="43"/>
      <c r="PMC193" s="546"/>
      <c r="PMD193" s="546"/>
      <c r="PME193" s="546"/>
      <c r="PMF193" s="546"/>
      <c r="PMG193" s="45"/>
      <c r="PMH193" s="45"/>
      <c r="PMI193" s="45"/>
      <c r="PMJ193" s="46"/>
      <c r="PMK193" s="46"/>
      <c r="PML193" s="46"/>
      <c r="PMN193" s="47"/>
      <c r="PMO193" s="43"/>
      <c r="PMP193" s="43"/>
      <c r="PMQ193" s="44"/>
      <c r="PMR193" s="43"/>
      <c r="PMS193" s="546"/>
      <c r="PMT193" s="546"/>
      <c r="PMU193" s="546"/>
      <c r="PMV193" s="546"/>
      <c r="PMW193" s="45"/>
      <c r="PMX193" s="45"/>
      <c r="PMY193" s="45"/>
      <c r="PMZ193" s="46"/>
      <c r="PNA193" s="46"/>
      <c r="PNB193" s="46"/>
      <c r="PND193" s="47"/>
      <c r="PNE193" s="43"/>
      <c r="PNF193" s="43"/>
      <c r="PNG193" s="44"/>
      <c r="PNH193" s="43"/>
      <c r="PNI193" s="546"/>
      <c r="PNJ193" s="546"/>
      <c r="PNK193" s="546"/>
      <c r="PNL193" s="546"/>
      <c r="PNM193" s="45"/>
      <c r="PNN193" s="45"/>
      <c r="PNO193" s="45"/>
      <c r="PNP193" s="46"/>
      <c r="PNQ193" s="46"/>
      <c r="PNR193" s="46"/>
      <c r="PNT193" s="47"/>
      <c r="PNU193" s="43"/>
      <c r="PNV193" s="43"/>
      <c r="PNW193" s="44"/>
      <c r="PNX193" s="43"/>
      <c r="PNY193" s="546"/>
      <c r="PNZ193" s="546"/>
      <c r="POA193" s="546"/>
      <c r="POB193" s="546"/>
      <c r="POC193" s="45"/>
      <c r="POD193" s="45"/>
      <c r="POE193" s="45"/>
      <c r="POF193" s="46"/>
      <c r="POG193" s="46"/>
      <c r="POH193" s="46"/>
      <c r="POJ193" s="47"/>
      <c r="POK193" s="43"/>
      <c r="POL193" s="43"/>
      <c r="POM193" s="44"/>
      <c r="PON193" s="43"/>
      <c r="POO193" s="546"/>
      <c r="POP193" s="546"/>
      <c r="POQ193" s="546"/>
      <c r="POR193" s="546"/>
      <c r="POS193" s="45"/>
      <c r="POT193" s="45"/>
      <c r="POU193" s="45"/>
      <c r="POV193" s="46"/>
      <c r="POW193" s="46"/>
      <c r="POX193" s="46"/>
      <c r="POZ193" s="47"/>
      <c r="PPA193" s="43"/>
      <c r="PPB193" s="43"/>
      <c r="PPC193" s="44"/>
      <c r="PPD193" s="43"/>
      <c r="PPE193" s="546"/>
      <c r="PPF193" s="546"/>
      <c r="PPG193" s="546"/>
      <c r="PPH193" s="546"/>
      <c r="PPI193" s="45"/>
      <c r="PPJ193" s="45"/>
      <c r="PPK193" s="45"/>
      <c r="PPL193" s="46"/>
      <c r="PPM193" s="46"/>
      <c r="PPN193" s="46"/>
      <c r="PPP193" s="47"/>
      <c r="PPQ193" s="43"/>
      <c r="PPR193" s="43"/>
      <c r="PPS193" s="44"/>
      <c r="PPT193" s="43"/>
      <c r="PPU193" s="546"/>
      <c r="PPV193" s="546"/>
      <c r="PPW193" s="546"/>
      <c r="PPX193" s="546"/>
      <c r="PPY193" s="45"/>
      <c r="PPZ193" s="45"/>
      <c r="PQA193" s="45"/>
      <c r="PQB193" s="46"/>
      <c r="PQC193" s="46"/>
      <c r="PQD193" s="46"/>
      <c r="PQF193" s="47"/>
      <c r="PQG193" s="43"/>
      <c r="PQH193" s="43"/>
      <c r="PQI193" s="44"/>
      <c r="PQJ193" s="43"/>
      <c r="PQK193" s="546"/>
      <c r="PQL193" s="546"/>
      <c r="PQM193" s="546"/>
      <c r="PQN193" s="546"/>
      <c r="PQO193" s="45"/>
      <c r="PQP193" s="45"/>
      <c r="PQQ193" s="45"/>
      <c r="PQR193" s="46"/>
      <c r="PQS193" s="46"/>
      <c r="PQT193" s="46"/>
      <c r="PQV193" s="47"/>
      <c r="PQW193" s="43"/>
      <c r="PQX193" s="43"/>
      <c r="PQY193" s="44"/>
      <c r="PQZ193" s="43"/>
      <c r="PRA193" s="546"/>
      <c r="PRB193" s="546"/>
      <c r="PRC193" s="546"/>
      <c r="PRD193" s="546"/>
      <c r="PRE193" s="45"/>
      <c r="PRF193" s="45"/>
      <c r="PRG193" s="45"/>
      <c r="PRH193" s="46"/>
      <c r="PRI193" s="46"/>
      <c r="PRJ193" s="46"/>
      <c r="PRL193" s="47"/>
      <c r="PRM193" s="43"/>
      <c r="PRN193" s="43"/>
      <c r="PRO193" s="44"/>
      <c r="PRP193" s="43"/>
      <c r="PRQ193" s="546"/>
      <c r="PRR193" s="546"/>
      <c r="PRS193" s="546"/>
      <c r="PRT193" s="546"/>
      <c r="PRU193" s="45"/>
      <c r="PRV193" s="45"/>
      <c r="PRW193" s="45"/>
      <c r="PRX193" s="46"/>
      <c r="PRY193" s="46"/>
      <c r="PRZ193" s="46"/>
      <c r="PSB193" s="47"/>
      <c r="PSC193" s="43"/>
      <c r="PSD193" s="43"/>
      <c r="PSE193" s="44"/>
      <c r="PSF193" s="43"/>
      <c r="PSG193" s="546"/>
      <c r="PSH193" s="546"/>
      <c r="PSI193" s="546"/>
      <c r="PSJ193" s="546"/>
      <c r="PSK193" s="45"/>
      <c r="PSL193" s="45"/>
      <c r="PSM193" s="45"/>
      <c r="PSN193" s="46"/>
      <c r="PSO193" s="46"/>
      <c r="PSP193" s="46"/>
      <c r="PSR193" s="47"/>
      <c r="PSS193" s="43"/>
      <c r="PST193" s="43"/>
      <c r="PSU193" s="44"/>
      <c r="PSV193" s="43"/>
      <c r="PSW193" s="546"/>
      <c r="PSX193" s="546"/>
      <c r="PSY193" s="546"/>
      <c r="PSZ193" s="546"/>
      <c r="PTA193" s="45"/>
      <c r="PTB193" s="45"/>
      <c r="PTC193" s="45"/>
      <c r="PTD193" s="46"/>
      <c r="PTE193" s="46"/>
      <c r="PTF193" s="46"/>
      <c r="PTH193" s="47"/>
      <c r="PTI193" s="43"/>
      <c r="PTJ193" s="43"/>
      <c r="PTK193" s="44"/>
      <c r="PTL193" s="43"/>
      <c r="PTM193" s="546"/>
      <c r="PTN193" s="546"/>
      <c r="PTO193" s="546"/>
      <c r="PTP193" s="546"/>
      <c r="PTQ193" s="45"/>
      <c r="PTR193" s="45"/>
      <c r="PTS193" s="45"/>
      <c r="PTT193" s="46"/>
      <c r="PTU193" s="46"/>
      <c r="PTV193" s="46"/>
      <c r="PTX193" s="47"/>
      <c r="PTY193" s="43"/>
      <c r="PTZ193" s="43"/>
      <c r="PUA193" s="44"/>
      <c r="PUB193" s="43"/>
      <c r="PUC193" s="546"/>
      <c r="PUD193" s="546"/>
      <c r="PUE193" s="546"/>
      <c r="PUF193" s="546"/>
      <c r="PUG193" s="45"/>
      <c r="PUH193" s="45"/>
      <c r="PUI193" s="45"/>
      <c r="PUJ193" s="46"/>
      <c r="PUK193" s="46"/>
      <c r="PUL193" s="46"/>
      <c r="PUN193" s="47"/>
      <c r="PUO193" s="43"/>
      <c r="PUP193" s="43"/>
      <c r="PUQ193" s="44"/>
      <c r="PUR193" s="43"/>
      <c r="PUS193" s="546"/>
      <c r="PUT193" s="546"/>
      <c r="PUU193" s="546"/>
      <c r="PUV193" s="546"/>
      <c r="PUW193" s="45"/>
      <c r="PUX193" s="45"/>
      <c r="PUY193" s="45"/>
      <c r="PUZ193" s="46"/>
      <c r="PVA193" s="46"/>
      <c r="PVB193" s="46"/>
      <c r="PVD193" s="47"/>
      <c r="PVE193" s="43"/>
      <c r="PVF193" s="43"/>
      <c r="PVG193" s="44"/>
      <c r="PVH193" s="43"/>
      <c r="PVI193" s="546"/>
      <c r="PVJ193" s="546"/>
      <c r="PVK193" s="546"/>
      <c r="PVL193" s="546"/>
      <c r="PVM193" s="45"/>
      <c r="PVN193" s="45"/>
      <c r="PVO193" s="45"/>
      <c r="PVP193" s="46"/>
      <c r="PVQ193" s="46"/>
      <c r="PVR193" s="46"/>
      <c r="PVT193" s="47"/>
      <c r="PVU193" s="43"/>
      <c r="PVV193" s="43"/>
      <c r="PVW193" s="44"/>
      <c r="PVX193" s="43"/>
      <c r="PVY193" s="546"/>
      <c r="PVZ193" s="546"/>
      <c r="PWA193" s="546"/>
      <c r="PWB193" s="546"/>
      <c r="PWC193" s="45"/>
      <c r="PWD193" s="45"/>
      <c r="PWE193" s="45"/>
      <c r="PWF193" s="46"/>
      <c r="PWG193" s="46"/>
      <c r="PWH193" s="46"/>
      <c r="PWJ193" s="47"/>
      <c r="PWK193" s="43"/>
      <c r="PWL193" s="43"/>
      <c r="PWM193" s="44"/>
      <c r="PWN193" s="43"/>
      <c r="PWO193" s="546"/>
      <c r="PWP193" s="546"/>
      <c r="PWQ193" s="546"/>
      <c r="PWR193" s="546"/>
      <c r="PWS193" s="45"/>
      <c r="PWT193" s="45"/>
      <c r="PWU193" s="45"/>
      <c r="PWV193" s="46"/>
      <c r="PWW193" s="46"/>
      <c r="PWX193" s="46"/>
      <c r="PWZ193" s="47"/>
      <c r="PXA193" s="43"/>
      <c r="PXB193" s="43"/>
      <c r="PXC193" s="44"/>
      <c r="PXD193" s="43"/>
      <c r="PXE193" s="546"/>
      <c r="PXF193" s="546"/>
      <c r="PXG193" s="546"/>
      <c r="PXH193" s="546"/>
      <c r="PXI193" s="45"/>
      <c r="PXJ193" s="45"/>
      <c r="PXK193" s="45"/>
      <c r="PXL193" s="46"/>
      <c r="PXM193" s="46"/>
      <c r="PXN193" s="46"/>
      <c r="PXP193" s="47"/>
      <c r="PXQ193" s="43"/>
      <c r="PXR193" s="43"/>
      <c r="PXS193" s="44"/>
      <c r="PXT193" s="43"/>
      <c r="PXU193" s="546"/>
      <c r="PXV193" s="546"/>
      <c r="PXW193" s="546"/>
      <c r="PXX193" s="546"/>
      <c r="PXY193" s="45"/>
      <c r="PXZ193" s="45"/>
      <c r="PYA193" s="45"/>
      <c r="PYB193" s="46"/>
      <c r="PYC193" s="46"/>
      <c r="PYD193" s="46"/>
      <c r="PYF193" s="47"/>
      <c r="PYG193" s="43"/>
      <c r="PYH193" s="43"/>
      <c r="PYI193" s="44"/>
      <c r="PYJ193" s="43"/>
      <c r="PYK193" s="546"/>
      <c r="PYL193" s="546"/>
      <c r="PYM193" s="546"/>
      <c r="PYN193" s="546"/>
      <c r="PYO193" s="45"/>
      <c r="PYP193" s="45"/>
      <c r="PYQ193" s="45"/>
      <c r="PYR193" s="46"/>
      <c r="PYS193" s="46"/>
      <c r="PYT193" s="46"/>
      <c r="PYV193" s="47"/>
      <c r="PYW193" s="43"/>
      <c r="PYX193" s="43"/>
      <c r="PYY193" s="44"/>
      <c r="PYZ193" s="43"/>
      <c r="PZA193" s="546"/>
      <c r="PZB193" s="546"/>
      <c r="PZC193" s="546"/>
      <c r="PZD193" s="546"/>
      <c r="PZE193" s="45"/>
      <c r="PZF193" s="45"/>
      <c r="PZG193" s="45"/>
      <c r="PZH193" s="46"/>
      <c r="PZI193" s="46"/>
      <c r="PZJ193" s="46"/>
      <c r="PZL193" s="47"/>
      <c r="PZM193" s="43"/>
      <c r="PZN193" s="43"/>
      <c r="PZO193" s="44"/>
      <c r="PZP193" s="43"/>
      <c r="PZQ193" s="546"/>
      <c r="PZR193" s="546"/>
      <c r="PZS193" s="546"/>
      <c r="PZT193" s="546"/>
      <c r="PZU193" s="45"/>
      <c r="PZV193" s="45"/>
      <c r="PZW193" s="45"/>
      <c r="PZX193" s="46"/>
      <c r="PZY193" s="46"/>
      <c r="PZZ193" s="46"/>
      <c r="QAB193" s="47"/>
      <c r="QAC193" s="43"/>
      <c r="QAD193" s="43"/>
      <c r="QAE193" s="44"/>
      <c r="QAF193" s="43"/>
      <c r="QAG193" s="546"/>
      <c r="QAH193" s="546"/>
      <c r="QAI193" s="546"/>
      <c r="QAJ193" s="546"/>
      <c r="QAK193" s="45"/>
      <c r="QAL193" s="45"/>
      <c r="QAM193" s="45"/>
      <c r="QAN193" s="46"/>
      <c r="QAO193" s="46"/>
      <c r="QAP193" s="46"/>
      <c r="QAR193" s="47"/>
      <c r="QAS193" s="43"/>
      <c r="QAT193" s="43"/>
      <c r="QAU193" s="44"/>
      <c r="QAV193" s="43"/>
      <c r="QAW193" s="546"/>
      <c r="QAX193" s="546"/>
      <c r="QAY193" s="546"/>
      <c r="QAZ193" s="546"/>
      <c r="QBA193" s="45"/>
      <c r="QBB193" s="45"/>
      <c r="QBC193" s="45"/>
      <c r="QBD193" s="46"/>
      <c r="QBE193" s="46"/>
      <c r="QBF193" s="46"/>
      <c r="QBH193" s="47"/>
      <c r="QBI193" s="43"/>
      <c r="QBJ193" s="43"/>
      <c r="QBK193" s="44"/>
      <c r="QBL193" s="43"/>
      <c r="QBM193" s="546"/>
      <c r="QBN193" s="546"/>
      <c r="QBO193" s="546"/>
      <c r="QBP193" s="546"/>
      <c r="QBQ193" s="45"/>
      <c r="QBR193" s="45"/>
      <c r="QBS193" s="45"/>
      <c r="QBT193" s="46"/>
      <c r="QBU193" s="46"/>
      <c r="QBV193" s="46"/>
      <c r="QBX193" s="47"/>
      <c r="QBY193" s="43"/>
      <c r="QBZ193" s="43"/>
      <c r="QCA193" s="44"/>
      <c r="QCB193" s="43"/>
      <c r="QCC193" s="546"/>
      <c r="QCD193" s="546"/>
      <c r="QCE193" s="546"/>
      <c r="QCF193" s="546"/>
      <c r="QCG193" s="45"/>
      <c r="QCH193" s="45"/>
      <c r="QCI193" s="45"/>
      <c r="QCJ193" s="46"/>
      <c r="QCK193" s="46"/>
      <c r="QCL193" s="46"/>
      <c r="QCN193" s="47"/>
      <c r="QCO193" s="43"/>
      <c r="QCP193" s="43"/>
      <c r="QCQ193" s="44"/>
      <c r="QCR193" s="43"/>
      <c r="QCS193" s="546"/>
      <c r="QCT193" s="546"/>
      <c r="QCU193" s="546"/>
      <c r="QCV193" s="546"/>
      <c r="QCW193" s="45"/>
      <c r="QCX193" s="45"/>
      <c r="QCY193" s="45"/>
      <c r="QCZ193" s="46"/>
      <c r="QDA193" s="46"/>
      <c r="QDB193" s="46"/>
      <c r="QDD193" s="47"/>
      <c r="QDE193" s="43"/>
      <c r="QDF193" s="43"/>
      <c r="QDG193" s="44"/>
      <c r="QDH193" s="43"/>
      <c r="QDI193" s="546"/>
      <c r="QDJ193" s="546"/>
      <c r="QDK193" s="546"/>
      <c r="QDL193" s="546"/>
      <c r="QDM193" s="45"/>
      <c r="QDN193" s="45"/>
      <c r="QDO193" s="45"/>
      <c r="QDP193" s="46"/>
      <c r="QDQ193" s="46"/>
      <c r="QDR193" s="46"/>
      <c r="QDT193" s="47"/>
      <c r="QDU193" s="43"/>
      <c r="QDV193" s="43"/>
      <c r="QDW193" s="44"/>
      <c r="QDX193" s="43"/>
      <c r="QDY193" s="546"/>
      <c r="QDZ193" s="546"/>
      <c r="QEA193" s="546"/>
      <c r="QEB193" s="546"/>
      <c r="QEC193" s="45"/>
      <c r="QED193" s="45"/>
      <c r="QEE193" s="45"/>
      <c r="QEF193" s="46"/>
      <c r="QEG193" s="46"/>
      <c r="QEH193" s="46"/>
      <c r="QEJ193" s="47"/>
      <c r="QEK193" s="43"/>
      <c r="QEL193" s="43"/>
      <c r="QEM193" s="44"/>
      <c r="QEN193" s="43"/>
      <c r="QEO193" s="546"/>
      <c r="QEP193" s="546"/>
      <c r="QEQ193" s="546"/>
      <c r="QER193" s="546"/>
      <c r="QES193" s="45"/>
      <c r="QET193" s="45"/>
      <c r="QEU193" s="45"/>
      <c r="QEV193" s="46"/>
      <c r="QEW193" s="46"/>
      <c r="QEX193" s="46"/>
      <c r="QEZ193" s="47"/>
      <c r="QFA193" s="43"/>
      <c r="QFB193" s="43"/>
      <c r="QFC193" s="44"/>
      <c r="QFD193" s="43"/>
      <c r="QFE193" s="546"/>
      <c r="QFF193" s="546"/>
      <c r="QFG193" s="546"/>
      <c r="QFH193" s="546"/>
      <c r="QFI193" s="45"/>
      <c r="QFJ193" s="45"/>
      <c r="QFK193" s="45"/>
      <c r="QFL193" s="46"/>
      <c r="QFM193" s="46"/>
      <c r="QFN193" s="46"/>
      <c r="QFP193" s="47"/>
      <c r="QFQ193" s="43"/>
      <c r="QFR193" s="43"/>
      <c r="QFS193" s="44"/>
      <c r="QFT193" s="43"/>
      <c r="QFU193" s="546"/>
      <c r="QFV193" s="546"/>
      <c r="QFW193" s="546"/>
      <c r="QFX193" s="546"/>
      <c r="QFY193" s="45"/>
      <c r="QFZ193" s="45"/>
      <c r="QGA193" s="45"/>
      <c r="QGB193" s="46"/>
      <c r="QGC193" s="46"/>
      <c r="QGD193" s="46"/>
      <c r="QGF193" s="47"/>
      <c r="QGG193" s="43"/>
      <c r="QGH193" s="43"/>
      <c r="QGI193" s="44"/>
      <c r="QGJ193" s="43"/>
      <c r="QGK193" s="546"/>
      <c r="QGL193" s="546"/>
      <c r="QGM193" s="546"/>
      <c r="QGN193" s="546"/>
      <c r="QGO193" s="45"/>
      <c r="QGP193" s="45"/>
      <c r="QGQ193" s="45"/>
      <c r="QGR193" s="46"/>
      <c r="QGS193" s="46"/>
      <c r="QGT193" s="46"/>
      <c r="QGV193" s="47"/>
      <c r="QGW193" s="43"/>
      <c r="QGX193" s="43"/>
      <c r="QGY193" s="44"/>
      <c r="QGZ193" s="43"/>
      <c r="QHA193" s="546"/>
      <c r="QHB193" s="546"/>
      <c r="QHC193" s="546"/>
      <c r="QHD193" s="546"/>
      <c r="QHE193" s="45"/>
      <c r="QHF193" s="45"/>
      <c r="QHG193" s="45"/>
      <c r="QHH193" s="46"/>
      <c r="QHI193" s="46"/>
      <c r="QHJ193" s="46"/>
      <c r="QHL193" s="47"/>
      <c r="QHM193" s="43"/>
      <c r="QHN193" s="43"/>
      <c r="QHO193" s="44"/>
      <c r="QHP193" s="43"/>
      <c r="QHQ193" s="546"/>
      <c r="QHR193" s="546"/>
      <c r="QHS193" s="546"/>
      <c r="QHT193" s="546"/>
      <c r="QHU193" s="45"/>
      <c r="QHV193" s="45"/>
      <c r="QHW193" s="45"/>
      <c r="QHX193" s="46"/>
      <c r="QHY193" s="46"/>
      <c r="QHZ193" s="46"/>
      <c r="QIB193" s="47"/>
      <c r="QIC193" s="43"/>
      <c r="QID193" s="43"/>
      <c r="QIE193" s="44"/>
      <c r="QIF193" s="43"/>
      <c r="QIG193" s="546"/>
      <c r="QIH193" s="546"/>
      <c r="QII193" s="546"/>
      <c r="QIJ193" s="546"/>
      <c r="QIK193" s="45"/>
      <c r="QIL193" s="45"/>
      <c r="QIM193" s="45"/>
      <c r="QIN193" s="46"/>
      <c r="QIO193" s="46"/>
      <c r="QIP193" s="46"/>
      <c r="QIR193" s="47"/>
      <c r="QIS193" s="43"/>
      <c r="QIT193" s="43"/>
      <c r="QIU193" s="44"/>
      <c r="QIV193" s="43"/>
      <c r="QIW193" s="546"/>
      <c r="QIX193" s="546"/>
      <c r="QIY193" s="546"/>
      <c r="QIZ193" s="546"/>
      <c r="QJA193" s="45"/>
      <c r="QJB193" s="45"/>
      <c r="QJC193" s="45"/>
      <c r="QJD193" s="46"/>
      <c r="QJE193" s="46"/>
      <c r="QJF193" s="46"/>
      <c r="QJH193" s="47"/>
      <c r="QJI193" s="43"/>
      <c r="QJJ193" s="43"/>
      <c r="QJK193" s="44"/>
      <c r="QJL193" s="43"/>
      <c r="QJM193" s="546"/>
      <c r="QJN193" s="546"/>
      <c r="QJO193" s="546"/>
      <c r="QJP193" s="546"/>
      <c r="QJQ193" s="45"/>
      <c r="QJR193" s="45"/>
      <c r="QJS193" s="45"/>
      <c r="QJT193" s="46"/>
      <c r="QJU193" s="46"/>
      <c r="QJV193" s="46"/>
      <c r="QJX193" s="47"/>
      <c r="QJY193" s="43"/>
      <c r="QJZ193" s="43"/>
      <c r="QKA193" s="44"/>
      <c r="QKB193" s="43"/>
      <c r="QKC193" s="546"/>
      <c r="QKD193" s="546"/>
      <c r="QKE193" s="546"/>
      <c r="QKF193" s="546"/>
      <c r="QKG193" s="45"/>
      <c r="QKH193" s="45"/>
      <c r="QKI193" s="45"/>
      <c r="QKJ193" s="46"/>
      <c r="QKK193" s="46"/>
      <c r="QKL193" s="46"/>
      <c r="QKN193" s="47"/>
      <c r="QKO193" s="43"/>
      <c r="QKP193" s="43"/>
      <c r="QKQ193" s="44"/>
      <c r="QKR193" s="43"/>
      <c r="QKS193" s="546"/>
      <c r="QKT193" s="546"/>
      <c r="QKU193" s="546"/>
      <c r="QKV193" s="546"/>
      <c r="QKW193" s="45"/>
      <c r="QKX193" s="45"/>
      <c r="QKY193" s="45"/>
      <c r="QKZ193" s="46"/>
      <c r="QLA193" s="46"/>
      <c r="QLB193" s="46"/>
      <c r="QLD193" s="47"/>
      <c r="QLE193" s="43"/>
      <c r="QLF193" s="43"/>
      <c r="QLG193" s="44"/>
      <c r="QLH193" s="43"/>
      <c r="QLI193" s="546"/>
      <c r="QLJ193" s="546"/>
      <c r="QLK193" s="546"/>
      <c r="QLL193" s="546"/>
      <c r="QLM193" s="45"/>
      <c r="QLN193" s="45"/>
      <c r="QLO193" s="45"/>
      <c r="QLP193" s="46"/>
      <c r="QLQ193" s="46"/>
      <c r="QLR193" s="46"/>
      <c r="QLT193" s="47"/>
      <c r="QLU193" s="43"/>
      <c r="QLV193" s="43"/>
      <c r="QLW193" s="44"/>
      <c r="QLX193" s="43"/>
      <c r="QLY193" s="546"/>
      <c r="QLZ193" s="546"/>
      <c r="QMA193" s="546"/>
      <c r="QMB193" s="546"/>
      <c r="QMC193" s="45"/>
      <c r="QMD193" s="45"/>
      <c r="QME193" s="45"/>
      <c r="QMF193" s="46"/>
      <c r="QMG193" s="46"/>
      <c r="QMH193" s="46"/>
      <c r="QMJ193" s="47"/>
      <c r="QMK193" s="43"/>
      <c r="QML193" s="43"/>
      <c r="QMM193" s="44"/>
      <c r="QMN193" s="43"/>
      <c r="QMO193" s="546"/>
      <c r="QMP193" s="546"/>
      <c r="QMQ193" s="546"/>
      <c r="QMR193" s="546"/>
      <c r="QMS193" s="45"/>
      <c r="QMT193" s="45"/>
      <c r="QMU193" s="45"/>
      <c r="QMV193" s="46"/>
      <c r="QMW193" s="46"/>
      <c r="QMX193" s="46"/>
      <c r="QMZ193" s="47"/>
      <c r="QNA193" s="43"/>
      <c r="QNB193" s="43"/>
      <c r="QNC193" s="44"/>
      <c r="QND193" s="43"/>
      <c r="QNE193" s="546"/>
      <c r="QNF193" s="546"/>
      <c r="QNG193" s="546"/>
      <c r="QNH193" s="546"/>
      <c r="QNI193" s="45"/>
      <c r="QNJ193" s="45"/>
      <c r="QNK193" s="45"/>
      <c r="QNL193" s="46"/>
      <c r="QNM193" s="46"/>
      <c r="QNN193" s="46"/>
      <c r="QNP193" s="47"/>
      <c r="QNQ193" s="43"/>
      <c r="QNR193" s="43"/>
      <c r="QNS193" s="44"/>
      <c r="QNT193" s="43"/>
      <c r="QNU193" s="546"/>
      <c r="QNV193" s="546"/>
      <c r="QNW193" s="546"/>
      <c r="QNX193" s="546"/>
      <c r="QNY193" s="45"/>
      <c r="QNZ193" s="45"/>
      <c r="QOA193" s="45"/>
      <c r="QOB193" s="46"/>
      <c r="QOC193" s="46"/>
      <c r="QOD193" s="46"/>
      <c r="QOF193" s="47"/>
      <c r="QOG193" s="43"/>
      <c r="QOH193" s="43"/>
      <c r="QOI193" s="44"/>
      <c r="QOJ193" s="43"/>
      <c r="QOK193" s="546"/>
      <c r="QOL193" s="546"/>
      <c r="QOM193" s="546"/>
      <c r="QON193" s="546"/>
      <c r="QOO193" s="45"/>
      <c r="QOP193" s="45"/>
      <c r="QOQ193" s="45"/>
      <c r="QOR193" s="46"/>
      <c r="QOS193" s="46"/>
      <c r="QOT193" s="46"/>
      <c r="QOV193" s="47"/>
      <c r="QOW193" s="43"/>
      <c r="QOX193" s="43"/>
      <c r="QOY193" s="44"/>
      <c r="QOZ193" s="43"/>
      <c r="QPA193" s="546"/>
      <c r="QPB193" s="546"/>
      <c r="QPC193" s="546"/>
      <c r="QPD193" s="546"/>
      <c r="QPE193" s="45"/>
      <c r="QPF193" s="45"/>
      <c r="QPG193" s="45"/>
      <c r="QPH193" s="46"/>
      <c r="QPI193" s="46"/>
      <c r="QPJ193" s="46"/>
      <c r="QPL193" s="47"/>
      <c r="QPM193" s="43"/>
      <c r="QPN193" s="43"/>
      <c r="QPO193" s="44"/>
      <c r="QPP193" s="43"/>
      <c r="QPQ193" s="546"/>
      <c r="QPR193" s="546"/>
      <c r="QPS193" s="546"/>
      <c r="QPT193" s="546"/>
      <c r="QPU193" s="45"/>
      <c r="QPV193" s="45"/>
      <c r="QPW193" s="45"/>
      <c r="QPX193" s="46"/>
      <c r="QPY193" s="46"/>
      <c r="QPZ193" s="46"/>
      <c r="QQB193" s="47"/>
      <c r="QQC193" s="43"/>
      <c r="QQD193" s="43"/>
      <c r="QQE193" s="44"/>
      <c r="QQF193" s="43"/>
      <c r="QQG193" s="546"/>
      <c r="QQH193" s="546"/>
      <c r="QQI193" s="546"/>
      <c r="QQJ193" s="546"/>
      <c r="QQK193" s="45"/>
      <c r="QQL193" s="45"/>
      <c r="QQM193" s="45"/>
      <c r="QQN193" s="46"/>
      <c r="QQO193" s="46"/>
      <c r="QQP193" s="46"/>
      <c r="QQR193" s="47"/>
      <c r="QQS193" s="43"/>
      <c r="QQT193" s="43"/>
      <c r="QQU193" s="44"/>
      <c r="QQV193" s="43"/>
      <c r="QQW193" s="546"/>
      <c r="QQX193" s="546"/>
      <c r="QQY193" s="546"/>
      <c r="QQZ193" s="546"/>
      <c r="QRA193" s="45"/>
      <c r="QRB193" s="45"/>
      <c r="QRC193" s="45"/>
      <c r="QRD193" s="46"/>
      <c r="QRE193" s="46"/>
      <c r="QRF193" s="46"/>
      <c r="QRH193" s="47"/>
      <c r="QRI193" s="43"/>
      <c r="QRJ193" s="43"/>
      <c r="QRK193" s="44"/>
      <c r="QRL193" s="43"/>
      <c r="QRM193" s="546"/>
      <c r="QRN193" s="546"/>
      <c r="QRO193" s="546"/>
      <c r="QRP193" s="546"/>
      <c r="QRQ193" s="45"/>
      <c r="QRR193" s="45"/>
      <c r="QRS193" s="45"/>
      <c r="QRT193" s="46"/>
      <c r="QRU193" s="46"/>
      <c r="QRV193" s="46"/>
      <c r="QRX193" s="47"/>
      <c r="QRY193" s="43"/>
      <c r="QRZ193" s="43"/>
      <c r="QSA193" s="44"/>
      <c r="QSB193" s="43"/>
      <c r="QSC193" s="546"/>
      <c r="QSD193" s="546"/>
      <c r="QSE193" s="546"/>
      <c r="QSF193" s="546"/>
      <c r="QSG193" s="45"/>
      <c r="QSH193" s="45"/>
      <c r="QSI193" s="45"/>
      <c r="QSJ193" s="46"/>
      <c r="QSK193" s="46"/>
      <c r="QSL193" s="46"/>
      <c r="QSN193" s="47"/>
      <c r="QSO193" s="43"/>
      <c r="QSP193" s="43"/>
      <c r="QSQ193" s="44"/>
      <c r="QSR193" s="43"/>
      <c r="QSS193" s="546"/>
      <c r="QST193" s="546"/>
      <c r="QSU193" s="546"/>
      <c r="QSV193" s="546"/>
      <c r="QSW193" s="45"/>
      <c r="QSX193" s="45"/>
      <c r="QSY193" s="45"/>
      <c r="QSZ193" s="46"/>
      <c r="QTA193" s="46"/>
      <c r="QTB193" s="46"/>
      <c r="QTD193" s="47"/>
      <c r="QTE193" s="43"/>
      <c r="QTF193" s="43"/>
      <c r="QTG193" s="44"/>
      <c r="QTH193" s="43"/>
      <c r="QTI193" s="546"/>
      <c r="QTJ193" s="546"/>
      <c r="QTK193" s="546"/>
      <c r="QTL193" s="546"/>
      <c r="QTM193" s="45"/>
      <c r="QTN193" s="45"/>
      <c r="QTO193" s="45"/>
      <c r="QTP193" s="46"/>
      <c r="QTQ193" s="46"/>
      <c r="QTR193" s="46"/>
      <c r="QTT193" s="47"/>
      <c r="QTU193" s="43"/>
      <c r="QTV193" s="43"/>
      <c r="QTW193" s="44"/>
      <c r="QTX193" s="43"/>
      <c r="QTY193" s="546"/>
      <c r="QTZ193" s="546"/>
      <c r="QUA193" s="546"/>
      <c r="QUB193" s="546"/>
      <c r="QUC193" s="45"/>
      <c r="QUD193" s="45"/>
      <c r="QUE193" s="45"/>
      <c r="QUF193" s="46"/>
      <c r="QUG193" s="46"/>
      <c r="QUH193" s="46"/>
      <c r="QUJ193" s="47"/>
      <c r="QUK193" s="43"/>
      <c r="QUL193" s="43"/>
      <c r="QUM193" s="44"/>
      <c r="QUN193" s="43"/>
      <c r="QUO193" s="546"/>
      <c r="QUP193" s="546"/>
      <c r="QUQ193" s="546"/>
      <c r="QUR193" s="546"/>
      <c r="QUS193" s="45"/>
      <c r="QUT193" s="45"/>
      <c r="QUU193" s="45"/>
      <c r="QUV193" s="46"/>
      <c r="QUW193" s="46"/>
      <c r="QUX193" s="46"/>
      <c r="QUZ193" s="47"/>
      <c r="QVA193" s="43"/>
      <c r="QVB193" s="43"/>
      <c r="QVC193" s="44"/>
      <c r="QVD193" s="43"/>
      <c r="QVE193" s="546"/>
      <c r="QVF193" s="546"/>
      <c r="QVG193" s="546"/>
      <c r="QVH193" s="546"/>
      <c r="QVI193" s="45"/>
      <c r="QVJ193" s="45"/>
      <c r="QVK193" s="45"/>
      <c r="QVL193" s="46"/>
      <c r="QVM193" s="46"/>
      <c r="QVN193" s="46"/>
      <c r="QVP193" s="47"/>
      <c r="QVQ193" s="43"/>
      <c r="QVR193" s="43"/>
      <c r="QVS193" s="44"/>
      <c r="QVT193" s="43"/>
      <c r="QVU193" s="546"/>
      <c r="QVV193" s="546"/>
      <c r="QVW193" s="546"/>
      <c r="QVX193" s="546"/>
      <c r="QVY193" s="45"/>
      <c r="QVZ193" s="45"/>
      <c r="QWA193" s="45"/>
      <c r="QWB193" s="46"/>
      <c r="QWC193" s="46"/>
      <c r="QWD193" s="46"/>
      <c r="QWF193" s="47"/>
      <c r="QWG193" s="43"/>
      <c r="QWH193" s="43"/>
      <c r="QWI193" s="44"/>
      <c r="QWJ193" s="43"/>
      <c r="QWK193" s="546"/>
      <c r="QWL193" s="546"/>
      <c r="QWM193" s="546"/>
      <c r="QWN193" s="546"/>
      <c r="QWO193" s="45"/>
      <c r="QWP193" s="45"/>
      <c r="QWQ193" s="45"/>
      <c r="QWR193" s="46"/>
      <c r="QWS193" s="46"/>
      <c r="QWT193" s="46"/>
      <c r="QWV193" s="47"/>
      <c r="QWW193" s="43"/>
      <c r="QWX193" s="43"/>
      <c r="QWY193" s="44"/>
      <c r="QWZ193" s="43"/>
      <c r="QXA193" s="546"/>
      <c r="QXB193" s="546"/>
      <c r="QXC193" s="546"/>
      <c r="QXD193" s="546"/>
      <c r="QXE193" s="45"/>
      <c r="QXF193" s="45"/>
      <c r="QXG193" s="45"/>
      <c r="QXH193" s="46"/>
      <c r="QXI193" s="46"/>
      <c r="QXJ193" s="46"/>
      <c r="QXL193" s="47"/>
      <c r="QXM193" s="43"/>
      <c r="QXN193" s="43"/>
      <c r="QXO193" s="44"/>
      <c r="QXP193" s="43"/>
      <c r="QXQ193" s="546"/>
      <c r="QXR193" s="546"/>
      <c r="QXS193" s="546"/>
      <c r="QXT193" s="546"/>
      <c r="QXU193" s="45"/>
      <c r="QXV193" s="45"/>
      <c r="QXW193" s="45"/>
      <c r="QXX193" s="46"/>
      <c r="QXY193" s="46"/>
      <c r="QXZ193" s="46"/>
      <c r="QYB193" s="47"/>
      <c r="QYC193" s="43"/>
      <c r="QYD193" s="43"/>
      <c r="QYE193" s="44"/>
      <c r="QYF193" s="43"/>
      <c r="QYG193" s="546"/>
      <c r="QYH193" s="546"/>
      <c r="QYI193" s="546"/>
      <c r="QYJ193" s="546"/>
      <c r="QYK193" s="45"/>
      <c r="QYL193" s="45"/>
      <c r="QYM193" s="45"/>
      <c r="QYN193" s="46"/>
      <c r="QYO193" s="46"/>
      <c r="QYP193" s="46"/>
      <c r="QYR193" s="47"/>
      <c r="QYS193" s="43"/>
      <c r="QYT193" s="43"/>
      <c r="QYU193" s="44"/>
      <c r="QYV193" s="43"/>
      <c r="QYW193" s="546"/>
      <c r="QYX193" s="546"/>
      <c r="QYY193" s="546"/>
      <c r="QYZ193" s="546"/>
      <c r="QZA193" s="45"/>
      <c r="QZB193" s="45"/>
      <c r="QZC193" s="45"/>
      <c r="QZD193" s="46"/>
      <c r="QZE193" s="46"/>
      <c r="QZF193" s="46"/>
      <c r="QZH193" s="47"/>
      <c r="QZI193" s="43"/>
      <c r="QZJ193" s="43"/>
      <c r="QZK193" s="44"/>
      <c r="QZL193" s="43"/>
      <c r="QZM193" s="546"/>
      <c r="QZN193" s="546"/>
      <c r="QZO193" s="546"/>
      <c r="QZP193" s="546"/>
      <c r="QZQ193" s="45"/>
      <c r="QZR193" s="45"/>
      <c r="QZS193" s="45"/>
      <c r="QZT193" s="46"/>
      <c r="QZU193" s="46"/>
      <c r="QZV193" s="46"/>
      <c r="QZX193" s="47"/>
      <c r="QZY193" s="43"/>
      <c r="QZZ193" s="43"/>
      <c r="RAA193" s="44"/>
      <c r="RAB193" s="43"/>
      <c r="RAC193" s="546"/>
      <c r="RAD193" s="546"/>
      <c r="RAE193" s="546"/>
      <c r="RAF193" s="546"/>
      <c r="RAG193" s="45"/>
      <c r="RAH193" s="45"/>
      <c r="RAI193" s="45"/>
      <c r="RAJ193" s="46"/>
      <c r="RAK193" s="46"/>
      <c r="RAL193" s="46"/>
      <c r="RAN193" s="47"/>
      <c r="RAO193" s="43"/>
      <c r="RAP193" s="43"/>
      <c r="RAQ193" s="44"/>
      <c r="RAR193" s="43"/>
      <c r="RAS193" s="546"/>
      <c r="RAT193" s="546"/>
      <c r="RAU193" s="546"/>
      <c r="RAV193" s="546"/>
      <c r="RAW193" s="45"/>
      <c r="RAX193" s="45"/>
      <c r="RAY193" s="45"/>
      <c r="RAZ193" s="46"/>
      <c r="RBA193" s="46"/>
      <c r="RBB193" s="46"/>
      <c r="RBD193" s="47"/>
      <c r="RBE193" s="43"/>
      <c r="RBF193" s="43"/>
      <c r="RBG193" s="44"/>
      <c r="RBH193" s="43"/>
      <c r="RBI193" s="546"/>
      <c r="RBJ193" s="546"/>
      <c r="RBK193" s="546"/>
      <c r="RBL193" s="546"/>
      <c r="RBM193" s="45"/>
      <c r="RBN193" s="45"/>
      <c r="RBO193" s="45"/>
      <c r="RBP193" s="46"/>
      <c r="RBQ193" s="46"/>
      <c r="RBR193" s="46"/>
      <c r="RBT193" s="47"/>
      <c r="RBU193" s="43"/>
      <c r="RBV193" s="43"/>
      <c r="RBW193" s="44"/>
      <c r="RBX193" s="43"/>
      <c r="RBY193" s="546"/>
      <c r="RBZ193" s="546"/>
      <c r="RCA193" s="546"/>
      <c r="RCB193" s="546"/>
      <c r="RCC193" s="45"/>
      <c r="RCD193" s="45"/>
      <c r="RCE193" s="45"/>
      <c r="RCF193" s="46"/>
      <c r="RCG193" s="46"/>
      <c r="RCH193" s="46"/>
      <c r="RCJ193" s="47"/>
      <c r="RCK193" s="43"/>
      <c r="RCL193" s="43"/>
      <c r="RCM193" s="44"/>
      <c r="RCN193" s="43"/>
      <c r="RCO193" s="546"/>
      <c r="RCP193" s="546"/>
      <c r="RCQ193" s="546"/>
      <c r="RCR193" s="546"/>
      <c r="RCS193" s="45"/>
      <c r="RCT193" s="45"/>
      <c r="RCU193" s="45"/>
      <c r="RCV193" s="46"/>
      <c r="RCW193" s="46"/>
      <c r="RCX193" s="46"/>
      <c r="RCZ193" s="47"/>
      <c r="RDA193" s="43"/>
      <c r="RDB193" s="43"/>
      <c r="RDC193" s="44"/>
      <c r="RDD193" s="43"/>
      <c r="RDE193" s="546"/>
      <c r="RDF193" s="546"/>
      <c r="RDG193" s="546"/>
      <c r="RDH193" s="546"/>
      <c r="RDI193" s="45"/>
      <c r="RDJ193" s="45"/>
      <c r="RDK193" s="45"/>
      <c r="RDL193" s="46"/>
      <c r="RDM193" s="46"/>
      <c r="RDN193" s="46"/>
      <c r="RDP193" s="47"/>
      <c r="RDQ193" s="43"/>
      <c r="RDR193" s="43"/>
      <c r="RDS193" s="44"/>
      <c r="RDT193" s="43"/>
      <c r="RDU193" s="546"/>
      <c r="RDV193" s="546"/>
      <c r="RDW193" s="546"/>
      <c r="RDX193" s="546"/>
      <c r="RDY193" s="45"/>
      <c r="RDZ193" s="45"/>
      <c r="REA193" s="45"/>
      <c r="REB193" s="46"/>
      <c r="REC193" s="46"/>
      <c r="RED193" s="46"/>
      <c r="REF193" s="47"/>
      <c r="REG193" s="43"/>
      <c r="REH193" s="43"/>
      <c r="REI193" s="44"/>
      <c r="REJ193" s="43"/>
      <c r="REK193" s="546"/>
      <c r="REL193" s="546"/>
      <c r="REM193" s="546"/>
      <c r="REN193" s="546"/>
      <c r="REO193" s="45"/>
      <c r="REP193" s="45"/>
      <c r="REQ193" s="45"/>
      <c r="RER193" s="46"/>
      <c r="RES193" s="46"/>
      <c r="RET193" s="46"/>
      <c r="REV193" s="47"/>
      <c r="REW193" s="43"/>
      <c r="REX193" s="43"/>
      <c r="REY193" s="44"/>
      <c r="REZ193" s="43"/>
      <c r="RFA193" s="546"/>
      <c r="RFB193" s="546"/>
      <c r="RFC193" s="546"/>
      <c r="RFD193" s="546"/>
      <c r="RFE193" s="45"/>
      <c r="RFF193" s="45"/>
      <c r="RFG193" s="45"/>
      <c r="RFH193" s="46"/>
      <c r="RFI193" s="46"/>
      <c r="RFJ193" s="46"/>
      <c r="RFL193" s="47"/>
      <c r="RFM193" s="43"/>
      <c r="RFN193" s="43"/>
      <c r="RFO193" s="44"/>
      <c r="RFP193" s="43"/>
      <c r="RFQ193" s="546"/>
      <c r="RFR193" s="546"/>
      <c r="RFS193" s="546"/>
      <c r="RFT193" s="546"/>
      <c r="RFU193" s="45"/>
      <c r="RFV193" s="45"/>
      <c r="RFW193" s="45"/>
      <c r="RFX193" s="46"/>
      <c r="RFY193" s="46"/>
      <c r="RFZ193" s="46"/>
      <c r="RGB193" s="47"/>
      <c r="RGC193" s="43"/>
      <c r="RGD193" s="43"/>
      <c r="RGE193" s="44"/>
      <c r="RGF193" s="43"/>
      <c r="RGG193" s="546"/>
      <c r="RGH193" s="546"/>
      <c r="RGI193" s="546"/>
      <c r="RGJ193" s="546"/>
      <c r="RGK193" s="45"/>
      <c r="RGL193" s="45"/>
      <c r="RGM193" s="45"/>
      <c r="RGN193" s="46"/>
      <c r="RGO193" s="46"/>
      <c r="RGP193" s="46"/>
      <c r="RGR193" s="47"/>
      <c r="RGS193" s="43"/>
      <c r="RGT193" s="43"/>
      <c r="RGU193" s="44"/>
      <c r="RGV193" s="43"/>
      <c r="RGW193" s="546"/>
      <c r="RGX193" s="546"/>
      <c r="RGY193" s="546"/>
      <c r="RGZ193" s="546"/>
      <c r="RHA193" s="45"/>
      <c r="RHB193" s="45"/>
      <c r="RHC193" s="45"/>
      <c r="RHD193" s="46"/>
      <c r="RHE193" s="46"/>
      <c r="RHF193" s="46"/>
      <c r="RHH193" s="47"/>
      <c r="RHI193" s="43"/>
      <c r="RHJ193" s="43"/>
      <c r="RHK193" s="44"/>
      <c r="RHL193" s="43"/>
      <c r="RHM193" s="546"/>
      <c r="RHN193" s="546"/>
      <c r="RHO193" s="546"/>
      <c r="RHP193" s="546"/>
      <c r="RHQ193" s="45"/>
      <c r="RHR193" s="45"/>
      <c r="RHS193" s="45"/>
      <c r="RHT193" s="46"/>
      <c r="RHU193" s="46"/>
      <c r="RHV193" s="46"/>
      <c r="RHX193" s="47"/>
      <c r="RHY193" s="43"/>
      <c r="RHZ193" s="43"/>
      <c r="RIA193" s="44"/>
      <c r="RIB193" s="43"/>
      <c r="RIC193" s="546"/>
      <c r="RID193" s="546"/>
      <c r="RIE193" s="546"/>
      <c r="RIF193" s="546"/>
      <c r="RIG193" s="45"/>
      <c r="RIH193" s="45"/>
      <c r="RII193" s="45"/>
      <c r="RIJ193" s="46"/>
      <c r="RIK193" s="46"/>
      <c r="RIL193" s="46"/>
      <c r="RIN193" s="47"/>
      <c r="RIO193" s="43"/>
      <c r="RIP193" s="43"/>
      <c r="RIQ193" s="44"/>
      <c r="RIR193" s="43"/>
      <c r="RIS193" s="546"/>
      <c r="RIT193" s="546"/>
      <c r="RIU193" s="546"/>
      <c r="RIV193" s="546"/>
      <c r="RIW193" s="45"/>
      <c r="RIX193" s="45"/>
      <c r="RIY193" s="45"/>
      <c r="RIZ193" s="46"/>
      <c r="RJA193" s="46"/>
      <c r="RJB193" s="46"/>
      <c r="RJD193" s="47"/>
      <c r="RJE193" s="43"/>
      <c r="RJF193" s="43"/>
      <c r="RJG193" s="44"/>
      <c r="RJH193" s="43"/>
      <c r="RJI193" s="546"/>
      <c r="RJJ193" s="546"/>
      <c r="RJK193" s="546"/>
      <c r="RJL193" s="546"/>
      <c r="RJM193" s="45"/>
      <c r="RJN193" s="45"/>
      <c r="RJO193" s="45"/>
      <c r="RJP193" s="46"/>
      <c r="RJQ193" s="46"/>
      <c r="RJR193" s="46"/>
      <c r="RJT193" s="47"/>
      <c r="RJU193" s="43"/>
      <c r="RJV193" s="43"/>
      <c r="RJW193" s="44"/>
      <c r="RJX193" s="43"/>
      <c r="RJY193" s="546"/>
      <c r="RJZ193" s="546"/>
      <c r="RKA193" s="546"/>
      <c r="RKB193" s="546"/>
      <c r="RKC193" s="45"/>
      <c r="RKD193" s="45"/>
      <c r="RKE193" s="45"/>
      <c r="RKF193" s="46"/>
      <c r="RKG193" s="46"/>
      <c r="RKH193" s="46"/>
      <c r="RKJ193" s="47"/>
      <c r="RKK193" s="43"/>
      <c r="RKL193" s="43"/>
      <c r="RKM193" s="44"/>
      <c r="RKN193" s="43"/>
      <c r="RKO193" s="546"/>
      <c r="RKP193" s="546"/>
      <c r="RKQ193" s="546"/>
      <c r="RKR193" s="546"/>
      <c r="RKS193" s="45"/>
      <c r="RKT193" s="45"/>
      <c r="RKU193" s="45"/>
      <c r="RKV193" s="46"/>
      <c r="RKW193" s="46"/>
      <c r="RKX193" s="46"/>
      <c r="RKZ193" s="47"/>
      <c r="RLA193" s="43"/>
      <c r="RLB193" s="43"/>
      <c r="RLC193" s="44"/>
      <c r="RLD193" s="43"/>
      <c r="RLE193" s="546"/>
      <c r="RLF193" s="546"/>
      <c r="RLG193" s="546"/>
      <c r="RLH193" s="546"/>
      <c r="RLI193" s="45"/>
      <c r="RLJ193" s="45"/>
      <c r="RLK193" s="45"/>
      <c r="RLL193" s="46"/>
      <c r="RLM193" s="46"/>
      <c r="RLN193" s="46"/>
      <c r="RLP193" s="47"/>
      <c r="RLQ193" s="43"/>
      <c r="RLR193" s="43"/>
      <c r="RLS193" s="44"/>
      <c r="RLT193" s="43"/>
      <c r="RLU193" s="546"/>
      <c r="RLV193" s="546"/>
      <c r="RLW193" s="546"/>
      <c r="RLX193" s="546"/>
      <c r="RLY193" s="45"/>
      <c r="RLZ193" s="45"/>
      <c r="RMA193" s="45"/>
      <c r="RMB193" s="46"/>
      <c r="RMC193" s="46"/>
      <c r="RMD193" s="46"/>
      <c r="RMF193" s="47"/>
      <c r="RMG193" s="43"/>
      <c r="RMH193" s="43"/>
      <c r="RMI193" s="44"/>
      <c r="RMJ193" s="43"/>
      <c r="RMK193" s="546"/>
      <c r="RML193" s="546"/>
      <c r="RMM193" s="546"/>
      <c r="RMN193" s="546"/>
      <c r="RMO193" s="45"/>
      <c r="RMP193" s="45"/>
      <c r="RMQ193" s="45"/>
      <c r="RMR193" s="46"/>
      <c r="RMS193" s="46"/>
      <c r="RMT193" s="46"/>
      <c r="RMV193" s="47"/>
      <c r="RMW193" s="43"/>
      <c r="RMX193" s="43"/>
      <c r="RMY193" s="44"/>
      <c r="RMZ193" s="43"/>
      <c r="RNA193" s="546"/>
      <c r="RNB193" s="546"/>
      <c r="RNC193" s="546"/>
      <c r="RND193" s="546"/>
      <c r="RNE193" s="45"/>
      <c r="RNF193" s="45"/>
      <c r="RNG193" s="45"/>
      <c r="RNH193" s="46"/>
      <c r="RNI193" s="46"/>
      <c r="RNJ193" s="46"/>
      <c r="RNL193" s="47"/>
      <c r="RNM193" s="43"/>
      <c r="RNN193" s="43"/>
      <c r="RNO193" s="44"/>
      <c r="RNP193" s="43"/>
      <c r="RNQ193" s="546"/>
      <c r="RNR193" s="546"/>
      <c r="RNS193" s="546"/>
      <c r="RNT193" s="546"/>
      <c r="RNU193" s="45"/>
      <c r="RNV193" s="45"/>
      <c r="RNW193" s="45"/>
      <c r="RNX193" s="46"/>
      <c r="RNY193" s="46"/>
      <c r="RNZ193" s="46"/>
      <c r="ROB193" s="47"/>
      <c r="ROC193" s="43"/>
      <c r="ROD193" s="43"/>
      <c r="ROE193" s="44"/>
      <c r="ROF193" s="43"/>
      <c r="ROG193" s="546"/>
      <c r="ROH193" s="546"/>
      <c r="ROI193" s="546"/>
      <c r="ROJ193" s="546"/>
      <c r="ROK193" s="45"/>
      <c r="ROL193" s="45"/>
      <c r="ROM193" s="45"/>
      <c r="RON193" s="46"/>
      <c r="ROO193" s="46"/>
      <c r="ROP193" s="46"/>
      <c r="ROR193" s="47"/>
      <c r="ROS193" s="43"/>
      <c r="ROT193" s="43"/>
      <c r="ROU193" s="44"/>
      <c r="ROV193" s="43"/>
      <c r="ROW193" s="546"/>
      <c r="ROX193" s="546"/>
      <c r="ROY193" s="546"/>
      <c r="ROZ193" s="546"/>
      <c r="RPA193" s="45"/>
      <c r="RPB193" s="45"/>
      <c r="RPC193" s="45"/>
      <c r="RPD193" s="46"/>
      <c r="RPE193" s="46"/>
      <c r="RPF193" s="46"/>
      <c r="RPH193" s="47"/>
      <c r="RPI193" s="43"/>
      <c r="RPJ193" s="43"/>
      <c r="RPK193" s="44"/>
      <c r="RPL193" s="43"/>
      <c r="RPM193" s="546"/>
      <c r="RPN193" s="546"/>
      <c r="RPO193" s="546"/>
      <c r="RPP193" s="546"/>
      <c r="RPQ193" s="45"/>
      <c r="RPR193" s="45"/>
      <c r="RPS193" s="45"/>
      <c r="RPT193" s="46"/>
      <c r="RPU193" s="46"/>
      <c r="RPV193" s="46"/>
      <c r="RPX193" s="47"/>
      <c r="RPY193" s="43"/>
      <c r="RPZ193" s="43"/>
      <c r="RQA193" s="44"/>
      <c r="RQB193" s="43"/>
      <c r="RQC193" s="546"/>
      <c r="RQD193" s="546"/>
      <c r="RQE193" s="546"/>
      <c r="RQF193" s="546"/>
      <c r="RQG193" s="45"/>
      <c r="RQH193" s="45"/>
      <c r="RQI193" s="45"/>
      <c r="RQJ193" s="46"/>
      <c r="RQK193" s="46"/>
      <c r="RQL193" s="46"/>
      <c r="RQN193" s="47"/>
      <c r="RQO193" s="43"/>
      <c r="RQP193" s="43"/>
      <c r="RQQ193" s="44"/>
      <c r="RQR193" s="43"/>
      <c r="RQS193" s="546"/>
      <c r="RQT193" s="546"/>
      <c r="RQU193" s="546"/>
      <c r="RQV193" s="546"/>
      <c r="RQW193" s="45"/>
      <c r="RQX193" s="45"/>
      <c r="RQY193" s="45"/>
      <c r="RQZ193" s="46"/>
      <c r="RRA193" s="46"/>
      <c r="RRB193" s="46"/>
      <c r="RRD193" s="47"/>
      <c r="RRE193" s="43"/>
      <c r="RRF193" s="43"/>
      <c r="RRG193" s="44"/>
      <c r="RRH193" s="43"/>
      <c r="RRI193" s="546"/>
      <c r="RRJ193" s="546"/>
      <c r="RRK193" s="546"/>
      <c r="RRL193" s="546"/>
      <c r="RRM193" s="45"/>
      <c r="RRN193" s="45"/>
      <c r="RRO193" s="45"/>
      <c r="RRP193" s="46"/>
      <c r="RRQ193" s="46"/>
      <c r="RRR193" s="46"/>
      <c r="RRT193" s="47"/>
      <c r="RRU193" s="43"/>
      <c r="RRV193" s="43"/>
      <c r="RRW193" s="44"/>
      <c r="RRX193" s="43"/>
      <c r="RRY193" s="546"/>
      <c r="RRZ193" s="546"/>
      <c r="RSA193" s="546"/>
      <c r="RSB193" s="546"/>
      <c r="RSC193" s="45"/>
      <c r="RSD193" s="45"/>
      <c r="RSE193" s="45"/>
      <c r="RSF193" s="46"/>
      <c r="RSG193" s="46"/>
      <c r="RSH193" s="46"/>
      <c r="RSJ193" s="47"/>
      <c r="RSK193" s="43"/>
      <c r="RSL193" s="43"/>
      <c r="RSM193" s="44"/>
      <c r="RSN193" s="43"/>
      <c r="RSO193" s="546"/>
      <c r="RSP193" s="546"/>
      <c r="RSQ193" s="546"/>
      <c r="RSR193" s="546"/>
      <c r="RSS193" s="45"/>
      <c r="RST193" s="45"/>
      <c r="RSU193" s="45"/>
      <c r="RSV193" s="46"/>
      <c r="RSW193" s="46"/>
      <c r="RSX193" s="46"/>
      <c r="RSZ193" s="47"/>
      <c r="RTA193" s="43"/>
      <c r="RTB193" s="43"/>
      <c r="RTC193" s="44"/>
      <c r="RTD193" s="43"/>
      <c r="RTE193" s="546"/>
      <c r="RTF193" s="546"/>
      <c r="RTG193" s="546"/>
      <c r="RTH193" s="546"/>
      <c r="RTI193" s="45"/>
      <c r="RTJ193" s="45"/>
      <c r="RTK193" s="45"/>
      <c r="RTL193" s="46"/>
      <c r="RTM193" s="46"/>
      <c r="RTN193" s="46"/>
      <c r="RTP193" s="47"/>
      <c r="RTQ193" s="43"/>
      <c r="RTR193" s="43"/>
      <c r="RTS193" s="44"/>
      <c r="RTT193" s="43"/>
      <c r="RTU193" s="546"/>
      <c r="RTV193" s="546"/>
      <c r="RTW193" s="546"/>
      <c r="RTX193" s="546"/>
      <c r="RTY193" s="45"/>
      <c r="RTZ193" s="45"/>
      <c r="RUA193" s="45"/>
      <c r="RUB193" s="46"/>
      <c r="RUC193" s="46"/>
      <c r="RUD193" s="46"/>
      <c r="RUF193" s="47"/>
      <c r="RUG193" s="43"/>
      <c r="RUH193" s="43"/>
      <c r="RUI193" s="44"/>
      <c r="RUJ193" s="43"/>
      <c r="RUK193" s="546"/>
      <c r="RUL193" s="546"/>
      <c r="RUM193" s="546"/>
      <c r="RUN193" s="546"/>
      <c r="RUO193" s="45"/>
      <c r="RUP193" s="45"/>
      <c r="RUQ193" s="45"/>
      <c r="RUR193" s="46"/>
      <c r="RUS193" s="46"/>
      <c r="RUT193" s="46"/>
      <c r="RUV193" s="47"/>
      <c r="RUW193" s="43"/>
      <c r="RUX193" s="43"/>
      <c r="RUY193" s="44"/>
      <c r="RUZ193" s="43"/>
      <c r="RVA193" s="546"/>
      <c r="RVB193" s="546"/>
      <c r="RVC193" s="546"/>
      <c r="RVD193" s="546"/>
      <c r="RVE193" s="45"/>
      <c r="RVF193" s="45"/>
      <c r="RVG193" s="45"/>
      <c r="RVH193" s="46"/>
      <c r="RVI193" s="46"/>
      <c r="RVJ193" s="46"/>
      <c r="RVL193" s="47"/>
      <c r="RVM193" s="43"/>
      <c r="RVN193" s="43"/>
      <c r="RVO193" s="44"/>
      <c r="RVP193" s="43"/>
      <c r="RVQ193" s="546"/>
      <c r="RVR193" s="546"/>
      <c r="RVS193" s="546"/>
      <c r="RVT193" s="546"/>
      <c r="RVU193" s="45"/>
      <c r="RVV193" s="45"/>
      <c r="RVW193" s="45"/>
      <c r="RVX193" s="46"/>
      <c r="RVY193" s="46"/>
      <c r="RVZ193" s="46"/>
      <c r="RWB193" s="47"/>
      <c r="RWC193" s="43"/>
      <c r="RWD193" s="43"/>
      <c r="RWE193" s="44"/>
      <c r="RWF193" s="43"/>
      <c r="RWG193" s="546"/>
      <c r="RWH193" s="546"/>
      <c r="RWI193" s="546"/>
      <c r="RWJ193" s="546"/>
      <c r="RWK193" s="45"/>
      <c r="RWL193" s="45"/>
      <c r="RWM193" s="45"/>
      <c r="RWN193" s="46"/>
      <c r="RWO193" s="46"/>
      <c r="RWP193" s="46"/>
      <c r="RWR193" s="47"/>
      <c r="RWS193" s="43"/>
      <c r="RWT193" s="43"/>
      <c r="RWU193" s="44"/>
      <c r="RWV193" s="43"/>
      <c r="RWW193" s="546"/>
      <c r="RWX193" s="546"/>
      <c r="RWY193" s="546"/>
      <c r="RWZ193" s="546"/>
      <c r="RXA193" s="45"/>
      <c r="RXB193" s="45"/>
      <c r="RXC193" s="45"/>
      <c r="RXD193" s="46"/>
      <c r="RXE193" s="46"/>
      <c r="RXF193" s="46"/>
      <c r="RXH193" s="47"/>
      <c r="RXI193" s="43"/>
      <c r="RXJ193" s="43"/>
      <c r="RXK193" s="44"/>
      <c r="RXL193" s="43"/>
      <c r="RXM193" s="546"/>
      <c r="RXN193" s="546"/>
      <c r="RXO193" s="546"/>
      <c r="RXP193" s="546"/>
      <c r="RXQ193" s="45"/>
      <c r="RXR193" s="45"/>
      <c r="RXS193" s="45"/>
      <c r="RXT193" s="46"/>
      <c r="RXU193" s="46"/>
      <c r="RXV193" s="46"/>
      <c r="RXX193" s="47"/>
      <c r="RXY193" s="43"/>
      <c r="RXZ193" s="43"/>
      <c r="RYA193" s="44"/>
      <c r="RYB193" s="43"/>
      <c r="RYC193" s="546"/>
      <c r="RYD193" s="546"/>
      <c r="RYE193" s="546"/>
      <c r="RYF193" s="546"/>
      <c r="RYG193" s="45"/>
      <c r="RYH193" s="45"/>
      <c r="RYI193" s="45"/>
      <c r="RYJ193" s="46"/>
      <c r="RYK193" s="46"/>
      <c r="RYL193" s="46"/>
      <c r="RYN193" s="47"/>
      <c r="RYO193" s="43"/>
      <c r="RYP193" s="43"/>
      <c r="RYQ193" s="44"/>
      <c r="RYR193" s="43"/>
      <c r="RYS193" s="546"/>
      <c r="RYT193" s="546"/>
      <c r="RYU193" s="546"/>
      <c r="RYV193" s="546"/>
      <c r="RYW193" s="45"/>
      <c r="RYX193" s="45"/>
      <c r="RYY193" s="45"/>
      <c r="RYZ193" s="46"/>
      <c r="RZA193" s="46"/>
      <c r="RZB193" s="46"/>
      <c r="RZD193" s="47"/>
      <c r="RZE193" s="43"/>
      <c r="RZF193" s="43"/>
      <c r="RZG193" s="44"/>
      <c r="RZH193" s="43"/>
      <c r="RZI193" s="546"/>
      <c r="RZJ193" s="546"/>
      <c r="RZK193" s="546"/>
      <c r="RZL193" s="546"/>
      <c r="RZM193" s="45"/>
      <c r="RZN193" s="45"/>
      <c r="RZO193" s="45"/>
      <c r="RZP193" s="46"/>
      <c r="RZQ193" s="46"/>
      <c r="RZR193" s="46"/>
      <c r="RZT193" s="47"/>
      <c r="RZU193" s="43"/>
      <c r="RZV193" s="43"/>
      <c r="RZW193" s="44"/>
      <c r="RZX193" s="43"/>
      <c r="RZY193" s="546"/>
      <c r="RZZ193" s="546"/>
      <c r="SAA193" s="546"/>
      <c r="SAB193" s="546"/>
      <c r="SAC193" s="45"/>
      <c r="SAD193" s="45"/>
      <c r="SAE193" s="45"/>
      <c r="SAF193" s="46"/>
      <c r="SAG193" s="46"/>
      <c r="SAH193" s="46"/>
      <c r="SAJ193" s="47"/>
      <c r="SAK193" s="43"/>
      <c r="SAL193" s="43"/>
      <c r="SAM193" s="44"/>
      <c r="SAN193" s="43"/>
      <c r="SAO193" s="546"/>
      <c r="SAP193" s="546"/>
      <c r="SAQ193" s="546"/>
      <c r="SAR193" s="546"/>
      <c r="SAS193" s="45"/>
      <c r="SAT193" s="45"/>
      <c r="SAU193" s="45"/>
      <c r="SAV193" s="46"/>
      <c r="SAW193" s="46"/>
      <c r="SAX193" s="46"/>
      <c r="SAZ193" s="47"/>
      <c r="SBA193" s="43"/>
      <c r="SBB193" s="43"/>
      <c r="SBC193" s="44"/>
      <c r="SBD193" s="43"/>
      <c r="SBE193" s="546"/>
      <c r="SBF193" s="546"/>
      <c r="SBG193" s="546"/>
      <c r="SBH193" s="546"/>
      <c r="SBI193" s="45"/>
      <c r="SBJ193" s="45"/>
      <c r="SBK193" s="45"/>
      <c r="SBL193" s="46"/>
      <c r="SBM193" s="46"/>
      <c r="SBN193" s="46"/>
      <c r="SBP193" s="47"/>
      <c r="SBQ193" s="43"/>
      <c r="SBR193" s="43"/>
      <c r="SBS193" s="44"/>
      <c r="SBT193" s="43"/>
      <c r="SBU193" s="546"/>
      <c r="SBV193" s="546"/>
      <c r="SBW193" s="546"/>
      <c r="SBX193" s="546"/>
      <c r="SBY193" s="45"/>
      <c r="SBZ193" s="45"/>
      <c r="SCA193" s="45"/>
      <c r="SCB193" s="46"/>
      <c r="SCC193" s="46"/>
      <c r="SCD193" s="46"/>
      <c r="SCF193" s="47"/>
      <c r="SCG193" s="43"/>
      <c r="SCH193" s="43"/>
      <c r="SCI193" s="44"/>
      <c r="SCJ193" s="43"/>
      <c r="SCK193" s="546"/>
      <c r="SCL193" s="546"/>
      <c r="SCM193" s="546"/>
      <c r="SCN193" s="546"/>
      <c r="SCO193" s="45"/>
      <c r="SCP193" s="45"/>
      <c r="SCQ193" s="45"/>
      <c r="SCR193" s="46"/>
      <c r="SCS193" s="46"/>
      <c r="SCT193" s="46"/>
      <c r="SCV193" s="47"/>
      <c r="SCW193" s="43"/>
      <c r="SCX193" s="43"/>
      <c r="SCY193" s="44"/>
      <c r="SCZ193" s="43"/>
      <c r="SDA193" s="546"/>
      <c r="SDB193" s="546"/>
      <c r="SDC193" s="546"/>
      <c r="SDD193" s="546"/>
      <c r="SDE193" s="45"/>
      <c r="SDF193" s="45"/>
      <c r="SDG193" s="45"/>
      <c r="SDH193" s="46"/>
      <c r="SDI193" s="46"/>
      <c r="SDJ193" s="46"/>
      <c r="SDL193" s="47"/>
      <c r="SDM193" s="43"/>
      <c r="SDN193" s="43"/>
      <c r="SDO193" s="44"/>
      <c r="SDP193" s="43"/>
      <c r="SDQ193" s="546"/>
      <c r="SDR193" s="546"/>
      <c r="SDS193" s="546"/>
      <c r="SDT193" s="546"/>
      <c r="SDU193" s="45"/>
      <c r="SDV193" s="45"/>
      <c r="SDW193" s="45"/>
      <c r="SDX193" s="46"/>
      <c r="SDY193" s="46"/>
      <c r="SDZ193" s="46"/>
      <c r="SEB193" s="47"/>
      <c r="SEC193" s="43"/>
      <c r="SED193" s="43"/>
      <c r="SEE193" s="44"/>
      <c r="SEF193" s="43"/>
      <c r="SEG193" s="546"/>
      <c r="SEH193" s="546"/>
      <c r="SEI193" s="546"/>
      <c r="SEJ193" s="546"/>
      <c r="SEK193" s="45"/>
      <c r="SEL193" s="45"/>
      <c r="SEM193" s="45"/>
      <c r="SEN193" s="46"/>
      <c r="SEO193" s="46"/>
      <c r="SEP193" s="46"/>
      <c r="SER193" s="47"/>
      <c r="SES193" s="43"/>
      <c r="SET193" s="43"/>
      <c r="SEU193" s="44"/>
      <c r="SEV193" s="43"/>
      <c r="SEW193" s="546"/>
      <c r="SEX193" s="546"/>
      <c r="SEY193" s="546"/>
      <c r="SEZ193" s="546"/>
      <c r="SFA193" s="45"/>
      <c r="SFB193" s="45"/>
      <c r="SFC193" s="45"/>
      <c r="SFD193" s="46"/>
      <c r="SFE193" s="46"/>
      <c r="SFF193" s="46"/>
      <c r="SFH193" s="47"/>
      <c r="SFI193" s="43"/>
      <c r="SFJ193" s="43"/>
      <c r="SFK193" s="44"/>
      <c r="SFL193" s="43"/>
      <c r="SFM193" s="546"/>
      <c r="SFN193" s="546"/>
      <c r="SFO193" s="546"/>
      <c r="SFP193" s="546"/>
      <c r="SFQ193" s="45"/>
      <c r="SFR193" s="45"/>
      <c r="SFS193" s="45"/>
      <c r="SFT193" s="46"/>
      <c r="SFU193" s="46"/>
      <c r="SFV193" s="46"/>
      <c r="SFX193" s="47"/>
      <c r="SFY193" s="43"/>
      <c r="SFZ193" s="43"/>
      <c r="SGA193" s="44"/>
      <c r="SGB193" s="43"/>
      <c r="SGC193" s="546"/>
      <c r="SGD193" s="546"/>
      <c r="SGE193" s="546"/>
      <c r="SGF193" s="546"/>
      <c r="SGG193" s="45"/>
      <c r="SGH193" s="45"/>
      <c r="SGI193" s="45"/>
      <c r="SGJ193" s="46"/>
      <c r="SGK193" s="46"/>
      <c r="SGL193" s="46"/>
      <c r="SGN193" s="47"/>
      <c r="SGO193" s="43"/>
      <c r="SGP193" s="43"/>
      <c r="SGQ193" s="44"/>
      <c r="SGR193" s="43"/>
      <c r="SGS193" s="546"/>
      <c r="SGT193" s="546"/>
      <c r="SGU193" s="546"/>
      <c r="SGV193" s="546"/>
      <c r="SGW193" s="45"/>
      <c r="SGX193" s="45"/>
      <c r="SGY193" s="45"/>
      <c r="SGZ193" s="46"/>
      <c r="SHA193" s="46"/>
      <c r="SHB193" s="46"/>
      <c r="SHD193" s="47"/>
      <c r="SHE193" s="43"/>
      <c r="SHF193" s="43"/>
      <c r="SHG193" s="44"/>
      <c r="SHH193" s="43"/>
      <c r="SHI193" s="546"/>
      <c r="SHJ193" s="546"/>
      <c r="SHK193" s="546"/>
      <c r="SHL193" s="546"/>
      <c r="SHM193" s="45"/>
      <c r="SHN193" s="45"/>
      <c r="SHO193" s="45"/>
      <c r="SHP193" s="46"/>
      <c r="SHQ193" s="46"/>
      <c r="SHR193" s="46"/>
      <c r="SHT193" s="47"/>
      <c r="SHU193" s="43"/>
      <c r="SHV193" s="43"/>
      <c r="SHW193" s="44"/>
      <c r="SHX193" s="43"/>
      <c r="SHY193" s="546"/>
      <c r="SHZ193" s="546"/>
      <c r="SIA193" s="546"/>
      <c r="SIB193" s="546"/>
      <c r="SIC193" s="45"/>
      <c r="SID193" s="45"/>
      <c r="SIE193" s="45"/>
      <c r="SIF193" s="46"/>
      <c r="SIG193" s="46"/>
      <c r="SIH193" s="46"/>
      <c r="SIJ193" s="47"/>
      <c r="SIK193" s="43"/>
      <c r="SIL193" s="43"/>
      <c r="SIM193" s="44"/>
      <c r="SIN193" s="43"/>
      <c r="SIO193" s="546"/>
      <c r="SIP193" s="546"/>
      <c r="SIQ193" s="546"/>
      <c r="SIR193" s="546"/>
      <c r="SIS193" s="45"/>
      <c r="SIT193" s="45"/>
      <c r="SIU193" s="45"/>
      <c r="SIV193" s="46"/>
      <c r="SIW193" s="46"/>
      <c r="SIX193" s="46"/>
      <c r="SIZ193" s="47"/>
      <c r="SJA193" s="43"/>
      <c r="SJB193" s="43"/>
      <c r="SJC193" s="44"/>
      <c r="SJD193" s="43"/>
      <c r="SJE193" s="546"/>
      <c r="SJF193" s="546"/>
      <c r="SJG193" s="546"/>
      <c r="SJH193" s="546"/>
      <c r="SJI193" s="45"/>
      <c r="SJJ193" s="45"/>
      <c r="SJK193" s="45"/>
      <c r="SJL193" s="46"/>
      <c r="SJM193" s="46"/>
      <c r="SJN193" s="46"/>
      <c r="SJP193" s="47"/>
      <c r="SJQ193" s="43"/>
      <c r="SJR193" s="43"/>
      <c r="SJS193" s="44"/>
      <c r="SJT193" s="43"/>
      <c r="SJU193" s="546"/>
      <c r="SJV193" s="546"/>
      <c r="SJW193" s="546"/>
      <c r="SJX193" s="546"/>
      <c r="SJY193" s="45"/>
      <c r="SJZ193" s="45"/>
      <c r="SKA193" s="45"/>
      <c r="SKB193" s="46"/>
      <c r="SKC193" s="46"/>
      <c r="SKD193" s="46"/>
      <c r="SKF193" s="47"/>
      <c r="SKG193" s="43"/>
      <c r="SKH193" s="43"/>
      <c r="SKI193" s="44"/>
      <c r="SKJ193" s="43"/>
      <c r="SKK193" s="546"/>
      <c r="SKL193" s="546"/>
      <c r="SKM193" s="546"/>
      <c r="SKN193" s="546"/>
      <c r="SKO193" s="45"/>
      <c r="SKP193" s="45"/>
      <c r="SKQ193" s="45"/>
      <c r="SKR193" s="46"/>
      <c r="SKS193" s="46"/>
      <c r="SKT193" s="46"/>
      <c r="SKV193" s="47"/>
      <c r="SKW193" s="43"/>
      <c r="SKX193" s="43"/>
      <c r="SKY193" s="44"/>
      <c r="SKZ193" s="43"/>
      <c r="SLA193" s="546"/>
      <c r="SLB193" s="546"/>
      <c r="SLC193" s="546"/>
      <c r="SLD193" s="546"/>
      <c r="SLE193" s="45"/>
      <c r="SLF193" s="45"/>
      <c r="SLG193" s="45"/>
      <c r="SLH193" s="46"/>
      <c r="SLI193" s="46"/>
      <c r="SLJ193" s="46"/>
      <c r="SLL193" s="47"/>
      <c r="SLM193" s="43"/>
      <c r="SLN193" s="43"/>
      <c r="SLO193" s="44"/>
      <c r="SLP193" s="43"/>
      <c r="SLQ193" s="546"/>
      <c r="SLR193" s="546"/>
      <c r="SLS193" s="546"/>
      <c r="SLT193" s="546"/>
      <c r="SLU193" s="45"/>
      <c r="SLV193" s="45"/>
      <c r="SLW193" s="45"/>
      <c r="SLX193" s="46"/>
      <c r="SLY193" s="46"/>
      <c r="SLZ193" s="46"/>
      <c r="SMB193" s="47"/>
      <c r="SMC193" s="43"/>
      <c r="SMD193" s="43"/>
      <c r="SME193" s="44"/>
      <c r="SMF193" s="43"/>
      <c r="SMG193" s="546"/>
      <c r="SMH193" s="546"/>
      <c r="SMI193" s="546"/>
      <c r="SMJ193" s="546"/>
      <c r="SMK193" s="45"/>
      <c r="SML193" s="45"/>
      <c r="SMM193" s="45"/>
      <c r="SMN193" s="46"/>
      <c r="SMO193" s="46"/>
      <c r="SMP193" s="46"/>
      <c r="SMR193" s="47"/>
      <c r="SMS193" s="43"/>
      <c r="SMT193" s="43"/>
      <c r="SMU193" s="44"/>
      <c r="SMV193" s="43"/>
      <c r="SMW193" s="546"/>
      <c r="SMX193" s="546"/>
      <c r="SMY193" s="546"/>
      <c r="SMZ193" s="546"/>
      <c r="SNA193" s="45"/>
      <c r="SNB193" s="45"/>
      <c r="SNC193" s="45"/>
      <c r="SND193" s="46"/>
      <c r="SNE193" s="46"/>
      <c r="SNF193" s="46"/>
      <c r="SNH193" s="47"/>
      <c r="SNI193" s="43"/>
      <c r="SNJ193" s="43"/>
      <c r="SNK193" s="44"/>
      <c r="SNL193" s="43"/>
      <c r="SNM193" s="546"/>
      <c r="SNN193" s="546"/>
      <c r="SNO193" s="546"/>
      <c r="SNP193" s="546"/>
      <c r="SNQ193" s="45"/>
      <c r="SNR193" s="45"/>
      <c r="SNS193" s="45"/>
      <c r="SNT193" s="46"/>
      <c r="SNU193" s="46"/>
      <c r="SNV193" s="46"/>
      <c r="SNX193" s="47"/>
      <c r="SNY193" s="43"/>
      <c r="SNZ193" s="43"/>
      <c r="SOA193" s="44"/>
      <c r="SOB193" s="43"/>
      <c r="SOC193" s="546"/>
      <c r="SOD193" s="546"/>
      <c r="SOE193" s="546"/>
      <c r="SOF193" s="546"/>
      <c r="SOG193" s="45"/>
      <c r="SOH193" s="45"/>
      <c r="SOI193" s="45"/>
      <c r="SOJ193" s="46"/>
      <c r="SOK193" s="46"/>
      <c r="SOL193" s="46"/>
      <c r="SON193" s="47"/>
      <c r="SOO193" s="43"/>
      <c r="SOP193" s="43"/>
      <c r="SOQ193" s="44"/>
      <c r="SOR193" s="43"/>
      <c r="SOS193" s="546"/>
      <c r="SOT193" s="546"/>
      <c r="SOU193" s="546"/>
      <c r="SOV193" s="546"/>
      <c r="SOW193" s="45"/>
      <c r="SOX193" s="45"/>
      <c r="SOY193" s="45"/>
      <c r="SOZ193" s="46"/>
      <c r="SPA193" s="46"/>
      <c r="SPB193" s="46"/>
      <c r="SPD193" s="47"/>
      <c r="SPE193" s="43"/>
      <c r="SPF193" s="43"/>
      <c r="SPG193" s="44"/>
      <c r="SPH193" s="43"/>
      <c r="SPI193" s="546"/>
      <c r="SPJ193" s="546"/>
      <c r="SPK193" s="546"/>
      <c r="SPL193" s="546"/>
      <c r="SPM193" s="45"/>
      <c r="SPN193" s="45"/>
      <c r="SPO193" s="45"/>
      <c r="SPP193" s="46"/>
      <c r="SPQ193" s="46"/>
      <c r="SPR193" s="46"/>
      <c r="SPT193" s="47"/>
      <c r="SPU193" s="43"/>
      <c r="SPV193" s="43"/>
      <c r="SPW193" s="44"/>
      <c r="SPX193" s="43"/>
      <c r="SPY193" s="546"/>
      <c r="SPZ193" s="546"/>
      <c r="SQA193" s="546"/>
      <c r="SQB193" s="546"/>
      <c r="SQC193" s="45"/>
      <c r="SQD193" s="45"/>
      <c r="SQE193" s="45"/>
      <c r="SQF193" s="46"/>
      <c r="SQG193" s="46"/>
      <c r="SQH193" s="46"/>
      <c r="SQJ193" s="47"/>
      <c r="SQK193" s="43"/>
      <c r="SQL193" s="43"/>
      <c r="SQM193" s="44"/>
      <c r="SQN193" s="43"/>
      <c r="SQO193" s="546"/>
      <c r="SQP193" s="546"/>
      <c r="SQQ193" s="546"/>
      <c r="SQR193" s="546"/>
      <c r="SQS193" s="45"/>
      <c r="SQT193" s="45"/>
      <c r="SQU193" s="45"/>
      <c r="SQV193" s="46"/>
      <c r="SQW193" s="46"/>
      <c r="SQX193" s="46"/>
      <c r="SQZ193" s="47"/>
      <c r="SRA193" s="43"/>
      <c r="SRB193" s="43"/>
      <c r="SRC193" s="44"/>
      <c r="SRD193" s="43"/>
      <c r="SRE193" s="546"/>
      <c r="SRF193" s="546"/>
      <c r="SRG193" s="546"/>
      <c r="SRH193" s="546"/>
      <c r="SRI193" s="45"/>
      <c r="SRJ193" s="45"/>
      <c r="SRK193" s="45"/>
      <c r="SRL193" s="46"/>
      <c r="SRM193" s="46"/>
      <c r="SRN193" s="46"/>
      <c r="SRP193" s="47"/>
      <c r="SRQ193" s="43"/>
      <c r="SRR193" s="43"/>
      <c r="SRS193" s="44"/>
      <c r="SRT193" s="43"/>
      <c r="SRU193" s="546"/>
      <c r="SRV193" s="546"/>
      <c r="SRW193" s="546"/>
      <c r="SRX193" s="546"/>
      <c r="SRY193" s="45"/>
      <c r="SRZ193" s="45"/>
      <c r="SSA193" s="45"/>
      <c r="SSB193" s="46"/>
      <c r="SSC193" s="46"/>
      <c r="SSD193" s="46"/>
      <c r="SSF193" s="47"/>
      <c r="SSG193" s="43"/>
      <c r="SSH193" s="43"/>
      <c r="SSI193" s="44"/>
      <c r="SSJ193" s="43"/>
      <c r="SSK193" s="546"/>
      <c r="SSL193" s="546"/>
      <c r="SSM193" s="546"/>
      <c r="SSN193" s="546"/>
      <c r="SSO193" s="45"/>
      <c r="SSP193" s="45"/>
      <c r="SSQ193" s="45"/>
      <c r="SSR193" s="46"/>
      <c r="SSS193" s="46"/>
      <c r="SST193" s="46"/>
      <c r="SSV193" s="47"/>
      <c r="SSW193" s="43"/>
      <c r="SSX193" s="43"/>
      <c r="SSY193" s="44"/>
      <c r="SSZ193" s="43"/>
      <c r="STA193" s="546"/>
      <c r="STB193" s="546"/>
      <c r="STC193" s="546"/>
      <c r="STD193" s="546"/>
      <c r="STE193" s="45"/>
      <c r="STF193" s="45"/>
      <c r="STG193" s="45"/>
      <c r="STH193" s="46"/>
      <c r="STI193" s="46"/>
      <c r="STJ193" s="46"/>
      <c r="STL193" s="47"/>
      <c r="STM193" s="43"/>
      <c r="STN193" s="43"/>
      <c r="STO193" s="44"/>
      <c r="STP193" s="43"/>
      <c r="STQ193" s="546"/>
      <c r="STR193" s="546"/>
      <c r="STS193" s="546"/>
      <c r="STT193" s="546"/>
      <c r="STU193" s="45"/>
      <c r="STV193" s="45"/>
      <c r="STW193" s="45"/>
      <c r="STX193" s="46"/>
      <c r="STY193" s="46"/>
      <c r="STZ193" s="46"/>
      <c r="SUB193" s="47"/>
      <c r="SUC193" s="43"/>
      <c r="SUD193" s="43"/>
      <c r="SUE193" s="44"/>
      <c r="SUF193" s="43"/>
      <c r="SUG193" s="546"/>
      <c r="SUH193" s="546"/>
      <c r="SUI193" s="546"/>
      <c r="SUJ193" s="546"/>
      <c r="SUK193" s="45"/>
      <c r="SUL193" s="45"/>
      <c r="SUM193" s="45"/>
      <c r="SUN193" s="46"/>
      <c r="SUO193" s="46"/>
      <c r="SUP193" s="46"/>
      <c r="SUR193" s="47"/>
      <c r="SUS193" s="43"/>
      <c r="SUT193" s="43"/>
      <c r="SUU193" s="44"/>
      <c r="SUV193" s="43"/>
      <c r="SUW193" s="546"/>
      <c r="SUX193" s="546"/>
      <c r="SUY193" s="546"/>
      <c r="SUZ193" s="546"/>
      <c r="SVA193" s="45"/>
      <c r="SVB193" s="45"/>
      <c r="SVC193" s="45"/>
      <c r="SVD193" s="46"/>
      <c r="SVE193" s="46"/>
      <c r="SVF193" s="46"/>
      <c r="SVH193" s="47"/>
      <c r="SVI193" s="43"/>
      <c r="SVJ193" s="43"/>
      <c r="SVK193" s="44"/>
      <c r="SVL193" s="43"/>
      <c r="SVM193" s="546"/>
      <c r="SVN193" s="546"/>
      <c r="SVO193" s="546"/>
      <c r="SVP193" s="546"/>
      <c r="SVQ193" s="45"/>
      <c r="SVR193" s="45"/>
      <c r="SVS193" s="45"/>
      <c r="SVT193" s="46"/>
      <c r="SVU193" s="46"/>
      <c r="SVV193" s="46"/>
      <c r="SVX193" s="47"/>
      <c r="SVY193" s="43"/>
      <c r="SVZ193" s="43"/>
      <c r="SWA193" s="44"/>
      <c r="SWB193" s="43"/>
      <c r="SWC193" s="546"/>
      <c r="SWD193" s="546"/>
      <c r="SWE193" s="546"/>
      <c r="SWF193" s="546"/>
      <c r="SWG193" s="45"/>
      <c r="SWH193" s="45"/>
      <c r="SWI193" s="45"/>
      <c r="SWJ193" s="46"/>
      <c r="SWK193" s="46"/>
      <c r="SWL193" s="46"/>
      <c r="SWN193" s="47"/>
      <c r="SWO193" s="43"/>
      <c r="SWP193" s="43"/>
      <c r="SWQ193" s="44"/>
      <c r="SWR193" s="43"/>
      <c r="SWS193" s="546"/>
      <c r="SWT193" s="546"/>
      <c r="SWU193" s="546"/>
      <c r="SWV193" s="546"/>
      <c r="SWW193" s="45"/>
      <c r="SWX193" s="45"/>
      <c r="SWY193" s="45"/>
      <c r="SWZ193" s="46"/>
      <c r="SXA193" s="46"/>
      <c r="SXB193" s="46"/>
      <c r="SXD193" s="47"/>
      <c r="SXE193" s="43"/>
      <c r="SXF193" s="43"/>
      <c r="SXG193" s="44"/>
      <c r="SXH193" s="43"/>
      <c r="SXI193" s="546"/>
      <c r="SXJ193" s="546"/>
      <c r="SXK193" s="546"/>
      <c r="SXL193" s="546"/>
      <c r="SXM193" s="45"/>
      <c r="SXN193" s="45"/>
      <c r="SXO193" s="45"/>
      <c r="SXP193" s="46"/>
      <c r="SXQ193" s="46"/>
      <c r="SXR193" s="46"/>
      <c r="SXT193" s="47"/>
      <c r="SXU193" s="43"/>
      <c r="SXV193" s="43"/>
      <c r="SXW193" s="44"/>
      <c r="SXX193" s="43"/>
      <c r="SXY193" s="546"/>
      <c r="SXZ193" s="546"/>
      <c r="SYA193" s="546"/>
      <c r="SYB193" s="546"/>
      <c r="SYC193" s="45"/>
      <c r="SYD193" s="45"/>
      <c r="SYE193" s="45"/>
      <c r="SYF193" s="46"/>
      <c r="SYG193" s="46"/>
      <c r="SYH193" s="46"/>
      <c r="SYJ193" s="47"/>
      <c r="SYK193" s="43"/>
      <c r="SYL193" s="43"/>
      <c r="SYM193" s="44"/>
      <c r="SYN193" s="43"/>
      <c r="SYO193" s="546"/>
      <c r="SYP193" s="546"/>
      <c r="SYQ193" s="546"/>
      <c r="SYR193" s="546"/>
      <c r="SYS193" s="45"/>
      <c r="SYT193" s="45"/>
      <c r="SYU193" s="45"/>
      <c r="SYV193" s="46"/>
      <c r="SYW193" s="46"/>
      <c r="SYX193" s="46"/>
      <c r="SYZ193" s="47"/>
      <c r="SZA193" s="43"/>
      <c r="SZB193" s="43"/>
      <c r="SZC193" s="44"/>
      <c r="SZD193" s="43"/>
      <c r="SZE193" s="546"/>
      <c r="SZF193" s="546"/>
      <c r="SZG193" s="546"/>
      <c r="SZH193" s="546"/>
      <c r="SZI193" s="45"/>
      <c r="SZJ193" s="45"/>
      <c r="SZK193" s="45"/>
      <c r="SZL193" s="46"/>
      <c r="SZM193" s="46"/>
      <c r="SZN193" s="46"/>
      <c r="SZP193" s="47"/>
      <c r="SZQ193" s="43"/>
      <c r="SZR193" s="43"/>
      <c r="SZS193" s="44"/>
      <c r="SZT193" s="43"/>
      <c r="SZU193" s="546"/>
      <c r="SZV193" s="546"/>
      <c r="SZW193" s="546"/>
      <c r="SZX193" s="546"/>
      <c r="SZY193" s="45"/>
      <c r="SZZ193" s="45"/>
      <c r="TAA193" s="45"/>
      <c r="TAB193" s="46"/>
      <c r="TAC193" s="46"/>
      <c r="TAD193" s="46"/>
      <c r="TAF193" s="47"/>
      <c r="TAG193" s="43"/>
      <c r="TAH193" s="43"/>
      <c r="TAI193" s="44"/>
      <c r="TAJ193" s="43"/>
      <c r="TAK193" s="546"/>
      <c r="TAL193" s="546"/>
      <c r="TAM193" s="546"/>
      <c r="TAN193" s="546"/>
      <c r="TAO193" s="45"/>
      <c r="TAP193" s="45"/>
      <c r="TAQ193" s="45"/>
      <c r="TAR193" s="46"/>
      <c r="TAS193" s="46"/>
      <c r="TAT193" s="46"/>
      <c r="TAV193" s="47"/>
      <c r="TAW193" s="43"/>
      <c r="TAX193" s="43"/>
      <c r="TAY193" s="44"/>
      <c r="TAZ193" s="43"/>
      <c r="TBA193" s="546"/>
      <c r="TBB193" s="546"/>
      <c r="TBC193" s="546"/>
      <c r="TBD193" s="546"/>
      <c r="TBE193" s="45"/>
      <c r="TBF193" s="45"/>
      <c r="TBG193" s="45"/>
      <c r="TBH193" s="46"/>
      <c r="TBI193" s="46"/>
      <c r="TBJ193" s="46"/>
      <c r="TBL193" s="47"/>
      <c r="TBM193" s="43"/>
      <c r="TBN193" s="43"/>
      <c r="TBO193" s="44"/>
      <c r="TBP193" s="43"/>
      <c r="TBQ193" s="546"/>
      <c r="TBR193" s="546"/>
      <c r="TBS193" s="546"/>
      <c r="TBT193" s="546"/>
      <c r="TBU193" s="45"/>
      <c r="TBV193" s="45"/>
      <c r="TBW193" s="45"/>
      <c r="TBX193" s="46"/>
      <c r="TBY193" s="46"/>
      <c r="TBZ193" s="46"/>
      <c r="TCB193" s="47"/>
      <c r="TCC193" s="43"/>
      <c r="TCD193" s="43"/>
      <c r="TCE193" s="44"/>
      <c r="TCF193" s="43"/>
      <c r="TCG193" s="546"/>
      <c r="TCH193" s="546"/>
      <c r="TCI193" s="546"/>
      <c r="TCJ193" s="546"/>
      <c r="TCK193" s="45"/>
      <c r="TCL193" s="45"/>
      <c r="TCM193" s="45"/>
      <c r="TCN193" s="46"/>
      <c r="TCO193" s="46"/>
      <c r="TCP193" s="46"/>
      <c r="TCR193" s="47"/>
      <c r="TCS193" s="43"/>
      <c r="TCT193" s="43"/>
      <c r="TCU193" s="44"/>
      <c r="TCV193" s="43"/>
      <c r="TCW193" s="546"/>
      <c r="TCX193" s="546"/>
      <c r="TCY193" s="546"/>
      <c r="TCZ193" s="546"/>
      <c r="TDA193" s="45"/>
      <c r="TDB193" s="45"/>
      <c r="TDC193" s="45"/>
      <c r="TDD193" s="46"/>
      <c r="TDE193" s="46"/>
      <c r="TDF193" s="46"/>
      <c r="TDH193" s="47"/>
      <c r="TDI193" s="43"/>
      <c r="TDJ193" s="43"/>
      <c r="TDK193" s="44"/>
      <c r="TDL193" s="43"/>
      <c r="TDM193" s="546"/>
      <c r="TDN193" s="546"/>
      <c r="TDO193" s="546"/>
      <c r="TDP193" s="546"/>
      <c r="TDQ193" s="45"/>
      <c r="TDR193" s="45"/>
      <c r="TDS193" s="45"/>
      <c r="TDT193" s="46"/>
      <c r="TDU193" s="46"/>
      <c r="TDV193" s="46"/>
      <c r="TDX193" s="47"/>
      <c r="TDY193" s="43"/>
      <c r="TDZ193" s="43"/>
      <c r="TEA193" s="44"/>
      <c r="TEB193" s="43"/>
      <c r="TEC193" s="546"/>
      <c r="TED193" s="546"/>
      <c r="TEE193" s="546"/>
      <c r="TEF193" s="546"/>
      <c r="TEG193" s="45"/>
      <c r="TEH193" s="45"/>
      <c r="TEI193" s="45"/>
      <c r="TEJ193" s="46"/>
      <c r="TEK193" s="46"/>
      <c r="TEL193" s="46"/>
      <c r="TEN193" s="47"/>
      <c r="TEO193" s="43"/>
      <c r="TEP193" s="43"/>
      <c r="TEQ193" s="44"/>
      <c r="TER193" s="43"/>
      <c r="TES193" s="546"/>
      <c r="TET193" s="546"/>
      <c r="TEU193" s="546"/>
      <c r="TEV193" s="546"/>
      <c r="TEW193" s="45"/>
      <c r="TEX193" s="45"/>
      <c r="TEY193" s="45"/>
      <c r="TEZ193" s="46"/>
      <c r="TFA193" s="46"/>
      <c r="TFB193" s="46"/>
      <c r="TFD193" s="47"/>
      <c r="TFE193" s="43"/>
      <c r="TFF193" s="43"/>
      <c r="TFG193" s="44"/>
      <c r="TFH193" s="43"/>
      <c r="TFI193" s="546"/>
      <c r="TFJ193" s="546"/>
      <c r="TFK193" s="546"/>
      <c r="TFL193" s="546"/>
      <c r="TFM193" s="45"/>
      <c r="TFN193" s="45"/>
      <c r="TFO193" s="45"/>
      <c r="TFP193" s="46"/>
      <c r="TFQ193" s="46"/>
      <c r="TFR193" s="46"/>
      <c r="TFT193" s="47"/>
      <c r="TFU193" s="43"/>
      <c r="TFV193" s="43"/>
      <c r="TFW193" s="44"/>
      <c r="TFX193" s="43"/>
      <c r="TFY193" s="546"/>
      <c r="TFZ193" s="546"/>
      <c r="TGA193" s="546"/>
      <c r="TGB193" s="546"/>
      <c r="TGC193" s="45"/>
      <c r="TGD193" s="45"/>
      <c r="TGE193" s="45"/>
      <c r="TGF193" s="46"/>
      <c r="TGG193" s="46"/>
      <c r="TGH193" s="46"/>
      <c r="TGJ193" s="47"/>
      <c r="TGK193" s="43"/>
      <c r="TGL193" s="43"/>
      <c r="TGM193" s="44"/>
      <c r="TGN193" s="43"/>
      <c r="TGO193" s="546"/>
      <c r="TGP193" s="546"/>
      <c r="TGQ193" s="546"/>
      <c r="TGR193" s="546"/>
      <c r="TGS193" s="45"/>
      <c r="TGT193" s="45"/>
      <c r="TGU193" s="45"/>
      <c r="TGV193" s="46"/>
      <c r="TGW193" s="46"/>
      <c r="TGX193" s="46"/>
      <c r="TGZ193" s="47"/>
      <c r="THA193" s="43"/>
      <c r="THB193" s="43"/>
      <c r="THC193" s="44"/>
      <c r="THD193" s="43"/>
      <c r="THE193" s="546"/>
      <c r="THF193" s="546"/>
      <c r="THG193" s="546"/>
      <c r="THH193" s="546"/>
      <c r="THI193" s="45"/>
      <c r="THJ193" s="45"/>
      <c r="THK193" s="45"/>
      <c r="THL193" s="46"/>
      <c r="THM193" s="46"/>
      <c r="THN193" s="46"/>
      <c r="THP193" s="47"/>
      <c r="THQ193" s="43"/>
      <c r="THR193" s="43"/>
      <c r="THS193" s="44"/>
      <c r="THT193" s="43"/>
      <c r="THU193" s="546"/>
      <c r="THV193" s="546"/>
      <c r="THW193" s="546"/>
      <c r="THX193" s="546"/>
      <c r="THY193" s="45"/>
      <c r="THZ193" s="45"/>
      <c r="TIA193" s="45"/>
      <c r="TIB193" s="46"/>
      <c r="TIC193" s="46"/>
      <c r="TID193" s="46"/>
      <c r="TIF193" s="47"/>
      <c r="TIG193" s="43"/>
      <c r="TIH193" s="43"/>
      <c r="TII193" s="44"/>
      <c r="TIJ193" s="43"/>
      <c r="TIK193" s="546"/>
      <c r="TIL193" s="546"/>
      <c r="TIM193" s="546"/>
      <c r="TIN193" s="546"/>
      <c r="TIO193" s="45"/>
      <c r="TIP193" s="45"/>
      <c r="TIQ193" s="45"/>
      <c r="TIR193" s="46"/>
      <c r="TIS193" s="46"/>
      <c r="TIT193" s="46"/>
      <c r="TIV193" s="47"/>
      <c r="TIW193" s="43"/>
      <c r="TIX193" s="43"/>
      <c r="TIY193" s="44"/>
      <c r="TIZ193" s="43"/>
      <c r="TJA193" s="546"/>
      <c r="TJB193" s="546"/>
      <c r="TJC193" s="546"/>
      <c r="TJD193" s="546"/>
      <c r="TJE193" s="45"/>
      <c r="TJF193" s="45"/>
      <c r="TJG193" s="45"/>
      <c r="TJH193" s="46"/>
      <c r="TJI193" s="46"/>
      <c r="TJJ193" s="46"/>
      <c r="TJL193" s="47"/>
      <c r="TJM193" s="43"/>
      <c r="TJN193" s="43"/>
      <c r="TJO193" s="44"/>
      <c r="TJP193" s="43"/>
      <c r="TJQ193" s="546"/>
      <c r="TJR193" s="546"/>
      <c r="TJS193" s="546"/>
      <c r="TJT193" s="546"/>
      <c r="TJU193" s="45"/>
      <c r="TJV193" s="45"/>
      <c r="TJW193" s="45"/>
      <c r="TJX193" s="46"/>
      <c r="TJY193" s="46"/>
      <c r="TJZ193" s="46"/>
      <c r="TKB193" s="47"/>
      <c r="TKC193" s="43"/>
      <c r="TKD193" s="43"/>
      <c r="TKE193" s="44"/>
      <c r="TKF193" s="43"/>
      <c r="TKG193" s="546"/>
      <c r="TKH193" s="546"/>
      <c r="TKI193" s="546"/>
      <c r="TKJ193" s="546"/>
      <c r="TKK193" s="45"/>
      <c r="TKL193" s="45"/>
      <c r="TKM193" s="45"/>
      <c r="TKN193" s="46"/>
      <c r="TKO193" s="46"/>
      <c r="TKP193" s="46"/>
      <c r="TKR193" s="47"/>
      <c r="TKS193" s="43"/>
      <c r="TKT193" s="43"/>
      <c r="TKU193" s="44"/>
      <c r="TKV193" s="43"/>
      <c r="TKW193" s="546"/>
      <c r="TKX193" s="546"/>
      <c r="TKY193" s="546"/>
      <c r="TKZ193" s="546"/>
      <c r="TLA193" s="45"/>
      <c r="TLB193" s="45"/>
      <c r="TLC193" s="45"/>
      <c r="TLD193" s="46"/>
      <c r="TLE193" s="46"/>
      <c r="TLF193" s="46"/>
      <c r="TLH193" s="47"/>
      <c r="TLI193" s="43"/>
      <c r="TLJ193" s="43"/>
      <c r="TLK193" s="44"/>
      <c r="TLL193" s="43"/>
      <c r="TLM193" s="546"/>
      <c r="TLN193" s="546"/>
      <c r="TLO193" s="546"/>
      <c r="TLP193" s="546"/>
      <c r="TLQ193" s="45"/>
      <c r="TLR193" s="45"/>
      <c r="TLS193" s="45"/>
      <c r="TLT193" s="46"/>
      <c r="TLU193" s="46"/>
      <c r="TLV193" s="46"/>
      <c r="TLX193" s="47"/>
      <c r="TLY193" s="43"/>
      <c r="TLZ193" s="43"/>
      <c r="TMA193" s="44"/>
      <c r="TMB193" s="43"/>
      <c r="TMC193" s="546"/>
      <c r="TMD193" s="546"/>
      <c r="TME193" s="546"/>
      <c r="TMF193" s="546"/>
      <c r="TMG193" s="45"/>
      <c r="TMH193" s="45"/>
      <c r="TMI193" s="45"/>
      <c r="TMJ193" s="46"/>
      <c r="TMK193" s="46"/>
      <c r="TML193" s="46"/>
      <c r="TMN193" s="47"/>
      <c r="TMO193" s="43"/>
      <c r="TMP193" s="43"/>
      <c r="TMQ193" s="44"/>
      <c r="TMR193" s="43"/>
      <c r="TMS193" s="546"/>
      <c r="TMT193" s="546"/>
      <c r="TMU193" s="546"/>
      <c r="TMV193" s="546"/>
      <c r="TMW193" s="45"/>
      <c r="TMX193" s="45"/>
      <c r="TMY193" s="45"/>
      <c r="TMZ193" s="46"/>
      <c r="TNA193" s="46"/>
      <c r="TNB193" s="46"/>
      <c r="TND193" s="47"/>
      <c r="TNE193" s="43"/>
      <c r="TNF193" s="43"/>
      <c r="TNG193" s="44"/>
      <c r="TNH193" s="43"/>
      <c r="TNI193" s="546"/>
      <c r="TNJ193" s="546"/>
      <c r="TNK193" s="546"/>
      <c r="TNL193" s="546"/>
      <c r="TNM193" s="45"/>
      <c r="TNN193" s="45"/>
      <c r="TNO193" s="45"/>
      <c r="TNP193" s="46"/>
      <c r="TNQ193" s="46"/>
      <c r="TNR193" s="46"/>
      <c r="TNT193" s="47"/>
      <c r="TNU193" s="43"/>
      <c r="TNV193" s="43"/>
      <c r="TNW193" s="44"/>
      <c r="TNX193" s="43"/>
      <c r="TNY193" s="546"/>
      <c r="TNZ193" s="546"/>
      <c r="TOA193" s="546"/>
      <c r="TOB193" s="546"/>
      <c r="TOC193" s="45"/>
      <c r="TOD193" s="45"/>
      <c r="TOE193" s="45"/>
      <c r="TOF193" s="46"/>
      <c r="TOG193" s="46"/>
      <c r="TOH193" s="46"/>
      <c r="TOJ193" s="47"/>
      <c r="TOK193" s="43"/>
      <c r="TOL193" s="43"/>
      <c r="TOM193" s="44"/>
      <c r="TON193" s="43"/>
      <c r="TOO193" s="546"/>
      <c r="TOP193" s="546"/>
      <c r="TOQ193" s="546"/>
      <c r="TOR193" s="546"/>
      <c r="TOS193" s="45"/>
      <c r="TOT193" s="45"/>
      <c r="TOU193" s="45"/>
      <c r="TOV193" s="46"/>
      <c r="TOW193" s="46"/>
      <c r="TOX193" s="46"/>
      <c r="TOZ193" s="47"/>
      <c r="TPA193" s="43"/>
      <c r="TPB193" s="43"/>
      <c r="TPC193" s="44"/>
      <c r="TPD193" s="43"/>
      <c r="TPE193" s="546"/>
      <c r="TPF193" s="546"/>
      <c r="TPG193" s="546"/>
      <c r="TPH193" s="546"/>
      <c r="TPI193" s="45"/>
      <c r="TPJ193" s="45"/>
      <c r="TPK193" s="45"/>
      <c r="TPL193" s="46"/>
      <c r="TPM193" s="46"/>
      <c r="TPN193" s="46"/>
      <c r="TPP193" s="47"/>
      <c r="TPQ193" s="43"/>
      <c r="TPR193" s="43"/>
      <c r="TPS193" s="44"/>
      <c r="TPT193" s="43"/>
      <c r="TPU193" s="546"/>
      <c r="TPV193" s="546"/>
      <c r="TPW193" s="546"/>
      <c r="TPX193" s="546"/>
      <c r="TPY193" s="45"/>
      <c r="TPZ193" s="45"/>
      <c r="TQA193" s="45"/>
      <c r="TQB193" s="46"/>
      <c r="TQC193" s="46"/>
      <c r="TQD193" s="46"/>
      <c r="TQF193" s="47"/>
      <c r="TQG193" s="43"/>
      <c r="TQH193" s="43"/>
      <c r="TQI193" s="44"/>
      <c r="TQJ193" s="43"/>
      <c r="TQK193" s="546"/>
      <c r="TQL193" s="546"/>
      <c r="TQM193" s="546"/>
      <c r="TQN193" s="546"/>
      <c r="TQO193" s="45"/>
      <c r="TQP193" s="45"/>
      <c r="TQQ193" s="45"/>
      <c r="TQR193" s="46"/>
      <c r="TQS193" s="46"/>
      <c r="TQT193" s="46"/>
      <c r="TQV193" s="47"/>
      <c r="TQW193" s="43"/>
      <c r="TQX193" s="43"/>
      <c r="TQY193" s="44"/>
      <c r="TQZ193" s="43"/>
      <c r="TRA193" s="546"/>
      <c r="TRB193" s="546"/>
      <c r="TRC193" s="546"/>
      <c r="TRD193" s="546"/>
      <c r="TRE193" s="45"/>
      <c r="TRF193" s="45"/>
      <c r="TRG193" s="45"/>
      <c r="TRH193" s="46"/>
      <c r="TRI193" s="46"/>
      <c r="TRJ193" s="46"/>
      <c r="TRL193" s="47"/>
      <c r="TRM193" s="43"/>
      <c r="TRN193" s="43"/>
      <c r="TRO193" s="44"/>
      <c r="TRP193" s="43"/>
      <c r="TRQ193" s="546"/>
      <c r="TRR193" s="546"/>
      <c r="TRS193" s="546"/>
      <c r="TRT193" s="546"/>
      <c r="TRU193" s="45"/>
      <c r="TRV193" s="45"/>
      <c r="TRW193" s="45"/>
      <c r="TRX193" s="46"/>
      <c r="TRY193" s="46"/>
      <c r="TRZ193" s="46"/>
      <c r="TSB193" s="47"/>
      <c r="TSC193" s="43"/>
      <c r="TSD193" s="43"/>
      <c r="TSE193" s="44"/>
      <c r="TSF193" s="43"/>
      <c r="TSG193" s="546"/>
      <c r="TSH193" s="546"/>
      <c r="TSI193" s="546"/>
      <c r="TSJ193" s="546"/>
      <c r="TSK193" s="45"/>
      <c r="TSL193" s="45"/>
      <c r="TSM193" s="45"/>
      <c r="TSN193" s="46"/>
      <c r="TSO193" s="46"/>
      <c r="TSP193" s="46"/>
      <c r="TSR193" s="47"/>
      <c r="TSS193" s="43"/>
      <c r="TST193" s="43"/>
      <c r="TSU193" s="44"/>
      <c r="TSV193" s="43"/>
      <c r="TSW193" s="546"/>
      <c r="TSX193" s="546"/>
      <c r="TSY193" s="546"/>
      <c r="TSZ193" s="546"/>
      <c r="TTA193" s="45"/>
      <c r="TTB193" s="45"/>
      <c r="TTC193" s="45"/>
      <c r="TTD193" s="46"/>
      <c r="TTE193" s="46"/>
      <c r="TTF193" s="46"/>
      <c r="TTH193" s="47"/>
      <c r="TTI193" s="43"/>
      <c r="TTJ193" s="43"/>
      <c r="TTK193" s="44"/>
      <c r="TTL193" s="43"/>
      <c r="TTM193" s="546"/>
      <c r="TTN193" s="546"/>
      <c r="TTO193" s="546"/>
      <c r="TTP193" s="546"/>
      <c r="TTQ193" s="45"/>
      <c r="TTR193" s="45"/>
      <c r="TTS193" s="45"/>
      <c r="TTT193" s="46"/>
      <c r="TTU193" s="46"/>
      <c r="TTV193" s="46"/>
      <c r="TTX193" s="47"/>
      <c r="TTY193" s="43"/>
      <c r="TTZ193" s="43"/>
      <c r="TUA193" s="44"/>
      <c r="TUB193" s="43"/>
      <c r="TUC193" s="546"/>
      <c r="TUD193" s="546"/>
      <c r="TUE193" s="546"/>
      <c r="TUF193" s="546"/>
      <c r="TUG193" s="45"/>
      <c r="TUH193" s="45"/>
      <c r="TUI193" s="45"/>
      <c r="TUJ193" s="46"/>
      <c r="TUK193" s="46"/>
      <c r="TUL193" s="46"/>
      <c r="TUN193" s="47"/>
      <c r="TUO193" s="43"/>
      <c r="TUP193" s="43"/>
      <c r="TUQ193" s="44"/>
      <c r="TUR193" s="43"/>
      <c r="TUS193" s="546"/>
      <c r="TUT193" s="546"/>
      <c r="TUU193" s="546"/>
      <c r="TUV193" s="546"/>
      <c r="TUW193" s="45"/>
      <c r="TUX193" s="45"/>
      <c r="TUY193" s="45"/>
      <c r="TUZ193" s="46"/>
      <c r="TVA193" s="46"/>
      <c r="TVB193" s="46"/>
      <c r="TVD193" s="47"/>
      <c r="TVE193" s="43"/>
      <c r="TVF193" s="43"/>
      <c r="TVG193" s="44"/>
      <c r="TVH193" s="43"/>
      <c r="TVI193" s="546"/>
      <c r="TVJ193" s="546"/>
      <c r="TVK193" s="546"/>
      <c r="TVL193" s="546"/>
      <c r="TVM193" s="45"/>
      <c r="TVN193" s="45"/>
      <c r="TVO193" s="45"/>
      <c r="TVP193" s="46"/>
      <c r="TVQ193" s="46"/>
      <c r="TVR193" s="46"/>
      <c r="TVT193" s="47"/>
      <c r="TVU193" s="43"/>
      <c r="TVV193" s="43"/>
      <c r="TVW193" s="44"/>
      <c r="TVX193" s="43"/>
      <c r="TVY193" s="546"/>
      <c r="TVZ193" s="546"/>
      <c r="TWA193" s="546"/>
      <c r="TWB193" s="546"/>
      <c r="TWC193" s="45"/>
      <c r="TWD193" s="45"/>
      <c r="TWE193" s="45"/>
      <c r="TWF193" s="46"/>
      <c r="TWG193" s="46"/>
      <c r="TWH193" s="46"/>
      <c r="TWJ193" s="47"/>
      <c r="TWK193" s="43"/>
      <c r="TWL193" s="43"/>
      <c r="TWM193" s="44"/>
      <c r="TWN193" s="43"/>
      <c r="TWO193" s="546"/>
      <c r="TWP193" s="546"/>
      <c r="TWQ193" s="546"/>
      <c r="TWR193" s="546"/>
      <c r="TWS193" s="45"/>
      <c r="TWT193" s="45"/>
      <c r="TWU193" s="45"/>
      <c r="TWV193" s="46"/>
      <c r="TWW193" s="46"/>
      <c r="TWX193" s="46"/>
      <c r="TWZ193" s="47"/>
      <c r="TXA193" s="43"/>
      <c r="TXB193" s="43"/>
      <c r="TXC193" s="44"/>
      <c r="TXD193" s="43"/>
      <c r="TXE193" s="546"/>
      <c r="TXF193" s="546"/>
      <c r="TXG193" s="546"/>
      <c r="TXH193" s="546"/>
      <c r="TXI193" s="45"/>
      <c r="TXJ193" s="45"/>
      <c r="TXK193" s="45"/>
      <c r="TXL193" s="46"/>
      <c r="TXM193" s="46"/>
      <c r="TXN193" s="46"/>
      <c r="TXP193" s="47"/>
      <c r="TXQ193" s="43"/>
      <c r="TXR193" s="43"/>
      <c r="TXS193" s="44"/>
      <c r="TXT193" s="43"/>
      <c r="TXU193" s="546"/>
      <c r="TXV193" s="546"/>
      <c r="TXW193" s="546"/>
      <c r="TXX193" s="546"/>
      <c r="TXY193" s="45"/>
      <c r="TXZ193" s="45"/>
      <c r="TYA193" s="45"/>
      <c r="TYB193" s="46"/>
      <c r="TYC193" s="46"/>
      <c r="TYD193" s="46"/>
      <c r="TYF193" s="47"/>
      <c r="TYG193" s="43"/>
      <c r="TYH193" s="43"/>
      <c r="TYI193" s="44"/>
      <c r="TYJ193" s="43"/>
      <c r="TYK193" s="546"/>
      <c r="TYL193" s="546"/>
      <c r="TYM193" s="546"/>
      <c r="TYN193" s="546"/>
      <c r="TYO193" s="45"/>
      <c r="TYP193" s="45"/>
      <c r="TYQ193" s="45"/>
      <c r="TYR193" s="46"/>
      <c r="TYS193" s="46"/>
      <c r="TYT193" s="46"/>
      <c r="TYV193" s="47"/>
      <c r="TYW193" s="43"/>
      <c r="TYX193" s="43"/>
      <c r="TYY193" s="44"/>
      <c r="TYZ193" s="43"/>
      <c r="TZA193" s="546"/>
      <c r="TZB193" s="546"/>
      <c r="TZC193" s="546"/>
      <c r="TZD193" s="546"/>
      <c r="TZE193" s="45"/>
      <c r="TZF193" s="45"/>
      <c r="TZG193" s="45"/>
      <c r="TZH193" s="46"/>
      <c r="TZI193" s="46"/>
      <c r="TZJ193" s="46"/>
      <c r="TZL193" s="47"/>
      <c r="TZM193" s="43"/>
      <c r="TZN193" s="43"/>
      <c r="TZO193" s="44"/>
      <c r="TZP193" s="43"/>
      <c r="TZQ193" s="546"/>
      <c r="TZR193" s="546"/>
      <c r="TZS193" s="546"/>
      <c r="TZT193" s="546"/>
      <c r="TZU193" s="45"/>
      <c r="TZV193" s="45"/>
      <c r="TZW193" s="45"/>
      <c r="TZX193" s="46"/>
      <c r="TZY193" s="46"/>
      <c r="TZZ193" s="46"/>
      <c r="UAB193" s="47"/>
      <c r="UAC193" s="43"/>
      <c r="UAD193" s="43"/>
      <c r="UAE193" s="44"/>
      <c r="UAF193" s="43"/>
      <c r="UAG193" s="546"/>
      <c r="UAH193" s="546"/>
      <c r="UAI193" s="546"/>
      <c r="UAJ193" s="546"/>
      <c r="UAK193" s="45"/>
      <c r="UAL193" s="45"/>
      <c r="UAM193" s="45"/>
      <c r="UAN193" s="46"/>
      <c r="UAO193" s="46"/>
      <c r="UAP193" s="46"/>
      <c r="UAR193" s="47"/>
      <c r="UAS193" s="43"/>
      <c r="UAT193" s="43"/>
      <c r="UAU193" s="44"/>
      <c r="UAV193" s="43"/>
      <c r="UAW193" s="546"/>
      <c r="UAX193" s="546"/>
      <c r="UAY193" s="546"/>
      <c r="UAZ193" s="546"/>
      <c r="UBA193" s="45"/>
      <c r="UBB193" s="45"/>
      <c r="UBC193" s="45"/>
      <c r="UBD193" s="46"/>
      <c r="UBE193" s="46"/>
      <c r="UBF193" s="46"/>
      <c r="UBH193" s="47"/>
      <c r="UBI193" s="43"/>
      <c r="UBJ193" s="43"/>
      <c r="UBK193" s="44"/>
      <c r="UBL193" s="43"/>
      <c r="UBM193" s="546"/>
      <c r="UBN193" s="546"/>
      <c r="UBO193" s="546"/>
      <c r="UBP193" s="546"/>
      <c r="UBQ193" s="45"/>
      <c r="UBR193" s="45"/>
      <c r="UBS193" s="45"/>
      <c r="UBT193" s="46"/>
      <c r="UBU193" s="46"/>
      <c r="UBV193" s="46"/>
      <c r="UBX193" s="47"/>
      <c r="UBY193" s="43"/>
      <c r="UBZ193" s="43"/>
      <c r="UCA193" s="44"/>
      <c r="UCB193" s="43"/>
      <c r="UCC193" s="546"/>
      <c r="UCD193" s="546"/>
      <c r="UCE193" s="546"/>
      <c r="UCF193" s="546"/>
      <c r="UCG193" s="45"/>
      <c r="UCH193" s="45"/>
      <c r="UCI193" s="45"/>
      <c r="UCJ193" s="46"/>
      <c r="UCK193" s="46"/>
      <c r="UCL193" s="46"/>
      <c r="UCN193" s="47"/>
      <c r="UCO193" s="43"/>
      <c r="UCP193" s="43"/>
      <c r="UCQ193" s="44"/>
      <c r="UCR193" s="43"/>
      <c r="UCS193" s="546"/>
      <c r="UCT193" s="546"/>
      <c r="UCU193" s="546"/>
      <c r="UCV193" s="546"/>
      <c r="UCW193" s="45"/>
      <c r="UCX193" s="45"/>
      <c r="UCY193" s="45"/>
      <c r="UCZ193" s="46"/>
      <c r="UDA193" s="46"/>
      <c r="UDB193" s="46"/>
      <c r="UDD193" s="47"/>
      <c r="UDE193" s="43"/>
      <c r="UDF193" s="43"/>
      <c r="UDG193" s="44"/>
      <c r="UDH193" s="43"/>
      <c r="UDI193" s="546"/>
      <c r="UDJ193" s="546"/>
      <c r="UDK193" s="546"/>
      <c r="UDL193" s="546"/>
      <c r="UDM193" s="45"/>
      <c r="UDN193" s="45"/>
      <c r="UDO193" s="45"/>
      <c r="UDP193" s="46"/>
      <c r="UDQ193" s="46"/>
      <c r="UDR193" s="46"/>
      <c r="UDT193" s="47"/>
      <c r="UDU193" s="43"/>
      <c r="UDV193" s="43"/>
      <c r="UDW193" s="44"/>
      <c r="UDX193" s="43"/>
      <c r="UDY193" s="546"/>
      <c r="UDZ193" s="546"/>
      <c r="UEA193" s="546"/>
      <c r="UEB193" s="546"/>
      <c r="UEC193" s="45"/>
      <c r="UED193" s="45"/>
      <c r="UEE193" s="45"/>
      <c r="UEF193" s="46"/>
      <c r="UEG193" s="46"/>
      <c r="UEH193" s="46"/>
      <c r="UEJ193" s="47"/>
      <c r="UEK193" s="43"/>
      <c r="UEL193" s="43"/>
      <c r="UEM193" s="44"/>
      <c r="UEN193" s="43"/>
      <c r="UEO193" s="546"/>
      <c r="UEP193" s="546"/>
      <c r="UEQ193" s="546"/>
      <c r="UER193" s="546"/>
      <c r="UES193" s="45"/>
      <c r="UET193" s="45"/>
      <c r="UEU193" s="45"/>
      <c r="UEV193" s="46"/>
      <c r="UEW193" s="46"/>
      <c r="UEX193" s="46"/>
      <c r="UEZ193" s="47"/>
      <c r="UFA193" s="43"/>
      <c r="UFB193" s="43"/>
      <c r="UFC193" s="44"/>
      <c r="UFD193" s="43"/>
      <c r="UFE193" s="546"/>
      <c r="UFF193" s="546"/>
      <c r="UFG193" s="546"/>
      <c r="UFH193" s="546"/>
      <c r="UFI193" s="45"/>
      <c r="UFJ193" s="45"/>
      <c r="UFK193" s="45"/>
      <c r="UFL193" s="46"/>
      <c r="UFM193" s="46"/>
      <c r="UFN193" s="46"/>
      <c r="UFP193" s="47"/>
      <c r="UFQ193" s="43"/>
      <c r="UFR193" s="43"/>
      <c r="UFS193" s="44"/>
      <c r="UFT193" s="43"/>
      <c r="UFU193" s="546"/>
      <c r="UFV193" s="546"/>
      <c r="UFW193" s="546"/>
      <c r="UFX193" s="546"/>
      <c r="UFY193" s="45"/>
      <c r="UFZ193" s="45"/>
      <c r="UGA193" s="45"/>
      <c r="UGB193" s="46"/>
      <c r="UGC193" s="46"/>
      <c r="UGD193" s="46"/>
      <c r="UGF193" s="47"/>
      <c r="UGG193" s="43"/>
      <c r="UGH193" s="43"/>
      <c r="UGI193" s="44"/>
      <c r="UGJ193" s="43"/>
      <c r="UGK193" s="546"/>
      <c r="UGL193" s="546"/>
      <c r="UGM193" s="546"/>
      <c r="UGN193" s="546"/>
      <c r="UGO193" s="45"/>
      <c r="UGP193" s="45"/>
      <c r="UGQ193" s="45"/>
      <c r="UGR193" s="46"/>
      <c r="UGS193" s="46"/>
      <c r="UGT193" s="46"/>
      <c r="UGV193" s="47"/>
      <c r="UGW193" s="43"/>
      <c r="UGX193" s="43"/>
      <c r="UGY193" s="44"/>
      <c r="UGZ193" s="43"/>
      <c r="UHA193" s="546"/>
      <c r="UHB193" s="546"/>
      <c r="UHC193" s="546"/>
      <c r="UHD193" s="546"/>
      <c r="UHE193" s="45"/>
      <c r="UHF193" s="45"/>
      <c r="UHG193" s="45"/>
      <c r="UHH193" s="46"/>
      <c r="UHI193" s="46"/>
      <c r="UHJ193" s="46"/>
      <c r="UHL193" s="47"/>
      <c r="UHM193" s="43"/>
      <c r="UHN193" s="43"/>
      <c r="UHO193" s="44"/>
      <c r="UHP193" s="43"/>
      <c r="UHQ193" s="546"/>
      <c r="UHR193" s="546"/>
      <c r="UHS193" s="546"/>
      <c r="UHT193" s="546"/>
      <c r="UHU193" s="45"/>
      <c r="UHV193" s="45"/>
      <c r="UHW193" s="45"/>
      <c r="UHX193" s="46"/>
      <c r="UHY193" s="46"/>
      <c r="UHZ193" s="46"/>
      <c r="UIB193" s="47"/>
      <c r="UIC193" s="43"/>
      <c r="UID193" s="43"/>
      <c r="UIE193" s="44"/>
      <c r="UIF193" s="43"/>
      <c r="UIG193" s="546"/>
      <c r="UIH193" s="546"/>
      <c r="UII193" s="546"/>
      <c r="UIJ193" s="546"/>
      <c r="UIK193" s="45"/>
      <c r="UIL193" s="45"/>
      <c r="UIM193" s="45"/>
      <c r="UIN193" s="46"/>
      <c r="UIO193" s="46"/>
      <c r="UIP193" s="46"/>
      <c r="UIR193" s="47"/>
      <c r="UIS193" s="43"/>
      <c r="UIT193" s="43"/>
      <c r="UIU193" s="44"/>
      <c r="UIV193" s="43"/>
      <c r="UIW193" s="546"/>
      <c r="UIX193" s="546"/>
      <c r="UIY193" s="546"/>
      <c r="UIZ193" s="546"/>
      <c r="UJA193" s="45"/>
      <c r="UJB193" s="45"/>
      <c r="UJC193" s="45"/>
      <c r="UJD193" s="46"/>
      <c r="UJE193" s="46"/>
      <c r="UJF193" s="46"/>
      <c r="UJH193" s="47"/>
      <c r="UJI193" s="43"/>
      <c r="UJJ193" s="43"/>
      <c r="UJK193" s="44"/>
      <c r="UJL193" s="43"/>
      <c r="UJM193" s="546"/>
      <c r="UJN193" s="546"/>
      <c r="UJO193" s="546"/>
      <c r="UJP193" s="546"/>
      <c r="UJQ193" s="45"/>
      <c r="UJR193" s="45"/>
      <c r="UJS193" s="45"/>
      <c r="UJT193" s="46"/>
      <c r="UJU193" s="46"/>
      <c r="UJV193" s="46"/>
      <c r="UJX193" s="47"/>
      <c r="UJY193" s="43"/>
      <c r="UJZ193" s="43"/>
      <c r="UKA193" s="44"/>
      <c r="UKB193" s="43"/>
      <c r="UKC193" s="546"/>
      <c r="UKD193" s="546"/>
      <c r="UKE193" s="546"/>
      <c r="UKF193" s="546"/>
      <c r="UKG193" s="45"/>
      <c r="UKH193" s="45"/>
      <c r="UKI193" s="45"/>
      <c r="UKJ193" s="46"/>
      <c r="UKK193" s="46"/>
      <c r="UKL193" s="46"/>
      <c r="UKN193" s="47"/>
      <c r="UKO193" s="43"/>
      <c r="UKP193" s="43"/>
      <c r="UKQ193" s="44"/>
      <c r="UKR193" s="43"/>
      <c r="UKS193" s="546"/>
      <c r="UKT193" s="546"/>
      <c r="UKU193" s="546"/>
      <c r="UKV193" s="546"/>
      <c r="UKW193" s="45"/>
      <c r="UKX193" s="45"/>
      <c r="UKY193" s="45"/>
      <c r="UKZ193" s="46"/>
      <c r="ULA193" s="46"/>
      <c r="ULB193" s="46"/>
      <c r="ULD193" s="47"/>
      <c r="ULE193" s="43"/>
      <c r="ULF193" s="43"/>
      <c r="ULG193" s="44"/>
      <c r="ULH193" s="43"/>
      <c r="ULI193" s="546"/>
      <c r="ULJ193" s="546"/>
      <c r="ULK193" s="546"/>
      <c r="ULL193" s="546"/>
      <c r="ULM193" s="45"/>
      <c r="ULN193" s="45"/>
      <c r="ULO193" s="45"/>
      <c r="ULP193" s="46"/>
      <c r="ULQ193" s="46"/>
      <c r="ULR193" s="46"/>
      <c r="ULT193" s="47"/>
      <c r="ULU193" s="43"/>
      <c r="ULV193" s="43"/>
      <c r="ULW193" s="44"/>
      <c r="ULX193" s="43"/>
      <c r="ULY193" s="546"/>
      <c r="ULZ193" s="546"/>
      <c r="UMA193" s="546"/>
      <c r="UMB193" s="546"/>
      <c r="UMC193" s="45"/>
      <c r="UMD193" s="45"/>
      <c r="UME193" s="45"/>
      <c r="UMF193" s="46"/>
      <c r="UMG193" s="46"/>
      <c r="UMH193" s="46"/>
      <c r="UMJ193" s="47"/>
      <c r="UMK193" s="43"/>
      <c r="UML193" s="43"/>
      <c r="UMM193" s="44"/>
      <c r="UMN193" s="43"/>
      <c r="UMO193" s="546"/>
      <c r="UMP193" s="546"/>
      <c r="UMQ193" s="546"/>
      <c r="UMR193" s="546"/>
      <c r="UMS193" s="45"/>
      <c r="UMT193" s="45"/>
      <c r="UMU193" s="45"/>
      <c r="UMV193" s="46"/>
      <c r="UMW193" s="46"/>
      <c r="UMX193" s="46"/>
      <c r="UMZ193" s="47"/>
      <c r="UNA193" s="43"/>
      <c r="UNB193" s="43"/>
      <c r="UNC193" s="44"/>
      <c r="UND193" s="43"/>
      <c r="UNE193" s="546"/>
      <c r="UNF193" s="546"/>
      <c r="UNG193" s="546"/>
      <c r="UNH193" s="546"/>
      <c r="UNI193" s="45"/>
      <c r="UNJ193" s="45"/>
      <c r="UNK193" s="45"/>
      <c r="UNL193" s="46"/>
      <c r="UNM193" s="46"/>
      <c r="UNN193" s="46"/>
      <c r="UNP193" s="47"/>
      <c r="UNQ193" s="43"/>
      <c r="UNR193" s="43"/>
      <c r="UNS193" s="44"/>
      <c r="UNT193" s="43"/>
      <c r="UNU193" s="546"/>
      <c r="UNV193" s="546"/>
      <c r="UNW193" s="546"/>
      <c r="UNX193" s="546"/>
      <c r="UNY193" s="45"/>
      <c r="UNZ193" s="45"/>
      <c r="UOA193" s="45"/>
      <c r="UOB193" s="46"/>
      <c r="UOC193" s="46"/>
      <c r="UOD193" s="46"/>
      <c r="UOF193" s="47"/>
      <c r="UOG193" s="43"/>
      <c r="UOH193" s="43"/>
      <c r="UOI193" s="44"/>
      <c r="UOJ193" s="43"/>
      <c r="UOK193" s="546"/>
      <c r="UOL193" s="546"/>
      <c r="UOM193" s="546"/>
      <c r="UON193" s="546"/>
      <c r="UOO193" s="45"/>
      <c r="UOP193" s="45"/>
      <c r="UOQ193" s="45"/>
      <c r="UOR193" s="46"/>
      <c r="UOS193" s="46"/>
      <c r="UOT193" s="46"/>
      <c r="UOV193" s="47"/>
      <c r="UOW193" s="43"/>
      <c r="UOX193" s="43"/>
      <c r="UOY193" s="44"/>
      <c r="UOZ193" s="43"/>
      <c r="UPA193" s="546"/>
      <c r="UPB193" s="546"/>
      <c r="UPC193" s="546"/>
      <c r="UPD193" s="546"/>
      <c r="UPE193" s="45"/>
      <c r="UPF193" s="45"/>
      <c r="UPG193" s="45"/>
      <c r="UPH193" s="46"/>
      <c r="UPI193" s="46"/>
      <c r="UPJ193" s="46"/>
      <c r="UPL193" s="47"/>
      <c r="UPM193" s="43"/>
      <c r="UPN193" s="43"/>
      <c r="UPO193" s="44"/>
      <c r="UPP193" s="43"/>
      <c r="UPQ193" s="546"/>
      <c r="UPR193" s="546"/>
      <c r="UPS193" s="546"/>
      <c r="UPT193" s="546"/>
      <c r="UPU193" s="45"/>
      <c r="UPV193" s="45"/>
      <c r="UPW193" s="45"/>
      <c r="UPX193" s="46"/>
      <c r="UPY193" s="46"/>
      <c r="UPZ193" s="46"/>
      <c r="UQB193" s="47"/>
      <c r="UQC193" s="43"/>
      <c r="UQD193" s="43"/>
      <c r="UQE193" s="44"/>
      <c r="UQF193" s="43"/>
      <c r="UQG193" s="546"/>
      <c r="UQH193" s="546"/>
      <c r="UQI193" s="546"/>
      <c r="UQJ193" s="546"/>
      <c r="UQK193" s="45"/>
      <c r="UQL193" s="45"/>
      <c r="UQM193" s="45"/>
      <c r="UQN193" s="46"/>
      <c r="UQO193" s="46"/>
      <c r="UQP193" s="46"/>
      <c r="UQR193" s="47"/>
      <c r="UQS193" s="43"/>
      <c r="UQT193" s="43"/>
      <c r="UQU193" s="44"/>
      <c r="UQV193" s="43"/>
      <c r="UQW193" s="546"/>
      <c r="UQX193" s="546"/>
      <c r="UQY193" s="546"/>
      <c r="UQZ193" s="546"/>
      <c r="URA193" s="45"/>
      <c r="URB193" s="45"/>
      <c r="URC193" s="45"/>
      <c r="URD193" s="46"/>
      <c r="URE193" s="46"/>
      <c r="URF193" s="46"/>
      <c r="URH193" s="47"/>
      <c r="URI193" s="43"/>
      <c r="URJ193" s="43"/>
      <c r="URK193" s="44"/>
      <c r="URL193" s="43"/>
      <c r="URM193" s="546"/>
      <c r="URN193" s="546"/>
      <c r="URO193" s="546"/>
      <c r="URP193" s="546"/>
      <c r="URQ193" s="45"/>
      <c r="URR193" s="45"/>
      <c r="URS193" s="45"/>
      <c r="URT193" s="46"/>
      <c r="URU193" s="46"/>
      <c r="URV193" s="46"/>
      <c r="URX193" s="47"/>
      <c r="URY193" s="43"/>
      <c r="URZ193" s="43"/>
      <c r="USA193" s="44"/>
      <c r="USB193" s="43"/>
      <c r="USC193" s="546"/>
      <c r="USD193" s="546"/>
      <c r="USE193" s="546"/>
      <c r="USF193" s="546"/>
      <c r="USG193" s="45"/>
      <c r="USH193" s="45"/>
      <c r="USI193" s="45"/>
      <c r="USJ193" s="46"/>
      <c r="USK193" s="46"/>
      <c r="USL193" s="46"/>
      <c r="USN193" s="47"/>
      <c r="USO193" s="43"/>
      <c r="USP193" s="43"/>
      <c r="USQ193" s="44"/>
      <c r="USR193" s="43"/>
      <c r="USS193" s="546"/>
      <c r="UST193" s="546"/>
      <c r="USU193" s="546"/>
      <c r="USV193" s="546"/>
      <c r="USW193" s="45"/>
      <c r="USX193" s="45"/>
      <c r="USY193" s="45"/>
      <c r="USZ193" s="46"/>
      <c r="UTA193" s="46"/>
      <c r="UTB193" s="46"/>
      <c r="UTD193" s="47"/>
      <c r="UTE193" s="43"/>
      <c r="UTF193" s="43"/>
      <c r="UTG193" s="44"/>
      <c r="UTH193" s="43"/>
      <c r="UTI193" s="546"/>
      <c r="UTJ193" s="546"/>
      <c r="UTK193" s="546"/>
      <c r="UTL193" s="546"/>
      <c r="UTM193" s="45"/>
      <c r="UTN193" s="45"/>
      <c r="UTO193" s="45"/>
      <c r="UTP193" s="46"/>
      <c r="UTQ193" s="46"/>
      <c r="UTR193" s="46"/>
      <c r="UTT193" s="47"/>
      <c r="UTU193" s="43"/>
      <c r="UTV193" s="43"/>
      <c r="UTW193" s="44"/>
      <c r="UTX193" s="43"/>
      <c r="UTY193" s="546"/>
      <c r="UTZ193" s="546"/>
      <c r="UUA193" s="546"/>
      <c r="UUB193" s="546"/>
      <c r="UUC193" s="45"/>
      <c r="UUD193" s="45"/>
      <c r="UUE193" s="45"/>
      <c r="UUF193" s="46"/>
      <c r="UUG193" s="46"/>
      <c r="UUH193" s="46"/>
      <c r="UUJ193" s="47"/>
      <c r="UUK193" s="43"/>
      <c r="UUL193" s="43"/>
      <c r="UUM193" s="44"/>
      <c r="UUN193" s="43"/>
      <c r="UUO193" s="546"/>
      <c r="UUP193" s="546"/>
      <c r="UUQ193" s="546"/>
      <c r="UUR193" s="546"/>
      <c r="UUS193" s="45"/>
      <c r="UUT193" s="45"/>
      <c r="UUU193" s="45"/>
      <c r="UUV193" s="46"/>
      <c r="UUW193" s="46"/>
      <c r="UUX193" s="46"/>
      <c r="UUZ193" s="47"/>
      <c r="UVA193" s="43"/>
      <c r="UVB193" s="43"/>
      <c r="UVC193" s="44"/>
      <c r="UVD193" s="43"/>
      <c r="UVE193" s="546"/>
      <c r="UVF193" s="546"/>
      <c r="UVG193" s="546"/>
      <c r="UVH193" s="546"/>
      <c r="UVI193" s="45"/>
      <c r="UVJ193" s="45"/>
      <c r="UVK193" s="45"/>
      <c r="UVL193" s="46"/>
      <c r="UVM193" s="46"/>
      <c r="UVN193" s="46"/>
      <c r="UVP193" s="47"/>
      <c r="UVQ193" s="43"/>
      <c r="UVR193" s="43"/>
      <c r="UVS193" s="44"/>
      <c r="UVT193" s="43"/>
      <c r="UVU193" s="546"/>
      <c r="UVV193" s="546"/>
      <c r="UVW193" s="546"/>
      <c r="UVX193" s="546"/>
      <c r="UVY193" s="45"/>
      <c r="UVZ193" s="45"/>
      <c r="UWA193" s="45"/>
      <c r="UWB193" s="46"/>
      <c r="UWC193" s="46"/>
      <c r="UWD193" s="46"/>
      <c r="UWF193" s="47"/>
      <c r="UWG193" s="43"/>
      <c r="UWH193" s="43"/>
      <c r="UWI193" s="44"/>
      <c r="UWJ193" s="43"/>
      <c r="UWK193" s="546"/>
      <c r="UWL193" s="546"/>
      <c r="UWM193" s="546"/>
      <c r="UWN193" s="546"/>
      <c r="UWO193" s="45"/>
      <c r="UWP193" s="45"/>
      <c r="UWQ193" s="45"/>
      <c r="UWR193" s="46"/>
      <c r="UWS193" s="46"/>
      <c r="UWT193" s="46"/>
      <c r="UWV193" s="47"/>
      <c r="UWW193" s="43"/>
      <c r="UWX193" s="43"/>
      <c r="UWY193" s="44"/>
      <c r="UWZ193" s="43"/>
      <c r="UXA193" s="546"/>
      <c r="UXB193" s="546"/>
      <c r="UXC193" s="546"/>
      <c r="UXD193" s="546"/>
      <c r="UXE193" s="45"/>
      <c r="UXF193" s="45"/>
      <c r="UXG193" s="45"/>
      <c r="UXH193" s="46"/>
      <c r="UXI193" s="46"/>
      <c r="UXJ193" s="46"/>
      <c r="UXL193" s="47"/>
      <c r="UXM193" s="43"/>
      <c r="UXN193" s="43"/>
      <c r="UXO193" s="44"/>
      <c r="UXP193" s="43"/>
      <c r="UXQ193" s="546"/>
      <c r="UXR193" s="546"/>
      <c r="UXS193" s="546"/>
      <c r="UXT193" s="546"/>
      <c r="UXU193" s="45"/>
      <c r="UXV193" s="45"/>
      <c r="UXW193" s="45"/>
      <c r="UXX193" s="46"/>
      <c r="UXY193" s="46"/>
      <c r="UXZ193" s="46"/>
      <c r="UYB193" s="47"/>
      <c r="UYC193" s="43"/>
      <c r="UYD193" s="43"/>
      <c r="UYE193" s="44"/>
      <c r="UYF193" s="43"/>
      <c r="UYG193" s="546"/>
      <c r="UYH193" s="546"/>
      <c r="UYI193" s="546"/>
      <c r="UYJ193" s="546"/>
      <c r="UYK193" s="45"/>
      <c r="UYL193" s="45"/>
      <c r="UYM193" s="45"/>
      <c r="UYN193" s="46"/>
      <c r="UYO193" s="46"/>
      <c r="UYP193" s="46"/>
      <c r="UYR193" s="47"/>
      <c r="UYS193" s="43"/>
      <c r="UYT193" s="43"/>
      <c r="UYU193" s="44"/>
      <c r="UYV193" s="43"/>
      <c r="UYW193" s="546"/>
      <c r="UYX193" s="546"/>
      <c r="UYY193" s="546"/>
      <c r="UYZ193" s="546"/>
      <c r="UZA193" s="45"/>
      <c r="UZB193" s="45"/>
      <c r="UZC193" s="45"/>
      <c r="UZD193" s="46"/>
      <c r="UZE193" s="46"/>
      <c r="UZF193" s="46"/>
      <c r="UZH193" s="47"/>
      <c r="UZI193" s="43"/>
      <c r="UZJ193" s="43"/>
      <c r="UZK193" s="44"/>
      <c r="UZL193" s="43"/>
      <c r="UZM193" s="546"/>
      <c r="UZN193" s="546"/>
      <c r="UZO193" s="546"/>
      <c r="UZP193" s="546"/>
      <c r="UZQ193" s="45"/>
      <c r="UZR193" s="45"/>
      <c r="UZS193" s="45"/>
      <c r="UZT193" s="46"/>
      <c r="UZU193" s="46"/>
      <c r="UZV193" s="46"/>
      <c r="UZX193" s="47"/>
      <c r="UZY193" s="43"/>
      <c r="UZZ193" s="43"/>
      <c r="VAA193" s="44"/>
      <c r="VAB193" s="43"/>
      <c r="VAC193" s="546"/>
      <c r="VAD193" s="546"/>
      <c r="VAE193" s="546"/>
      <c r="VAF193" s="546"/>
      <c r="VAG193" s="45"/>
      <c r="VAH193" s="45"/>
      <c r="VAI193" s="45"/>
      <c r="VAJ193" s="46"/>
      <c r="VAK193" s="46"/>
      <c r="VAL193" s="46"/>
      <c r="VAN193" s="47"/>
      <c r="VAO193" s="43"/>
      <c r="VAP193" s="43"/>
      <c r="VAQ193" s="44"/>
      <c r="VAR193" s="43"/>
      <c r="VAS193" s="546"/>
      <c r="VAT193" s="546"/>
      <c r="VAU193" s="546"/>
      <c r="VAV193" s="546"/>
      <c r="VAW193" s="45"/>
      <c r="VAX193" s="45"/>
      <c r="VAY193" s="45"/>
      <c r="VAZ193" s="46"/>
      <c r="VBA193" s="46"/>
      <c r="VBB193" s="46"/>
      <c r="VBD193" s="47"/>
      <c r="VBE193" s="43"/>
      <c r="VBF193" s="43"/>
      <c r="VBG193" s="44"/>
      <c r="VBH193" s="43"/>
      <c r="VBI193" s="546"/>
      <c r="VBJ193" s="546"/>
      <c r="VBK193" s="546"/>
      <c r="VBL193" s="546"/>
      <c r="VBM193" s="45"/>
      <c r="VBN193" s="45"/>
      <c r="VBO193" s="45"/>
      <c r="VBP193" s="46"/>
      <c r="VBQ193" s="46"/>
      <c r="VBR193" s="46"/>
      <c r="VBT193" s="47"/>
      <c r="VBU193" s="43"/>
      <c r="VBV193" s="43"/>
      <c r="VBW193" s="44"/>
      <c r="VBX193" s="43"/>
      <c r="VBY193" s="546"/>
      <c r="VBZ193" s="546"/>
      <c r="VCA193" s="546"/>
      <c r="VCB193" s="546"/>
      <c r="VCC193" s="45"/>
      <c r="VCD193" s="45"/>
      <c r="VCE193" s="45"/>
      <c r="VCF193" s="46"/>
      <c r="VCG193" s="46"/>
      <c r="VCH193" s="46"/>
      <c r="VCJ193" s="47"/>
      <c r="VCK193" s="43"/>
      <c r="VCL193" s="43"/>
      <c r="VCM193" s="44"/>
      <c r="VCN193" s="43"/>
      <c r="VCO193" s="546"/>
      <c r="VCP193" s="546"/>
      <c r="VCQ193" s="546"/>
      <c r="VCR193" s="546"/>
      <c r="VCS193" s="45"/>
      <c r="VCT193" s="45"/>
      <c r="VCU193" s="45"/>
      <c r="VCV193" s="46"/>
      <c r="VCW193" s="46"/>
      <c r="VCX193" s="46"/>
      <c r="VCZ193" s="47"/>
      <c r="VDA193" s="43"/>
      <c r="VDB193" s="43"/>
      <c r="VDC193" s="44"/>
      <c r="VDD193" s="43"/>
      <c r="VDE193" s="546"/>
      <c r="VDF193" s="546"/>
      <c r="VDG193" s="546"/>
      <c r="VDH193" s="546"/>
      <c r="VDI193" s="45"/>
      <c r="VDJ193" s="45"/>
      <c r="VDK193" s="45"/>
      <c r="VDL193" s="46"/>
      <c r="VDM193" s="46"/>
      <c r="VDN193" s="46"/>
      <c r="VDP193" s="47"/>
      <c r="VDQ193" s="43"/>
      <c r="VDR193" s="43"/>
      <c r="VDS193" s="44"/>
      <c r="VDT193" s="43"/>
      <c r="VDU193" s="546"/>
      <c r="VDV193" s="546"/>
      <c r="VDW193" s="546"/>
      <c r="VDX193" s="546"/>
      <c r="VDY193" s="45"/>
      <c r="VDZ193" s="45"/>
      <c r="VEA193" s="45"/>
      <c r="VEB193" s="46"/>
      <c r="VEC193" s="46"/>
      <c r="VED193" s="46"/>
      <c r="VEF193" s="47"/>
      <c r="VEG193" s="43"/>
      <c r="VEH193" s="43"/>
      <c r="VEI193" s="44"/>
      <c r="VEJ193" s="43"/>
      <c r="VEK193" s="546"/>
      <c r="VEL193" s="546"/>
      <c r="VEM193" s="546"/>
      <c r="VEN193" s="546"/>
      <c r="VEO193" s="45"/>
      <c r="VEP193" s="45"/>
      <c r="VEQ193" s="45"/>
      <c r="VER193" s="46"/>
      <c r="VES193" s="46"/>
      <c r="VET193" s="46"/>
      <c r="VEV193" s="47"/>
      <c r="VEW193" s="43"/>
      <c r="VEX193" s="43"/>
      <c r="VEY193" s="44"/>
      <c r="VEZ193" s="43"/>
      <c r="VFA193" s="546"/>
      <c r="VFB193" s="546"/>
      <c r="VFC193" s="546"/>
      <c r="VFD193" s="546"/>
      <c r="VFE193" s="45"/>
      <c r="VFF193" s="45"/>
      <c r="VFG193" s="45"/>
      <c r="VFH193" s="46"/>
      <c r="VFI193" s="46"/>
      <c r="VFJ193" s="46"/>
      <c r="VFL193" s="47"/>
      <c r="VFM193" s="43"/>
      <c r="VFN193" s="43"/>
      <c r="VFO193" s="44"/>
      <c r="VFP193" s="43"/>
      <c r="VFQ193" s="546"/>
      <c r="VFR193" s="546"/>
      <c r="VFS193" s="546"/>
      <c r="VFT193" s="546"/>
      <c r="VFU193" s="45"/>
      <c r="VFV193" s="45"/>
      <c r="VFW193" s="45"/>
      <c r="VFX193" s="46"/>
      <c r="VFY193" s="46"/>
      <c r="VFZ193" s="46"/>
      <c r="VGB193" s="47"/>
      <c r="VGC193" s="43"/>
      <c r="VGD193" s="43"/>
      <c r="VGE193" s="44"/>
      <c r="VGF193" s="43"/>
      <c r="VGG193" s="546"/>
      <c r="VGH193" s="546"/>
      <c r="VGI193" s="546"/>
      <c r="VGJ193" s="546"/>
      <c r="VGK193" s="45"/>
      <c r="VGL193" s="45"/>
      <c r="VGM193" s="45"/>
      <c r="VGN193" s="46"/>
      <c r="VGO193" s="46"/>
      <c r="VGP193" s="46"/>
      <c r="VGR193" s="47"/>
      <c r="VGS193" s="43"/>
      <c r="VGT193" s="43"/>
      <c r="VGU193" s="44"/>
      <c r="VGV193" s="43"/>
      <c r="VGW193" s="546"/>
      <c r="VGX193" s="546"/>
      <c r="VGY193" s="546"/>
      <c r="VGZ193" s="546"/>
      <c r="VHA193" s="45"/>
      <c r="VHB193" s="45"/>
      <c r="VHC193" s="45"/>
      <c r="VHD193" s="46"/>
      <c r="VHE193" s="46"/>
      <c r="VHF193" s="46"/>
      <c r="VHH193" s="47"/>
      <c r="VHI193" s="43"/>
      <c r="VHJ193" s="43"/>
      <c r="VHK193" s="44"/>
      <c r="VHL193" s="43"/>
      <c r="VHM193" s="546"/>
      <c r="VHN193" s="546"/>
      <c r="VHO193" s="546"/>
      <c r="VHP193" s="546"/>
      <c r="VHQ193" s="45"/>
      <c r="VHR193" s="45"/>
      <c r="VHS193" s="45"/>
      <c r="VHT193" s="46"/>
      <c r="VHU193" s="46"/>
      <c r="VHV193" s="46"/>
      <c r="VHX193" s="47"/>
      <c r="VHY193" s="43"/>
      <c r="VHZ193" s="43"/>
      <c r="VIA193" s="44"/>
      <c r="VIB193" s="43"/>
      <c r="VIC193" s="546"/>
      <c r="VID193" s="546"/>
      <c r="VIE193" s="546"/>
      <c r="VIF193" s="546"/>
      <c r="VIG193" s="45"/>
      <c r="VIH193" s="45"/>
      <c r="VII193" s="45"/>
      <c r="VIJ193" s="46"/>
      <c r="VIK193" s="46"/>
      <c r="VIL193" s="46"/>
      <c r="VIN193" s="47"/>
      <c r="VIO193" s="43"/>
      <c r="VIP193" s="43"/>
      <c r="VIQ193" s="44"/>
      <c r="VIR193" s="43"/>
      <c r="VIS193" s="546"/>
      <c r="VIT193" s="546"/>
      <c r="VIU193" s="546"/>
      <c r="VIV193" s="546"/>
      <c r="VIW193" s="45"/>
      <c r="VIX193" s="45"/>
      <c r="VIY193" s="45"/>
      <c r="VIZ193" s="46"/>
      <c r="VJA193" s="46"/>
      <c r="VJB193" s="46"/>
      <c r="VJD193" s="47"/>
      <c r="VJE193" s="43"/>
      <c r="VJF193" s="43"/>
      <c r="VJG193" s="44"/>
      <c r="VJH193" s="43"/>
      <c r="VJI193" s="546"/>
      <c r="VJJ193" s="546"/>
      <c r="VJK193" s="546"/>
      <c r="VJL193" s="546"/>
      <c r="VJM193" s="45"/>
      <c r="VJN193" s="45"/>
      <c r="VJO193" s="45"/>
      <c r="VJP193" s="46"/>
      <c r="VJQ193" s="46"/>
      <c r="VJR193" s="46"/>
      <c r="VJT193" s="47"/>
      <c r="VJU193" s="43"/>
      <c r="VJV193" s="43"/>
      <c r="VJW193" s="44"/>
      <c r="VJX193" s="43"/>
      <c r="VJY193" s="546"/>
      <c r="VJZ193" s="546"/>
      <c r="VKA193" s="546"/>
      <c r="VKB193" s="546"/>
      <c r="VKC193" s="45"/>
      <c r="VKD193" s="45"/>
      <c r="VKE193" s="45"/>
      <c r="VKF193" s="46"/>
      <c r="VKG193" s="46"/>
      <c r="VKH193" s="46"/>
      <c r="VKJ193" s="47"/>
      <c r="VKK193" s="43"/>
      <c r="VKL193" s="43"/>
      <c r="VKM193" s="44"/>
      <c r="VKN193" s="43"/>
      <c r="VKO193" s="546"/>
      <c r="VKP193" s="546"/>
      <c r="VKQ193" s="546"/>
      <c r="VKR193" s="546"/>
      <c r="VKS193" s="45"/>
      <c r="VKT193" s="45"/>
      <c r="VKU193" s="45"/>
      <c r="VKV193" s="46"/>
      <c r="VKW193" s="46"/>
      <c r="VKX193" s="46"/>
      <c r="VKZ193" s="47"/>
      <c r="VLA193" s="43"/>
      <c r="VLB193" s="43"/>
      <c r="VLC193" s="44"/>
      <c r="VLD193" s="43"/>
      <c r="VLE193" s="546"/>
      <c r="VLF193" s="546"/>
      <c r="VLG193" s="546"/>
      <c r="VLH193" s="546"/>
      <c r="VLI193" s="45"/>
      <c r="VLJ193" s="45"/>
      <c r="VLK193" s="45"/>
      <c r="VLL193" s="46"/>
      <c r="VLM193" s="46"/>
      <c r="VLN193" s="46"/>
      <c r="VLP193" s="47"/>
      <c r="VLQ193" s="43"/>
      <c r="VLR193" s="43"/>
      <c r="VLS193" s="44"/>
      <c r="VLT193" s="43"/>
      <c r="VLU193" s="546"/>
      <c r="VLV193" s="546"/>
      <c r="VLW193" s="546"/>
      <c r="VLX193" s="546"/>
      <c r="VLY193" s="45"/>
      <c r="VLZ193" s="45"/>
      <c r="VMA193" s="45"/>
      <c r="VMB193" s="46"/>
      <c r="VMC193" s="46"/>
      <c r="VMD193" s="46"/>
      <c r="VMF193" s="47"/>
      <c r="VMG193" s="43"/>
      <c r="VMH193" s="43"/>
      <c r="VMI193" s="44"/>
      <c r="VMJ193" s="43"/>
      <c r="VMK193" s="546"/>
      <c r="VML193" s="546"/>
      <c r="VMM193" s="546"/>
      <c r="VMN193" s="546"/>
      <c r="VMO193" s="45"/>
      <c r="VMP193" s="45"/>
      <c r="VMQ193" s="45"/>
      <c r="VMR193" s="46"/>
      <c r="VMS193" s="46"/>
      <c r="VMT193" s="46"/>
      <c r="VMV193" s="47"/>
      <c r="VMW193" s="43"/>
      <c r="VMX193" s="43"/>
      <c r="VMY193" s="44"/>
      <c r="VMZ193" s="43"/>
      <c r="VNA193" s="546"/>
      <c r="VNB193" s="546"/>
      <c r="VNC193" s="546"/>
      <c r="VND193" s="546"/>
      <c r="VNE193" s="45"/>
      <c r="VNF193" s="45"/>
      <c r="VNG193" s="45"/>
      <c r="VNH193" s="46"/>
      <c r="VNI193" s="46"/>
      <c r="VNJ193" s="46"/>
      <c r="VNL193" s="47"/>
      <c r="VNM193" s="43"/>
      <c r="VNN193" s="43"/>
      <c r="VNO193" s="44"/>
      <c r="VNP193" s="43"/>
      <c r="VNQ193" s="546"/>
      <c r="VNR193" s="546"/>
      <c r="VNS193" s="546"/>
      <c r="VNT193" s="546"/>
      <c r="VNU193" s="45"/>
      <c r="VNV193" s="45"/>
      <c r="VNW193" s="45"/>
      <c r="VNX193" s="46"/>
      <c r="VNY193" s="46"/>
      <c r="VNZ193" s="46"/>
      <c r="VOB193" s="47"/>
      <c r="VOC193" s="43"/>
      <c r="VOD193" s="43"/>
      <c r="VOE193" s="44"/>
      <c r="VOF193" s="43"/>
      <c r="VOG193" s="546"/>
      <c r="VOH193" s="546"/>
      <c r="VOI193" s="546"/>
      <c r="VOJ193" s="546"/>
      <c r="VOK193" s="45"/>
      <c r="VOL193" s="45"/>
      <c r="VOM193" s="45"/>
      <c r="VON193" s="46"/>
      <c r="VOO193" s="46"/>
      <c r="VOP193" s="46"/>
      <c r="VOR193" s="47"/>
      <c r="VOS193" s="43"/>
      <c r="VOT193" s="43"/>
      <c r="VOU193" s="44"/>
      <c r="VOV193" s="43"/>
      <c r="VOW193" s="546"/>
      <c r="VOX193" s="546"/>
      <c r="VOY193" s="546"/>
      <c r="VOZ193" s="546"/>
      <c r="VPA193" s="45"/>
      <c r="VPB193" s="45"/>
      <c r="VPC193" s="45"/>
      <c r="VPD193" s="46"/>
      <c r="VPE193" s="46"/>
      <c r="VPF193" s="46"/>
      <c r="VPH193" s="47"/>
      <c r="VPI193" s="43"/>
      <c r="VPJ193" s="43"/>
      <c r="VPK193" s="44"/>
      <c r="VPL193" s="43"/>
      <c r="VPM193" s="546"/>
      <c r="VPN193" s="546"/>
      <c r="VPO193" s="546"/>
      <c r="VPP193" s="546"/>
      <c r="VPQ193" s="45"/>
      <c r="VPR193" s="45"/>
      <c r="VPS193" s="45"/>
      <c r="VPT193" s="46"/>
      <c r="VPU193" s="46"/>
      <c r="VPV193" s="46"/>
      <c r="VPX193" s="47"/>
      <c r="VPY193" s="43"/>
      <c r="VPZ193" s="43"/>
      <c r="VQA193" s="44"/>
      <c r="VQB193" s="43"/>
      <c r="VQC193" s="546"/>
      <c r="VQD193" s="546"/>
      <c r="VQE193" s="546"/>
      <c r="VQF193" s="546"/>
      <c r="VQG193" s="45"/>
      <c r="VQH193" s="45"/>
      <c r="VQI193" s="45"/>
      <c r="VQJ193" s="46"/>
      <c r="VQK193" s="46"/>
      <c r="VQL193" s="46"/>
      <c r="VQN193" s="47"/>
      <c r="VQO193" s="43"/>
      <c r="VQP193" s="43"/>
      <c r="VQQ193" s="44"/>
      <c r="VQR193" s="43"/>
      <c r="VQS193" s="546"/>
      <c r="VQT193" s="546"/>
      <c r="VQU193" s="546"/>
      <c r="VQV193" s="546"/>
      <c r="VQW193" s="45"/>
      <c r="VQX193" s="45"/>
      <c r="VQY193" s="45"/>
      <c r="VQZ193" s="46"/>
      <c r="VRA193" s="46"/>
      <c r="VRB193" s="46"/>
      <c r="VRD193" s="47"/>
      <c r="VRE193" s="43"/>
      <c r="VRF193" s="43"/>
      <c r="VRG193" s="44"/>
      <c r="VRH193" s="43"/>
      <c r="VRI193" s="546"/>
      <c r="VRJ193" s="546"/>
      <c r="VRK193" s="546"/>
      <c r="VRL193" s="546"/>
      <c r="VRM193" s="45"/>
      <c r="VRN193" s="45"/>
      <c r="VRO193" s="45"/>
      <c r="VRP193" s="46"/>
      <c r="VRQ193" s="46"/>
      <c r="VRR193" s="46"/>
      <c r="VRT193" s="47"/>
      <c r="VRU193" s="43"/>
      <c r="VRV193" s="43"/>
      <c r="VRW193" s="44"/>
      <c r="VRX193" s="43"/>
      <c r="VRY193" s="546"/>
      <c r="VRZ193" s="546"/>
      <c r="VSA193" s="546"/>
      <c r="VSB193" s="546"/>
      <c r="VSC193" s="45"/>
      <c r="VSD193" s="45"/>
      <c r="VSE193" s="45"/>
      <c r="VSF193" s="46"/>
      <c r="VSG193" s="46"/>
      <c r="VSH193" s="46"/>
      <c r="VSJ193" s="47"/>
      <c r="VSK193" s="43"/>
      <c r="VSL193" s="43"/>
      <c r="VSM193" s="44"/>
      <c r="VSN193" s="43"/>
      <c r="VSO193" s="546"/>
      <c r="VSP193" s="546"/>
      <c r="VSQ193" s="546"/>
      <c r="VSR193" s="546"/>
      <c r="VSS193" s="45"/>
      <c r="VST193" s="45"/>
      <c r="VSU193" s="45"/>
      <c r="VSV193" s="46"/>
      <c r="VSW193" s="46"/>
      <c r="VSX193" s="46"/>
      <c r="VSZ193" s="47"/>
      <c r="VTA193" s="43"/>
      <c r="VTB193" s="43"/>
      <c r="VTC193" s="44"/>
      <c r="VTD193" s="43"/>
      <c r="VTE193" s="546"/>
      <c r="VTF193" s="546"/>
      <c r="VTG193" s="546"/>
      <c r="VTH193" s="546"/>
      <c r="VTI193" s="45"/>
      <c r="VTJ193" s="45"/>
      <c r="VTK193" s="45"/>
      <c r="VTL193" s="46"/>
      <c r="VTM193" s="46"/>
      <c r="VTN193" s="46"/>
      <c r="VTP193" s="47"/>
      <c r="VTQ193" s="43"/>
      <c r="VTR193" s="43"/>
      <c r="VTS193" s="44"/>
      <c r="VTT193" s="43"/>
      <c r="VTU193" s="546"/>
      <c r="VTV193" s="546"/>
      <c r="VTW193" s="546"/>
      <c r="VTX193" s="546"/>
      <c r="VTY193" s="45"/>
      <c r="VTZ193" s="45"/>
      <c r="VUA193" s="45"/>
      <c r="VUB193" s="46"/>
      <c r="VUC193" s="46"/>
      <c r="VUD193" s="46"/>
      <c r="VUF193" s="47"/>
      <c r="VUG193" s="43"/>
      <c r="VUH193" s="43"/>
      <c r="VUI193" s="44"/>
      <c r="VUJ193" s="43"/>
      <c r="VUK193" s="546"/>
      <c r="VUL193" s="546"/>
      <c r="VUM193" s="546"/>
      <c r="VUN193" s="546"/>
      <c r="VUO193" s="45"/>
      <c r="VUP193" s="45"/>
      <c r="VUQ193" s="45"/>
      <c r="VUR193" s="46"/>
      <c r="VUS193" s="46"/>
      <c r="VUT193" s="46"/>
      <c r="VUV193" s="47"/>
      <c r="VUW193" s="43"/>
      <c r="VUX193" s="43"/>
      <c r="VUY193" s="44"/>
      <c r="VUZ193" s="43"/>
      <c r="VVA193" s="546"/>
      <c r="VVB193" s="546"/>
      <c r="VVC193" s="546"/>
      <c r="VVD193" s="546"/>
      <c r="VVE193" s="45"/>
      <c r="VVF193" s="45"/>
      <c r="VVG193" s="45"/>
      <c r="VVH193" s="46"/>
      <c r="VVI193" s="46"/>
      <c r="VVJ193" s="46"/>
      <c r="VVL193" s="47"/>
      <c r="VVM193" s="43"/>
      <c r="VVN193" s="43"/>
      <c r="VVO193" s="44"/>
      <c r="VVP193" s="43"/>
      <c r="VVQ193" s="546"/>
      <c r="VVR193" s="546"/>
      <c r="VVS193" s="546"/>
      <c r="VVT193" s="546"/>
      <c r="VVU193" s="45"/>
      <c r="VVV193" s="45"/>
      <c r="VVW193" s="45"/>
      <c r="VVX193" s="46"/>
      <c r="VVY193" s="46"/>
      <c r="VVZ193" s="46"/>
      <c r="VWB193" s="47"/>
      <c r="VWC193" s="43"/>
      <c r="VWD193" s="43"/>
      <c r="VWE193" s="44"/>
      <c r="VWF193" s="43"/>
      <c r="VWG193" s="546"/>
      <c r="VWH193" s="546"/>
      <c r="VWI193" s="546"/>
      <c r="VWJ193" s="546"/>
      <c r="VWK193" s="45"/>
      <c r="VWL193" s="45"/>
      <c r="VWM193" s="45"/>
      <c r="VWN193" s="46"/>
      <c r="VWO193" s="46"/>
      <c r="VWP193" s="46"/>
      <c r="VWR193" s="47"/>
      <c r="VWS193" s="43"/>
      <c r="VWT193" s="43"/>
      <c r="VWU193" s="44"/>
      <c r="VWV193" s="43"/>
      <c r="VWW193" s="546"/>
      <c r="VWX193" s="546"/>
      <c r="VWY193" s="546"/>
      <c r="VWZ193" s="546"/>
      <c r="VXA193" s="45"/>
      <c r="VXB193" s="45"/>
      <c r="VXC193" s="45"/>
      <c r="VXD193" s="46"/>
      <c r="VXE193" s="46"/>
      <c r="VXF193" s="46"/>
      <c r="VXH193" s="47"/>
      <c r="VXI193" s="43"/>
      <c r="VXJ193" s="43"/>
      <c r="VXK193" s="44"/>
      <c r="VXL193" s="43"/>
      <c r="VXM193" s="546"/>
      <c r="VXN193" s="546"/>
      <c r="VXO193" s="546"/>
      <c r="VXP193" s="546"/>
      <c r="VXQ193" s="45"/>
      <c r="VXR193" s="45"/>
      <c r="VXS193" s="45"/>
      <c r="VXT193" s="46"/>
      <c r="VXU193" s="46"/>
      <c r="VXV193" s="46"/>
      <c r="VXX193" s="47"/>
      <c r="VXY193" s="43"/>
      <c r="VXZ193" s="43"/>
      <c r="VYA193" s="44"/>
      <c r="VYB193" s="43"/>
      <c r="VYC193" s="546"/>
      <c r="VYD193" s="546"/>
      <c r="VYE193" s="546"/>
      <c r="VYF193" s="546"/>
      <c r="VYG193" s="45"/>
      <c r="VYH193" s="45"/>
      <c r="VYI193" s="45"/>
      <c r="VYJ193" s="46"/>
      <c r="VYK193" s="46"/>
      <c r="VYL193" s="46"/>
      <c r="VYN193" s="47"/>
      <c r="VYO193" s="43"/>
      <c r="VYP193" s="43"/>
      <c r="VYQ193" s="44"/>
      <c r="VYR193" s="43"/>
      <c r="VYS193" s="546"/>
      <c r="VYT193" s="546"/>
      <c r="VYU193" s="546"/>
      <c r="VYV193" s="546"/>
      <c r="VYW193" s="45"/>
      <c r="VYX193" s="45"/>
      <c r="VYY193" s="45"/>
      <c r="VYZ193" s="46"/>
      <c r="VZA193" s="46"/>
      <c r="VZB193" s="46"/>
      <c r="VZD193" s="47"/>
      <c r="VZE193" s="43"/>
      <c r="VZF193" s="43"/>
      <c r="VZG193" s="44"/>
      <c r="VZH193" s="43"/>
      <c r="VZI193" s="546"/>
      <c r="VZJ193" s="546"/>
      <c r="VZK193" s="546"/>
      <c r="VZL193" s="546"/>
      <c r="VZM193" s="45"/>
      <c r="VZN193" s="45"/>
      <c r="VZO193" s="45"/>
      <c r="VZP193" s="46"/>
      <c r="VZQ193" s="46"/>
      <c r="VZR193" s="46"/>
      <c r="VZT193" s="47"/>
      <c r="VZU193" s="43"/>
      <c r="VZV193" s="43"/>
      <c r="VZW193" s="44"/>
      <c r="VZX193" s="43"/>
      <c r="VZY193" s="546"/>
      <c r="VZZ193" s="546"/>
      <c r="WAA193" s="546"/>
      <c r="WAB193" s="546"/>
      <c r="WAC193" s="45"/>
      <c r="WAD193" s="45"/>
      <c r="WAE193" s="45"/>
      <c r="WAF193" s="46"/>
      <c r="WAG193" s="46"/>
      <c r="WAH193" s="46"/>
      <c r="WAJ193" s="47"/>
      <c r="WAK193" s="43"/>
      <c r="WAL193" s="43"/>
      <c r="WAM193" s="44"/>
      <c r="WAN193" s="43"/>
      <c r="WAO193" s="546"/>
      <c r="WAP193" s="546"/>
      <c r="WAQ193" s="546"/>
      <c r="WAR193" s="546"/>
      <c r="WAS193" s="45"/>
      <c r="WAT193" s="45"/>
      <c r="WAU193" s="45"/>
      <c r="WAV193" s="46"/>
      <c r="WAW193" s="46"/>
      <c r="WAX193" s="46"/>
      <c r="WAZ193" s="47"/>
      <c r="WBA193" s="43"/>
      <c r="WBB193" s="43"/>
      <c r="WBC193" s="44"/>
      <c r="WBD193" s="43"/>
      <c r="WBE193" s="546"/>
      <c r="WBF193" s="546"/>
      <c r="WBG193" s="546"/>
      <c r="WBH193" s="546"/>
      <c r="WBI193" s="45"/>
      <c r="WBJ193" s="45"/>
      <c r="WBK193" s="45"/>
      <c r="WBL193" s="46"/>
      <c r="WBM193" s="46"/>
      <c r="WBN193" s="46"/>
      <c r="WBP193" s="47"/>
      <c r="WBQ193" s="43"/>
      <c r="WBR193" s="43"/>
      <c r="WBS193" s="44"/>
      <c r="WBT193" s="43"/>
      <c r="WBU193" s="546"/>
      <c r="WBV193" s="546"/>
      <c r="WBW193" s="546"/>
      <c r="WBX193" s="546"/>
      <c r="WBY193" s="45"/>
      <c r="WBZ193" s="45"/>
      <c r="WCA193" s="45"/>
      <c r="WCB193" s="46"/>
      <c r="WCC193" s="46"/>
      <c r="WCD193" s="46"/>
      <c r="WCF193" s="47"/>
      <c r="WCG193" s="43"/>
      <c r="WCH193" s="43"/>
      <c r="WCI193" s="44"/>
      <c r="WCJ193" s="43"/>
      <c r="WCK193" s="546"/>
      <c r="WCL193" s="546"/>
      <c r="WCM193" s="546"/>
      <c r="WCN193" s="546"/>
      <c r="WCO193" s="45"/>
      <c r="WCP193" s="45"/>
      <c r="WCQ193" s="45"/>
      <c r="WCR193" s="46"/>
      <c r="WCS193" s="46"/>
      <c r="WCT193" s="46"/>
      <c r="WCV193" s="47"/>
      <c r="WCW193" s="43"/>
      <c r="WCX193" s="43"/>
      <c r="WCY193" s="44"/>
      <c r="WCZ193" s="43"/>
      <c r="WDA193" s="546"/>
      <c r="WDB193" s="546"/>
      <c r="WDC193" s="546"/>
      <c r="WDD193" s="546"/>
      <c r="WDE193" s="45"/>
      <c r="WDF193" s="45"/>
      <c r="WDG193" s="45"/>
      <c r="WDH193" s="46"/>
      <c r="WDI193" s="46"/>
      <c r="WDJ193" s="46"/>
      <c r="WDL193" s="47"/>
      <c r="WDM193" s="43"/>
      <c r="WDN193" s="43"/>
      <c r="WDO193" s="44"/>
      <c r="WDP193" s="43"/>
      <c r="WDQ193" s="546"/>
      <c r="WDR193" s="546"/>
      <c r="WDS193" s="546"/>
      <c r="WDT193" s="546"/>
      <c r="WDU193" s="45"/>
      <c r="WDV193" s="45"/>
      <c r="WDW193" s="45"/>
      <c r="WDX193" s="46"/>
      <c r="WDY193" s="46"/>
      <c r="WDZ193" s="46"/>
      <c r="WEB193" s="47"/>
      <c r="WEC193" s="43"/>
      <c r="WED193" s="43"/>
      <c r="WEE193" s="44"/>
      <c r="WEF193" s="43"/>
      <c r="WEG193" s="546"/>
      <c r="WEH193" s="546"/>
      <c r="WEI193" s="546"/>
      <c r="WEJ193" s="546"/>
      <c r="WEK193" s="45"/>
      <c r="WEL193" s="45"/>
      <c r="WEM193" s="45"/>
      <c r="WEN193" s="46"/>
      <c r="WEO193" s="46"/>
      <c r="WEP193" s="46"/>
      <c r="WER193" s="47"/>
      <c r="WES193" s="43"/>
      <c r="WET193" s="43"/>
      <c r="WEU193" s="44"/>
      <c r="WEV193" s="43"/>
      <c r="WEW193" s="546"/>
      <c r="WEX193" s="546"/>
      <c r="WEY193" s="546"/>
      <c r="WEZ193" s="546"/>
      <c r="WFA193" s="45"/>
      <c r="WFB193" s="45"/>
      <c r="WFC193" s="45"/>
      <c r="WFD193" s="46"/>
      <c r="WFE193" s="46"/>
      <c r="WFF193" s="46"/>
      <c r="WFH193" s="47"/>
      <c r="WFI193" s="43"/>
      <c r="WFJ193" s="43"/>
      <c r="WFK193" s="44"/>
      <c r="WFL193" s="43"/>
      <c r="WFM193" s="546"/>
      <c r="WFN193" s="546"/>
      <c r="WFO193" s="546"/>
      <c r="WFP193" s="546"/>
      <c r="WFQ193" s="45"/>
      <c r="WFR193" s="45"/>
      <c r="WFS193" s="45"/>
      <c r="WFT193" s="46"/>
      <c r="WFU193" s="46"/>
      <c r="WFV193" s="46"/>
      <c r="WFX193" s="47"/>
      <c r="WFY193" s="43"/>
      <c r="WFZ193" s="43"/>
      <c r="WGA193" s="44"/>
      <c r="WGB193" s="43"/>
      <c r="WGC193" s="546"/>
      <c r="WGD193" s="546"/>
      <c r="WGE193" s="546"/>
      <c r="WGF193" s="546"/>
      <c r="WGG193" s="45"/>
      <c r="WGH193" s="45"/>
      <c r="WGI193" s="45"/>
      <c r="WGJ193" s="46"/>
      <c r="WGK193" s="46"/>
      <c r="WGL193" s="46"/>
      <c r="WGN193" s="47"/>
      <c r="WGO193" s="43"/>
      <c r="WGP193" s="43"/>
      <c r="WGQ193" s="44"/>
      <c r="WGR193" s="43"/>
      <c r="WGS193" s="546"/>
      <c r="WGT193" s="546"/>
      <c r="WGU193" s="546"/>
      <c r="WGV193" s="546"/>
      <c r="WGW193" s="45"/>
      <c r="WGX193" s="45"/>
      <c r="WGY193" s="45"/>
      <c r="WGZ193" s="46"/>
      <c r="WHA193" s="46"/>
      <c r="WHB193" s="46"/>
      <c r="WHD193" s="47"/>
      <c r="WHE193" s="43"/>
      <c r="WHF193" s="43"/>
      <c r="WHG193" s="44"/>
      <c r="WHH193" s="43"/>
      <c r="WHI193" s="546"/>
      <c r="WHJ193" s="546"/>
      <c r="WHK193" s="546"/>
      <c r="WHL193" s="546"/>
      <c r="WHM193" s="45"/>
      <c r="WHN193" s="45"/>
      <c r="WHO193" s="45"/>
      <c r="WHP193" s="46"/>
      <c r="WHQ193" s="46"/>
      <c r="WHR193" s="46"/>
      <c r="WHT193" s="47"/>
      <c r="WHU193" s="43"/>
      <c r="WHV193" s="43"/>
      <c r="WHW193" s="44"/>
      <c r="WHX193" s="43"/>
      <c r="WHY193" s="546"/>
      <c r="WHZ193" s="546"/>
      <c r="WIA193" s="546"/>
      <c r="WIB193" s="546"/>
      <c r="WIC193" s="45"/>
      <c r="WID193" s="45"/>
      <c r="WIE193" s="45"/>
      <c r="WIF193" s="46"/>
      <c r="WIG193" s="46"/>
      <c r="WIH193" s="46"/>
      <c r="WIJ193" s="47"/>
      <c r="WIK193" s="43"/>
      <c r="WIL193" s="43"/>
      <c r="WIM193" s="44"/>
      <c r="WIN193" s="43"/>
      <c r="WIO193" s="546"/>
      <c r="WIP193" s="546"/>
      <c r="WIQ193" s="546"/>
      <c r="WIR193" s="546"/>
      <c r="WIS193" s="45"/>
      <c r="WIT193" s="45"/>
      <c r="WIU193" s="45"/>
      <c r="WIV193" s="46"/>
      <c r="WIW193" s="46"/>
      <c r="WIX193" s="46"/>
      <c r="WIZ193" s="47"/>
      <c r="WJA193" s="43"/>
      <c r="WJB193" s="43"/>
      <c r="WJC193" s="44"/>
      <c r="WJD193" s="43"/>
      <c r="WJE193" s="546"/>
      <c r="WJF193" s="546"/>
      <c r="WJG193" s="546"/>
      <c r="WJH193" s="546"/>
      <c r="WJI193" s="45"/>
      <c r="WJJ193" s="45"/>
      <c r="WJK193" s="45"/>
      <c r="WJL193" s="46"/>
      <c r="WJM193" s="46"/>
      <c r="WJN193" s="46"/>
      <c r="WJP193" s="47"/>
      <c r="WJQ193" s="43"/>
      <c r="WJR193" s="43"/>
      <c r="WJS193" s="44"/>
      <c r="WJT193" s="43"/>
      <c r="WJU193" s="546"/>
      <c r="WJV193" s="546"/>
      <c r="WJW193" s="546"/>
      <c r="WJX193" s="546"/>
      <c r="WJY193" s="45"/>
      <c r="WJZ193" s="45"/>
      <c r="WKA193" s="45"/>
      <c r="WKB193" s="46"/>
      <c r="WKC193" s="46"/>
      <c r="WKD193" s="46"/>
      <c r="WKF193" s="47"/>
      <c r="WKG193" s="43"/>
      <c r="WKH193" s="43"/>
      <c r="WKI193" s="44"/>
      <c r="WKJ193" s="43"/>
      <c r="WKK193" s="546"/>
      <c r="WKL193" s="546"/>
      <c r="WKM193" s="546"/>
      <c r="WKN193" s="546"/>
      <c r="WKO193" s="45"/>
      <c r="WKP193" s="45"/>
      <c r="WKQ193" s="45"/>
      <c r="WKR193" s="46"/>
      <c r="WKS193" s="46"/>
      <c r="WKT193" s="46"/>
      <c r="WKV193" s="47"/>
      <c r="WKW193" s="43"/>
      <c r="WKX193" s="43"/>
      <c r="WKY193" s="44"/>
      <c r="WKZ193" s="43"/>
      <c r="WLA193" s="546"/>
      <c r="WLB193" s="546"/>
      <c r="WLC193" s="546"/>
      <c r="WLD193" s="546"/>
      <c r="WLE193" s="45"/>
      <c r="WLF193" s="45"/>
      <c r="WLG193" s="45"/>
      <c r="WLH193" s="46"/>
      <c r="WLI193" s="46"/>
      <c r="WLJ193" s="46"/>
      <c r="WLL193" s="47"/>
      <c r="WLM193" s="43"/>
      <c r="WLN193" s="43"/>
      <c r="WLO193" s="44"/>
      <c r="WLP193" s="43"/>
      <c r="WLQ193" s="546"/>
      <c r="WLR193" s="546"/>
      <c r="WLS193" s="546"/>
      <c r="WLT193" s="546"/>
      <c r="WLU193" s="45"/>
      <c r="WLV193" s="45"/>
      <c r="WLW193" s="45"/>
      <c r="WLX193" s="46"/>
      <c r="WLY193" s="46"/>
      <c r="WLZ193" s="46"/>
      <c r="WMB193" s="47"/>
      <c r="WMC193" s="43"/>
      <c r="WMD193" s="43"/>
      <c r="WME193" s="44"/>
      <c r="WMF193" s="43"/>
      <c r="WMG193" s="546"/>
      <c r="WMH193" s="546"/>
      <c r="WMI193" s="546"/>
      <c r="WMJ193" s="546"/>
      <c r="WMK193" s="45"/>
      <c r="WML193" s="45"/>
      <c r="WMM193" s="45"/>
      <c r="WMN193" s="46"/>
      <c r="WMO193" s="46"/>
      <c r="WMP193" s="46"/>
      <c r="WMR193" s="47"/>
      <c r="WMS193" s="43"/>
      <c r="WMT193" s="43"/>
      <c r="WMU193" s="44"/>
      <c r="WMV193" s="43"/>
      <c r="WMW193" s="546"/>
      <c r="WMX193" s="546"/>
      <c r="WMY193" s="546"/>
      <c r="WMZ193" s="546"/>
      <c r="WNA193" s="45"/>
      <c r="WNB193" s="45"/>
      <c r="WNC193" s="45"/>
      <c r="WND193" s="46"/>
      <c r="WNE193" s="46"/>
      <c r="WNF193" s="46"/>
      <c r="WNH193" s="47"/>
      <c r="WNI193" s="43"/>
      <c r="WNJ193" s="43"/>
      <c r="WNK193" s="44"/>
      <c r="WNL193" s="43"/>
      <c r="WNM193" s="546"/>
      <c r="WNN193" s="546"/>
      <c r="WNO193" s="546"/>
      <c r="WNP193" s="546"/>
      <c r="WNQ193" s="45"/>
      <c r="WNR193" s="45"/>
      <c r="WNS193" s="45"/>
      <c r="WNT193" s="46"/>
      <c r="WNU193" s="46"/>
      <c r="WNV193" s="46"/>
      <c r="WNX193" s="47"/>
      <c r="WNY193" s="43"/>
      <c r="WNZ193" s="43"/>
      <c r="WOA193" s="44"/>
      <c r="WOB193" s="43"/>
      <c r="WOC193" s="546"/>
      <c r="WOD193" s="546"/>
      <c r="WOE193" s="546"/>
      <c r="WOF193" s="546"/>
      <c r="WOG193" s="45"/>
      <c r="WOH193" s="45"/>
      <c r="WOI193" s="45"/>
      <c r="WOJ193" s="46"/>
      <c r="WOK193" s="46"/>
      <c r="WOL193" s="46"/>
      <c r="WON193" s="47"/>
      <c r="WOO193" s="43"/>
      <c r="WOP193" s="43"/>
      <c r="WOQ193" s="44"/>
      <c r="WOR193" s="43"/>
      <c r="WOS193" s="546"/>
      <c r="WOT193" s="546"/>
      <c r="WOU193" s="546"/>
      <c r="WOV193" s="546"/>
      <c r="WOW193" s="45"/>
      <c r="WOX193" s="45"/>
      <c r="WOY193" s="45"/>
      <c r="WOZ193" s="46"/>
      <c r="WPA193" s="46"/>
      <c r="WPB193" s="46"/>
      <c r="WPD193" s="47"/>
      <c r="WPE193" s="43"/>
      <c r="WPF193" s="43"/>
      <c r="WPG193" s="44"/>
      <c r="WPH193" s="43"/>
      <c r="WPI193" s="546"/>
      <c r="WPJ193" s="546"/>
      <c r="WPK193" s="546"/>
      <c r="WPL193" s="546"/>
      <c r="WPM193" s="45"/>
      <c r="WPN193" s="45"/>
      <c r="WPO193" s="45"/>
      <c r="WPP193" s="46"/>
      <c r="WPQ193" s="46"/>
      <c r="WPR193" s="46"/>
      <c r="WPT193" s="47"/>
      <c r="WPU193" s="43"/>
      <c r="WPV193" s="43"/>
      <c r="WPW193" s="44"/>
      <c r="WPX193" s="43"/>
      <c r="WPY193" s="546"/>
      <c r="WPZ193" s="546"/>
      <c r="WQA193" s="546"/>
      <c r="WQB193" s="546"/>
      <c r="WQC193" s="45"/>
      <c r="WQD193" s="45"/>
      <c r="WQE193" s="45"/>
      <c r="WQF193" s="46"/>
      <c r="WQG193" s="46"/>
      <c r="WQH193" s="46"/>
      <c r="WQJ193" s="47"/>
      <c r="WQK193" s="43"/>
      <c r="WQL193" s="43"/>
      <c r="WQM193" s="44"/>
      <c r="WQN193" s="43"/>
      <c r="WQO193" s="546"/>
      <c r="WQP193" s="546"/>
      <c r="WQQ193" s="546"/>
      <c r="WQR193" s="546"/>
      <c r="WQS193" s="45"/>
      <c r="WQT193" s="45"/>
      <c r="WQU193" s="45"/>
      <c r="WQV193" s="46"/>
      <c r="WQW193" s="46"/>
      <c r="WQX193" s="46"/>
      <c r="WQZ193" s="47"/>
      <c r="WRA193" s="43"/>
      <c r="WRB193" s="43"/>
      <c r="WRC193" s="44"/>
      <c r="WRD193" s="43"/>
      <c r="WRE193" s="546"/>
      <c r="WRF193" s="546"/>
      <c r="WRG193" s="546"/>
      <c r="WRH193" s="546"/>
      <c r="WRI193" s="45"/>
      <c r="WRJ193" s="45"/>
      <c r="WRK193" s="45"/>
      <c r="WRL193" s="46"/>
      <c r="WRM193" s="46"/>
      <c r="WRN193" s="46"/>
      <c r="WRP193" s="47"/>
      <c r="WRQ193" s="43"/>
      <c r="WRR193" s="43"/>
      <c r="WRS193" s="44"/>
      <c r="WRT193" s="43"/>
      <c r="WRU193" s="546"/>
      <c r="WRV193" s="546"/>
      <c r="WRW193" s="546"/>
      <c r="WRX193" s="546"/>
      <c r="WRY193" s="45"/>
      <c r="WRZ193" s="45"/>
      <c r="WSA193" s="45"/>
      <c r="WSB193" s="46"/>
      <c r="WSC193" s="46"/>
      <c r="WSD193" s="46"/>
      <c r="WSF193" s="47"/>
      <c r="WSG193" s="43"/>
      <c r="WSH193" s="43"/>
      <c r="WSI193" s="44"/>
      <c r="WSJ193" s="43"/>
      <c r="WSK193" s="546"/>
      <c r="WSL193" s="546"/>
      <c r="WSM193" s="546"/>
      <c r="WSN193" s="546"/>
      <c r="WSO193" s="45"/>
      <c r="WSP193" s="45"/>
      <c r="WSQ193" s="45"/>
      <c r="WSR193" s="46"/>
      <c r="WSS193" s="46"/>
      <c r="WST193" s="46"/>
      <c r="WSV193" s="47"/>
      <c r="WSW193" s="43"/>
      <c r="WSX193" s="43"/>
      <c r="WSY193" s="44"/>
      <c r="WSZ193" s="43"/>
      <c r="WTA193" s="546"/>
      <c r="WTB193" s="546"/>
      <c r="WTC193" s="546"/>
      <c r="WTD193" s="546"/>
      <c r="WTE193" s="45"/>
      <c r="WTF193" s="45"/>
      <c r="WTG193" s="45"/>
      <c r="WTH193" s="46"/>
      <c r="WTI193" s="46"/>
      <c r="WTJ193" s="46"/>
      <c r="WTL193" s="47"/>
      <c r="WTM193" s="43"/>
      <c r="WTN193" s="43"/>
      <c r="WTO193" s="44"/>
      <c r="WTP193" s="43"/>
      <c r="WTQ193" s="546"/>
      <c r="WTR193" s="546"/>
      <c r="WTS193" s="546"/>
      <c r="WTT193" s="546"/>
      <c r="WTU193" s="45"/>
      <c r="WTV193" s="45"/>
      <c r="WTW193" s="45"/>
      <c r="WTX193" s="46"/>
      <c r="WTY193" s="46"/>
      <c r="WTZ193" s="46"/>
      <c r="WUB193" s="47"/>
      <c r="WUC193" s="43"/>
      <c r="WUD193" s="43"/>
      <c r="WUE193" s="44"/>
      <c r="WUF193" s="43"/>
      <c r="WUG193" s="546"/>
      <c r="WUH193" s="546"/>
      <c r="WUI193" s="546"/>
      <c r="WUJ193" s="546"/>
      <c r="WUK193" s="45"/>
      <c r="WUL193" s="45"/>
      <c r="WUM193" s="45"/>
      <c r="WUN193" s="46"/>
      <c r="WUO193" s="46"/>
      <c r="WUP193" s="46"/>
      <c r="WUR193" s="47"/>
      <c r="WUS193" s="43"/>
      <c r="WUT193" s="43"/>
      <c r="WUU193" s="44"/>
      <c r="WUV193" s="43"/>
      <c r="WUW193" s="546"/>
      <c r="WUX193" s="546"/>
      <c r="WUY193" s="546"/>
      <c r="WUZ193" s="546"/>
      <c r="WVA193" s="45"/>
      <c r="WVB193" s="45"/>
      <c r="WVC193" s="45"/>
      <c r="WVD193" s="46"/>
      <c r="WVE193" s="46"/>
      <c r="WVF193" s="46"/>
      <c r="WVH193" s="47"/>
      <c r="WVI193" s="43"/>
      <c r="WVJ193" s="43"/>
      <c r="WVK193" s="44"/>
      <c r="WVL193" s="43"/>
      <c r="WVM193" s="546"/>
      <c r="WVN193" s="546"/>
      <c r="WVO193" s="546"/>
      <c r="WVP193" s="546"/>
      <c r="WVQ193" s="45"/>
      <c r="WVR193" s="45"/>
      <c r="WVS193" s="45"/>
      <c r="WVT193" s="46"/>
      <c r="WVU193" s="46"/>
      <c r="WVV193" s="46"/>
      <c r="WVX193" s="47"/>
      <c r="WVY193" s="43"/>
      <c r="WVZ193" s="43"/>
      <c r="WWA193" s="44"/>
      <c r="WWB193" s="43"/>
      <c r="WWC193" s="546"/>
      <c r="WWD193" s="546"/>
      <c r="WWE193" s="546"/>
      <c r="WWF193" s="546"/>
      <c r="WWG193" s="45"/>
      <c r="WWH193" s="45"/>
      <c r="WWI193" s="45"/>
      <c r="WWJ193" s="46"/>
      <c r="WWK193" s="46"/>
      <c r="WWL193" s="46"/>
      <c r="WWN193" s="47"/>
      <c r="WWO193" s="43"/>
      <c r="WWP193" s="43"/>
      <c r="WWQ193" s="44"/>
      <c r="WWR193" s="43"/>
      <c r="WWS193" s="546"/>
      <c r="WWT193" s="546"/>
      <c r="WWU193" s="546"/>
      <c r="WWV193" s="546"/>
      <c r="WWW193" s="45"/>
      <c r="WWX193" s="45"/>
      <c r="WWY193" s="45"/>
      <c r="WWZ193" s="46"/>
      <c r="WXA193" s="46"/>
      <c r="WXB193" s="46"/>
      <c r="WXD193" s="47"/>
      <c r="WXE193" s="43"/>
      <c r="WXF193" s="43"/>
      <c r="WXG193" s="44"/>
      <c r="WXH193" s="43"/>
      <c r="WXI193" s="546"/>
      <c r="WXJ193" s="546"/>
      <c r="WXK193" s="546"/>
      <c r="WXL193" s="546"/>
      <c r="WXM193" s="45"/>
      <c r="WXN193" s="45"/>
      <c r="WXO193" s="45"/>
      <c r="WXP193" s="46"/>
      <c r="WXQ193" s="46"/>
      <c r="WXR193" s="46"/>
      <c r="WXT193" s="47"/>
      <c r="WXU193" s="43"/>
      <c r="WXV193" s="43"/>
      <c r="WXW193" s="44"/>
      <c r="WXX193" s="43"/>
      <c r="WXY193" s="546"/>
      <c r="WXZ193" s="546"/>
      <c r="WYA193" s="546"/>
      <c r="WYB193" s="546"/>
      <c r="WYC193" s="45"/>
      <c r="WYD193" s="45"/>
      <c r="WYE193" s="45"/>
      <c r="WYF193" s="46"/>
      <c r="WYG193" s="46"/>
      <c r="WYH193" s="46"/>
      <c r="WYJ193" s="47"/>
      <c r="WYK193" s="43"/>
      <c r="WYL193" s="43"/>
      <c r="WYM193" s="44"/>
      <c r="WYN193" s="43"/>
      <c r="WYO193" s="546"/>
      <c r="WYP193" s="546"/>
      <c r="WYQ193" s="546"/>
      <c r="WYR193" s="546"/>
      <c r="WYS193" s="45"/>
      <c r="WYT193" s="45"/>
      <c r="WYU193" s="45"/>
      <c r="WYV193" s="46"/>
      <c r="WYW193" s="46"/>
      <c r="WYX193" s="46"/>
      <c r="WYZ193" s="47"/>
      <c r="WZA193" s="43"/>
      <c r="WZB193" s="43"/>
      <c r="WZC193" s="44"/>
      <c r="WZD193" s="43"/>
      <c r="WZE193" s="546"/>
      <c r="WZF193" s="546"/>
      <c r="WZG193" s="546"/>
      <c r="WZH193" s="546"/>
      <c r="WZI193" s="45"/>
      <c r="WZJ193" s="45"/>
      <c r="WZK193" s="45"/>
      <c r="WZL193" s="46"/>
      <c r="WZM193" s="46"/>
      <c r="WZN193" s="46"/>
      <c r="WZP193" s="47"/>
      <c r="WZQ193" s="43"/>
      <c r="WZR193" s="43"/>
      <c r="WZS193" s="44"/>
      <c r="WZT193" s="43"/>
      <c r="WZU193" s="546"/>
      <c r="WZV193" s="546"/>
      <c r="WZW193" s="546"/>
      <c r="WZX193" s="546"/>
      <c r="WZY193" s="45"/>
      <c r="WZZ193" s="45"/>
      <c r="XAA193" s="45"/>
      <c r="XAB193" s="46"/>
      <c r="XAC193" s="46"/>
      <c r="XAD193" s="46"/>
      <c r="XAF193" s="47"/>
      <c r="XAG193" s="43"/>
      <c r="XAH193" s="43"/>
      <c r="XAI193" s="44"/>
      <c r="XAJ193" s="43"/>
      <c r="XAK193" s="546"/>
      <c r="XAL193" s="546"/>
      <c r="XAM193" s="546"/>
      <c r="XAN193" s="546"/>
      <c r="XAO193" s="45"/>
      <c r="XAP193" s="45"/>
      <c r="XAQ193" s="45"/>
      <c r="XAR193" s="46"/>
      <c r="XAS193" s="46"/>
      <c r="XAT193" s="46"/>
      <c r="XAV193" s="47"/>
      <c r="XAW193" s="43"/>
      <c r="XAX193" s="43"/>
      <c r="XAY193" s="44"/>
      <c r="XAZ193" s="43"/>
      <c r="XBA193" s="546"/>
      <c r="XBB193" s="546"/>
      <c r="XBC193" s="546"/>
      <c r="XBD193" s="546"/>
      <c r="XBE193" s="45"/>
      <c r="XBF193" s="45"/>
      <c r="XBG193" s="45"/>
      <c r="XBH193" s="46"/>
      <c r="XBI193" s="46"/>
      <c r="XBJ193" s="46"/>
      <c r="XBL193" s="47"/>
      <c r="XBM193" s="43"/>
      <c r="XBN193" s="43"/>
      <c r="XBO193" s="44"/>
      <c r="XBP193" s="43"/>
      <c r="XBQ193" s="546"/>
      <c r="XBR193" s="546"/>
      <c r="XBS193" s="546"/>
      <c r="XBT193" s="546"/>
      <c r="XBU193" s="45"/>
      <c r="XBV193" s="45"/>
      <c r="XBW193" s="45"/>
      <c r="XBX193" s="46"/>
      <c r="XBY193" s="46"/>
      <c r="XBZ193" s="46"/>
      <c r="XCB193" s="47"/>
      <c r="XCC193" s="43"/>
      <c r="XCD193" s="43"/>
      <c r="XCE193" s="44"/>
      <c r="XCF193" s="43"/>
      <c r="XCG193" s="546"/>
      <c r="XCH193" s="546"/>
      <c r="XCI193" s="546"/>
      <c r="XCJ193" s="546"/>
      <c r="XCK193" s="45"/>
      <c r="XCL193" s="45"/>
      <c r="XCM193" s="45"/>
      <c r="XCN193" s="46"/>
      <c r="XCO193" s="46"/>
      <c r="XCP193" s="46"/>
      <c r="XCR193" s="47"/>
      <c r="XCS193" s="43"/>
      <c r="XCT193" s="43"/>
      <c r="XCU193" s="44"/>
      <c r="XCV193" s="43"/>
      <c r="XCW193" s="546"/>
      <c r="XCX193" s="546"/>
      <c r="XCY193" s="546"/>
      <c r="XCZ193" s="546"/>
      <c r="XDA193" s="45"/>
      <c r="XDB193" s="45"/>
      <c r="XDC193" s="45"/>
      <c r="XDD193" s="46"/>
      <c r="XDE193" s="46"/>
      <c r="XDF193" s="46"/>
      <c r="XDH193" s="47"/>
      <c r="XDI193" s="43"/>
      <c r="XDJ193" s="43"/>
      <c r="XDK193" s="44"/>
      <c r="XDL193" s="43"/>
      <c r="XDM193" s="546"/>
      <c r="XDN193" s="546"/>
      <c r="XDO193" s="546"/>
      <c r="XDP193" s="546"/>
      <c r="XDQ193" s="45"/>
      <c r="XDR193" s="45"/>
      <c r="XDS193" s="45"/>
      <c r="XDT193" s="46"/>
      <c r="XDU193" s="46"/>
      <c r="XDV193" s="46"/>
      <c r="XDX193" s="47"/>
      <c r="XDY193" s="43"/>
      <c r="XDZ193" s="43"/>
      <c r="XEA193" s="44"/>
      <c r="XEB193" s="43"/>
      <c r="XEC193" s="546"/>
      <c r="XED193" s="546"/>
      <c r="XEE193" s="546"/>
      <c r="XEF193" s="546"/>
      <c r="XEG193" s="45"/>
      <c r="XEH193" s="45"/>
      <c r="XEI193" s="45"/>
      <c r="XEJ193" s="46"/>
      <c r="XEK193" s="46"/>
      <c r="XEL193" s="46"/>
      <c r="XEN193" s="47"/>
      <c r="XEO193" s="43"/>
      <c r="XEP193" s="43"/>
      <c r="XEQ193" s="44"/>
      <c r="XER193" s="43"/>
      <c r="XES193" s="546"/>
      <c r="XET193" s="546"/>
      <c r="XEU193" s="546"/>
      <c r="XEV193" s="546"/>
      <c r="XEW193" s="45"/>
      <c r="XEX193" s="45"/>
      <c r="XEY193" s="45"/>
      <c r="XEZ193" s="46"/>
      <c r="XFA193" s="46"/>
      <c r="XFB193" s="46"/>
      <c r="XFD193" s="47"/>
    </row>
    <row r="194" spans="1:16384" s="547" customFormat="1" ht="27.95" customHeight="1" x14ac:dyDescent="0.45">
      <c r="A194" s="43"/>
      <c r="B194" s="43"/>
      <c r="C194" s="544" t="s">
        <v>1097</v>
      </c>
      <c r="D194" s="545"/>
      <c r="E194" s="546"/>
      <c r="F194" s="546"/>
      <c r="G194" s="546"/>
      <c r="H194" s="546"/>
      <c r="I194" s="45"/>
      <c r="J194" s="45"/>
      <c r="K194" s="45"/>
      <c r="L194" s="46"/>
      <c r="M194" s="46"/>
      <c r="N194" s="46"/>
      <c r="P194" s="47"/>
      <c r="Q194" s="43"/>
      <c r="R194" s="43"/>
      <c r="S194" s="44"/>
      <c r="T194" s="544"/>
      <c r="U194" s="545"/>
      <c r="V194" s="546"/>
      <c r="W194" s="546"/>
      <c r="X194" s="546"/>
      <c r="Y194" s="45"/>
      <c r="Z194" s="45"/>
      <c r="AA194" s="45"/>
      <c r="AB194" s="46"/>
      <c r="AC194" s="46"/>
      <c r="AD194" s="46"/>
      <c r="AF194" s="47"/>
      <c r="AG194" s="43"/>
      <c r="AH194" s="43"/>
      <c r="AI194" s="44"/>
      <c r="AJ194" s="43"/>
      <c r="AK194" s="546"/>
      <c r="AL194" s="546"/>
      <c r="AM194" s="546"/>
      <c r="AN194" s="546"/>
      <c r="AO194" s="45"/>
      <c r="AP194" s="45"/>
      <c r="AQ194" s="45"/>
      <c r="AR194" s="46"/>
      <c r="AS194" s="46"/>
      <c r="AT194" s="46"/>
      <c r="AV194" s="47"/>
      <c r="AW194" s="43"/>
      <c r="AX194" s="43"/>
      <c r="AY194" s="44"/>
      <c r="AZ194" s="43"/>
      <c r="BA194" s="546"/>
      <c r="BB194" s="546"/>
      <c r="BC194" s="546"/>
      <c r="BD194" s="546"/>
      <c r="BE194" s="45"/>
      <c r="BF194" s="45"/>
      <c r="BG194" s="45"/>
      <c r="BH194" s="46"/>
      <c r="BI194" s="46"/>
      <c r="BJ194" s="46"/>
      <c r="BL194" s="47"/>
      <c r="BM194" s="43"/>
      <c r="BN194" s="43"/>
      <c r="BO194" s="44"/>
      <c r="BP194" s="43"/>
      <c r="BQ194" s="546"/>
      <c r="BR194" s="546"/>
      <c r="BS194" s="546"/>
      <c r="BT194" s="546"/>
      <c r="BU194" s="45"/>
      <c r="BV194" s="45"/>
      <c r="BW194" s="45"/>
      <c r="BX194" s="46"/>
      <c r="BY194" s="46"/>
      <c r="BZ194" s="46"/>
      <c r="CB194" s="47"/>
      <c r="CC194" s="43"/>
      <c r="CD194" s="43"/>
      <c r="CE194" s="44"/>
      <c r="CF194" s="43"/>
      <c r="CG194" s="546"/>
      <c r="CH194" s="546"/>
      <c r="CI194" s="546"/>
      <c r="CJ194" s="546"/>
      <c r="CK194" s="45"/>
      <c r="CL194" s="45"/>
      <c r="CM194" s="45"/>
      <c r="CN194" s="46"/>
      <c r="CO194" s="46"/>
      <c r="CP194" s="46"/>
      <c r="CR194" s="47"/>
      <c r="CS194" s="43"/>
      <c r="CT194" s="43"/>
      <c r="CU194" s="44"/>
      <c r="CV194" s="43"/>
      <c r="CW194" s="546"/>
      <c r="CX194" s="546"/>
      <c r="CY194" s="546"/>
      <c r="CZ194" s="546"/>
      <c r="DA194" s="45"/>
      <c r="DB194" s="45"/>
      <c r="DC194" s="45"/>
      <c r="DD194" s="46"/>
      <c r="DE194" s="46"/>
      <c r="DF194" s="46"/>
      <c r="DH194" s="47"/>
      <c r="DI194" s="43"/>
      <c r="DJ194" s="43"/>
      <c r="DK194" s="44"/>
      <c r="DL194" s="43"/>
      <c r="DM194" s="546"/>
      <c r="DN194" s="546"/>
      <c r="DO194" s="546"/>
      <c r="DP194" s="546"/>
      <c r="DQ194" s="45"/>
      <c r="DR194" s="45"/>
      <c r="DS194" s="45"/>
      <c r="DT194" s="46"/>
      <c r="DU194" s="46"/>
      <c r="DV194" s="46"/>
      <c r="DX194" s="47"/>
      <c r="DY194" s="43"/>
      <c r="DZ194" s="43"/>
      <c r="EA194" s="44"/>
      <c r="EB194" s="43"/>
      <c r="EC194" s="546"/>
      <c r="ED194" s="546"/>
      <c r="EE194" s="546"/>
      <c r="EF194" s="546"/>
      <c r="EG194" s="45"/>
      <c r="EH194" s="45"/>
      <c r="EI194" s="45"/>
      <c r="EJ194" s="46"/>
      <c r="EK194" s="46"/>
      <c r="EL194" s="46"/>
      <c r="EN194" s="47"/>
      <c r="EO194" s="43"/>
      <c r="EP194" s="43"/>
      <c r="EQ194" s="44"/>
      <c r="ER194" s="43"/>
      <c r="ES194" s="546"/>
      <c r="ET194" s="546"/>
      <c r="EU194" s="546"/>
      <c r="EV194" s="546"/>
      <c r="EW194" s="45"/>
      <c r="EX194" s="45"/>
      <c r="EY194" s="45"/>
      <c r="EZ194" s="46"/>
      <c r="FA194" s="46"/>
      <c r="FB194" s="46"/>
      <c r="FD194" s="47"/>
      <c r="FE194" s="43"/>
      <c r="FF194" s="43"/>
      <c r="FG194" s="44"/>
      <c r="FH194" s="43"/>
      <c r="FI194" s="546"/>
      <c r="FJ194" s="546"/>
      <c r="FK194" s="546"/>
      <c r="FL194" s="546"/>
      <c r="FM194" s="45"/>
      <c r="FN194" s="45"/>
      <c r="FO194" s="45"/>
      <c r="FP194" s="46"/>
      <c r="FQ194" s="46"/>
      <c r="FR194" s="46"/>
      <c r="FT194" s="47"/>
      <c r="FU194" s="43"/>
      <c r="FV194" s="43"/>
      <c r="FW194" s="44"/>
      <c r="FX194" s="43"/>
      <c r="FY194" s="546"/>
      <c r="FZ194" s="546"/>
      <c r="GA194" s="546"/>
      <c r="GB194" s="546"/>
      <c r="GC194" s="45"/>
      <c r="GD194" s="45"/>
      <c r="GE194" s="45"/>
      <c r="GF194" s="46"/>
      <c r="GG194" s="46"/>
      <c r="GH194" s="46"/>
      <c r="GJ194" s="47"/>
      <c r="GK194" s="43"/>
      <c r="GL194" s="43"/>
      <c r="GM194" s="44"/>
      <c r="GN194" s="43"/>
      <c r="GO194" s="546"/>
      <c r="GP194" s="546"/>
      <c r="GQ194" s="546"/>
      <c r="GR194" s="546"/>
      <c r="GS194" s="45"/>
      <c r="GT194" s="45"/>
      <c r="GU194" s="45"/>
      <c r="GV194" s="46"/>
      <c r="GW194" s="46"/>
      <c r="GX194" s="46"/>
      <c r="GZ194" s="47"/>
      <c r="HA194" s="43"/>
      <c r="HB194" s="43"/>
      <c r="HC194" s="44"/>
      <c r="HD194" s="43"/>
      <c r="HE194" s="546"/>
      <c r="HF194" s="546"/>
      <c r="HG194" s="546"/>
      <c r="HH194" s="546"/>
      <c r="HI194" s="45"/>
      <c r="HJ194" s="45"/>
      <c r="HK194" s="45"/>
      <c r="HL194" s="46"/>
      <c r="HM194" s="46"/>
      <c r="HN194" s="46"/>
      <c r="HP194" s="47"/>
      <c r="HQ194" s="43"/>
      <c r="HR194" s="43"/>
      <c r="HS194" s="44"/>
      <c r="HT194" s="43"/>
      <c r="HU194" s="546"/>
      <c r="HV194" s="546"/>
      <c r="HW194" s="546"/>
      <c r="HX194" s="546"/>
      <c r="HY194" s="45"/>
      <c r="HZ194" s="45"/>
      <c r="IA194" s="45"/>
      <c r="IB194" s="46"/>
      <c r="IC194" s="46"/>
      <c r="ID194" s="46"/>
      <c r="IF194" s="47"/>
      <c r="IG194" s="43"/>
      <c r="IH194" s="43"/>
      <c r="II194" s="44"/>
      <c r="IJ194" s="43"/>
      <c r="IK194" s="546"/>
      <c r="IL194" s="546"/>
      <c r="IM194" s="546"/>
      <c r="IN194" s="546"/>
      <c r="IO194" s="45"/>
      <c r="IP194" s="45"/>
      <c r="IQ194" s="45"/>
      <c r="IR194" s="46"/>
      <c r="IS194" s="46"/>
      <c r="IT194" s="46"/>
      <c r="IV194" s="47"/>
      <c r="IW194" s="43"/>
      <c r="IX194" s="43"/>
      <c r="IY194" s="44"/>
      <c r="IZ194" s="43"/>
      <c r="JA194" s="546"/>
      <c r="JB194" s="546"/>
      <c r="JC194" s="546"/>
      <c r="JD194" s="546"/>
      <c r="JE194" s="45"/>
      <c r="JF194" s="45"/>
      <c r="JG194" s="45"/>
      <c r="JH194" s="46"/>
      <c r="JI194" s="46"/>
      <c r="JJ194" s="46"/>
      <c r="JL194" s="47"/>
      <c r="JM194" s="43"/>
      <c r="JN194" s="43"/>
      <c r="JO194" s="44"/>
      <c r="JP194" s="43"/>
      <c r="JQ194" s="546"/>
      <c r="JR194" s="546"/>
      <c r="JS194" s="546"/>
      <c r="JT194" s="546"/>
      <c r="JU194" s="45"/>
      <c r="JV194" s="45"/>
      <c r="JW194" s="45"/>
      <c r="JX194" s="46"/>
      <c r="JY194" s="46"/>
      <c r="JZ194" s="46"/>
      <c r="KB194" s="47"/>
      <c r="KC194" s="43"/>
      <c r="KD194" s="43"/>
      <c r="KE194" s="44"/>
      <c r="KF194" s="43"/>
      <c r="KG194" s="546"/>
      <c r="KH194" s="546"/>
      <c r="KI194" s="546"/>
      <c r="KJ194" s="546"/>
      <c r="KK194" s="45"/>
      <c r="KL194" s="45"/>
      <c r="KM194" s="45"/>
      <c r="KN194" s="46"/>
      <c r="KO194" s="46"/>
      <c r="KP194" s="46"/>
      <c r="KR194" s="47"/>
      <c r="KS194" s="43"/>
      <c r="KT194" s="43"/>
      <c r="KU194" s="44"/>
      <c r="KV194" s="43"/>
      <c r="KW194" s="546"/>
      <c r="KX194" s="546"/>
      <c r="KY194" s="546"/>
      <c r="KZ194" s="546"/>
      <c r="LA194" s="45"/>
      <c r="LB194" s="45"/>
      <c r="LC194" s="45"/>
      <c r="LD194" s="46"/>
      <c r="LE194" s="46"/>
      <c r="LF194" s="46"/>
      <c r="LH194" s="47"/>
      <c r="LI194" s="43"/>
      <c r="LJ194" s="43"/>
      <c r="LK194" s="44"/>
      <c r="LL194" s="43"/>
      <c r="LM194" s="546"/>
      <c r="LN194" s="546"/>
      <c r="LO194" s="546"/>
      <c r="LP194" s="546"/>
      <c r="LQ194" s="45"/>
      <c r="LR194" s="45"/>
      <c r="LS194" s="45"/>
      <c r="LT194" s="46"/>
      <c r="LU194" s="46"/>
      <c r="LV194" s="46"/>
      <c r="LX194" s="47"/>
      <c r="LY194" s="43"/>
      <c r="LZ194" s="43"/>
      <c r="MA194" s="44"/>
      <c r="MB194" s="43"/>
      <c r="MC194" s="546"/>
      <c r="MD194" s="546"/>
      <c r="ME194" s="546"/>
      <c r="MF194" s="546"/>
      <c r="MG194" s="45"/>
      <c r="MH194" s="45"/>
      <c r="MI194" s="45"/>
      <c r="MJ194" s="46"/>
      <c r="MK194" s="46"/>
      <c r="ML194" s="46"/>
      <c r="MN194" s="47"/>
      <c r="MO194" s="43"/>
      <c r="MP194" s="43"/>
      <c r="MQ194" s="44"/>
      <c r="MR194" s="43"/>
      <c r="MS194" s="546"/>
      <c r="MT194" s="546"/>
      <c r="MU194" s="546"/>
      <c r="MV194" s="546"/>
      <c r="MW194" s="45"/>
      <c r="MX194" s="45"/>
      <c r="MY194" s="45"/>
      <c r="MZ194" s="46"/>
      <c r="NA194" s="46"/>
      <c r="NB194" s="46"/>
      <c r="ND194" s="47"/>
      <c r="NE194" s="43"/>
      <c r="NF194" s="43"/>
      <c r="NG194" s="44"/>
      <c r="NH194" s="43"/>
      <c r="NI194" s="546"/>
      <c r="NJ194" s="546"/>
      <c r="NK194" s="546"/>
      <c r="NL194" s="546"/>
      <c r="NM194" s="45"/>
      <c r="NN194" s="45"/>
      <c r="NO194" s="45"/>
      <c r="NP194" s="46"/>
      <c r="NQ194" s="46"/>
      <c r="NR194" s="46"/>
      <c r="NT194" s="47"/>
      <c r="NU194" s="43"/>
      <c r="NV194" s="43"/>
      <c r="NW194" s="44"/>
      <c r="NX194" s="43"/>
      <c r="NY194" s="546"/>
      <c r="NZ194" s="546"/>
      <c r="OA194" s="546"/>
      <c r="OB194" s="546"/>
      <c r="OC194" s="45"/>
      <c r="OD194" s="45"/>
      <c r="OE194" s="45"/>
      <c r="OF194" s="46"/>
      <c r="OG194" s="46"/>
      <c r="OH194" s="46"/>
      <c r="OJ194" s="47"/>
      <c r="OK194" s="43"/>
      <c r="OL194" s="43"/>
      <c r="OM194" s="44"/>
      <c r="ON194" s="43"/>
      <c r="OO194" s="546"/>
      <c r="OP194" s="546"/>
      <c r="OQ194" s="546"/>
      <c r="OR194" s="546"/>
      <c r="OS194" s="45"/>
      <c r="OT194" s="45"/>
      <c r="OU194" s="45"/>
      <c r="OV194" s="46"/>
      <c r="OW194" s="46"/>
      <c r="OX194" s="46"/>
      <c r="OZ194" s="47"/>
      <c r="PA194" s="43"/>
      <c r="PB194" s="43"/>
      <c r="PC194" s="44"/>
      <c r="PD194" s="43"/>
      <c r="PE194" s="546"/>
      <c r="PF194" s="546"/>
      <c r="PG194" s="546"/>
      <c r="PH194" s="546"/>
      <c r="PI194" s="45"/>
      <c r="PJ194" s="45"/>
      <c r="PK194" s="45"/>
      <c r="PL194" s="46"/>
      <c r="PM194" s="46"/>
      <c r="PN194" s="46"/>
      <c r="PP194" s="47"/>
      <c r="PQ194" s="43"/>
      <c r="PR194" s="43"/>
      <c r="PS194" s="44"/>
      <c r="PT194" s="43"/>
      <c r="PU194" s="546"/>
      <c r="PV194" s="546"/>
      <c r="PW194" s="546"/>
      <c r="PX194" s="546"/>
      <c r="PY194" s="45"/>
      <c r="PZ194" s="45"/>
      <c r="QA194" s="45"/>
      <c r="QB194" s="46"/>
      <c r="QC194" s="46"/>
      <c r="QD194" s="46"/>
      <c r="QF194" s="47"/>
      <c r="QG194" s="43"/>
      <c r="QH194" s="43"/>
      <c r="QI194" s="44"/>
      <c r="QJ194" s="43"/>
      <c r="QK194" s="546"/>
      <c r="QL194" s="546"/>
      <c r="QM194" s="546"/>
      <c r="QN194" s="546"/>
      <c r="QO194" s="45"/>
      <c r="QP194" s="45"/>
      <c r="QQ194" s="45"/>
      <c r="QR194" s="46"/>
      <c r="QS194" s="46"/>
      <c r="QT194" s="46"/>
      <c r="QV194" s="47"/>
      <c r="QW194" s="43"/>
      <c r="QX194" s="43"/>
      <c r="QY194" s="44"/>
      <c r="QZ194" s="43"/>
      <c r="RA194" s="546"/>
      <c r="RB194" s="546"/>
      <c r="RC194" s="546"/>
      <c r="RD194" s="546"/>
      <c r="RE194" s="45"/>
      <c r="RF194" s="45"/>
      <c r="RG194" s="45"/>
      <c r="RH194" s="46"/>
      <c r="RI194" s="46"/>
      <c r="RJ194" s="46"/>
      <c r="RL194" s="47"/>
      <c r="RM194" s="43"/>
      <c r="RN194" s="43"/>
      <c r="RO194" s="44"/>
      <c r="RP194" s="43"/>
      <c r="RQ194" s="546"/>
      <c r="RR194" s="546"/>
      <c r="RS194" s="546"/>
      <c r="RT194" s="546"/>
      <c r="RU194" s="45"/>
      <c r="RV194" s="45"/>
      <c r="RW194" s="45"/>
      <c r="RX194" s="46"/>
      <c r="RY194" s="46"/>
      <c r="RZ194" s="46"/>
      <c r="SB194" s="47"/>
      <c r="SC194" s="43"/>
      <c r="SD194" s="43"/>
      <c r="SE194" s="44"/>
      <c r="SF194" s="43"/>
      <c r="SG194" s="546"/>
      <c r="SH194" s="546"/>
      <c r="SI194" s="546"/>
      <c r="SJ194" s="546"/>
      <c r="SK194" s="45"/>
      <c r="SL194" s="45"/>
      <c r="SM194" s="45"/>
      <c r="SN194" s="46"/>
      <c r="SO194" s="46"/>
      <c r="SP194" s="46"/>
      <c r="SR194" s="47"/>
      <c r="SS194" s="43"/>
      <c r="ST194" s="43"/>
      <c r="SU194" s="44"/>
      <c r="SV194" s="43"/>
      <c r="SW194" s="546"/>
      <c r="SX194" s="546"/>
      <c r="SY194" s="546"/>
      <c r="SZ194" s="546"/>
      <c r="TA194" s="45"/>
      <c r="TB194" s="45"/>
      <c r="TC194" s="45"/>
      <c r="TD194" s="46"/>
      <c r="TE194" s="46"/>
      <c r="TF194" s="46"/>
      <c r="TH194" s="47"/>
      <c r="TI194" s="43"/>
      <c r="TJ194" s="43"/>
      <c r="TK194" s="44"/>
      <c r="TL194" s="43"/>
      <c r="TM194" s="546"/>
      <c r="TN194" s="546"/>
      <c r="TO194" s="546"/>
      <c r="TP194" s="546"/>
      <c r="TQ194" s="45"/>
      <c r="TR194" s="45"/>
      <c r="TS194" s="45"/>
      <c r="TT194" s="46"/>
      <c r="TU194" s="46"/>
      <c r="TV194" s="46"/>
      <c r="TX194" s="47"/>
      <c r="TY194" s="43"/>
      <c r="TZ194" s="43"/>
      <c r="UA194" s="44"/>
      <c r="UB194" s="43"/>
      <c r="UC194" s="546"/>
      <c r="UD194" s="546"/>
      <c r="UE194" s="546"/>
      <c r="UF194" s="546"/>
      <c r="UG194" s="45"/>
      <c r="UH194" s="45"/>
      <c r="UI194" s="45"/>
      <c r="UJ194" s="46"/>
      <c r="UK194" s="46"/>
      <c r="UL194" s="46"/>
      <c r="UN194" s="47"/>
      <c r="UO194" s="43"/>
      <c r="UP194" s="43"/>
      <c r="UQ194" s="44"/>
      <c r="UR194" s="43"/>
      <c r="US194" s="546"/>
      <c r="UT194" s="546"/>
      <c r="UU194" s="546"/>
      <c r="UV194" s="546"/>
      <c r="UW194" s="45"/>
      <c r="UX194" s="45"/>
      <c r="UY194" s="45"/>
      <c r="UZ194" s="46"/>
      <c r="VA194" s="46"/>
      <c r="VB194" s="46"/>
      <c r="VD194" s="47"/>
      <c r="VE194" s="43"/>
      <c r="VF194" s="43"/>
      <c r="VG194" s="44"/>
      <c r="VH194" s="43"/>
      <c r="VI194" s="546"/>
      <c r="VJ194" s="546"/>
      <c r="VK194" s="546"/>
      <c r="VL194" s="546"/>
      <c r="VM194" s="45"/>
      <c r="VN194" s="45"/>
      <c r="VO194" s="45"/>
      <c r="VP194" s="46"/>
      <c r="VQ194" s="46"/>
      <c r="VR194" s="46"/>
      <c r="VT194" s="47"/>
      <c r="VU194" s="43"/>
      <c r="VV194" s="43"/>
      <c r="VW194" s="44"/>
      <c r="VX194" s="43"/>
      <c r="VY194" s="546"/>
      <c r="VZ194" s="546"/>
      <c r="WA194" s="546"/>
      <c r="WB194" s="546"/>
      <c r="WC194" s="45"/>
      <c r="WD194" s="45"/>
      <c r="WE194" s="45"/>
      <c r="WF194" s="46"/>
      <c r="WG194" s="46"/>
      <c r="WH194" s="46"/>
      <c r="WJ194" s="47"/>
      <c r="WK194" s="43"/>
      <c r="WL194" s="43"/>
      <c r="WM194" s="44"/>
      <c r="WN194" s="43"/>
      <c r="WO194" s="546"/>
      <c r="WP194" s="546"/>
      <c r="WQ194" s="546"/>
      <c r="WR194" s="546"/>
      <c r="WS194" s="45"/>
      <c r="WT194" s="45"/>
      <c r="WU194" s="45"/>
      <c r="WV194" s="46"/>
      <c r="WW194" s="46"/>
      <c r="WX194" s="46"/>
      <c r="WZ194" s="47"/>
      <c r="XA194" s="43"/>
      <c r="XB194" s="43"/>
      <c r="XC194" s="44"/>
      <c r="XD194" s="43"/>
      <c r="XE194" s="546"/>
      <c r="XF194" s="546"/>
      <c r="XG194" s="546"/>
      <c r="XH194" s="546"/>
      <c r="XI194" s="45"/>
      <c r="XJ194" s="45"/>
      <c r="XK194" s="45"/>
      <c r="XL194" s="46"/>
      <c r="XM194" s="46"/>
      <c r="XN194" s="46"/>
      <c r="XP194" s="47"/>
      <c r="XQ194" s="43"/>
      <c r="XR194" s="43"/>
      <c r="XS194" s="44"/>
      <c r="XT194" s="43"/>
      <c r="XU194" s="546"/>
      <c r="XV194" s="546"/>
      <c r="XW194" s="546"/>
      <c r="XX194" s="546"/>
      <c r="XY194" s="45"/>
      <c r="XZ194" s="45"/>
      <c r="YA194" s="45"/>
      <c r="YB194" s="46"/>
      <c r="YC194" s="46"/>
      <c r="YD194" s="46"/>
      <c r="YF194" s="47"/>
      <c r="YG194" s="43"/>
      <c r="YH194" s="43"/>
      <c r="YI194" s="44"/>
      <c r="YJ194" s="43"/>
      <c r="YK194" s="546"/>
      <c r="YL194" s="546"/>
      <c r="YM194" s="546"/>
      <c r="YN194" s="546"/>
      <c r="YO194" s="45"/>
      <c r="YP194" s="45"/>
      <c r="YQ194" s="45"/>
      <c r="YR194" s="46"/>
      <c r="YS194" s="46"/>
      <c r="YT194" s="46"/>
      <c r="YV194" s="47"/>
      <c r="YW194" s="43"/>
      <c r="YX194" s="43"/>
      <c r="YY194" s="44"/>
      <c r="YZ194" s="43"/>
      <c r="ZA194" s="546"/>
      <c r="ZB194" s="546"/>
      <c r="ZC194" s="546"/>
      <c r="ZD194" s="546"/>
      <c r="ZE194" s="45"/>
      <c r="ZF194" s="45"/>
      <c r="ZG194" s="45"/>
      <c r="ZH194" s="46"/>
      <c r="ZI194" s="46"/>
      <c r="ZJ194" s="46"/>
      <c r="ZL194" s="47"/>
      <c r="ZM194" s="43"/>
      <c r="ZN194" s="43"/>
      <c r="ZO194" s="44"/>
      <c r="ZP194" s="43"/>
      <c r="ZQ194" s="546"/>
      <c r="ZR194" s="546"/>
      <c r="ZS194" s="546"/>
      <c r="ZT194" s="546"/>
      <c r="ZU194" s="45"/>
      <c r="ZV194" s="45"/>
      <c r="ZW194" s="45"/>
      <c r="ZX194" s="46"/>
      <c r="ZY194" s="46"/>
      <c r="ZZ194" s="46"/>
      <c r="AAB194" s="47"/>
      <c r="AAC194" s="43"/>
      <c r="AAD194" s="43"/>
      <c r="AAE194" s="44"/>
      <c r="AAF194" s="43"/>
      <c r="AAG194" s="546"/>
      <c r="AAH194" s="546"/>
      <c r="AAI194" s="546"/>
      <c r="AAJ194" s="546"/>
      <c r="AAK194" s="45"/>
      <c r="AAL194" s="45"/>
      <c r="AAM194" s="45"/>
      <c r="AAN194" s="46"/>
      <c r="AAO194" s="46"/>
      <c r="AAP194" s="46"/>
      <c r="AAR194" s="47"/>
      <c r="AAS194" s="43"/>
      <c r="AAT194" s="43"/>
      <c r="AAU194" s="44"/>
      <c r="AAV194" s="43"/>
      <c r="AAW194" s="546"/>
      <c r="AAX194" s="546"/>
      <c r="AAY194" s="546"/>
      <c r="AAZ194" s="546"/>
      <c r="ABA194" s="45"/>
      <c r="ABB194" s="45"/>
      <c r="ABC194" s="45"/>
      <c r="ABD194" s="46"/>
      <c r="ABE194" s="46"/>
      <c r="ABF194" s="46"/>
      <c r="ABH194" s="47"/>
      <c r="ABI194" s="43"/>
      <c r="ABJ194" s="43"/>
      <c r="ABK194" s="44"/>
      <c r="ABL194" s="43"/>
      <c r="ABM194" s="546"/>
      <c r="ABN194" s="546"/>
      <c r="ABO194" s="546"/>
      <c r="ABP194" s="546"/>
      <c r="ABQ194" s="45"/>
      <c r="ABR194" s="45"/>
      <c r="ABS194" s="45"/>
      <c r="ABT194" s="46"/>
      <c r="ABU194" s="46"/>
      <c r="ABV194" s="46"/>
      <c r="ABX194" s="47"/>
      <c r="ABY194" s="43"/>
      <c r="ABZ194" s="43"/>
      <c r="ACA194" s="44"/>
      <c r="ACB194" s="43"/>
      <c r="ACC194" s="546"/>
      <c r="ACD194" s="546"/>
      <c r="ACE194" s="546"/>
      <c r="ACF194" s="546"/>
      <c r="ACG194" s="45"/>
      <c r="ACH194" s="45"/>
      <c r="ACI194" s="45"/>
      <c r="ACJ194" s="46"/>
      <c r="ACK194" s="46"/>
      <c r="ACL194" s="46"/>
      <c r="ACN194" s="47"/>
      <c r="ACO194" s="43"/>
      <c r="ACP194" s="43"/>
      <c r="ACQ194" s="44"/>
      <c r="ACR194" s="43"/>
      <c r="ACS194" s="546"/>
      <c r="ACT194" s="546"/>
      <c r="ACU194" s="546"/>
      <c r="ACV194" s="546"/>
      <c r="ACW194" s="45"/>
      <c r="ACX194" s="45"/>
      <c r="ACY194" s="45"/>
      <c r="ACZ194" s="46"/>
      <c r="ADA194" s="46"/>
      <c r="ADB194" s="46"/>
      <c r="ADD194" s="47"/>
      <c r="ADE194" s="43"/>
      <c r="ADF194" s="43"/>
      <c r="ADG194" s="44"/>
      <c r="ADH194" s="43"/>
      <c r="ADI194" s="546"/>
      <c r="ADJ194" s="546"/>
      <c r="ADK194" s="546"/>
      <c r="ADL194" s="546"/>
      <c r="ADM194" s="45"/>
      <c r="ADN194" s="45"/>
      <c r="ADO194" s="45"/>
      <c r="ADP194" s="46"/>
      <c r="ADQ194" s="46"/>
      <c r="ADR194" s="46"/>
      <c r="ADT194" s="47"/>
      <c r="ADU194" s="43"/>
      <c r="ADV194" s="43"/>
      <c r="ADW194" s="44"/>
      <c r="ADX194" s="43"/>
      <c r="ADY194" s="546"/>
      <c r="ADZ194" s="546"/>
      <c r="AEA194" s="546"/>
      <c r="AEB194" s="546"/>
      <c r="AEC194" s="45"/>
      <c r="AED194" s="45"/>
      <c r="AEE194" s="45"/>
      <c r="AEF194" s="46"/>
      <c r="AEG194" s="46"/>
      <c r="AEH194" s="46"/>
      <c r="AEJ194" s="47"/>
      <c r="AEK194" s="43"/>
      <c r="AEL194" s="43"/>
      <c r="AEM194" s="44"/>
      <c r="AEN194" s="43"/>
      <c r="AEO194" s="546"/>
      <c r="AEP194" s="546"/>
      <c r="AEQ194" s="546"/>
      <c r="AER194" s="546"/>
      <c r="AES194" s="45"/>
      <c r="AET194" s="45"/>
      <c r="AEU194" s="45"/>
      <c r="AEV194" s="46"/>
      <c r="AEW194" s="46"/>
      <c r="AEX194" s="46"/>
      <c r="AEZ194" s="47"/>
      <c r="AFA194" s="43"/>
      <c r="AFB194" s="43"/>
      <c r="AFC194" s="44"/>
      <c r="AFD194" s="43"/>
      <c r="AFE194" s="546"/>
      <c r="AFF194" s="546"/>
      <c r="AFG194" s="546"/>
      <c r="AFH194" s="546"/>
      <c r="AFI194" s="45"/>
      <c r="AFJ194" s="45"/>
      <c r="AFK194" s="45"/>
      <c r="AFL194" s="46"/>
      <c r="AFM194" s="46"/>
      <c r="AFN194" s="46"/>
      <c r="AFP194" s="47"/>
      <c r="AFQ194" s="43"/>
      <c r="AFR194" s="43"/>
      <c r="AFS194" s="44"/>
      <c r="AFT194" s="43"/>
      <c r="AFU194" s="546"/>
      <c r="AFV194" s="546"/>
      <c r="AFW194" s="546"/>
      <c r="AFX194" s="546"/>
      <c r="AFY194" s="45"/>
      <c r="AFZ194" s="45"/>
      <c r="AGA194" s="45"/>
      <c r="AGB194" s="46"/>
      <c r="AGC194" s="46"/>
      <c r="AGD194" s="46"/>
      <c r="AGF194" s="47"/>
      <c r="AGG194" s="43"/>
      <c r="AGH194" s="43"/>
      <c r="AGI194" s="44"/>
      <c r="AGJ194" s="43"/>
      <c r="AGK194" s="546"/>
      <c r="AGL194" s="546"/>
      <c r="AGM194" s="546"/>
      <c r="AGN194" s="546"/>
      <c r="AGO194" s="45"/>
      <c r="AGP194" s="45"/>
      <c r="AGQ194" s="45"/>
      <c r="AGR194" s="46"/>
      <c r="AGS194" s="46"/>
      <c r="AGT194" s="46"/>
      <c r="AGV194" s="47"/>
      <c r="AGW194" s="43"/>
      <c r="AGX194" s="43"/>
      <c r="AGY194" s="44"/>
      <c r="AGZ194" s="43"/>
      <c r="AHA194" s="546"/>
      <c r="AHB194" s="546"/>
      <c r="AHC194" s="546"/>
      <c r="AHD194" s="546"/>
      <c r="AHE194" s="45"/>
      <c r="AHF194" s="45"/>
      <c r="AHG194" s="45"/>
      <c r="AHH194" s="46"/>
      <c r="AHI194" s="46"/>
      <c r="AHJ194" s="46"/>
      <c r="AHL194" s="47"/>
      <c r="AHM194" s="43"/>
      <c r="AHN194" s="43"/>
      <c r="AHO194" s="44"/>
      <c r="AHP194" s="43"/>
      <c r="AHQ194" s="546"/>
      <c r="AHR194" s="546"/>
      <c r="AHS194" s="546"/>
      <c r="AHT194" s="546"/>
      <c r="AHU194" s="45"/>
      <c r="AHV194" s="45"/>
      <c r="AHW194" s="45"/>
      <c r="AHX194" s="46"/>
      <c r="AHY194" s="46"/>
      <c r="AHZ194" s="46"/>
      <c r="AIB194" s="47"/>
      <c r="AIC194" s="43"/>
      <c r="AID194" s="43"/>
      <c r="AIE194" s="44"/>
      <c r="AIF194" s="43"/>
      <c r="AIG194" s="546"/>
      <c r="AIH194" s="546"/>
      <c r="AII194" s="546"/>
      <c r="AIJ194" s="546"/>
      <c r="AIK194" s="45"/>
      <c r="AIL194" s="45"/>
      <c r="AIM194" s="45"/>
      <c r="AIN194" s="46"/>
      <c r="AIO194" s="46"/>
      <c r="AIP194" s="46"/>
      <c r="AIR194" s="47"/>
      <c r="AIS194" s="43"/>
      <c r="AIT194" s="43"/>
      <c r="AIU194" s="44"/>
      <c r="AIV194" s="43"/>
      <c r="AIW194" s="546"/>
      <c r="AIX194" s="546"/>
      <c r="AIY194" s="546"/>
      <c r="AIZ194" s="546"/>
      <c r="AJA194" s="45"/>
      <c r="AJB194" s="45"/>
      <c r="AJC194" s="45"/>
      <c r="AJD194" s="46"/>
      <c r="AJE194" s="46"/>
      <c r="AJF194" s="46"/>
      <c r="AJH194" s="47"/>
      <c r="AJI194" s="43"/>
      <c r="AJJ194" s="43"/>
      <c r="AJK194" s="44"/>
      <c r="AJL194" s="43"/>
      <c r="AJM194" s="546"/>
      <c r="AJN194" s="546"/>
      <c r="AJO194" s="546"/>
      <c r="AJP194" s="546"/>
      <c r="AJQ194" s="45"/>
      <c r="AJR194" s="45"/>
      <c r="AJS194" s="45"/>
      <c r="AJT194" s="46"/>
      <c r="AJU194" s="46"/>
      <c r="AJV194" s="46"/>
      <c r="AJX194" s="47"/>
      <c r="AJY194" s="43"/>
      <c r="AJZ194" s="43"/>
      <c r="AKA194" s="44"/>
      <c r="AKB194" s="43"/>
      <c r="AKC194" s="546"/>
      <c r="AKD194" s="546"/>
      <c r="AKE194" s="546"/>
      <c r="AKF194" s="546"/>
      <c r="AKG194" s="45"/>
      <c r="AKH194" s="45"/>
      <c r="AKI194" s="45"/>
      <c r="AKJ194" s="46"/>
      <c r="AKK194" s="46"/>
      <c r="AKL194" s="46"/>
      <c r="AKN194" s="47"/>
      <c r="AKO194" s="43"/>
      <c r="AKP194" s="43"/>
      <c r="AKQ194" s="44"/>
      <c r="AKR194" s="43"/>
      <c r="AKS194" s="546"/>
      <c r="AKT194" s="546"/>
      <c r="AKU194" s="546"/>
      <c r="AKV194" s="546"/>
      <c r="AKW194" s="45"/>
      <c r="AKX194" s="45"/>
      <c r="AKY194" s="45"/>
      <c r="AKZ194" s="46"/>
      <c r="ALA194" s="46"/>
      <c r="ALB194" s="46"/>
      <c r="ALD194" s="47"/>
      <c r="ALE194" s="43"/>
      <c r="ALF194" s="43"/>
      <c r="ALG194" s="44"/>
      <c r="ALH194" s="43"/>
      <c r="ALI194" s="546"/>
      <c r="ALJ194" s="546"/>
      <c r="ALK194" s="546"/>
      <c r="ALL194" s="546"/>
      <c r="ALM194" s="45"/>
      <c r="ALN194" s="45"/>
      <c r="ALO194" s="45"/>
      <c r="ALP194" s="46"/>
      <c r="ALQ194" s="46"/>
      <c r="ALR194" s="46"/>
      <c r="ALT194" s="47"/>
      <c r="ALU194" s="43"/>
      <c r="ALV194" s="43"/>
      <c r="ALW194" s="44"/>
      <c r="ALX194" s="43"/>
      <c r="ALY194" s="546"/>
      <c r="ALZ194" s="546"/>
      <c r="AMA194" s="546"/>
      <c r="AMB194" s="546"/>
      <c r="AMC194" s="45"/>
      <c r="AMD194" s="45"/>
      <c r="AME194" s="45"/>
      <c r="AMF194" s="46"/>
      <c r="AMG194" s="46"/>
      <c r="AMH194" s="46"/>
      <c r="AMJ194" s="47"/>
      <c r="AMK194" s="43"/>
      <c r="AML194" s="43"/>
      <c r="AMM194" s="44"/>
      <c r="AMN194" s="43"/>
      <c r="AMO194" s="546"/>
      <c r="AMP194" s="546"/>
      <c r="AMQ194" s="546"/>
      <c r="AMR194" s="546"/>
      <c r="AMS194" s="45"/>
      <c r="AMT194" s="45"/>
      <c r="AMU194" s="45"/>
      <c r="AMV194" s="46"/>
      <c r="AMW194" s="46"/>
      <c r="AMX194" s="46"/>
      <c r="AMZ194" s="47"/>
      <c r="ANA194" s="43"/>
      <c r="ANB194" s="43"/>
      <c r="ANC194" s="44"/>
      <c r="AND194" s="43"/>
      <c r="ANE194" s="546"/>
      <c r="ANF194" s="546"/>
      <c r="ANG194" s="546"/>
      <c r="ANH194" s="546"/>
      <c r="ANI194" s="45"/>
      <c r="ANJ194" s="45"/>
      <c r="ANK194" s="45"/>
      <c r="ANL194" s="46"/>
      <c r="ANM194" s="46"/>
      <c r="ANN194" s="46"/>
      <c r="ANP194" s="47"/>
      <c r="ANQ194" s="43"/>
      <c r="ANR194" s="43"/>
      <c r="ANS194" s="44"/>
      <c r="ANT194" s="43"/>
      <c r="ANU194" s="546"/>
      <c r="ANV194" s="546"/>
      <c r="ANW194" s="546"/>
      <c r="ANX194" s="546"/>
      <c r="ANY194" s="45"/>
      <c r="ANZ194" s="45"/>
      <c r="AOA194" s="45"/>
      <c r="AOB194" s="46"/>
      <c r="AOC194" s="46"/>
      <c r="AOD194" s="46"/>
      <c r="AOF194" s="47"/>
      <c r="AOG194" s="43"/>
      <c r="AOH194" s="43"/>
      <c r="AOI194" s="44"/>
      <c r="AOJ194" s="43"/>
      <c r="AOK194" s="546"/>
      <c r="AOL194" s="546"/>
      <c r="AOM194" s="546"/>
      <c r="AON194" s="546"/>
      <c r="AOO194" s="45"/>
      <c r="AOP194" s="45"/>
      <c r="AOQ194" s="45"/>
      <c r="AOR194" s="46"/>
      <c r="AOS194" s="46"/>
      <c r="AOT194" s="46"/>
      <c r="AOV194" s="47"/>
      <c r="AOW194" s="43"/>
      <c r="AOX194" s="43"/>
      <c r="AOY194" s="44"/>
      <c r="AOZ194" s="43"/>
      <c r="APA194" s="546"/>
      <c r="APB194" s="546"/>
      <c r="APC194" s="546"/>
      <c r="APD194" s="546"/>
      <c r="APE194" s="45"/>
      <c r="APF194" s="45"/>
      <c r="APG194" s="45"/>
      <c r="APH194" s="46"/>
      <c r="API194" s="46"/>
      <c r="APJ194" s="46"/>
      <c r="APL194" s="47"/>
      <c r="APM194" s="43"/>
      <c r="APN194" s="43"/>
      <c r="APO194" s="44"/>
      <c r="APP194" s="43"/>
      <c r="APQ194" s="546"/>
      <c r="APR194" s="546"/>
      <c r="APS194" s="546"/>
      <c r="APT194" s="546"/>
      <c r="APU194" s="45"/>
      <c r="APV194" s="45"/>
      <c r="APW194" s="45"/>
      <c r="APX194" s="46"/>
      <c r="APY194" s="46"/>
      <c r="APZ194" s="46"/>
      <c r="AQB194" s="47"/>
      <c r="AQC194" s="43"/>
      <c r="AQD194" s="43"/>
      <c r="AQE194" s="44"/>
      <c r="AQF194" s="43"/>
      <c r="AQG194" s="546"/>
      <c r="AQH194" s="546"/>
      <c r="AQI194" s="546"/>
      <c r="AQJ194" s="546"/>
      <c r="AQK194" s="45"/>
      <c r="AQL194" s="45"/>
      <c r="AQM194" s="45"/>
      <c r="AQN194" s="46"/>
      <c r="AQO194" s="46"/>
      <c r="AQP194" s="46"/>
      <c r="AQR194" s="47"/>
      <c r="AQS194" s="43"/>
      <c r="AQT194" s="43"/>
      <c r="AQU194" s="44"/>
      <c r="AQV194" s="43"/>
      <c r="AQW194" s="546"/>
      <c r="AQX194" s="546"/>
      <c r="AQY194" s="546"/>
      <c r="AQZ194" s="546"/>
      <c r="ARA194" s="45"/>
      <c r="ARB194" s="45"/>
      <c r="ARC194" s="45"/>
      <c r="ARD194" s="46"/>
      <c r="ARE194" s="46"/>
      <c r="ARF194" s="46"/>
      <c r="ARH194" s="47"/>
      <c r="ARI194" s="43"/>
      <c r="ARJ194" s="43"/>
      <c r="ARK194" s="44"/>
      <c r="ARL194" s="43"/>
      <c r="ARM194" s="546"/>
      <c r="ARN194" s="546"/>
      <c r="ARO194" s="546"/>
      <c r="ARP194" s="546"/>
      <c r="ARQ194" s="45"/>
      <c r="ARR194" s="45"/>
      <c r="ARS194" s="45"/>
      <c r="ART194" s="46"/>
      <c r="ARU194" s="46"/>
      <c r="ARV194" s="46"/>
      <c r="ARX194" s="47"/>
      <c r="ARY194" s="43"/>
      <c r="ARZ194" s="43"/>
      <c r="ASA194" s="44"/>
      <c r="ASB194" s="43"/>
      <c r="ASC194" s="546"/>
      <c r="ASD194" s="546"/>
      <c r="ASE194" s="546"/>
      <c r="ASF194" s="546"/>
      <c r="ASG194" s="45"/>
      <c r="ASH194" s="45"/>
      <c r="ASI194" s="45"/>
      <c r="ASJ194" s="46"/>
      <c r="ASK194" s="46"/>
      <c r="ASL194" s="46"/>
      <c r="ASN194" s="47"/>
      <c r="ASO194" s="43"/>
      <c r="ASP194" s="43"/>
      <c r="ASQ194" s="44"/>
      <c r="ASR194" s="43"/>
      <c r="ASS194" s="546"/>
      <c r="AST194" s="546"/>
      <c r="ASU194" s="546"/>
      <c r="ASV194" s="546"/>
      <c r="ASW194" s="45"/>
      <c r="ASX194" s="45"/>
      <c r="ASY194" s="45"/>
      <c r="ASZ194" s="46"/>
      <c r="ATA194" s="46"/>
      <c r="ATB194" s="46"/>
      <c r="ATD194" s="47"/>
      <c r="ATE194" s="43"/>
      <c r="ATF194" s="43"/>
      <c r="ATG194" s="44"/>
      <c r="ATH194" s="43"/>
      <c r="ATI194" s="546"/>
      <c r="ATJ194" s="546"/>
      <c r="ATK194" s="546"/>
      <c r="ATL194" s="546"/>
      <c r="ATM194" s="45"/>
      <c r="ATN194" s="45"/>
      <c r="ATO194" s="45"/>
      <c r="ATP194" s="46"/>
      <c r="ATQ194" s="46"/>
      <c r="ATR194" s="46"/>
      <c r="ATT194" s="47"/>
      <c r="ATU194" s="43"/>
      <c r="ATV194" s="43"/>
      <c r="ATW194" s="44"/>
      <c r="ATX194" s="43"/>
      <c r="ATY194" s="546"/>
      <c r="ATZ194" s="546"/>
      <c r="AUA194" s="546"/>
      <c r="AUB194" s="546"/>
      <c r="AUC194" s="45"/>
      <c r="AUD194" s="45"/>
      <c r="AUE194" s="45"/>
      <c r="AUF194" s="46"/>
      <c r="AUG194" s="46"/>
      <c r="AUH194" s="46"/>
      <c r="AUJ194" s="47"/>
      <c r="AUK194" s="43"/>
      <c r="AUL194" s="43"/>
      <c r="AUM194" s="44"/>
      <c r="AUN194" s="43"/>
      <c r="AUO194" s="546"/>
      <c r="AUP194" s="546"/>
      <c r="AUQ194" s="546"/>
      <c r="AUR194" s="546"/>
      <c r="AUS194" s="45"/>
      <c r="AUT194" s="45"/>
      <c r="AUU194" s="45"/>
      <c r="AUV194" s="46"/>
      <c r="AUW194" s="46"/>
      <c r="AUX194" s="46"/>
      <c r="AUZ194" s="47"/>
      <c r="AVA194" s="43"/>
      <c r="AVB194" s="43"/>
      <c r="AVC194" s="44"/>
      <c r="AVD194" s="43"/>
      <c r="AVE194" s="546"/>
      <c r="AVF194" s="546"/>
      <c r="AVG194" s="546"/>
      <c r="AVH194" s="546"/>
      <c r="AVI194" s="45"/>
      <c r="AVJ194" s="45"/>
      <c r="AVK194" s="45"/>
      <c r="AVL194" s="46"/>
      <c r="AVM194" s="46"/>
      <c r="AVN194" s="46"/>
      <c r="AVP194" s="47"/>
      <c r="AVQ194" s="43"/>
      <c r="AVR194" s="43"/>
      <c r="AVS194" s="44"/>
      <c r="AVT194" s="43"/>
      <c r="AVU194" s="546"/>
      <c r="AVV194" s="546"/>
      <c r="AVW194" s="546"/>
      <c r="AVX194" s="546"/>
      <c r="AVY194" s="45"/>
      <c r="AVZ194" s="45"/>
      <c r="AWA194" s="45"/>
      <c r="AWB194" s="46"/>
      <c r="AWC194" s="46"/>
      <c r="AWD194" s="46"/>
      <c r="AWF194" s="47"/>
      <c r="AWG194" s="43"/>
      <c r="AWH194" s="43"/>
      <c r="AWI194" s="44"/>
      <c r="AWJ194" s="43"/>
      <c r="AWK194" s="546"/>
      <c r="AWL194" s="546"/>
      <c r="AWM194" s="546"/>
      <c r="AWN194" s="546"/>
      <c r="AWO194" s="45"/>
      <c r="AWP194" s="45"/>
      <c r="AWQ194" s="45"/>
      <c r="AWR194" s="46"/>
      <c r="AWS194" s="46"/>
      <c r="AWT194" s="46"/>
      <c r="AWV194" s="47"/>
      <c r="AWW194" s="43"/>
      <c r="AWX194" s="43"/>
      <c r="AWY194" s="44"/>
      <c r="AWZ194" s="43"/>
      <c r="AXA194" s="546"/>
      <c r="AXB194" s="546"/>
      <c r="AXC194" s="546"/>
      <c r="AXD194" s="546"/>
      <c r="AXE194" s="45"/>
      <c r="AXF194" s="45"/>
      <c r="AXG194" s="45"/>
      <c r="AXH194" s="46"/>
      <c r="AXI194" s="46"/>
      <c r="AXJ194" s="46"/>
      <c r="AXL194" s="47"/>
      <c r="AXM194" s="43"/>
      <c r="AXN194" s="43"/>
      <c r="AXO194" s="44"/>
      <c r="AXP194" s="43"/>
      <c r="AXQ194" s="546"/>
      <c r="AXR194" s="546"/>
      <c r="AXS194" s="546"/>
      <c r="AXT194" s="546"/>
      <c r="AXU194" s="45"/>
      <c r="AXV194" s="45"/>
      <c r="AXW194" s="45"/>
      <c r="AXX194" s="46"/>
      <c r="AXY194" s="46"/>
      <c r="AXZ194" s="46"/>
      <c r="AYB194" s="47"/>
      <c r="AYC194" s="43"/>
      <c r="AYD194" s="43"/>
      <c r="AYE194" s="44"/>
      <c r="AYF194" s="43"/>
      <c r="AYG194" s="546"/>
      <c r="AYH194" s="546"/>
      <c r="AYI194" s="546"/>
      <c r="AYJ194" s="546"/>
      <c r="AYK194" s="45"/>
      <c r="AYL194" s="45"/>
      <c r="AYM194" s="45"/>
      <c r="AYN194" s="46"/>
      <c r="AYO194" s="46"/>
      <c r="AYP194" s="46"/>
      <c r="AYR194" s="47"/>
      <c r="AYS194" s="43"/>
      <c r="AYT194" s="43"/>
      <c r="AYU194" s="44"/>
      <c r="AYV194" s="43"/>
      <c r="AYW194" s="546"/>
      <c r="AYX194" s="546"/>
      <c r="AYY194" s="546"/>
      <c r="AYZ194" s="546"/>
      <c r="AZA194" s="45"/>
      <c r="AZB194" s="45"/>
      <c r="AZC194" s="45"/>
      <c r="AZD194" s="46"/>
      <c r="AZE194" s="46"/>
      <c r="AZF194" s="46"/>
      <c r="AZH194" s="47"/>
      <c r="AZI194" s="43"/>
      <c r="AZJ194" s="43"/>
      <c r="AZK194" s="44"/>
      <c r="AZL194" s="43"/>
      <c r="AZM194" s="546"/>
      <c r="AZN194" s="546"/>
      <c r="AZO194" s="546"/>
      <c r="AZP194" s="546"/>
      <c r="AZQ194" s="45"/>
      <c r="AZR194" s="45"/>
      <c r="AZS194" s="45"/>
      <c r="AZT194" s="46"/>
      <c r="AZU194" s="46"/>
      <c r="AZV194" s="46"/>
      <c r="AZX194" s="47"/>
      <c r="AZY194" s="43"/>
      <c r="AZZ194" s="43"/>
      <c r="BAA194" s="44"/>
      <c r="BAB194" s="43"/>
      <c r="BAC194" s="546"/>
      <c r="BAD194" s="546"/>
      <c r="BAE194" s="546"/>
      <c r="BAF194" s="546"/>
      <c r="BAG194" s="45"/>
      <c r="BAH194" s="45"/>
      <c r="BAI194" s="45"/>
      <c r="BAJ194" s="46"/>
      <c r="BAK194" s="46"/>
      <c r="BAL194" s="46"/>
      <c r="BAN194" s="47"/>
      <c r="BAO194" s="43"/>
      <c r="BAP194" s="43"/>
      <c r="BAQ194" s="44"/>
      <c r="BAR194" s="43"/>
      <c r="BAS194" s="546"/>
      <c r="BAT194" s="546"/>
      <c r="BAU194" s="546"/>
      <c r="BAV194" s="546"/>
      <c r="BAW194" s="45"/>
      <c r="BAX194" s="45"/>
      <c r="BAY194" s="45"/>
      <c r="BAZ194" s="46"/>
      <c r="BBA194" s="46"/>
      <c r="BBB194" s="46"/>
      <c r="BBD194" s="47"/>
      <c r="BBE194" s="43"/>
      <c r="BBF194" s="43"/>
      <c r="BBG194" s="44"/>
      <c r="BBH194" s="43"/>
      <c r="BBI194" s="546"/>
      <c r="BBJ194" s="546"/>
      <c r="BBK194" s="546"/>
      <c r="BBL194" s="546"/>
      <c r="BBM194" s="45"/>
      <c r="BBN194" s="45"/>
      <c r="BBO194" s="45"/>
      <c r="BBP194" s="46"/>
      <c r="BBQ194" s="46"/>
      <c r="BBR194" s="46"/>
      <c r="BBT194" s="47"/>
      <c r="BBU194" s="43"/>
      <c r="BBV194" s="43"/>
      <c r="BBW194" s="44"/>
      <c r="BBX194" s="43"/>
      <c r="BBY194" s="546"/>
      <c r="BBZ194" s="546"/>
      <c r="BCA194" s="546"/>
      <c r="BCB194" s="546"/>
      <c r="BCC194" s="45"/>
      <c r="BCD194" s="45"/>
      <c r="BCE194" s="45"/>
      <c r="BCF194" s="46"/>
      <c r="BCG194" s="46"/>
      <c r="BCH194" s="46"/>
      <c r="BCJ194" s="47"/>
      <c r="BCK194" s="43"/>
      <c r="BCL194" s="43"/>
      <c r="BCM194" s="44"/>
      <c r="BCN194" s="43"/>
      <c r="BCO194" s="546"/>
      <c r="BCP194" s="546"/>
      <c r="BCQ194" s="546"/>
      <c r="BCR194" s="546"/>
      <c r="BCS194" s="45"/>
      <c r="BCT194" s="45"/>
      <c r="BCU194" s="45"/>
      <c r="BCV194" s="46"/>
      <c r="BCW194" s="46"/>
      <c r="BCX194" s="46"/>
      <c r="BCZ194" s="47"/>
      <c r="BDA194" s="43"/>
      <c r="BDB194" s="43"/>
      <c r="BDC194" s="44"/>
      <c r="BDD194" s="43"/>
      <c r="BDE194" s="546"/>
      <c r="BDF194" s="546"/>
      <c r="BDG194" s="546"/>
      <c r="BDH194" s="546"/>
      <c r="BDI194" s="45"/>
      <c r="BDJ194" s="45"/>
      <c r="BDK194" s="45"/>
      <c r="BDL194" s="46"/>
      <c r="BDM194" s="46"/>
      <c r="BDN194" s="46"/>
      <c r="BDP194" s="47"/>
      <c r="BDQ194" s="43"/>
      <c r="BDR194" s="43"/>
      <c r="BDS194" s="44"/>
      <c r="BDT194" s="43"/>
      <c r="BDU194" s="546"/>
      <c r="BDV194" s="546"/>
      <c r="BDW194" s="546"/>
      <c r="BDX194" s="546"/>
      <c r="BDY194" s="45"/>
      <c r="BDZ194" s="45"/>
      <c r="BEA194" s="45"/>
      <c r="BEB194" s="46"/>
      <c r="BEC194" s="46"/>
      <c r="BED194" s="46"/>
      <c r="BEF194" s="47"/>
      <c r="BEG194" s="43"/>
      <c r="BEH194" s="43"/>
      <c r="BEI194" s="44"/>
      <c r="BEJ194" s="43"/>
      <c r="BEK194" s="546"/>
      <c r="BEL194" s="546"/>
      <c r="BEM194" s="546"/>
      <c r="BEN194" s="546"/>
      <c r="BEO194" s="45"/>
      <c r="BEP194" s="45"/>
      <c r="BEQ194" s="45"/>
      <c r="BER194" s="46"/>
      <c r="BES194" s="46"/>
      <c r="BET194" s="46"/>
      <c r="BEV194" s="47"/>
      <c r="BEW194" s="43"/>
      <c r="BEX194" s="43"/>
      <c r="BEY194" s="44"/>
      <c r="BEZ194" s="43"/>
      <c r="BFA194" s="546"/>
      <c r="BFB194" s="546"/>
      <c r="BFC194" s="546"/>
      <c r="BFD194" s="546"/>
      <c r="BFE194" s="45"/>
      <c r="BFF194" s="45"/>
      <c r="BFG194" s="45"/>
      <c r="BFH194" s="46"/>
      <c r="BFI194" s="46"/>
      <c r="BFJ194" s="46"/>
      <c r="BFL194" s="47"/>
      <c r="BFM194" s="43"/>
      <c r="BFN194" s="43"/>
      <c r="BFO194" s="44"/>
      <c r="BFP194" s="43"/>
      <c r="BFQ194" s="546"/>
      <c r="BFR194" s="546"/>
      <c r="BFS194" s="546"/>
      <c r="BFT194" s="546"/>
      <c r="BFU194" s="45"/>
      <c r="BFV194" s="45"/>
      <c r="BFW194" s="45"/>
      <c r="BFX194" s="46"/>
      <c r="BFY194" s="46"/>
      <c r="BFZ194" s="46"/>
      <c r="BGB194" s="47"/>
      <c r="BGC194" s="43"/>
      <c r="BGD194" s="43"/>
      <c r="BGE194" s="44"/>
      <c r="BGF194" s="43"/>
      <c r="BGG194" s="546"/>
      <c r="BGH194" s="546"/>
      <c r="BGI194" s="546"/>
      <c r="BGJ194" s="546"/>
      <c r="BGK194" s="45"/>
      <c r="BGL194" s="45"/>
      <c r="BGM194" s="45"/>
      <c r="BGN194" s="46"/>
      <c r="BGO194" s="46"/>
      <c r="BGP194" s="46"/>
      <c r="BGR194" s="47"/>
      <c r="BGS194" s="43"/>
      <c r="BGT194" s="43"/>
      <c r="BGU194" s="44"/>
      <c r="BGV194" s="43"/>
      <c r="BGW194" s="546"/>
      <c r="BGX194" s="546"/>
      <c r="BGY194" s="546"/>
      <c r="BGZ194" s="546"/>
      <c r="BHA194" s="45"/>
      <c r="BHB194" s="45"/>
      <c r="BHC194" s="45"/>
      <c r="BHD194" s="46"/>
      <c r="BHE194" s="46"/>
      <c r="BHF194" s="46"/>
      <c r="BHH194" s="47"/>
      <c r="BHI194" s="43"/>
      <c r="BHJ194" s="43"/>
      <c r="BHK194" s="44"/>
      <c r="BHL194" s="43"/>
      <c r="BHM194" s="546"/>
      <c r="BHN194" s="546"/>
      <c r="BHO194" s="546"/>
      <c r="BHP194" s="546"/>
      <c r="BHQ194" s="45"/>
      <c r="BHR194" s="45"/>
      <c r="BHS194" s="45"/>
      <c r="BHT194" s="46"/>
      <c r="BHU194" s="46"/>
      <c r="BHV194" s="46"/>
      <c r="BHX194" s="47"/>
      <c r="BHY194" s="43"/>
      <c r="BHZ194" s="43"/>
      <c r="BIA194" s="44"/>
      <c r="BIB194" s="43"/>
      <c r="BIC194" s="546"/>
      <c r="BID194" s="546"/>
      <c r="BIE194" s="546"/>
      <c r="BIF194" s="546"/>
      <c r="BIG194" s="45"/>
      <c r="BIH194" s="45"/>
      <c r="BII194" s="45"/>
      <c r="BIJ194" s="46"/>
      <c r="BIK194" s="46"/>
      <c r="BIL194" s="46"/>
      <c r="BIN194" s="47"/>
      <c r="BIO194" s="43"/>
      <c r="BIP194" s="43"/>
      <c r="BIQ194" s="44"/>
      <c r="BIR194" s="43"/>
      <c r="BIS194" s="546"/>
      <c r="BIT194" s="546"/>
      <c r="BIU194" s="546"/>
      <c r="BIV194" s="546"/>
      <c r="BIW194" s="45"/>
      <c r="BIX194" s="45"/>
      <c r="BIY194" s="45"/>
      <c r="BIZ194" s="46"/>
      <c r="BJA194" s="46"/>
      <c r="BJB194" s="46"/>
      <c r="BJD194" s="47"/>
      <c r="BJE194" s="43"/>
      <c r="BJF194" s="43"/>
      <c r="BJG194" s="44"/>
      <c r="BJH194" s="43"/>
      <c r="BJI194" s="546"/>
      <c r="BJJ194" s="546"/>
      <c r="BJK194" s="546"/>
      <c r="BJL194" s="546"/>
      <c r="BJM194" s="45"/>
      <c r="BJN194" s="45"/>
      <c r="BJO194" s="45"/>
      <c r="BJP194" s="46"/>
      <c r="BJQ194" s="46"/>
      <c r="BJR194" s="46"/>
      <c r="BJT194" s="47"/>
      <c r="BJU194" s="43"/>
      <c r="BJV194" s="43"/>
      <c r="BJW194" s="44"/>
      <c r="BJX194" s="43"/>
      <c r="BJY194" s="546"/>
      <c r="BJZ194" s="546"/>
      <c r="BKA194" s="546"/>
      <c r="BKB194" s="546"/>
      <c r="BKC194" s="45"/>
      <c r="BKD194" s="45"/>
      <c r="BKE194" s="45"/>
      <c r="BKF194" s="46"/>
      <c r="BKG194" s="46"/>
      <c r="BKH194" s="46"/>
      <c r="BKJ194" s="47"/>
      <c r="BKK194" s="43"/>
      <c r="BKL194" s="43"/>
      <c r="BKM194" s="44"/>
      <c r="BKN194" s="43"/>
      <c r="BKO194" s="546"/>
      <c r="BKP194" s="546"/>
      <c r="BKQ194" s="546"/>
      <c r="BKR194" s="546"/>
      <c r="BKS194" s="45"/>
      <c r="BKT194" s="45"/>
      <c r="BKU194" s="45"/>
      <c r="BKV194" s="46"/>
      <c r="BKW194" s="46"/>
      <c r="BKX194" s="46"/>
      <c r="BKZ194" s="47"/>
      <c r="BLA194" s="43"/>
      <c r="BLB194" s="43"/>
      <c r="BLC194" s="44"/>
      <c r="BLD194" s="43"/>
      <c r="BLE194" s="546"/>
      <c r="BLF194" s="546"/>
      <c r="BLG194" s="546"/>
      <c r="BLH194" s="546"/>
      <c r="BLI194" s="45"/>
      <c r="BLJ194" s="45"/>
      <c r="BLK194" s="45"/>
      <c r="BLL194" s="46"/>
      <c r="BLM194" s="46"/>
      <c r="BLN194" s="46"/>
      <c r="BLP194" s="47"/>
      <c r="BLQ194" s="43"/>
      <c r="BLR194" s="43"/>
      <c r="BLS194" s="44"/>
      <c r="BLT194" s="43"/>
      <c r="BLU194" s="546"/>
      <c r="BLV194" s="546"/>
      <c r="BLW194" s="546"/>
      <c r="BLX194" s="546"/>
      <c r="BLY194" s="45"/>
      <c r="BLZ194" s="45"/>
      <c r="BMA194" s="45"/>
      <c r="BMB194" s="46"/>
      <c r="BMC194" s="46"/>
      <c r="BMD194" s="46"/>
      <c r="BMF194" s="47"/>
      <c r="BMG194" s="43"/>
      <c r="BMH194" s="43"/>
      <c r="BMI194" s="44"/>
      <c r="BMJ194" s="43"/>
      <c r="BMK194" s="546"/>
      <c r="BML194" s="546"/>
      <c r="BMM194" s="546"/>
      <c r="BMN194" s="546"/>
      <c r="BMO194" s="45"/>
      <c r="BMP194" s="45"/>
      <c r="BMQ194" s="45"/>
      <c r="BMR194" s="46"/>
      <c r="BMS194" s="46"/>
      <c r="BMT194" s="46"/>
      <c r="BMV194" s="47"/>
      <c r="BMW194" s="43"/>
      <c r="BMX194" s="43"/>
      <c r="BMY194" s="44"/>
      <c r="BMZ194" s="43"/>
      <c r="BNA194" s="546"/>
      <c r="BNB194" s="546"/>
      <c r="BNC194" s="546"/>
      <c r="BND194" s="546"/>
      <c r="BNE194" s="45"/>
      <c r="BNF194" s="45"/>
      <c r="BNG194" s="45"/>
      <c r="BNH194" s="46"/>
      <c r="BNI194" s="46"/>
      <c r="BNJ194" s="46"/>
      <c r="BNL194" s="47"/>
      <c r="BNM194" s="43"/>
      <c r="BNN194" s="43"/>
      <c r="BNO194" s="44"/>
      <c r="BNP194" s="43"/>
      <c r="BNQ194" s="546"/>
      <c r="BNR194" s="546"/>
      <c r="BNS194" s="546"/>
      <c r="BNT194" s="546"/>
      <c r="BNU194" s="45"/>
      <c r="BNV194" s="45"/>
      <c r="BNW194" s="45"/>
      <c r="BNX194" s="46"/>
      <c r="BNY194" s="46"/>
      <c r="BNZ194" s="46"/>
      <c r="BOB194" s="47"/>
      <c r="BOC194" s="43"/>
      <c r="BOD194" s="43"/>
      <c r="BOE194" s="44"/>
      <c r="BOF194" s="43"/>
      <c r="BOG194" s="546"/>
      <c r="BOH194" s="546"/>
      <c r="BOI194" s="546"/>
      <c r="BOJ194" s="546"/>
      <c r="BOK194" s="45"/>
      <c r="BOL194" s="45"/>
      <c r="BOM194" s="45"/>
      <c r="BON194" s="46"/>
      <c r="BOO194" s="46"/>
      <c r="BOP194" s="46"/>
      <c r="BOR194" s="47"/>
      <c r="BOS194" s="43"/>
      <c r="BOT194" s="43"/>
      <c r="BOU194" s="44"/>
      <c r="BOV194" s="43"/>
      <c r="BOW194" s="546"/>
      <c r="BOX194" s="546"/>
      <c r="BOY194" s="546"/>
      <c r="BOZ194" s="546"/>
      <c r="BPA194" s="45"/>
      <c r="BPB194" s="45"/>
      <c r="BPC194" s="45"/>
      <c r="BPD194" s="46"/>
      <c r="BPE194" s="46"/>
      <c r="BPF194" s="46"/>
      <c r="BPH194" s="47"/>
      <c r="BPI194" s="43"/>
      <c r="BPJ194" s="43"/>
      <c r="BPK194" s="44"/>
      <c r="BPL194" s="43"/>
      <c r="BPM194" s="546"/>
      <c r="BPN194" s="546"/>
      <c r="BPO194" s="546"/>
      <c r="BPP194" s="546"/>
      <c r="BPQ194" s="45"/>
      <c r="BPR194" s="45"/>
      <c r="BPS194" s="45"/>
      <c r="BPT194" s="46"/>
      <c r="BPU194" s="46"/>
      <c r="BPV194" s="46"/>
      <c r="BPX194" s="47"/>
      <c r="BPY194" s="43"/>
      <c r="BPZ194" s="43"/>
      <c r="BQA194" s="44"/>
      <c r="BQB194" s="43"/>
      <c r="BQC194" s="546"/>
      <c r="BQD194" s="546"/>
      <c r="BQE194" s="546"/>
      <c r="BQF194" s="546"/>
      <c r="BQG194" s="45"/>
      <c r="BQH194" s="45"/>
      <c r="BQI194" s="45"/>
      <c r="BQJ194" s="46"/>
      <c r="BQK194" s="46"/>
      <c r="BQL194" s="46"/>
      <c r="BQN194" s="47"/>
      <c r="BQO194" s="43"/>
      <c r="BQP194" s="43"/>
      <c r="BQQ194" s="44"/>
      <c r="BQR194" s="43"/>
      <c r="BQS194" s="546"/>
      <c r="BQT194" s="546"/>
      <c r="BQU194" s="546"/>
      <c r="BQV194" s="546"/>
      <c r="BQW194" s="45"/>
      <c r="BQX194" s="45"/>
      <c r="BQY194" s="45"/>
      <c r="BQZ194" s="46"/>
      <c r="BRA194" s="46"/>
      <c r="BRB194" s="46"/>
      <c r="BRD194" s="47"/>
      <c r="BRE194" s="43"/>
      <c r="BRF194" s="43"/>
      <c r="BRG194" s="44"/>
      <c r="BRH194" s="43"/>
      <c r="BRI194" s="546"/>
      <c r="BRJ194" s="546"/>
      <c r="BRK194" s="546"/>
      <c r="BRL194" s="546"/>
      <c r="BRM194" s="45"/>
      <c r="BRN194" s="45"/>
      <c r="BRO194" s="45"/>
      <c r="BRP194" s="46"/>
      <c r="BRQ194" s="46"/>
      <c r="BRR194" s="46"/>
      <c r="BRT194" s="47"/>
      <c r="BRU194" s="43"/>
      <c r="BRV194" s="43"/>
      <c r="BRW194" s="44"/>
      <c r="BRX194" s="43"/>
      <c r="BRY194" s="546"/>
      <c r="BRZ194" s="546"/>
      <c r="BSA194" s="546"/>
      <c r="BSB194" s="546"/>
      <c r="BSC194" s="45"/>
      <c r="BSD194" s="45"/>
      <c r="BSE194" s="45"/>
      <c r="BSF194" s="46"/>
      <c r="BSG194" s="46"/>
      <c r="BSH194" s="46"/>
      <c r="BSJ194" s="47"/>
      <c r="BSK194" s="43"/>
      <c r="BSL194" s="43"/>
      <c r="BSM194" s="44"/>
      <c r="BSN194" s="43"/>
      <c r="BSO194" s="546"/>
      <c r="BSP194" s="546"/>
      <c r="BSQ194" s="546"/>
      <c r="BSR194" s="546"/>
      <c r="BSS194" s="45"/>
      <c r="BST194" s="45"/>
      <c r="BSU194" s="45"/>
      <c r="BSV194" s="46"/>
      <c r="BSW194" s="46"/>
      <c r="BSX194" s="46"/>
      <c r="BSZ194" s="47"/>
      <c r="BTA194" s="43"/>
      <c r="BTB194" s="43"/>
      <c r="BTC194" s="44"/>
      <c r="BTD194" s="43"/>
      <c r="BTE194" s="546"/>
      <c r="BTF194" s="546"/>
      <c r="BTG194" s="546"/>
      <c r="BTH194" s="546"/>
      <c r="BTI194" s="45"/>
      <c r="BTJ194" s="45"/>
      <c r="BTK194" s="45"/>
      <c r="BTL194" s="46"/>
      <c r="BTM194" s="46"/>
      <c r="BTN194" s="46"/>
      <c r="BTP194" s="47"/>
      <c r="BTQ194" s="43"/>
      <c r="BTR194" s="43"/>
      <c r="BTS194" s="44"/>
      <c r="BTT194" s="43"/>
      <c r="BTU194" s="546"/>
      <c r="BTV194" s="546"/>
      <c r="BTW194" s="546"/>
      <c r="BTX194" s="546"/>
      <c r="BTY194" s="45"/>
      <c r="BTZ194" s="45"/>
      <c r="BUA194" s="45"/>
      <c r="BUB194" s="46"/>
      <c r="BUC194" s="46"/>
      <c r="BUD194" s="46"/>
      <c r="BUF194" s="47"/>
      <c r="BUG194" s="43"/>
      <c r="BUH194" s="43"/>
      <c r="BUI194" s="44"/>
      <c r="BUJ194" s="43"/>
      <c r="BUK194" s="546"/>
      <c r="BUL194" s="546"/>
      <c r="BUM194" s="546"/>
      <c r="BUN194" s="546"/>
      <c r="BUO194" s="45"/>
      <c r="BUP194" s="45"/>
      <c r="BUQ194" s="45"/>
      <c r="BUR194" s="46"/>
      <c r="BUS194" s="46"/>
      <c r="BUT194" s="46"/>
      <c r="BUV194" s="47"/>
      <c r="BUW194" s="43"/>
      <c r="BUX194" s="43"/>
      <c r="BUY194" s="44"/>
      <c r="BUZ194" s="43"/>
      <c r="BVA194" s="546"/>
      <c r="BVB194" s="546"/>
      <c r="BVC194" s="546"/>
      <c r="BVD194" s="546"/>
      <c r="BVE194" s="45"/>
      <c r="BVF194" s="45"/>
      <c r="BVG194" s="45"/>
      <c r="BVH194" s="46"/>
      <c r="BVI194" s="46"/>
      <c r="BVJ194" s="46"/>
      <c r="BVL194" s="47"/>
      <c r="BVM194" s="43"/>
      <c r="BVN194" s="43"/>
      <c r="BVO194" s="44"/>
      <c r="BVP194" s="43"/>
      <c r="BVQ194" s="546"/>
      <c r="BVR194" s="546"/>
      <c r="BVS194" s="546"/>
      <c r="BVT194" s="546"/>
      <c r="BVU194" s="45"/>
      <c r="BVV194" s="45"/>
      <c r="BVW194" s="45"/>
      <c r="BVX194" s="46"/>
      <c r="BVY194" s="46"/>
      <c r="BVZ194" s="46"/>
      <c r="BWB194" s="47"/>
      <c r="BWC194" s="43"/>
      <c r="BWD194" s="43"/>
      <c r="BWE194" s="44"/>
      <c r="BWF194" s="43"/>
      <c r="BWG194" s="546"/>
      <c r="BWH194" s="546"/>
      <c r="BWI194" s="546"/>
      <c r="BWJ194" s="546"/>
      <c r="BWK194" s="45"/>
      <c r="BWL194" s="45"/>
      <c r="BWM194" s="45"/>
      <c r="BWN194" s="46"/>
      <c r="BWO194" s="46"/>
      <c r="BWP194" s="46"/>
      <c r="BWR194" s="47"/>
      <c r="BWS194" s="43"/>
      <c r="BWT194" s="43"/>
      <c r="BWU194" s="44"/>
      <c r="BWV194" s="43"/>
      <c r="BWW194" s="546"/>
      <c r="BWX194" s="546"/>
      <c r="BWY194" s="546"/>
      <c r="BWZ194" s="546"/>
      <c r="BXA194" s="45"/>
      <c r="BXB194" s="45"/>
      <c r="BXC194" s="45"/>
      <c r="BXD194" s="46"/>
      <c r="BXE194" s="46"/>
      <c r="BXF194" s="46"/>
      <c r="BXH194" s="47"/>
      <c r="BXI194" s="43"/>
      <c r="BXJ194" s="43"/>
      <c r="BXK194" s="44"/>
      <c r="BXL194" s="43"/>
      <c r="BXM194" s="546"/>
      <c r="BXN194" s="546"/>
      <c r="BXO194" s="546"/>
      <c r="BXP194" s="546"/>
      <c r="BXQ194" s="45"/>
      <c r="BXR194" s="45"/>
      <c r="BXS194" s="45"/>
      <c r="BXT194" s="46"/>
      <c r="BXU194" s="46"/>
      <c r="BXV194" s="46"/>
      <c r="BXX194" s="47"/>
      <c r="BXY194" s="43"/>
      <c r="BXZ194" s="43"/>
      <c r="BYA194" s="44"/>
      <c r="BYB194" s="43"/>
      <c r="BYC194" s="546"/>
      <c r="BYD194" s="546"/>
      <c r="BYE194" s="546"/>
      <c r="BYF194" s="546"/>
      <c r="BYG194" s="45"/>
      <c r="BYH194" s="45"/>
      <c r="BYI194" s="45"/>
      <c r="BYJ194" s="46"/>
      <c r="BYK194" s="46"/>
      <c r="BYL194" s="46"/>
      <c r="BYN194" s="47"/>
      <c r="BYO194" s="43"/>
      <c r="BYP194" s="43"/>
      <c r="BYQ194" s="44"/>
      <c r="BYR194" s="43"/>
      <c r="BYS194" s="546"/>
      <c r="BYT194" s="546"/>
      <c r="BYU194" s="546"/>
      <c r="BYV194" s="546"/>
      <c r="BYW194" s="45"/>
      <c r="BYX194" s="45"/>
      <c r="BYY194" s="45"/>
      <c r="BYZ194" s="46"/>
      <c r="BZA194" s="46"/>
      <c r="BZB194" s="46"/>
      <c r="BZD194" s="47"/>
      <c r="BZE194" s="43"/>
      <c r="BZF194" s="43"/>
      <c r="BZG194" s="44"/>
      <c r="BZH194" s="43"/>
      <c r="BZI194" s="546"/>
      <c r="BZJ194" s="546"/>
      <c r="BZK194" s="546"/>
      <c r="BZL194" s="546"/>
      <c r="BZM194" s="45"/>
      <c r="BZN194" s="45"/>
      <c r="BZO194" s="45"/>
      <c r="BZP194" s="46"/>
      <c r="BZQ194" s="46"/>
      <c r="BZR194" s="46"/>
      <c r="BZT194" s="47"/>
      <c r="BZU194" s="43"/>
      <c r="BZV194" s="43"/>
      <c r="BZW194" s="44"/>
      <c r="BZX194" s="43"/>
      <c r="BZY194" s="546"/>
      <c r="BZZ194" s="546"/>
      <c r="CAA194" s="546"/>
      <c r="CAB194" s="546"/>
      <c r="CAC194" s="45"/>
      <c r="CAD194" s="45"/>
      <c r="CAE194" s="45"/>
      <c r="CAF194" s="46"/>
      <c r="CAG194" s="46"/>
      <c r="CAH194" s="46"/>
      <c r="CAJ194" s="47"/>
      <c r="CAK194" s="43"/>
      <c r="CAL194" s="43"/>
      <c r="CAM194" s="44"/>
      <c r="CAN194" s="43"/>
      <c r="CAO194" s="546"/>
      <c r="CAP194" s="546"/>
      <c r="CAQ194" s="546"/>
      <c r="CAR194" s="546"/>
      <c r="CAS194" s="45"/>
      <c r="CAT194" s="45"/>
      <c r="CAU194" s="45"/>
      <c r="CAV194" s="46"/>
      <c r="CAW194" s="46"/>
      <c r="CAX194" s="46"/>
      <c r="CAZ194" s="47"/>
      <c r="CBA194" s="43"/>
      <c r="CBB194" s="43"/>
      <c r="CBC194" s="44"/>
      <c r="CBD194" s="43"/>
      <c r="CBE194" s="546"/>
      <c r="CBF194" s="546"/>
      <c r="CBG194" s="546"/>
      <c r="CBH194" s="546"/>
      <c r="CBI194" s="45"/>
      <c r="CBJ194" s="45"/>
      <c r="CBK194" s="45"/>
      <c r="CBL194" s="46"/>
      <c r="CBM194" s="46"/>
      <c r="CBN194" s="46"/>
      <c r="CBP194" s="47"/>
      <c r="CBQ194" s="43"/>
      <c r="CBR194" s="43"/>
      <c r="CBS194" s="44"/>
      <c r="CBT194" s="43"/>
      <c r="CBU194" s="546"/>
      <c r="CBV194" s="546"/>
      <c r="CBW194" s="546"/>
      <c r="CBX194" s="546"/>
      <c r="CBY194" s="45"/>
      <c r="CBZ194" s="45"/>
      <c r="CCA194" s="45"/>
      <c r="CCB194" s="46"/>
      <c r="CCC194" s="46"/>
      <c r="CCD194" s="46"/>
      <c r="CCF194" s="47"/>
      <c r="CCG194" s="43"/>
      <c r="CCH194" s="43"/>
      <c r="CCI194" s="44"/>
      <c r="CCJ194" s="43"/>
      <c r="CCK194" s="546"/>
      <c r="CCL194" s="546"/>
      <c r="CCM194" s="546"/>
      <c r="CCN194" s="546"/>
      <c r="CCO194" s="45"/>
      <c r="CCP194" s="45"/>
      <c r="CCQ194" s="45"/>
      <c r="CCR194" s="46"/>
      <c r="CCS194" s="46"/>
      <c r="CCT194" s="46"/>
      <c r="CCV194" s="47"/>
      <c r="CCW194" s="43"/>
      <c r="CCX194" s="43"/>
      <c r="CCY194" s="44"/>
      <c r="CCZ194" s="43"/>
      <c r="CDA194" s="546"/>
      <c r="CDB194" s="546"/>
      <c r="CDC194" s="546"/>
      <c r="CDD194" s="546"/>
      <c r="CDE194" s="45"/>
      <c r="CDF194" s="45"/>
      <c r="CDG194" s="45"/>
      <c r="CDH194" s="46"/>
      <c r="CDI194" s="46"/>
      <c r="CDJ194" s="46"/>
      <c r="CDL194" s="47"/>
      <c r="CDM194" s="43"/>
      <c r="CDN194" s="43"/>
      <c r="CDO194" s="44"/>
      <c r="CDP194" s="43"/>
      <c r="CDQ194" s="546"/>
      <c r="CDR194" s="546"/>
      <c r="CDS194" s="546"/>
      <c r="CDT194" s="546"/>
      <c r="CDU194" s="45"/>
      <c r="CDV194" s="45"/>
      <c r="CDW194" s="45"/>
      <c r="CDX194" s="46"/>
      <c r="CDY194" s="46"/>
      <c r="CDZ194" s="46"/>
      <c r="CEB194" s="47"/>
      <c r="CEC194" s="43"/>
      <c r="CED194" s="43"/>
      <c r="CEE194" s="44"/>
      <c r="CEF194" s="43"/>
      <c r="CEG194" s="546"/>
      <c r="CEH194" s="546"/>
      <c r="CEI194" s="546"/>
      <c r="CEJ194" s="546"/>
      <c r="CEK194" s="45"/>
      <c r="CEL194" s="45"/>
      <c r="CEM194" s="45"/>
      <c r="CEN194" s="46"/>
      <c r="CEO194" s="46"/>
      <c r="CEP194" s="46"/>
      <c r="CER194" s="47"/>
      <c r="CES194" s="43"/>
      <c r="CET194" s="43"/>
      <c r="CEU194" s="44"/>
      <c r="CEV194" s="43"/>
      <c r="CEW194" s="546"/>
      <c r="CEX194" s="546"/>
      <c r="CEY194" s="546"/>
      <c r="CEZ194" s="546"/>
      <c r="CFA194" s="45"/>
      <c r="CFB194" s="45"/>
      <c r="CFC194" s="45"/>
      <c r="CFD194" s="46"/>
      <c r="CFE194" s="46"/>
      <c r="CFF194" s="46"/>
      <c r="CFH194" s="47"/>
      <c r="CFI194" s="43"/>
      <c r="CFJ194" s="43"/>
      <c r="CFK194" s="44"/>
      <c r="CFL194" s="43"/>
      <c r="CFM194" s="546"/>
      <c r="CFN194" s="546"/>
      <c r="CFO194" s="546"/>
      <c r="CFP194" s="546"/>
      <c r="CFQ194" s="45"/>
      <c r="CFR194" s="45"/>
      <c r="CFS194" s="45"/>
      <c r="CFT194" s="46"/>
      <c r="CFU194" s="46"/>
      <c r="CFV194" s="46"/>
      <c r="CFX194" s="47"/>
      <c r="CFY194" s="43"/>
      <c r="CFZ194" s="43"/>
      <c r="CGA194" s="44"/>
      <c r="CGB194" s="43"/>
      <c r="CGC194" s="546"/>
      <c r="CGD194" s="546"/>
      <c r="CGE194" s="546"/>
      <c r="CGF194" s="546"/>
      <c r="CGG194" s="45"/>
      <c r="CGH194" s="45"/>
      <c r="CGI194" s="45"/>
      <c r="CGJ194" s="46"/>
      <c r="CGK194" s="46"/>
      <c r="CGL194" s="46"/>
      <c r="CGN194" s="47"/>
      <c r="CGO194" s="43"/>
      <c r="CGP194" s="43"/>
      <c r="CGQ194" s="44"/>
      <c r="CGR194" s="43"/>
      <c r="CGS194" s="546"/>
      <c r="CGT194" s="546"/>
      <c r="CGU194" s="546"/>
      <c r="CGV194" s="546"/>
      <c r="CGW194" s="45"/>
      <c r="CGX194" s="45"/>
      <c r="CGY194" s="45"/>
      <c r="CGZ194" s="46"/>
      <c r="CHA194" s="46"/>
      <c r="CHB194" s="46"/>
      <c r="CHD194" s="47"/>
      <c r="CHE194" s="43"/>
      <c r="CHF194" s="43"/>
      <c r="CHG194" s="44"/>
      <c r="CHH194" s="43"/>
      <c r="CHI194" s="546"/>
      <c r="CHJ194" s="546"/>
      <c r="CHK194" s="546"/>
      <c r="CHL194" s="546"/>
      <c r="CHM194" s="45"/>
      <c r="CHN194" s="45"/>
      <c r="CHO194" s="45"/>
      <c r="CHP194" s="46"/>
      <c r="CHQ194" s="46"/>
      <c r="CHR194" s="46"/>
      <c r="CHT194" s="47"/>
      <c r="CHU194" s="43"/>
      <c r="CHV194" s="43"/>
      <c r="CHW194" s="44"/>
      <c r="CHX194" s="43"/>
      <c r="CHY194" s="546"/>
      <c r="CHZ194" s="546"/>
      <c r="CIA194" s="546"/>
      <c r="CIB194" s="546"/>
      <c r="CIC194" s="45"/>
      <c r="CID194" s="45"/>
      <c r="CIE194" s="45"/>
      <c r="CIF194" s="46"/>
      <c r="CIG194" s="46"/>
      <c r="CIH194" s="46"/>
      <c r="CIJ194" s="47"/>
      <c r="CIK194" s="43"/>
      <c r="CIL194" s="43"/>
      <c r="CIM194" s="44"/>
      <c r="CIN194" s="43"/>
      <c r="CIO194" s="546"/>
      <c r="CIP194" s="546"/>
      <c r="CIQ194" s="546"/>
      <c r="CIR194" s="546"/>
      <c r="CIS194" s="45"/>
      <c r="CIT194" s="45"/>
      <c r="CIU194" s="45"/>
      <c r="CIV194" s="46"/>
      <c r="CIW194" s="46"/>
      <c r="CIX194" s="46"/>
      <c r="CIZ194" s="47"/>
      <c r="CJA194" s="43"/>
      <c r="CJB194" s="43"/>
      <c r="CJC194" s="44"/>
      <c r="CJD194" s="43"/>
      <c r="CJE194" s="546"/>
      <c r="CJF194" s="546"/>
      <c r="CJG194" s="546"/>
      <c r="CJH194" s="546"/>
      <c r="CJI194" s="45"/>
      <c r="CJJ194" s="45"/>
      <c r="CJK194" s="45"/>
      <c r="CJL194" s="46"/>
      <c r="CJM194" s="46"/>
      <c r="CJN194" s="46"/>
      <c r="CJP194" s="47"/>
      <c r="CJQ194" s="43"/>
      <c r="CJR194" s="43"/>
      <c r="CJS194" s="44"/>
      <c r="CJT194" s="43"/>
      <c r="CJU194" s="546"/>
      <c r="CJV194" s="546"/>
      <c r="CJW194" s="546"/>
      <c r="CJX194" s="546"/>
      <c r="CJY194" s="45"/>
      <c r="CJZ194" s="45"/>
      <c r="CKA194" s="45"/>
      <c r="CKB194" s="46"/>
      <c r="CKC194" s="46"/>
      <c r="CKD194" s="46"/>
      <c r="CKF194" s="47"/>
      <c r="CKG194" s="43"/>
      <c r="CKH194" s="43"/>
      <c r="CKI194" s="44"/>
      <c r="CKJ194" s="43"/>
      <c r="CKK194" s="546"/>
      <c r="CKL194" s="546"/>
      <c r="CKM194" s="546"/>
      <c r="CKN194" s="546"/>
      <c r="CKO194" s="45"/>
      <c r="CKP194" s="45"/>
      <c r="CKQ194" s="45"/>
      <c r="CKR194" s="46"/>
      <c r="CKS194" s="46"/>
      <c r="CKT194" s="46"/>
      <c r="CKV194" s="47"/>
      <c r="CKW194" s="43"/>
      <c r="CKX194" s="43"/>
      <c r="CKY194" s="44"/>
      <c r="CKZ194" s="43"/>
      <c r="CLA194" s="546"/>
      <c r="CLB194" s="546"/>
      <c r="CLC194" s="546"/>
      <c r="CLD194" s="546"/>
      <c r="CLE194" s="45"/>
      <c r="CLF194" s="45"/>
      <c r="CLG194" s="45"/>
      <c r="CLH194" s="46"/>
      <c r="CLI194" s="46"/>
      <c r="CLJ194" s="46"/>
      <c r="CLL194" s="47"/>
      <c r="CLM194" s="43"/>
      <c r="CLN194" s="43"/>
      <c r="CLO194" s="44"/>
      <c r="CLP194" s="43"/>
      <c r="CLQ194" s="546"/>
      <c r="CLR194" s="546"/>
      <c r="CLS194" s="546"/>
      <c r="CLT194" s="546"/>
      <c r="CLU194" s="45"/>
      <c r="CLV194" s="45"/>
      <c r="CLW194" s="45"/>
      <c r="CLX194" s="46"/>
      <c r="CLY194" s="46"/>
      <c r="CLZ194" s="46"/>
      <c r="CMB194" s="47"/>
      <c r="CMC194" s="43"/>
      <c r="CMD194" s="43"/>
      <c r="CME194" s="44"/>
      <c r="CMF194" s="43"/>
      <c r="CMG194" s="546"/>
      <c r="CMH194" s="546"/>
      <c r="CMI194" s="546"/>
      <c r="CMJ194" s="546"/>
      <c r="CMK194" s="45"/>
      <c r="CML194" s="45"/>
      <c r="CMM194" s="45"/>
      <c r="CMN194" s="46"/>
      <c r="CMO194" s="46"/>
      <c r="CMP194" s="46"/>
      <c r="CMR194" s="47"/>
      <c r="CMS194" s="43"/>
      <c r="CMT194" s="43"/>
      <c r="CMU194" s="44"/>
      <c r="CMV194" s="43"/>
      <c r="CMW194" s="546"/>
      <c r="CMX194" s="546"/>
      <c r="CMY194" s="546"/>
      <c r="CMZ194" s="546"/>
      <c r="CNA194" s="45"/>
      <c r="CNB194" s="45"/>
      <c r="CNC194" s="45"/>
      <c r="CND194" s="46"/>
      <c r="CNE194" s="46"/>
      <c r="CNF194" s="46"/>
      <c r="CNH194" s="47"/>
      <c r="CNI194" s="43"/>
      <c r="CNJ194" s="43"/>
      <c r="CNK194" s="44"/>
      <c r="CNL194" s="43"/>
      <c r="CNM194" s="546"/>
      <c r="CNN194" s="546"/>
      <c r="CNO194" s="546"/>
      <c r="CNP194" s="546"/>
      <c r="CNQ194" s="45"/>
      <c r="CNR194" s="45"/>
      <c r="CNS194" s="45"/>
      <c r="CNT194" s="46"/>
      <c r="CNU194" s="46"/>
      <c r="CNV194" s="46"/>
      <c r="CNX194" s="47"/>
      <c r="CNY194" s="43"/>
      <c r="CNZ194" s="43"/>
      <c r="COA194" s="44"/>
      <c r="COB194" s="43"/>
      <c r="COC194" s="546"/>
      <c r="COD194" s="546"/>
      <c r="COE194" s="546"/>
      <c r="COF194" s="546"/>
      <c r="COG194" s="45"/>
      <c r="COH194" s="45"/>
      <c r="COI194" s="45"/>
      <c r="COJ194" s="46"/>
      <c r="COK194" s="46"/>
      <c r="COL194" s="46"/>
      <c r="CON194" s="47"/>
      <c r="COO194" s="43"/>
      <c r="COP194" s="43"/>
      <c r="COQ194" s="44"/>
      <c r="COR194" s="43"/>
      <c r="COS194" s="546"/>
      <c r="COT194" s="546"/>
      <c r="COU194" s="546"/>
      <c r="COV194" s="546"/>
      <c r="COW194" s="45"/>
      <c r="COX194" s="45"/>
      <c r="COY194" s="45"/>
      <c r="COZ194" s="46"/>
      <c r="CPA194" s="46"/>
      <c r="CPB194" s="46"/>
      <c r="CPD194" s="47"/>
      <c r="CPE194" s="43"/>
      <c r="CPF194" s="43"/>
      <c r="CPG194" s="44"/>
      <c r="CPH194" s="43"/>
      <c r="CPI194" s="546"/>
      <c r="CPJ194" s="546"/>
      <c r="CPK194" s="546"/>
      <c r="CPL194" s="546"/>
      <c r="CPM194" s="45"/>
      <c r="CPN194" s="45"/>
      <c r="CPO194" s="45"/>
      <c r="CPP194" s="46"/>
      <c r="CPQ194" s="46"/>
      <c r="CPR194" s="46"/>
      <c r="CPT194" s="47"/>
      <c r="CPU194" s="43"/>
      <c r="CPV194" s="43"/>
      <c r="CPW194" s="44"/>
      <c r="CPX194" s="43"/>
      <c r="CPY194" s="546"/>
      <c r="CPZ194" s="546"/>
      <c r="CQA194" s="546"/>
      <c r="CQB194" s="546"/>
      <c r="CQC194" s="45"/>
      <c r="CQD194" s="45"/>
      <c r="CQE194" s="45"/>
      <c r="CQF194" s="46"/>
      <c r="CQG194" s="46"/>
      <c r="CQH194" s="46"/>
      <c r="CQJ194" s="47"/>
      <c r="CQK194" s="43"/>
      <c r="CQL194" s="43"/>
      <c r="CQM194" s="44"/>
      <c r="CQN194" s="43"/>
      <c r="CQO194" s="546"/>
      <c r="CQP194" s="546"/>
      <c r="CQQ194" s="546"/>
      <c r="CQR194" s="546"/>
      <c r="CQS194" s="45"/>
      <c r="CQT194" s="45"/>
      <c r="CQU194" s="45"/>
      <c r="CQV194" s="46"/>
      <c r="CQW194" s="46"/>
      <c r="CQX194" s="46"/>
      <c r="CQZ194" s="47"/>
      <c r="CRA194" s="43"/>
      <c r="CRB194" s="43"/>
      <c r="CRC194" s="44"/>
      <c r="CRD194" s="43"/>
      <c r="CRE194" s="546"/>
      <c r="CRF194" s="546"/>
      <c r="CRG194" s="546"/>
      <c r="CRH194" s="546"/>
      <c r="CRI194" s="45"/>
      <c r="CRJ194" s="45"/>
      <c r="CRK194" s="45"/>
      <c r="CRL194" s="46"/>
      <c r="CRM194" s="46"/>
      <c r="CRN194" s="46"/>
      <c r="CRP194" s="47"/>
      <c r="CRQ194" s="43"/>
      <c r="CRR194" s="43"/>
      <c r="CRS194" s="44"/>
      <c r="CRT194" s="43"/>
      <c r="CRU194" s="546"/>
      <c r="CRV194" s="546"/>
      <c r="CRW194" s="546"/>
      <c r="CRX194" s="546"/>
      <c r="CRY194" s="45"/>
      <c r="CRZ194" s="45"/>
      <c r="CSA194" s="45"/>
      <c r="CSB194" s="46"/>
      <c r="CSC194" s="46"/>
      <c r="CSD194" s="46"/>
      <c r="CSF194" s="47"/>
      <c r="CSG194" s="43"/>
      <c r="CSH194" s="43"/>
      <c r="CSI194" s="44"/>
      <c r="CSJ194" s="43"/>
      <c r="CSK194" s="546"/>
      <c r="CSL194" s="546"/>
      <c r="CSM194" s="546"/>
      <c r="CSN194" s="546"/>
      <c r="CSO194" s="45"/>
      <c r="CSP194" s="45"/>
      <c r="CSQ194" s="45"/>
      <c r="CSR194" s="46"/>
      <c r="CSS194" s="46"/>
      <c r="CST194" s="46"/>
      <c r="CSV194" s="47"/>
      <c r="CSW194" s="43"/>
      <c r="CSX194" s="43"/>
      <c r="CSY194" s="44"/>
      <c r="CSZ194" s="43"/>
      <c r="CTA194" s="546"/>
      <c r="CTB194" s="546"/>
      <c r="CTC194" s="546"/>
      <c r="CTD194" s="546"/>
      <c r="CTE194" s="45"/>
      <c r="CTF194" s="45"/>
      <c r="CTG194" s="45"/>
      <c r="CTH194" s="46"/>
      <c r="CTI194" s="46"/>
      <c r="CTJ194" s="46"/>
      <c r="CTL194" s="47"/>
      <c r="CTM194" s="43"/>
      <c r="CTN194" s="43"/>
      <c r="CTO194" s="44"/>
      <c r="CTP194" s="43"/>
      <c r="CTQ194" s="546"/>
      <c r="CTR194" s="546"/>
      <c r="CTS194" s="546"/>
      <c r="CTT194" s="546"/>
      <c r="CTU194" s="45"/>
      <c r="CTV194" s="45"/>
      <c r="CTW194" s="45"/>
      <c r="CTX194" s="46"/>
      <c r="CTY194" s="46"/>
      <c r="CTZ194" s="46"/>
      <c r="CUB194" s="47"/>
      <c r="CUC194" s="43"/>
      <c r="CUD194" s="43"/>
      <c r="CUE194" s="44"/>
      <c r="CUF194" s="43"/>
      <c r="CUG194" s="546"/>
      <c r="CUH194" s="546"/>
      <c r="CUI194" s="546"/>
      <c r="CUJ194" s="546"/>
      <c r="CUK194" s="45"/>
      <c r="CUL194" s="45"/>
      <c r="CUM194" s="45"/>
      <c r="CUN194" s="46"/>
      <c r="CUO194" s="46"/>
      <c r="CUP194" s="46"/>
      <c r="CUR194" s="47"/>
      <c r="CUS194" s="43"/>
      <c r="CUT194" s="43"/>
      <c r="CUU194" s="44"/>
      <c r="CUV194" s="43"/>
      <c r="CUW194" s="546"/>
      <c r="CUX194" s="546"/>
      <c r="CUY194" s="546"/>
      <c r="CUZ194" s="546"/>
      <c r="CVA194" s="45"/>
      <c r="CVB194" s="45"/>
      <c r="CVC194" s="45"/>
      <c r="CVD194" s="46"/>
      <c r="CVE194" s="46"/>
      <c r="CVF194" s="46"/>
      <c r="CVH194" s="47"/>
      <c r="CVI194" s="43"/>
      <c r="CVJ194" s="43"/>
      <c r="CVK194" s="44"/>
      <c r="CVL194" s="43"/>
      <c r="CVM194" s="546"/>
      <c r="CVN194" s="546"/>
      <c r="CVO194" s="546"/>
      <c r="CVP194" s="546"/>
      <c r="CVQ194" s="45"/>
      <c r="CVR194" s="45"/>
      <c r="CVS194" s="45"/>
      <c r="CVT194" s="46"/>
      <c r="CVU194" s="46"/>
      <c r="CVV194" s="46"/>
      <c r="CVX194" s="47"/>
      <c r="CVY194" s="43"/>
      <c r="CVZ194" s="43"/>
      <c r="CWA194" s="44"/>
      <c r="CWB194" s="43"/>
      <c r="CWC194" s="546"/>
      <c r="CWD194" s="546"/>
      <c r="CWE194" s="546"/>
      <c r="CWF194" s="546"/>
      <c r="CWG194" s="45"/>
      <c r="CWH194" s="45"/>
      <c r="CWI194" s="45"/>
      <c r="CWJ194" s="46"/>
      <c r="CWK194" s="46"/>
      <c r="CWL194" s="46"/>
      <c r="CWN194" s="47"/>
      <c r="CWO194" s="43"/>
      <c r="CWP194" s="43"/>
      <c r="CWQ194" s="44"/>
      <c r="CWR194" s="43"/>
      <c r="CWS194" s="546"/>
      <c r="CWT194" s="546"/>
      <c r="CWU194" s="546"/>
      <c r="CWV194" s="546"/>
      <c r="CWW194" s="45"/>
      <c r="CWX194" s="45"/>
      <c r="CWY194" s="45"/>
      <c r="CWZ194" s="46"/>
      <c r="CXA194" s="46"/>
      <c r="CXB194" s="46"/>
      <c r="CXD194" s="47"/>
      <c r="CXE194" s="43"/>
      <c r="CXF194" s="43"/>
      <c r="CXG194" s="44"/>
      <c r="CXH194" s="43"/>
      <c r="CXI194" s="546"/>
      <c r="CXJ194" s="546"/>
      <c r="CXK194" s="546"/>
      <c r="CXL194" s="546"/>
      <c r="CXM194" s="45"/>
      <c r="CXN194" s="45"/>
      <c r="CXO194" s="45"/>
      <c r="CXP194" s="46"/>
      <c r="CXQ194" s="46"/>
      <c r="CXR194" s="46"/>
      <c r="CXT194" s="47"/>
      <c r="CXU194" s="43"/>
      <c r="CXV194" s="43"/>
      <c r="CXW194" s="44"/>
      <c r="CXX194" s="43"/>
      <c r="CXY194" s="546"/>
      <c r="CXZ194" s="546"/>
      <c r="CYA194" s="546"/>
      <c r="CYB194" s="546"/>
      <c r="CYC194" s="45"/>
      <c r="CYD194" s="45"/>
      <c r="CYE194" s="45"/>
      <c r="CYF194" s="46"/>
      <c r="CYG194" s="46"/>
      <c r="CYH194" s="46"/>
      <c r="CYJ194" s="47"/>
      <c r="CYK194" s="43"/>
      <c r="CYL194" s="43"/>
      <c r="CYM194" s="44"/>
      <c r="CYN194" s="43"/>
      <c r="CYO194" s="546"/>
      <c r="CYP194" s="546"/>
      <c r="CYQ194" s="546"/>
      <c r="CYR194" s="546"/>
      <c r="CYS194" s="45"/>
      <c r="CYT194" s="45"/>
      <c r="CYU194" s="45"/>
      <c r="CYV194" s="46"/>
      <c r="CYW194" s="46"/>
      <c r="CYX194" s="46"/>
      <c r="CYZ194" s="47"/>
      <c r="CZA194" s="43"/>
      <c r="CZB194" s="43"/>
      <c r="CZC194" s="44"/>
      <c r="CZD194" s="43"/>
      <c r="CZE194" s="546"/>
      <c r="CZF194" s="546"/>
      <c r="CZG194" s="546"/>
      <c r="CZH194" s="546"/>
      <c r="CZI194" s="45"/>
      <c r="CZJ194" s="45"/>
      <c r="CZK194" s="45"/>
      <c r="CZL194" s="46"/>
      <c r="CZM194" s="46"/>
      <c r="CZN194" s="46"/>
      <c r="CZP194" s="47"/>
      <c r="CZQ194" s="43"/>
      <c r="CZR194" s="43"/>
      <c r="CZS194" s="44"/>
      <c r="CZT194" s="43"/>
      <c r="CZU194" s="546"/>
      <c r="CZV194" s="546"/>
      <c r="CZW194" s="546"/>
      <c r="CZX194" s="546"/>
      <c r="CZY194" s="45"/>
      <c r="CZZ194" s="45"/>
      <c r="DAA194" s="45"/>
      <c r="DAB194" s="46"/>
      <c r="DAC194" s="46"/>
      <c r="DAD194" s="46"/>
      <c r="DAF194" s="47"/>
      <c r="DAG194" s="43"/>
      <c r="DAH194" s="43"/>
      <c r="DAI194" s="44"/>
      <c r="DAJ194" s="43"/>
      <c r="DAK194" s="546"/>
      <c r="DAL194" s="546"/>
      <c r="DAM194" s="546"/>
      <c r="DAN194" s="546"/>
      <c r="DAO194" s="45"/>
      <c r="DAP194" s="45"/>
      <c r="DAQ194" s="45"/>
      <c r="DAR194" s="46"/>
      <c r="DAS194" s="46"/>
      <c r="DAT194" s="46"/>
      <c r="DAV194" s="47"/>
      <c r="DAW194" s="43"/>
      <c r="DAX194" s="43"/>
      <c r="DAY194" s="44"/>
      <c r="DAZ194" s="43"/>
      <c r="DBA194" s="546"/>
      <c r="DBB194" s="546"/>
      <c r="DBC194" s="546"/>
      <c r="DBD194" s="546"/>
      <c r="DBE194" s="45"/>
      <c r="DBF194" s="45"/>
      <c r="DBG194" s="45"/>
      <c r="DBH194" s="46"/>
      <c r="DBI194" s="46"/>
      <c r="DBJ194" s="46"/>
      <c r="DBL194" s="47"/>
      <c r="DBM194" s="43"/>
      <c r="DBN194" s="43"/>
      <c r="DBO194" s="44"/>
      <c r="DBP194" s="43"/>
      <c r="DBQ194" s="546"/>
      <c r="DBR194" s="546"/>
      <c r="DBS194" s="546"/>
      <c r="DBT194" s="546"/>
      <c r="DBU194" s="45"/>
      <c r="DBV194" s="45"/>
      <c r="DBW194" s="45"/>
      <c r="DBX194" s="46"/>
      <c r="DBY194" s="46"/>
      <c r="DBZ194" s="46"/>
      <c r="DCB194" s="47"/>
      <c r="DCC194" s="43"/>
      <c r="DCD194" s="43"/>
      <c r="DCE194" s="44"/>
      <c r="DCF194" s="43"/>
      <c r="DCG194" s="546"/>
      <c r="DCH194" s="546"/>
      <c r="DCI194" s="546"/>
      <c r="DCJ194" s="546"/>
      <c r="DCK194" s="45"/>
      <c r="DCL194" s="45"/>
      <c r="DCM194" s="45"/>
      <c r="DCN194" s="46"/>
      <c r="DCO194" s="46"/>
      <c r="DCP194" s="46"/>
      <c r="DCR194" s="47"/>
      <c r="DCS194" s="43"/>
      <c r="DCT194" s="43"/>
      <c r="DCU194" s="44"/>
      <c r="DCV194" s="43"/>
      <c r="DCW194" s="546"/>
      <c r="DCX194" s="546"/>
      <c r="DCY194" s="546"/>
      <c r="DCZ194" s="546"/>
      <c r="DDA194" s="45"/>
      <c r="DDB194" s="45"/>
      <c r="DDC194" s="45"/>
      <c r="DDD194" s="46"/>
      <c r="DDE194" s="46"/>
      <c r="DDF194" s="46"/>
      <c r="DDH194" s="47"/>
      <c r="DDI194" s="43"/>
      <c r="DDJ194" s="43"/>
      <c r="DDK194" s="44"/>
      <c r="DDL194" s="43"/>
      <c r="DDM194" s="546"/>
      <c r="DDN194" s="546"/>
      <c r="DDO194" s="546"/>
      <c r="DDP194" s="546"/>
      <c r="DDQ194" s="45"/>
      <c r="DDR194" s="45"/>
      <c r="DDS194" s="45"/>
      <c r="DDT194" s="46"/>
      <c r="DDU194" s="46"/>
      <c r="DDV194" s="46"/>
      <c r="DDX194" s="47"/>
      <c r="DDY194" s="43"/>
      <c r="DDZ194" s="43"/>
      <c r="DEA194" s="44"/>
      <c r="DEB194" s="43"/>
      <c r="DEC194" s="546"/>
      <c r="DED194" s="546"/>
      <c r="DEE194" s="546"/>
      <c r="DEF194" s="546"/>
      <c r="DEG194" s="45"/>
      <c r="DEH194" s="45"/>
      <c r="DEI194" s="45"/>
      <c r="DEJ194" s="46"/>
      <c r="DEK194" s="46"/>
      <c r="DEL194" s="46"/>
      <c r="DEN194" s="47"/>
      <c r="DEO194" s="43"/>
      <c r="DEP194" s="43"/>
      <c r="DEQ194" s="44"/>
      <c r="DER194" s="43"/>
      <c r="DES194" s="546"/>
      <c r="DET194" s="546"/>
      <c r="DEU194" s="546"/>
      <c r="DEV194" s="546"/>
      <c r="DEW194" s="45"/>
      <c r="DEX194" s="45"/>
      <c r="DEY194" s="45"/>
      <c r="DEZ194" s="46"/>
      <c r="DFA194" s="46"/>
      <c r="DFB194" s="46"/>
      <c r="DFD194" s="47"/>
      <c r="DFE194" s="43"/>
      <c r="DFF194" s="43"/>
      <c r="DFG194" s="44"/>
      <c r="DFH194" s="43"/>
      <c r="DFI194" s="546"/>
      <c r="DFJ194" s="546"/>
      <c r="DFK194" s="546"/>
      <c r="DFL194" s="546"/>
      <c r="DFM194" s="45"/>
      <c r="DFN194" s="45"/>
      <c r="DFO194" s="45"/>
      <c r="DFP194" s="46"/>
      <c r="DFQ194" s="46"/>
      <c r="DFR194" s="46"/>
      <c r="DFT194" s="47"/>
      <c r="DFU194" s="43"/>
      <c r="DFV194" s="43"/>
      <c r="DFW194" s="44"/>
      <c r="DFX194" s="43"/>
      <c r="DFY194" s="546"/>
      <c r="DFZ194" s="546"/>
      <c r="DGA194" s="546"/>
      <c r="DGB194" s="546"/>
      <c r="DGC194" s="45"/>
      <c r="DGD194" s="45"/>
      <c r="DGE194" s="45"/>
      <c r="DGF194" s="46"/>
      <c r="DGG194" s="46"/>
      <c r="DGH194" s="46"/>
      <c r="DGJ194" s="47"/>
      <c r="DGK194" s="43"/>
      <c r="DGL194" s="43"/>
      <c r="DGM194" s="44"/>
      <c r="DGN194" s="43"/>
      <c r="DGO194" s="546"/>
      <c r="DGP194" s="546"/>
      <c r="DGQ194" s="546"/>
      <c r="DGR194" s="546"/>
      <c r="DGS194" s="45"/>
      <c r="DGT194" s="45"/>
      <c r="DGU194" s="45"/>
      <c r="DGV194" s="46"/>
      <c r="DGW194" s="46"/>
      <c r="DGX194" s="46"/>
      <c r="DGZ194" s="47"/>
      <c r="DHA194" s="43"/>
      <c r="DHB194" s="43"/>
      <c r="DHC194" s="44"/>
      <c r="DHD194" s="43"/>
      <c r="DHE194" s="546"/>
      <c r="DHF194" s="546"/>
      <c r="DHG194" s="546"/>
      <c r="DHH194" s="546"/>
      <c r="DHI194" s="45"/>
      <c r="DHJ194" s="45"/>
      <c r="DHK194" s="45"/>
      <c r="DHL194" s="46"/>
      <c r="DHM194" s="46"/>
      <c r="DHN194" s="46"/>
      <c r="DHP194" s="47"/>
      <c r="DHQ194" s="43"/>
      <c r="DHR194" s="43"/>
      <c r="DHS194" s="44"/>
      <c r="DHT194" s="43"/>
      <c r="DHU194" s="546"/>
      <c r="DHV194" s="546"/>
      <c r="DHW194" s="546"/>
      <c r="DHX194" s="546"/>
      <c r="DHY194" s="45"/>
      <c r="DHZ194" s="45"/>
      <c r="DIA194" s="45"/>
      <c r="DIB194" s="46"/>
      <c r="DIC194" s="46"/>
      <c r="DID194" s="46"/>
      <c r="DIF194" s="47"/>
      <c r="DIG194" s="43"/>
      <c r="DIH194" s="43"/>
      <c r="DII194" s="44"/>
      <c r="DIJ194" s="43"/>
      <c r="DIK194" s="546"/>
      <c r="DIL194" s="546"/>
      <c r="DIM194" s="546"/>
      <c r="DIN194" s="546"/>
      <c r="DIO194" s="45"/>
      <c r="DIP194" s="45"/>
      <c r="DIQ194" s="45"/>
      <c r="DIR194" s="46"/>
      <c r="DIS194" s="46"/>
      <c r="DIT194" s="46"/>
      <c r="DIV194" s="47"/>
      <c r="DIW194" s="43"/>
      <c r="DIX194" s="43"/>
      <c r="DIY194" s="44"/>
      <c r="DIZ194" s="43"/>
      <c r="DJA194" s="546"/>
      <c r="DJB194" s="546"/>
      <c r="DJC194" s="546"/>
      <c r="DJD194" s="546"/>
      <c r="DJE194" s="45"/>
      <c r="DJF194" s="45"/>
      <c r="DJG194" s="45"/>
      <c r="DJH194" s="46"/>
      <c r="DJI194" s="46"/>
      <c r="DJJ194" s="46"/>
      <c r="DJL194" s="47"/>
      <c r="DJM194" s="43"/>
      <c r="DJN194" s="43"/>
      <c r="DJO194" s="44"/>
      <c r="DJP194" s="43"/>
      <c r="DJQ194" s="546"/>
      <c r="DJR194" s="546"/>
      <c r="DJS194" s="546"/>
      <c r="DJT194" s="546"/>
      <c r="DJU194" s="45"/>
      <c r="DJV194" s="45"/>
      <c r="DJW194" s="45"/>
      <c r="DJX194" s="46"/>
      <c r="DJY194" s="46"/>
      <c r="DJZ194" s="46"/>
      <c r="DKB194" s="47"/>
      <c r="DKC194" s="43"/>
      <c r="DKD194" s="43"/>
      <c r="DKE194" s="44"/>
      <c r="DKF194" s="43"/>
      <c r="DKG194" s="546"/>
      <c r="DKH194" s="546"/>
      <c r="DKI194" s="546"/>
      <c r="DKJ194" s="546"/>
      <c r="DKK194" s="45"/>
      <c r="DKL194" s="45"/>
      <c r="DKM194" s="45"/>
      <c r="DKN194" s="46"/>
      <c r="DKO194" s="46"/>
      <c r="DKP194" s="46"/>
      <c r="DKR194" s="47"/>
      <c r="DKS194" s="43"/>
      <c r="DKT194" s="43"/>
      <c r="DKU194" s="44"/>
      <c r="DKV194" s="43"/>
      <c r="DKW194" s="546"/>
      <c r="DKX194" s="546"/>
      <c r="DKY194" s="546"/>
      <c r="DKZ194" s="546"/>
      <c r="DLA194" s="45"/>
      <c r="DLB194" s="45"/>
      <c r="DLC194" s="45"/>
      <c r="DLD194" s="46"/>
      <c r="DLE194" s="46"/>
      <c r="DLF194" s="46"/>
      <c r="DLH194" s="47"/>
      <c r="DLI194" s="43"/>
      <c r="DLJ194" s="43"/>
      <c r="DLK194" s="44"/>
      <c r="DLL194" s="43"/>
      <c r="DLM194" s="546"/>
      <c r="DLN194" s="546"/>
      <c r="DLO194" s="546"/>
      <c r="DLP194" s="546"/>
      <c r="DLQ194" s="45"/>
      <c r="DLR194" s="45"/>
      <c r="DLS194" s="45"/>
      <c r="DLT194" s="46"/>
      <c r="DLU194" s="46"/>
      <c r="DLV194" s="46"/>
      <c r="DLX194" s="47"/>
      <c r="DLY194" s="43"/>
      <c r="DLZ194" s="43"/>
      <c r="DMA194" s="44"/>
      <c r="DMB194" s="43"/>
      <c r="DMC194" s="546"/>
      <c r="DMD194" s="546"/>
      <c r="DME194" s="546"/>
      <c r="DMF194" s="546"/>
      <c r="DMG194" s="45"/>
      <c r="DMH194" s="45"/>
      <c r="DMI194" s="45"/>
      <c r="DMJ194" s="46"/>
      <c r="DMK194" s="46"/>
      <c r="DML194" s="46"/>
      <c r="DMN194" s="47"/>
      <c r="DMO194" s="43"/>
      <c r="DMP194" s="43"/>
      <c r="DMQ194" s="44"/>
      <c r="DMR194" s="43"/>
      <c r="DMS194" s="546"/>
      <c r="DMT194" s="546"/>
      <c r="DMU194" s="546"/>
      <c r="DMV194" s="546"/>
      <c r="DMW194" s="45"/>
      <c r="DMX194" s="45"/>
      <c r="DMY194" s="45"/>
      <c r="DMZ194" s="46"/>
      <c r="DNA194" s="46"/>
      <c r="DNB194" s="46"/>
      <c r="DND194" s="47"/>
      <c r="DNE194" s="43"/>
      <c r="DNF194" s="43"/>
      <c r="DNG194" s="44"/>
      <c r="DNH194" s="43"/>
      <c r="DNI194" s="546"/>
      <c r="DNJ194" s="546"/>
      <c r="DNK194" s="546"/>
      <c r="DNL194" s="546"/>
      <c r="DNM194" s="45"/>
      <c r="DNN194" s="45"/>
      <c r="DNO194" s="45"/>
      <c r="DNP194" s="46"/>
      <c r="DNQ194" s="46"/>
      <c r="DNR194" s="46"/>
      <c r="DNT194" s="47"/>
      <c r="DNU194" s="43"/>
      <c r="DNV194" s="43"/>
      <c r="DNW194" s="44"/>
      <c r="DNX194" s="43"/>
      <c r="DNY194" s="546"/>
      <c r="DNZ194" s="546"/>
      <c r="DOA194" s="546"/>
      <c r="DOB194" s="546"/>
      <c r="DOC194" s="45"/>
      <c r="DOD194" s="45"/>
      <c r="DOE194" s="45"/>
      <c r="DOF194" s="46"/>
      <c r="DOG194" s="46"/>
      <c r="DOH194" s="46"/>
      <c r="DOJ194" s="47"/>
      <c r="DOK194" s="43"/>
      <c r="DOL194" s="43"/>
      <c r="DOM194" s="44"/>
      <c r="DON194" s="43"/>
      <c r="DOO194" s="546"/>
      <c r="DOP194" s="546"/>
      <c r="DOQ194" s="546"/>
      <c r="DOR194" s="546"/>
      <c r="DOS194" s="45"/>
      <c r="DOT194" s="45"/>
      <c r="DOU194" s="45"/>
      <c r="DOV194" s="46"/>
      <c r="DOW194" s="46"/>
      <c r="DOX194" s="46"/>
      <c r="DOZ194" s="47"/>
      <c r="DPA194" s="43"/>
      <c r="DPB194" s="43"/>
      <c r="DPC194" s="44"/>
      <c r="DPD194" s="43"/>
      <c r="DPE194" s="546"/>
      <c r="DPF194" s="546"/>
      <c r="DPG194" s="546"/>
      <c r="DPH194" s="546"/>
      <c r="DPI194" s="45"/>
      <c r="DPJ194" s="45"/>
      <c r="DPK194" s="45"/>
      <c r="DPL194" s="46"/>
      <c r="DPM194" s="46"/>
      <c r="DPN194" s="46"/>
      <c r="DPP194" s="47"/>
      <c r="DPQ194" s="43"/>
      <c r="DPR194" s="43"/>
      <c r="DPS194" s="44"/>
      <c r="DPT194" s="43"/>
      <c r="DPU194" s="546"/>
      <c r="DPV194" s="546"/>
      <c r="DPW194" s="546"/>
      <c r="DPX194" s="546"/>
      <c r="DPY194" s="45"/>
      <c r="DPZ194" s="45"/>
      <c r="DQA194" s="45"/>
      <c r="DQB194" s="46"/>
      <c r="DQC194" s="46"/>
      <c r="DQD194" s="46"/>
      <c r="DQF194" s="47"/>
      <c r="DQG194" s="43"/>
      <c r="DQH194" s="43"/>
      <c r="DQI194" s="44"/>
      <c r="DQJ194" s="43"/>
      <c r="DQK194" s="546"/>
      <c r="DQL194" s="546"/>
      <c r="DQM194" s="546"/>
      <c r="DQN194" s="546"/>
      <c r="DQO194" s="45"/>
      <c r="DQP194" s="45"/>
      <c r="DQQ194" s="45"/>
      <c r="DQR194" s="46"/>
      <c r="DQS194" s="46"/>
      <c r="DQT194" s="46"/>
      <c r="DQV194" s="47"/>
      <c r="DQW194" s="43"/>
      <c r="DQX194" s="43"/>
      <c r="DQY194" s="44"/>
      <c r="DQZ194" s="43"/>
      <c r="DRA194" s="546"/>
      <c r="DRB194" s="546"/>
      <c r="DRC194" s="546"/>
      <c r="DRD194" s="546"/>
      <c r="DRE194" s="45"/>
      <c r="DRF194" s="45"/>
      <c r="DRG194" s="45"/>
      <c r="DRH194" s="46"/>
      <c r="DRI194" s="46"/>
      <c r="DRJ194" s="46"/>
      <c r="DRL194" s="47"/>
      <c r="DRM194" s="43"/>
      <c r="DRN194" s="43"/>
      <c r="DRO194" s="44"/>
      <c r="DRP194" s="43"/>
      <c r="DRQ194" s="546"/>
      <c r="DRR194" s="546"/>
      <c r="DRS194" s="546"/>
      <c r="DRT194" s="546"/>
      <c r="DRU194" s="45"/>
      <c r="DRV194" s="45"/>
      <c r="DRW194" s="45"/>
      <c r="DRX194" s="46"/>
      <c r="DRY194" s="46"/>
      <c r="DRZ194" s="46"/>
      <c r="DSB194" s="47"/>
      <c r="DSC194" s="43"/>
      <c r="DSD194" s="43"/>
      <c r="DSE194" s="44"/>
      <c r="DSF194" s="43"/>
      <c r="DSG194" s="546"/>
      <c r="DSH194" s="546"/>
      <c r="DSI194" s="546"/>
      <c r="DSJ194" s="546"/>
      <c r="DSK194" s="45"/>
      <c r="DSL194" s="45"/>
      <c r="DSM194" s="45"/>
      <c r="DSN194" s="46"/>
      <c r="DSO194" s="46"/>
      <c r="DSP194" s="46"/>
      <c r="DSR194" s="47"/>
      <c r="DSS194" s="43"/>
      <c r="DST194" s="43"/>
      <c r="DSU194" s="44"/>
      <c r="DSV194" s="43"/>
      <c r="DSW194" s="546"/>
      <c r="DSX194" s="546"/>
      <c r="DSY194" s="546"/>
      <c r="DSZ194" s="546"/>
      <c r="DTA194" s="45"/>
      <c r="DTB194" s="45"/>
      <c r="DTC194" s="45"/>
      <c r="DTD194" s="46"/>
      <c r="DTE194" s="46"/>
      <c r="DTF194" s="46"/>
      <c r="DTH194" s="47"/>
      <c r="DTI194" s="43"/>
      <c r="DTJ194" s="43"/>
      <c r="DTK194" s="44"/>
      <c r="DTL194" s="43"/>
      <c r="DTM194" s="546"/>
      <c r="DTN194" s="546"/>
      <c r="DTO194" s="546"/>
      <c r="DTP194" s="546"/>
      <c r="DTQ194" s="45"/>
      <c r="DTR194" s="45"/>
      <c r="DTS194" s="45"/>
      <c r="DTT194" s="46"/>
      <c r="DTU194" s="46"/>
      <c r="DTV194" s="46"/>
      <c r="DTX194" s="47"/>
      <c r="DTY194" s="43"/>
      <c r="DTZ194" s="43"/>
      <c r="DUA194" s="44"/>
      <c r="DUB194" s="43"/>
      <c r="DUC194" s="546"/>
      <c r="DUD194" s="546"/>
      <c r="DUE194" s="546"/>
      <c r="DUF194" s="546"/>
      <c r="DUG194" s="45"/>
      <c r="DUH194" s="45"/>
      <c r="DUI194" s="45"/>
      <c r="DUJ194" s="46"/>
      <c r="DUK194" s="46"/>
      <c r="DUL194" s="46"/>
      <c r="DUN194" s="47"/>
      <c r="DUO194" s="43"/>
      <c r="DUP194" s="43"/>
      <c r="DUQ194" s="44"/>
      <c r="DUR194" s="43"/>
      <c r="DUS194" s="546"/>
      <c r="DUT194" s="546"/>
      <c r="DUU194" s="546"/>
      <c r="DUV194" s="546"/>
      <c r="DUW194" s="45"/>
      <c r="DUX194" s="45"/>
      <c r="DUY194" s="45"/>
      <c r="DUZ194" s="46"/>
      <c r="DVA194" s="46"/>
      <c r="DVB194" s="46"/>
      <c r="DVD194" s="47"/>
      <c r="DVE194" s="43"/>
      <c r="DVF194" s="43"/>
      <c r="DVG194" s="44"/>
      <c r="DVH194" s="43"/>
      <c r="DVI194" s="546"/>
      <c r="DVJ194" s="546"/>
      <c r="DVK194" s="546"/>
      <c r="DVL194" s="546"/>
      <c r="DVM194" s="45"/>
      <c r="DVN194" s="45"/>
      <c r="DVO194" s="45"/>
      <c r="DVP194" s="46"/>
      <c r="DVQ194" s="46"/>
      <c r="DVR194" s="46"/>
      <c r="DVT194" s="47"/>
      <c r="DVU194" s="43"/>
      <c r="DVV194" s="43"/>
      <c r="DVW194" s="44"/>
      <c r="DVX194" s="43"/>
      <c r="DVY194" s="546"/>
      <c r="DVZ194" s="546"/>
      <c r="DWA194" s="546"/>
      <c r="DWB194" s="546"/>
      <c r="DWC194" s="45"/>
      <c r="DWD194" s="45"/>
      <c r="DWE194" s="45"/>
      <c r="DWF194" s="46"/>
      <c r="DWG194" s="46"/>
      <c r="DWH194" s="46"/>
      <c r="DWJ194" s="47"/>
      <c r="DWK194" s="43"/>
      <c r="DWL194" s="43"/>
      <c r="DWM194" s="44"/>
      <c r="DWN194" s="43"/>
      <c r="DWO194" s="546"/>
      <c r="DWP194" s="546"/>
      <c r="DWQ194" s="546"/>
      <c r="DWR194" s="546"/>
      <c r="DWS194" s="45"/>
      <c r="DWT194" s="45"/>
      <c r="DWU194" s="45"/>
      <c r="DWV194" s="46"/>
      <c r="DWW194" s="46"/>
      <c r="DWX194" s="46"/>
      <c r="DWZ194" s="47"/>
      <c r="DXA194" s="43"/>
      <c r="DXB194" s="43"/>
      <c r="DXC194" s="44"/>
      <c r="DXD194" s="43"/>
      <c r="DXE194" s="546"/>
      <c r="DXF194" s="546"/>
      <c r="DXG194" s="546"/>
      <c r="DXH194" s="546"/>
      <c r="DXI194" s="45"/>
      <c r="DXJ194" s="45"/>
      <c r="DXK194" s="45"/>
      <c r="DXL194" s="46"/>
      <c r="DXM194" s="46"/>
      <c r="DXN194" s="46"/>
      <c r="DXP194" s="47"/>
      <c r="DXQ194" s="43"/>
      <c r="DXR194" s="43"/>
      <c r="DXS194" s="44"/>
      <c r="DXT194" s="43"/>
      <c r="DXU194" s="546"/>
      <c r="DXV194" s="546"/>
      <c r="DXW194" s="546"/>
      <c r="DXX194" s="546"/>
      <c r="DXY194" s="45"/>
      <c r="DXZ194" s="45"/>
      <c r="DYA194" s="45"/>
      <c r="DYB194" s="46"/>
      <c r="DYC194" s="46"/>
      <c r="DYD194" s="46"/>
      <c r="DYF194" s="47"/>
      <c r="DYG194" s="43"/>
      <c r="DYH194" s="43"/>
      <c r="DYI194" s="44"/>
      <c r="DYJ194" s="43"/>
      <c r="DYK194" s="546"/>
      <c r="DYL194" s="546"/>
      <c r="DYM194" s="546"/>
      <c r="DYN194" s="546"/>
      <c r="DYO194" s="45"/>
      <c r="DYP194" s="45"/>
      <c r="DYQ194" s="45"/>
      <c r="DYR194" s="46"/>
      <c r="DYS194" s="46"/>
      <c r="DYT194" s="46"/>
      <c r="DYV194" s="47"/>
      <c r="DYW194" s="43"/>
      <c r="DYX194" s="43"/>
      <c r="DYY194" s="44"/>
      <c r="DYZ194" s="43"/>
      <c r="DZA194" s="546"/>
      <c r="DZB194" s="546"/>
      <c r="DZC194" s="546"/>
      <c r="DZD194" s="546"/>
      <c r="DZE194" s="45"/>
      <c r="DZF194" s="45"/>
      <c r="DZG194" s="45"/>
      <c r="DZH194" s="46"/>
      <c r="DZI194" s="46"/>
      <c r="DZJ194" s="46"/>
      <c r="DZL194" s="47"/>
      <c r="DZM194" s="43"/>
      <c r="DZN194" s="43"/>
      <c r="DZO194" s="44"/>
      <c r="DZP194" s="43"/>
      <c r="DZQ194" s="546"/>
      <c r="DZR194" s="546"/>
      <c r="DZS194" s="546"/>
      <c r="DZT194" s="546"/>
      <c r="DZU194" s="45"/>
      <c r="DZV194" s="45"/>
      <c r="DZW194" s="45"/>
      <c r="DZX194" s="46"/>
      <c r="DZY194" s="46"/>
      <c r="DZZ194" s="46"/>
      <c r="EAB194" s="47"/>
      <c r="EAC194" s="43"/>
      <c r="EAD194" s="43"/>
      <c r="EAE194" s="44"/>
      <c r="EAF194" s="43"/>
      <c r="EAG194" s="546"/>
      <c r="EAH194" s="546"/>
      <c r="EAI194" s="546"/>
      <c r="EAJ194" s="546"/>
      <c r="EAK194" s="45"/>
      <c r="EAL194" s="45"/>
      <c r="EAM194" s="45"/>
      <c r="EAN194" s="46"/>
      <c r="EAO194" s="46"/>
      <c r="EAP194" s="46"/>
      <c r="EAR194" s="47"/>
      <c r="EAS194" s="43"/>
      <c r="EAT194" s="43"/>
      <c r="EAU194" s="44"/>
      <c r="EAV194" s="43"/>
      <c r="EAW194" s="546"/>
      <c r="EAX194" s="546"/>
      <c r="EAY194" s="546"/>
      <c r="EAZ194" s="546"/>
      <c r="EBA194" s="45"/>
      <c r="EBB194" s="45"/>
      <c r="EBC194" s="45"/>
      <c r="EBD194" s="46"/>
      <c r="EBE194" s="46"/>
      <c r="EBF194" s="46"/>
      <c r="EBH194" s="47"/>
      <c r="EBI194" s="43"/>
      <c r="EBJ194" s="43"/>
      <c r="EBK194" s="44"/>
      <c r="EBL194" s="43"/>
      <c r="EBM194" s="546"/>
      <c r="EBN194" s="546"/>
      <c r="EBO194" s="546"/>
      <c r="EBP194" s="546"/>
      <c r="EBQ194" s="45"/>
      <c r="EBR194" s="45"/>
      <c r="EBS194" s="45"/>
      <c r="EBT194" s="46"/>
      <c r="EBU194" s="46"/>
      <c r="EBV194" s="46"/>
      <c r="EBX194" s="47"/>
      <c r="EBY194" s="43"/>
      <c r="EBZ194" s="43"/>
      <c r="ECA194" s="44"/>
      <c r="ECB194" s="43"/>
      <c r="ECC194" s="546"/>
      <c r="ECD194" s="546"/>
      <c r="ECE194" s="546"/>
      <c r="ECF194" s="546"/>
      <c r="ECG194" s="45"/>
      <c r="ECH194" s="45"/>
      <c r="ECI194" s="45"/>
      <c r="ECJ194" s="46"/>
      <c r="ECK194" s="46"/>
      <c r="ECL194" s="46"/>
      <c r="ECN194" s="47"/>
      <c r="ECO194" s="43"/>
      <c r="ECP194" s="43"/>
      <c r="ECQ194" s="44"/>
      <c r="ECR194" s="43"/>
      <c r="ECS194" s="546"/>
      <c r="ECT194" s="546"/>
      <c r="ECU194" s="546"/>
      <c r="ECV194" s="546"/>
      <c r="ECW194" s="45"/>
      <c r="ECX194" s="45"/>
      <c r="ECY194" s="45"/>
      <c r="ECZ194" s="46"/>
      <c r="EDA194" s="46"/>
      <c r="EDB194" s="46"/>
      <c r="EDD194" s="47"/>
      <c r="EDE194" s="43"/>
      <c r="EDF194" s="43"/>
      <c r="EDG194" s="44"/>
      <c r="EDH194" s="43"/>
      <c r="EDI194" s="546"/>
      <c r="EDJ194" s="546"/>
      <c r="EDK194" s="546"/>
      <c r="EDL194" s="546"/>
      <c r="EDM194" s="45"/>
      <c r="EDN194" s="45"/>
      <c r="EDO194" s="45"/>
      <c r="EDP194" s="46"/>
      <c r="EDQ194" s="46"/>
      <c r="EDR194" s="46"/>
      <c r="EDT194" s="47"/>
      <c r="EDU194" s="43"/>
      <c r="EDV194" s="43"/>
      <c r="EDW194" s="44"/>
      <c r="EDX194" s="43"/>
      <c r="EDY194" s="546"/>
      <c r="EDZ194" s="546"/>
      <c r="EEA194" s="546"/>
      <c r="EEB194" s="546"/>
      <c r="EEC194" s="45"/>
      <c r="EED194" s="45"/>
      <c r="EEE194" s="45"/>
      <c r="EEF194" s="46"/>
      <c r="EEG194" s="46"/>
      <c r="EEH194" s="46"/>
      <c r="EEJ194" s="47"/>
      <c r="EEK194" s="43"/>
      <c r="EEL194" s="43"/>
      <c r="EEM194" s="44"/>
      <c r="EEN194" s="43"/>
      <c r="EEO194" s="546"/>
      <c r="EEP194" s="546"/>
      <c r="EEQ194" s="546"/>
      <c r="EER194" s="546"/>
      <c r="EES194" s="45"/>
      <c r="EET194" s="45"/>
      <c r="EEU194" s="45"/>
      <c r="EEV194" s="46"/>
      <c r="EEW194" s="46"/>
      <c r="EEX194" s="46"/>
      <c r="EEZ194" s="47"/>
      <c r="EFA194" s="43"/>
      <c r="EFB194" s="43"/>
      <c r="EFC194" s="44"/>
      <c r="EFD194" s="43"/>
      <c r="EFE194" s="546"/>
      <c r="EFF194" s="546"/>
      <c r="EFG194" s="546"/>
      <c r="EFH194" s="546"/>
      <c r="EFI194" s="45"/>
      <c r="EFJ194" s="45"/>
      <c r="EFK194" s="45"/>
      <c r="EFL194" s="46"/>
      <c r="EFM194" s="46"/>
      <c r="EFN194" s="46"/>
      <c r="EFP194" s="47"/>
      <c r="EFQ194" s="43"/>
      <c r="EFR194" s="43"/>
      <c r="EFS194" s="44"/>
      <c r="EFT194" s="43"/>
      <c r="EFU194" s="546"/>
      <c r="EFV194" s="546"/>
      <c r="EFW194" s="546"/>
      <c r="EFX194" s="546"/>
      <c r="EFY194" s="45"/>
      <c r="EFZ194" s="45"/>
      <c r="EGA194" s="45"/>
      <c r="EGB194" s="46"/>
      <c r="EGC194" s="46"/>
      <c r="EGD194" s="46"/>
      <c r="EGF194" s="47"/>
      <c r="EGG194" s="43"/>
      <c r="EGH194" s="43"/>
      <c r="EGI194" s="44"/>
      <c r="EGJ194" s="43"/>
      <c r="EGK194" s="546"/>
      <c r="EGL194" s="546"/>
      <c r="EGM194" s="546"/>
      <c r="EGN194" s="546"/>
      <c r="EGO194" s="45"/>
      <c r="EGP194" s="45"/>
      <c r="EGQ194" s="45"/>
      <c r="EGR194" s="46"/>
      <c r="EGS194" s="46"/>
      <c r="EGT194" s="46"/>
      <c r="EGV194" s="47"/>
      <c r="EGW194" s="43"/>
      <c r="EGX194" s="43"/>
      <c r="EGY194" s="44"/>
      <c r="EGZ194" s="43"/>
      <c r="EHA194" s="546"/>
      <c r="EHB194" s="546"/>
      <c r="EHC194" s="546"/>
      <c r="EHD194" s="546"/>
      <c r="EHE194" s="45"/>
      <c r="EHF194" s="45"/>
      <c r="EHG194" s="45"/>
      <c r="EHH194" s="46"/>
      <c r="EHI194" s="46"/>
      <c r="EHJ194" s="46"/>
      <c r="EHL194" s="47"/>
      <c r="EHM194" s="43"/>
      <c r="EHN194" s="43"/>
      <c r="EHO194" s="44"/>
      <c r="EHP194" s="43"/>
      <c r="EHQ194" s="546"/>
      <c r="EHR194" s="546"/>
      <c r="EHS194" s="546"/>
      <c r="EHT194" s="546"/>
      <c r="EHU194" s="45"/>
      <c r="EHV194" s="45"/>
      <c r="EHW194" s="45"/>
      <c r="EHX194" s="46"/>
      <c r="EHY194" s="46"/>
      <c r="EHZ194" s="46"/>
      <c r="EIB194" s="47"/>
      <c r="EIC194" s="43"/>
      <c r="EID194" s="43"/>
      <c r="EIE194" s="44"/>
      <c r="EIF194" s="43"/>
      <c r="EIG194" s="546"/>
      <c r="EIH194" s="546"/>
      <c r="EII194" s="546"/>
      <c r="EIJ194" s="546"/>
      <c r="EIK194" s="45"/>
      <c r="EIL194" s="45"/>
      <c r="EIM194" s="45"/>
      <c r="EIN194" s="46"/>
      <c r="EIO194" s="46"/>
      <c r="EIP194" s="46"/>
      <c r="EIR194" s="47"/>
      <c r="EIS194" s="43"/>
      <c r="EIT194" s="43"/>
      <c r="EIU194" s="44"/>
      <c r="EIV194" s="43"/>
      <c r="EIW194" s="546"/>
      <c r="EIX194" s="546"/>
      <c r="EIY194" s="546"/>
      <c r="EIZ194" s="546"/>
      <c r="EJA194" s="45"/>
      <c r="EJB194" s="45"/>
      <c r="EJC194" s="45"/>
      <c r="EJD194" s="46"/>
      <c r="EJE194" s="46"/>
      <c r="EJF194" s="46"/>
      <c r="EJH194" s="47"/>
      <c r="EJI194" s="43"/>
      <c r="EJJ194" s="43"/>
      <c r="EJK194" s="44"/>
      <c r="EJL194" s="43"/>
      <c r="EJM194" s="546"/>
      <c r="EJN194" s="546"/>
      <c r="EJO194" s="546"/>
      <c r="EJP194" s="546"/>
      <c r="EJQ194" s="45"/>
      <c r="EJR194" s="45"/>
      <c r="EJS194" s="45"/>
      <c r="EJT194" s="46"/>
      <c r="EJU194" s="46"/>
      <c r="EJV194" s="46"/>
      <c r="EJX194" s="47"/>
      <c r="EJY194" s="43"/>
      <c r="EJZ194" s="43"/>
      <c r="EKA194" s="44"/>
      <c r="EKB194" s="43"/>
      <c r="EKC194" s="546"/>
      <c r="EKD194" s="546"/>
      <c r="EKE194" s="546"/>
      <c r="EKF194" s="546"/>
      <c r="EKG194" s="45"/>
      <c r="EKH194" s="45"/>
      <c r="EKI194" s="45"/>
      <c r="EKJ194" s="46"/>
      <c r="EKK194" s="46"/>
      <c r="EKL194" s="46"/>
      <c r="EKN194" s="47"/>
      <c r="EKO194" s="43"/>
      <c r="EKP194" s="43"/>
      <c r="EKQ194" s="44"/>
      <c r="EKR194" s="43"/>
      <c r="EKS194" s="546"/>
      <c r="EKT194" s="546"/>
      <c r="EKU194" s="546"/>
      <c r="EKV194" s="546"/>
      <c r="EKW194" s="45"/>
      <c r="EKX194" s="45"/>
      <c r="EKY194" s="45"/>
      <c r="EKZ194" s="46"/>
      <c r="ELA194" s="46"/>
      <c r="ELB194" s="46"/>
      <c r="ELD194" s="47"/>
      <c r="ELE194" s="43"/>
      <c r="ELF194" s="43"/>
      <c r="ELG194" s="44"/>
      <c r="ELH194" s="43"/>
      <c r="ELI194" s="546"/>
      <c r="ELJ194" s="546"/>
      <c r="ELK194" s="546"/>
      <c r="ELL194" s="546"/>
      <c r="ELM194" s="45"/>
      <c r="ELN194" s="45"/>
      <c r="ELO194" s="45"/>
      <c r="ELP194" s="46"/>
      <c r="ELQ194" s="46"/>
      <c r="ELR194" s="46"/>
      <c r="ELT194" s="47"/>
      <c r="ELU194" s="43"/>
      <c r="ELV194" s="43"/>
      <c r="ELW194" s="44"/>
      <c r="ELX194" s="43"/>
      <c r="ELY194" s="546"/>
      <c r="ELZ194" s="546"/>
      <c r="EMA194" s="546"/>
      <c r="EMB194" s="546"/>
      <c r="EMC194" s="45"/>
      <c r="EMD194" s="45"/>
      <c r="EME194" s="45"/>
      <c r="EMF194" s="46"/>
      <c r="EMG194" s="46"/>
      <c r="EMH194" s="46"/>
      <c r="EMJ194" s="47"/>
      <c r="EMK194" s="43"/>
      <c r="EML194" s="43"/>
      <c r="EMM194" s="44"/>
      <c r="EMN194" s="43"/>
      <c r="EMO194" s="546"/>
      <c r="EMP194" s="546"/>
      <c r="EMQ194" s="546"/>
      <c r="EMR194" s="546"/>
      <c r="EMS194" s="45"/>
      <c r="EMT194" s="45"/>
      <c r="EMU194" s="45"/>
      <c r="EMV194" s="46"/>
      <c r="EMW194" s="46"/>
      <c r="EMX194" s="46"/>
      <c r="EMZ194" s="47"/>
      <c r="ENA194" s="43"/>
      <c r="ENB194" s="43"/>
      <c r="ENC194" s="44"/>
      <c r="END194" s="43"/>
      <c r="ENE194" s="546"/>
      <c r="ENF194" s="546"/>
      <c r="ENG194" s="546"/>
      <c r="ENH194" s="546"/>
      <c r="ENI194" s="45"/>
      <c r="ENJ194" s="45"/>
      <c r="ENK194" s="45"/>
      <c r="ENL194" s="46"/>
      <c r="ENM194" s="46"/>
      <c r="ENN194" s="46"/>
      <c r="ENP194" s="47"/>
      <c r="ENQ194" s="43"/>
      <c r="ENR194" s="43"/>
      <c r="ENS194" s="44"/>
      <c r="ENT194" s="43"/>
      <c r="ENU194" s="546"/>
      <c r="ENV194" s="546"/>
      <c r="ENW194" s="546"/>
      <c r="ENX194" s="546"/>
      <c r="ENY194" s="45"/>
      <c r="ENZ194" s="45"/>
      <c r="EOA194" s="45"/>
      <c r="EOB194" s="46"/>
      <c r="EOC194" s="46"/>
      <c r="EOD194" s="46"/>
      <c r="EOF194" s="47"/>
      <c r="EOG194" s="43"/>
      <c r="EOH194" s="43"/>
      <c r="EOI194" s="44"/>
      <c r="EOJ194" s="43"/>
      <c r="EOK194" s="546"/>
      <c r="EOL194" s="546"/>
      <c r="EOM194" s="546"/>
      <c r="EON194" s="546"/>
      <c r="EOO194" s="45"/>
      <c r="EOP194" s="45"/>
      <c r="EOQ194" s="45"/>
      <c r="EOR194" s="46"/>
      <c r="EOS194" s="46"/>
      <c r="EOT194" s="46"/>
      <c r="EOV194" s="47"/>
      <c r="EOW194" s="43"/>
      <c r="EOX194" s="43"/>
      <c r="EOY194" s="44"/>
      <c r="EOZ194" s="43"/>
      <c r="EPA194" s="546"/>
      <c r="EPB194" s="546"/>
      <c r="EPC194" s="546"/>
      <c r="EPD194" s="546"/>
      <c r="EPE194" s="45"/>
      <c r="EPF194" s="45"/>
      <c r="EPG194" s="45"/>
      <c r="EPH194" s="46"/>
      <c r="EPI194" s="46"/>
      <c r="EPJ194" s="46"/>
      <c r="EPL194" s="47"/>
      <c r="EPM194" s="43"/>
      <c r="EPN194" s="43"/>
      <c r="EPO194" s="44"/>
      <c r="EPP194" s="43"/>
      <c r="EPQ194" s="546"/>
      <c r="EPR194" s="546"/>
      <c r="EPS194" s="546"/>
      <c r="EPT194" s="546"/>
      <c r="EPU194" s="45"/>
      <c r="EPV194" s="45"/>
      <c r="EPW194" s="45"/>
      <c r="EPX194" s="46"/>
      <c r="EPY194" s="46"/>
      <c r="EPZ194" s="46"/>
      <c r="EQB194" s="47"/>
      <c r="EQC194" s="43"/>
      <c r="EQD194" s="43"/>
      <c r="EQE194" s="44"/>
      <c r="EQF194" s="43"/>
      <c r="EQG194" s="546"/>
      <c r="EQH194" s="546"/>
      <c r="EQI194" s="546"/>
      <c r="EQJ194" s="546"/>
      <c r="EQK194" s="45"/>
      <c r="EQL194" s="45"/>
      <c r="EQM194" s="45"/>
      <c r="EQN194" s="46"/>
      <c r="EQO194" s="46"/>
      <c r="EQP194" s="46"/>
      <c r="EQR194" s="47"/>
      <c r="EQS194" s="43"/>
      <c r="EQT194" s="43"/>
      <c r="EQU194" s="44"/>
      <c r="EQV194" s="43"/>
      <c r="EQW194" s="546"/>
      <c r="EQX194" s="546"/>
      <c r="EQY194" s="546"/>
      <c r="EQZ194" s="546"/>
      <c r="ERA194" s="45"/>
      <c r="ERB194" s="45"/>
      <c r="ERC194" s="45"/>
      <c r="ERD194" s="46"/>
      <c r="ERE194" s="46"/>
      <c r="ERF194" s="46"/>
      <c r="ERH194" s="47"/>
      <c r="ERI194" s="43"/>
      <c r="ERJ194" s="43"/>
      <c r="ERK194" s="44"/>
      <c r="ERL194" s="43"/>
      <c r="ERM194" s="546"/>
      <c r="ERN194" s="546"/>
      <c r="ERO194" s="546"/>
      <c r="ERP194" s="546"/>
      <c r="ERQ194" s="45"/>
      <c r="ERR194" s="45"/>
      <c r="ERS194" s="45"/>
      <c r="ERT194" s="46"/>
      <c r="ERU194" s="46"/>
      <c r="ERV194" s="46"/>
      <c r="ERX194" s="47"/>
      <c r="ERY194" s="43"/>
      <c r="ERZ194" s="43"/>
      <c r="ESA194" s="44"/>
      <c r="ESB194" s="43"/>
      <c r="ESC194" s="546"/>
      <c r="ESD194" s="546"/>
      <c r="ESE194" s="546"/>
      <c r="ESF194" s="546"/>
      <c r="ESG194" s="45"/>
      <c r="ESH194" s="45"/>
      <c r="ESI194" s="45"/>
      <c r="ESJ194" s="46"/>
      <c r="ESK194" s="46"/>
      <c r="ESL194" s="46"/>
      <c r="ESN194" s="47"/>
      <c r="ESO194" s="43"/>
      <c r="ESP194" s="43"/>
      <c r="ESQ194" s="44"/>
      <c r="ESR194" s="43"/>
      <c r="ESS194" s="546"/>
      <c r="EST194" s="546"/>
      <c r="ESU194" s="546"/>
      <c r="ESV194" s="546"/>
      <c r="ESW194" s="45"/>
      <c r="ESX194" s="45"/>
      <c r="ESY194" s="45"/>
      <c r="ESZ194" s="46"/>
      <c r="ETA194" s="46"/>
      <c r="ETB194" s="46"/>
      <c r="ETD194" s="47"/>
      <c r="ETE194" s="43"/>
      <c r="ETF194" s="43"/>
      <c r="ETG194" s="44"/>
      <c r="ETH194" s="43"/>
      <c r="ETI194" s="546"/>
      <c r="ETJ194" s="546"/>
      <c r="ETK194" s="546"/>
      <c r="ETL194" s="546"/>
      <c r="ETM194" s="45"/>
      <c r="ETN194" s="45"/>
      <c r="ETO194" s="45"/>
      <c r="ETP194" s="46"/>
      <c r="ETQ194" s="46"/>
      <c r="ETR194" s="46"/>
      <c r="ETT194" s="47"/>
      <c r="ETU194" s="43"/>
      <c r="ETV194" s="43"/>
      <c r="ETW194" s="44"/>
      <c r="ETX194" s="43"/>
      <c r="ETY194" s="546"/>
      <c r="ETZ194" s="546"/>
      <c r="EUA194" s="546"/>
      <c r="EUB194" s="546"/>
      <c r="EUC194" s="45"/>
      <c r="EUD194" s="45"/>
      <c r="EUE194" s="45"/>
      <c r="EUF194" s="46"/>
      <c r="EUG194" s="46"/>
      <c r="EUH194" s="46"/>
      <c r="EUJ194" s="47"/>
      <c r="EUK194" s="43"/>
      <c r="EUL194" s="43"/>
      <c r="EUM194" s="44"/>
      <c r="EUN194" s="43"/>
      <c r="EUO194" s="546"/>
      <c r="EUP194" s="546"/>
      <c r="EUQ194" s="546"/>
      <c r="EUR194" s="546"/>
      <c r="EUS194" s="45"/>
      <c r="EUT194" s="45"/>
      <c r="EUU194" s="45"/>
      <c r="EUV194" s="46"/>
      <c r="EUW194" s="46"/>
      <c r="EUX194" s="46"/>
      <c r="EUZ194" s="47"/>
      <c r="EVA194" s="43"/>
      <c r="EVB194" s="43"/>
      <c r="EVC194" s="44"/>
      <c r="EVD194" s="43"/>
      <c r="EVE194" s="546"/>
      <c r="EVF194" s="546"/>
      <c r="EVG194" s="546"/>
      <c r="EVH194" s="546"/>
      <c r="EVI194" s="45"/>
      <c r="EVJ194" s="45"/>
      <c r="EVK194" s="45"/>
      <c r="EVL194" s="46"/>
      <c r="EVM194" s="46"/>
      <c r="EVN194" s="46"/>
      <c r="EVP194" s="47"/>
      <c r="EVQ194" s="43"/>
      <c r="EVR194" s="43"/>
      <c r="EVS194" s="44"/>
      <c r="EVT194" s="43"/>
      <c r="EVU194" s="546"/>
      <c r="EVV194" s="546"/>
      <c r="EVW194" s="546"/>
      <c r="EVX194" s="546"/>
      <c r="EVY194" s="45"/>
      <c r="EVZ194" s="45"/>
      <c r="EWA194" s="45"/>
      <c r="EWB194" s="46"/>
      <c r="EWC194" s="46"/>
      <c r="EWD194" s="46"/>
      <c r="EWF194" s="47"/>
      <c r="EWG194" s="43"/>
      <c r="EWH194" s="43"/>
      <c r="EWI194" s="44"/>
      <c r="EWJ194" s="43"/>
      <c r="EWK194" s="546"/>
      <c r="EWL194" s="546"/>
      <c r="EWM194" s="546"/>
      <c r="EWN194" s="546"/>
      <c r="EWO194" s="45"/>
      <c r="EWP194" s="45"/>
      <c r="EWQ194" s="45"/>
      <c r="EWR194" s="46"/>
      <c r="EWS194" s="46"/>
      <c r="EWT194" s="46"/>
      <c r="EWV194" s="47"/>
      <c r="EWW194" s="43"/>
      <c r="EWX194" s="43"/>
      <c r="EWY194" s="44"/>
      <c r="EWZ194" s="43"/>
      <c r="EXA194" s="546"/>
      <c r="EXB194" s="546"/>
      <c r="EXC194" s="546"/>
      <c r="EXD194" s="546"/>
      <c r="EXE194" s="45"/>
      <c r="EXF194" s="45"/>
      <c r="EXG194" s="45"/>
      <c r="EXH194" s="46"/>
      <c r="EXI194" s="46"/>
      <c r="EXJ194" s="46"/>
      <c r="EXL194" s="47"/>
      <c r="EXM194" s="43"/>
      <c r="EXN194" s="43"/>
      <c r="EXO194" s="44"/>
      <c r="EXP194" s="43"/>
      <c r="EXQ194" s="546"/>
      <c r="EXR194" s="546"/>
      <c r="EXS194" s="546"/>
      <c r="EXT194" s="546"/>
      <c r="EXU194" s="45"/>
      <c r="EXV194" s="45"/>
      <c r="EXW194" s="45"/>
      <c r="EXX194" s="46"/>
      <c r="EXY194" s="46"/>
      <c r="EXZ194" s="46"/>
      <c r="EYB194" s="47"/>
      <c r="EYC194" s="43"/>
      <c r="EYD194" s="43"/>
      <c r="EYE194" s="44"/>
      <c r="EYF194" s="43"/>
      <c r="EYG194" s="546"/>
      <c r="EYH194" s="546"/>
      <c r="EYI194" s="546"/>
      <c r="EYJ194" s="546"/>
      <c r="EYK194" s="45"/>
      <c r="EYL194" s="45"/>
      <c r="EYM194" s="45"/>
      <c r="EYN194" s="46"/>
      <c r="EYO194" s="46"/>
      <c r="EYP194" s="46"/>
      <c r="EYR194" s="47"/>
      <c r="EYS194" s="43"/>
      <c r="EYT194" s="43"/>
      <c r="EYU194" s="44"/>
      <c r="EYV194" s="43"/>
      <c r="EYW194" s="546"/>
      <c r="EYX194" s="546"/>
      <c r="EYY194" s="546"/>
      <c r="EYZ194" s="546"/>
      <c r="EZA194" s="45"/>
      <c r="EZB194" s="45"/>
      <c r="EZC194" s="45"/>
      <c r="EZD194" s="46"/>
      <c r="EZE194" s="46"/>
      <c r="EZF194" s="46"/>
      <c r="EZH194" s="47"/>
      <c r="EZI194" s="43"/>
      <c r="EZJ194" s="43"/>
      <c r="EZK194" s="44"/>
      <c r="EZL194" s="43"/>
      <c r="EZM194" s="546"/>
      <c r="EZN194" s="546"/>
      <c r="EZO194" s="546"/>
      <c r="EZP194" s="546"/>
      <c r="EZQ194" s="45"/>
      <c r="EZR194" s="45"/>
      <c r="EZS194" s="45"/>
      <c r="EZT194" s="46"/>
      <c r="EZU194" s="46"/>
      <c r="EZV194" s="46"/>
      <c r="EZX194" s="47"/>
      <c r="EZY194" s="43"/>
      <c r="EZZ194" s="43"/>
      <c r="FAA194" s="44"/>
      <c r="FAB194" s="43"/>
      <c r="FAC194" s="546"/>
      <c r="FAD194" s="546"/>
      <c r="FAE194" s="546"/>
      <c r="FAF194" s="546"/>
      <c r="FAG194" s="45"/>
      <c r="FAH194" s="45"/>
      <c r="FAI194" s="45"/>
      <c r="FAJ194" s="46"/>
      <c r="FAK194" s="46"/>
      <c r="FAL194" s="46"/>
      <c r="FAN194" s="47"/>
      <c r="FAO194" s="43"/>
      <c r="FAP194" s="43"/>
      <c r="FAQ194" s="44"/>
      <c r="FAR194" s="43"/>
      <c r="FAS194" s="546"/>
      <c r="FAT194" s="546"/>
      <c r="FAU194" s="546"/>
      <c r="FAV194" s="546"/>
      <c r="FAW194" s="45"/>
      <c r="FAX194" s="45"/>
      <c r="FAY194" s="45"/>
      <c r="FAZ194" s="46"/>
      <c r="FBA194" s="46"/>
      <c r="FBB194" s="46"/>
      <c r="FBD194" s="47"/>
      <c r="FBE194" s="43"/>
      <c r="FBF194" s="43"/>
      <c r="FBG194" s="44"/>
      <c r="FBH194" s="43"/>
      <c r="FBI194" s="546"/>
      <c r="FBJ194" s="546"/>
      <c r="FBK194" s="546"/>
      <c r="FBL194" s="546"/>
      <c r="FBM194" s="45"/>
      <c r="FBN194" s="45"/>
      <c r="FBO194" s="45"/>
      <c r="FBP194" s="46"/>
      <c r="FBQ194" s="46"/>
      <c r="FBR194" s="46"/>
      <c r="FBT194" s="47"/>
      <c r="FBU194" s="43"/>
      <c r="FBV194" s="43"/>
      <c r="FBW194" s="44"/>
      <c r="FBX194" s="43"/>
      <c r="FBY194" s="546"/>
      <c r="FBZ194" s="546"/>
      <c r="FCA194" s="546"/>
      <c r="FCB194" s="546"/>
      <c r="FCC194" s="45"/>
      <c r="FCD194" s="45"/>
      <c r="FCE194" s="45"/>
      <c r="FCF194" s="46"/>
      <c r="FCG194" s="46"/>
      <c r="FCH194" s="46"/>
      <c r="FCJ194" s="47"/>
      <c r="FCK194" s="43"/>
      <c r="FCL194" s="43"/>
      <c r="FCM194" s="44"/>
      <c r="FCN194" s="43"/>
      <c r="FCO194" s="546"/>
      <c r="FCP194" s="546"/>
      <c r="FCQ194" s="546"/>
      <c r="FCR194" s="546"/>
      <c r="FCS194" s="45"/>
      <c r="FCT194" s="45"/>
      <c r="FCU194" s="45"/>
      <c r="FCV194" s="46"/>
      <c r="FCW194" s="46"/>
      <c r="FCX194" s="46"/>
      <c r="FCZ194" s="47"/>
      <c r="FDA194" s="43"/>
      <c r="FDB194" s="43"/>
      <c r="FDC194" s="44"/>
      <c r="FDD194" s="43"/>
      <c r="FDE194" s="546"/>
      <c r="FDF194" s="546"/>
      <c r="FDG194" s="546"/>
      <c r="FDH194" s="546"/>
      <c r="FDI194" s="45"/>
      <c r="FDJ194" s="45"/>
      <c r="FDK194" s="45"/>
      <c r="FDL194" s="46"/>
      <c r="FDM194" s="46"/>
      <c r="FDN194" s="46"/>
      <c r="FDP194" s="47"/>
      <c r="FDQ194" s="43"/>
      <c r="FDR194" s="43"/>
      <c r="FDS194" s="44"/>
      <c r="FDT194" s="43"/>
      <c r="FDU194" s="546"/>
      <c r="FDV194" s="546"/>
      <c r="FDW194" s="546"/>
      <c r="FDX194" s="546"/>
      <c r="FDY194" s="45"/>
      <c r="FDZ194" s="45"/>
      <c r="FEA194" s="45"/>
      <c r="FEB194" s="46"/>
      <c r="FEC194" s="46"/>
      <c r="FED194" s="46"/>
      <c r="FEF194" s="47"/>
      <c r="FEG194" s="43"/>
      <c r="FEH194" s="43"/>
      <c r="FEI194" s="44"/>
      <c r="FEJ194" s="43"/>
      <c r="FEK194" s="546"/>
      <c r="FEL194" s="546"/>
      <c r="FEM194" s="546"/>
      <c r="FEN194" s="546"/>
      <c r="FEO194" s="45"/>
      <c r="FEP194" s="45"/>
      <c r="FEQ194" s="45"/>
      <c r="FER194" s="46"/>
      <c r="FES194" s="46"/>
      <c r="FET194" s="46"/>
      <c r="FEV194" s="47"/>
      <c r="FEW194" s="43"/>
      <c r="FEX194" s="43"/>
      <c r="FEY194" s="44"/>
      <c r="FEZ194" s="43"/>
      <c r="FFA194" s="546"/>
      <c r="FFB194" s="546"/>
      <c r="FFC194" s="546"/>
      <c r="FFD194" s="546"/>
      <c r="FFE194" s="45"/>
      <c r="FFF194" s="45"/>
      <c r="FFG194" s="45"/>
      <c r="FFH194" s="46"/>
      <c r="FFI194" s="46"/>
      <c r="FFJ194" s="46"/>
      <c r="FFL194" s="47"/>
      <c r="FFM194" s="43"/>
      <c r="FFN194" s="43"/>
      <c r="FFO194" s="44"/>
      <c r="FFP194" s="43"/>
      <c r="FFQ194" s="546"/>
      <c r="FFR194" s="546"/>
      <c r="FFS194" s="546"/>
      <c r="FFT194" s="546"/>
      <c r="FFU194" s="45"/>
      <c r="FFV194" s="45"/>
      <c r="FFW194" s="45"/>
      <c r="FFX194" s="46"/>
      <c r="FFY194" s="46"/>
      <c r="FFZ194" s="46"/>
      <c r="FGB194" s="47"/>
      <c r="FGC194" s="43"/>
      <c r="FGD194" s="43"/>
      <c r="FGE194" s="44"/>
      <c r="FGF194" s="43"/>
      <c r="FGG194" s="546"/>
      <c r="FGH194" s="546"/>
      <c r="FGI194" s="546"/>
      <c r="FGJ194" s="546"/>
      <c r="FGK194" s="45"/>
      <c r="FGL194" s="45"/>
      <c r="FGM194" s="45"/>
      <c r="FGN194" s="46"/>
      <c r="FGO194" s="46"/>
      <c r="FGP194" s="46"/>
      <c r="FGR194" s="47"/>
      <c r="FGS194" s="43"/>
      <c r="FGT194" s="43"/>
      <c r="FGU194" s="44"/>
      <c r="FGV194" s="43"/>
      <c r="FGW194" s="546"/>
      <c r="FGX194" s="546"/>
      <c r="FGY194" s="546"/>
      <c r="FGZ194" s="546"/>
      <c r="FHA194" s="45"/>
      <c r="FHB194" s="45"/>
      <c r="FHC194" s="45"/>
      <c r="FHD194" s="46"/>
      <c r="FHE194" s="46"/>
      <c r="FHF194" s="46"/>
      <c r="FHH194" s="47"/>
      <c r="FHI194" s="43"/>
      <c r="FHJ194" s="43"/>
      <c r="FHK194" s="44"/>
      <c r="FHL194" s="43"/>
      <c r="FHM194" s="546"/>
      <c r="FHN194" s="546"/>
      <c r="FHO194" s="546"/>
      <c r="FHP194" s="546"/>
      <c r="FHQ194" s="45"/>
      <c r="FHR194" s="45"/>
      <c r="FHS194" s="45"/>
      <c r="FHT194" s="46"/>
      <c r="FHU194" s="46"/>
      <c r="FHV194" s="46"/>
      <c r="FHX194" s="47"/>
      <c r="FHY194" s="43"/>
      <c r="FHZ194" s="43"/>
      <c r="FIA194" s="44"/>
      <c r="FIB194" s="43"/>
      <c r="FIC194" s="546"/>
      <c r="FID194" s="546"/>
      <c r="FIE194" s="546"/>
      <c r="FIF194" s="546"/>
      <c r="FIG194" s="45"/>
      <c r="FIH194" s="45"/>
      <c r="FII194" s="45"/>
      <c r="FIJ194" s="46"/>
      <c r="FIK194" s="46"/>
      <c r="FIL194" s="46"/>
      <c r="FIN194" s="47"/>
      <c r="FIO194" s="43"/>
      <c r="FIP194" s="43"/>
      <c r="FIQ194" s="44"/>
      <c r="FIR194" s="43"/>
      <c r="FIS194" s="546"/>
      <c r="FIT194" s="546"/>
      <c r="FIU194" s="546"/>
      <c r="FIV194" s="546"/>
      <c r="FIW194" s="45"/>
      <c r="FIX194" s="45"/>
      <c r="FIY194" s="45"/>
      <c r="FIZ194" s="46"/>
      <c r="FJA194" s="46"/>
      <c r="FJB194" s="46"/>
      <c r="FJD194" s="47"/>
      <c r="FJE194" s="43"/>
      <c r="FJF194" s="43"/>
      <c r="FJG194" s="44"/>
      <c r="FJH194" s="43"/>
      <c r="FJI194" s="546"/>
      <c r="FJJ194" s="546"/>
      <c r="FJK194" s="546"/>
      <c r="FJL194" s="546"/>
      <c r="FJM194" s="45"/>
      <c r="FJN194" s="45"/>
      <c r="FJO194" s="45"/>
      <c r="FJP194" s="46"/>
      <c r="FJQ194" s="46"/>
      <c r="FJR194" s="46"/>
      <c r="FJT194" s="47"/>
      <c r="FJU194" s="43"/>
      <c r="FJV194" s="43"/>
      <c r="FJW194" s="44"/>
      <c r="FJX194" s="43"/>
      <c r="FJY194" s="546"/>
      <c r="FJZ194" s="546"/>
      <c r="FKA194" s="546"/>
      <c r="FKB194" s="546"/>
      <c r="FKC194" s="45"/>
      <c r="FKD194" s="45"/>
      <c r="FKE194" s="45"/>
      <c r="FKF194" s="46"/>
      <c r="FKG194" s="46"/>
      <c r="FKH194" s="46"/>
      <c r="FKJ194" s="47"/>
      <c r="FKK194" s="43"/>
      <c r="FKL194" s="43"/>
      <c r="FKM194" s="44"/>
      <c r="FKN194" s="43"/>
      <c r="FKO194" s="546"/>
      <c r="FKP194" s="546"/>
      <c r="FKQ194" s="546"/>
      <c r="FKR194" s="546"/>
      <c r="FKS194" s="45"/>
      <c r="FKT194" s="45"/>
      <c r="FKU194" s="45"/>
      <c r="FKV194" s="46"/>
      <c r="FKW194" s="46"/>
      <c r="FKX194" s="46"/>
      <c r="FKZ194" s="47"/>
      <c r="FLA194" s="43"/>
      <c r="FLB194" s="43"/>
      <c r="FLC194" s="44"/>
      <c r="FLD194" s="43"/>
      <c r="FLE194" s="546"/>
      <c r="FLF194" s="546"/>
      <c r="FLG194" s="546"/>
      <c r="FLH194" s="546"/>
      <c r="FLI194" s="45"/>
      <c r="FLJ194" s="45"/>
      <c r="FLK194" s="45"/>
      <c r="FLL194" s="46"/>
      <c r="FLM194" s="46"/>
      <c r="FLN194" s="46"/>
      <c r="FLP194" s="47"/>
      <c r="FLQ194" s="43"/>
      <c r="FLR194" s="43"/>
      <c r="FLS194" s="44"/>
      <c r="FLT194" s="43"/>
      <c r="FLU194" s="546"/>
      <c r="FLV194" s="546"/>
      <c r="FLW194" s="546"/>
      <c r="FLX194" s="546"/>
      <c r="FLY194" s="45"/>
      <c r="FLZ194" s="45"/>
      <c r="FMA194" s="45"/>
      <c r="FMB194" s="46"/>
      <c r="FMC194" s="46"/>
      <c r="FMD194" s="46"/>
      <c r="FMF194" s="47"/>
      <c r="FMG194" s="43"/>
      <c r="FMH194" s="43"/>
      <c r="FMI194" s="44"/>
      <c r="FMJ194" s="43"/>
      <c r="FMK194" s="546"/>
      <c r="FML194" s="546"/>
      <c r="FMM194" s="546"/>
      <c r="FMN194" s="546"/>
      <c r="FMO194" s="45"/>
      <c r="FMP194" s="45"/>
      <c r="FMQ194" s="45"/>
      <c r="FMR194" s="46"/>
      <c r="FMS194" s="46"/>
      <c r="FMT194" s="46"/>
      <c r="FMV194" s="47"/>
      <c r="FMW194" s="43"/>
      <c r="FMX194" s="43"/>
      <c r="FMY194" s="44"/>
      <c r="FMZ194" s="43"/>
      <c r="FNA194" s="546"/>
      <c r="FNB194" s="546"/>
      <c r="FNC194" s="546"/>
      <c r="FND194" s="546"/>
      <c r="FNE194" s="45"/>
      <c r="FNF194" s="45"/>
      <c r="FNG194" s="45"/>
      <c r="FNH194" s="46"/>
      <c r="FNI194" s="46"/>
      <c r="FNJ194" s="46"/>
      <c r="FNL194" s="47"/>
      <c r="FNM194" s="43"/>
      <c r="FNN194" s="43"/>
      <c r="FNO194" s="44"/>
      <c r="FNP194" s="43"/>
      <c r="FNQ194" s="546"/>
      <c r="FNR194" s="546"/>
      <c r="FNS194" s="546"/>
      <c r="FNT194" s="546"/>
      <c r="FNU194" s="45"/>
      <c r="FNV194" s="45"/>
      <c r="FNW194" s="45"/>
      <c r="FNX194" s="46"/>
      <c r="FNY194" s="46"/>
      <c r="FNZ194" s="46"/>
      <c r="FOB194" s="47"/>
      <c r="FOC194" s="43"/>
      <c r="FOD194" s="43"/>
      <c r="FOE194" s="44"/>
      <c r="FOF194" s="43"/>
      <c r="FOG194" s="546"/>
      <c r="FOH194" s="546"/>
      <c r="FOI194" s="546"/>
      <c r="FOJ194" s="546"/>
      <c r="FOK194" s="45"/>
      <c r="FOL194" s="45"/>
      <c r="FOM194" s="45"/>
      <c r="FON194" s="46"/>
      <c r="FOO194" s="46"/>
      <c r="FOP194" s="46"/>
      <c r="FOR194" s="47"/>
      <c r="FOS194" s="43"/>
      <c r="FOT194" s="43"/>
      <c r="FOU194" s="44"/>
      <c r="FOV194" s="43"/>
      <c r="FOW194" s="546"/>
      <c r="FOX194" s="546"/>
      <c r="FOY194" s="546"/>
      <c r="FOZ194" s="546"/>
      <c r="FPA194" s="45"/>
      <c r="FPB194" s="45"/>
      <c r="FPC194" s="45"/>
      <c r="FPD194" s="46"/>
      <c r="FPE194" s="46"/>
      <c r="FPF194" s="46"/>
      <c r="FPH194" s="47"/>
      <c r="FPI194" s="43"/>
      <c r="FPJ194" s="43"/>
      <c r="FPK194" s="44"/>
      <c r="FPL194" s="43"/>
      <c r="FPM194" s="546"/>
      <c r="FPN194" s="546"/>
      <c r="FPO194" s="546"/>
      <c r="FPP194" s="546"/>
      <c r="FPQ194" s="45"/>
      <c r="FPR194" s="45"/>
      <c r="FPS194" s="45"/>
      <c r="FPT194" s="46"/>
      <c r="FPU194" s="46"/>
      <c r="FPV194" s="46"/>
      <c r="FPX194" s="47"/>
      <c r="FPY194" s="43"/>
      <c r="FPZ194" s="43"/>
      <c r="FQA194" s="44"/>
      <c r="FQB194" s="43"/>
      <c r="FQC194" s="546"/>
      <c r="FQD194" s="546"/>
      <c r="FQE194" s="546"/>
      <c r="FQF194" s="546"/>
      <c r="FQG194" s="45"/>
      <c r="FQH194" s="45"/>
      <c r="FQI194" s="45"/>
      <c r="FQJ194" s="46"/>
      <c r="FQK194" s="46"/>
      <c r="FQL194" s="46"/>
      <c r="FQN194" s="47"/>
      <c r="FQO194" s="43"/>
      <c r="FQP194" s="43"/>
      <c r="FQQ194" s="44"/>
      <c r="FQR194" s="43"/>
      <c r="FQS194" s="546"/>
      <c r="FQT194" s="546"/>
      <c r="FQU194" s="546"/>
      <c r="FQV194" s="546"/>
      <c r="FQW194" s="45"/>
      <c r="FQX194" s="45"/>
      <c r="FQY194" s="45"/>
      <c r="FQZ194" s="46"/>
      <c r="FRA194" s="46"/>
      <c r="FRB194" s="46"/>
      <c r="FRD194" s="47"/>
      <c r="FRE194" s="43"/>
      <c r="FRF194" s="43"/>
      <c r="FRG194" s="44"/>
      <c r="FRH194" s="43"/>
      <c r="FRI194" s="546"/>
      <c r="FRJ194" s="546"/>
      <c r="FRK194" s="546"/>
      <c r="FRL194" s="546"/>
      <c r="FRM194" s="45"/>
      <c r="FRN194" s="45"/>
      <c r="FRO194" s="45"/>
      <c r="FRP194" s="46"/>
      <c r="FRQ194" s="46"/>
      <c r="FRR194" s="46"/>
      <c r="FRT194" s="47"/>
      <c r="FRU194" s="43"/>
      <c r="FRV194" s="43"/>
      <c r="FRW194" s="44"/>
      <c r="FRX194" s="43"/>
      <c r="FRY194" s="546"/>
      <c r="FRZ194" s="546"/>
      <c r="FSA194" s="546"/>
      <c r="FSB194" s="546"/>
      <c r="FSC194" s="45"/>
      <c r="FSD194" s="45"/>
      <c r="FSE194" s="45"/>
      <c r="FSF194" s="46"/>
      <c r="FSG194" s="46"/>
      <c r="FSH194" s="46"/>
      <c r="FSJ194" s="47"/>
      <c r="FSK194" s="43"/>
      <c r="FSL194" s="43"/>
      <c r="FSM194" s="44"/>
      <c r="FSN194" s="43"/>
      <c r="FSO194" s="546"/>
      <c r="FSP194" s="546"/>
      <c r="FSQ194" s="546"/>
      <c r="FSR194" s="546"/>
      <c r="FSS194" s="45"/>
      <c r="FST194" s="45"/>
      <c r="FSU194" s="45"/>
      <c r="FSV194" s="46"/>
      <c r="FSW194" s="46"/>
      <c r="FSX194" s="46"/>
      <c r="FSZ194" s="47"/>
      <c r="FTA194" s="43"/>
      <c r="FTB194" s="43"/>
      <c r="FTC194" s="44"/>
      <c r="FTD194" s="43"/>
      <c r="FTE194" s="546"/>
      <c r="FTF194" s="546"/>
      <c r="FTG194" s="546"/>
      <c r="FTH194" s="546"/>
      <c r="FTI194" s="45"/>
      <c r="FTJ194" s="45"/>
      <c r="FTK194" s="45"/>
      <c r="FTL194" s="46"/>
      <c r="FTM194" s="46"/>
      <c r="FTN194" s="46"/>
      <c r="FTP194" s="47"/>
      <c r="FTQ194" s="43"/>
      <c r="FTR194" s="43"/>
      <c r="FTS194" s="44"/>
      <c r="FTT194" s="43"/>
      <c r="FTU194" s="546"/>
      <c r="FTV194" s="546"/>
      <c r="FTW194" s="546"/>
      <c r="FTX194" s="546"/>
      <c r="FTY194" s="45"/>
      <c r="FTZ194" s="45"/>
      <c r="FUA194" s="45"/>
      <c r="FUB194" s="46"/>
      <c r="FUC194" s="46"/>
      <c r="FUD194" s="46"/>
      <c r="FUF194" s="47"/>
      <c r="FUG194" s="43"/>
      <c r="FUH194" s="43"/>
      <c r="FUI194" s="44"/>
      <c r="FUJ194" s="43"/>
      <c r="FUK194" s="546"/>
      <c r="FUL194" s="546"/>
      <c r="FUM194" s="546"/>
      <c r="FUN194" s="546"/>
      <c r="FUO194" s="45"/>
      <c r="FUP194" s="45"/>
      <c r="FUQ194" s="45"/>
      <c r="FUR194" s="46"/>
      <c r="FUS194" s="46"/>
      <c r="FUT194" s="46"/>
      <c r="FUV194" s="47"/>
      <c r="FUW194" s="43"/>
      <c r="FUX194" s="43"/>
      <c r="FUY194" s="44"/>
      <c r="FUZ194" s="43"/>
      <c r="FVA194" s="546"/>
      <c r="FVB194" s="546"/>
      <c r="FVC194" s="546"/>
      <c r="FVD194" s="546"/>
      <c r="FVE194" s="45"/>
      <c r="FVF194" s="45"/>
      <c r="FVG194" s="45"/>
      <c r="FVH194" s="46"/>
      <c r="FVI194" s="46"/>
      <c r="FVJ194" s="46"/>
      <c r="FVL194" s="47"/>
      <c r="FVM194" s="43"/>
      <c r="FVN194" s="43"/>
      <c r="FVO194" s="44"/>
      <c r="FVP194" s="43"/>
      <c r="FVQ194" s="546"/>
      <c r="FVR194" s="546"/>
      <c r="FVS194" s="546"/>
      <c r="FVT194" s="546"/>
      <c r="FVU194" s="45"/>
      <c r="FVV194" s="45"/>
      <c r="FVW194" s="45"/>
      <c r="FVX194" s="46"/>
      <c r="FVY194" s="46"/>
      <c r="FVZ194" s="46"/>
      <c r="FWB194" s="47"/>
      <c r="FWC194" s="43"/>
      <c r="FWD194" s="43"/>
      <c r="FWE194" s="44"/>
      <c r="FWF194" s="43"/>
      <c r="FWG194" s="546"/>
      <c r="FWH194" s="546"/>
      <c r="FWI194" s="546"/>
      <c r="FWJ194" s="546"/>
      <c r="FWK194" s="45"/>
      <c r="FWL194" s="45"/>
      <c r="FWM194" s="45"/>
      <c r="FWN194" s="46"/>
      <c r="FWO194" s="46"/>
      <c r="FWP194" s="46"/>
      <c r="FWR194" s="47"/>
      <c r="FWS194" s="43"/>
      <c r="FWT194" s="43"/>
      <c r="FWU194" s="44"/>
      <c r="FWV194" s="43"/>
      <c r="FWW194" s="546"/>
      <c r="FWX194" s="546"/>
      <c r="FWY194" s="546"/>
      <c r="FWZ194" s="546"/>
      <c r="FXA194" s="45"/>
      <c r="FXB194" s="45"/>
      <c r="FXC194" s="45"/>
      <c r="FXD194" s="46"/>
      <c r="FXE194" s="46"/>
      <c r="FXF194" s="46"/>
      <c r="FXH194" s="47"/>
      <c r="FXI194" s="43"/>
      <c r="FXJ194" s="43"/>
      <c r="FXK194" s="44"/>
      <c r="FXL194" s="43"/>
      <c r="FXM194" s="546"/>
      <c r="FXN194" s="546"/>
      <c r="FXO194" s="546"/>
      <c r="FXP194" s="546"/>
      <c r="FXQ194" s="45"/>
      <c r="FXR194" s="45"/>
      <c r="FXS194" s="45"/>
      <c r="FXT194" s="46"/>
      <c r="FXU194" s="46"/>
      <c r="FXV194" s="46"/>
      <c r="FXX194" s="47"/>
      <c r="FXY194" s="43"/>
      <c r="FXZ194" s="43"/>
      <c r="FYA194" s="44"/>
      <c r="FYB194" s="43"/>
      <c r="FYC194" s="546"/>
      <c r="FYD194" s="546"/>
      <c r="FYE194" s="546"/>
      <c r="FYF194" s="546"/>
      <c r="FYG194" s="45"/>
      <c r="FYH194" s="45"/>
      <c r="FYI194" s="45"/>
      <c r="FYJ194" s="46"/>
      <c r="FYK194" s="46"/>
      <c r="FYL194" s="46"/>
      <c r="FYN194" s="47"/>
      <c r="FYO194" s="43"/>
      <c r="FYP194" s="43"/>
      <c r="FYQ194" s="44"/>
      <c r="FYR194" s="43"/>
      <c r="FYS194" s="546"/>
      <c r="FYT194" s="546"/>
      <c r="FYU194" s="546"/>
      <c r="FYV194" s="546"/>
      <c r="FYW194" s="45"/>
      <c r="FYX194" s="45"/>
      <c r="FYY194" s="45"/>
      <c r="FYZ194" s="46"/>
      <c r="FZA194" s="46"/>
      <c r="FZB194" s="46"/>
      <c r="FZD194" s="47"/>
      <c r="FZE194" s="43"/>
      <c r="FZF194" s="43"/>
      <c r="FZG194" s="44"/>
      <c r="FZH194" s="43"/>
      <c r="FZI194" s="546"/>
      <c r="FZJ194" s="546"/>
      <c r="FZK194" s="546"/>
      <c r="FZL194" s="546"/>
      <c r="FZM194" s="45"/>
      <c r="FZN194" s="45"/>
      <c r="FZO194" s="45"/>
      <c r="FZP194" s="46"/>
      <c r="FZQ194" s="46"/>
      <c r="FZR194" s="46"/>
      <c r="FZT194" s="47"/>
      <c r="FZU194" s="43"/>
      <c r="FZV194" s="43"/>
      <c r="FZW194" s="44"/>
      <c r="FZX194" s="43"/>
      <c r="FZY194" s="546"/>
      <c r="FZZ194" s="546"/>
      <c r="GAA194" s="546"/>
      <c r="GAB194" s="546"/>
      <c r="GAC194" s="45"/>
      <c r="GAD194" s="45"/>
      <c r="GAE194" s="45"/>
      <c r="GAF194" s="46"/>
      <c r="GAG194" s="46"/>
      <c r="GAH194" s="46"/>
      <c r="GAJ194" s="47"/>
      <c r="GAK194" s="43"/>
      <c r="GAL194" s="43"/>
      <c r="GAM194" s="44"/>
      <c r="GAN194" s="43"/>
      <c r="GAO194" s="546"/>
      <c r="GAP194" s="546"/>
      <c r="GAQ194" s="546"/>
      <c r="GAR194" s="546"/>
      <c r="GAS194" s="45"/>
      <c r="GAT194" s="45"/>
      <c r="GAU194" s="45"/>
      <c r="GAV194" s="46"/>
      <c r="GAW194" s="46"/>
      <c r="GAX194" s="46"/>
      <c r="GAZ194" s="47"/>
      <c r="GBA194" s="43"/>
      <c r="GBB194" s="43"/>
      <c r="GBC194" s="44"/>
      <c r="GBD194" s="43"/>
      <c r="GBE194" s="546"/>
      <c r="GBF194" s="546"/>
      <c r="GBG194" s="546"/>
      <c r="GBH194" s="546"/>
      <c r="GBI194" s="45"/>
      <c r="GBJ194" s="45"/>
      <c r="GBK194" s="45"/>
      <c r="GBL194" s="46"/>
      <c r="GBM194" s="46"/>
      <c r="GBN194" s="46"/>
      <c r="GBP194" s="47"/>
      <c r="GBQ194" s="43"/>
      <c r="GBR194" s="43"/>
      <c r="GBS194" s="44"/>
      <c r="GBT194" s="43"/>
      <c r="GBU194" s="546"/>
      <c r="GBV194" s="546"/>
      <c r="GBW194" s="546"/>
      <c r="GBX194" s="546"/>
      <c r="GBY194" s="45"/>
      <c r="GBZ194" s="45"/>
      <c r="GCA194" s="45"/>
      <c r="GCB194" s="46"/>
      <c r="GCC194" s="46"/>
      <c r="GCD194" s="46"/>
      <c r="GCF194" s="47"/>
      <c r="GCG194" s="43"/>
      <c r="GCH194" s="43"/>
      <c r="GCI194" s="44"/>
      <c r="GCJ194" s="43"/>
      <c r="GCK194" s="546"/>
      <c r="GCL194" s="546"/>
      <c r="GCM194" s="546"/>
      <c r="GCN194" s="546"/>
      <c r="GCO194" s="45"/>
      <c r="GCP194" s="45"/>
      <c r="GCQ194" s="45"/>
      <c r="GCR194" s="46"/>
      <c r="GCS194" s="46"/>
      <c r="GCT194" s="46"/>
      <c r="GCV194" s="47"/>
      <c r="GCW194" s="43"/>
      <c r="GCX194" s="43"/>
      <c r="GCY194" s="44"/>
      <c r="GCZ194" s="43"/>
      <c r="GDA194" s="546"/>
      <c r="GDB194" s="546"/>
      <c r="GDC194" s="546"/>
      <c r="GDD194" s="546"/>
      <c r="GDE194" s="45"/>
      <c r="GDF194" s="45"/>
      <c r="GDG194" s="45"/>
      <c r="GDH194" s="46"/>
      <c r="GDI194" s="46"/>
      <c r="GDJ194" s="46"/>
      <c r="GDL194" s="47"/>
      <c r="GDM194" s="43"/>
      <c r="GDN194" s="43"/>
      <c r="GDO194" s="44"/>
      <c r="GDP194" s="43"/>
      <c r="GDQ194" s="546"/>
      <c r="GDR194" s="546"/>
      <c r="GDS194" s="546"/>
      <c r="GDT194" s="546"/>
      <c r="GDU194" s="45"/>
      <c r="GDV194" s="45"/>
      <c r="GDW194" s="45"/>
      <c r="GDX194" s="46"/>
      <c r="GDY194" s="46"/>
      <c r="GDZ194" s="46"/>
      <c r="GEB194" s="47"/>
      <c r="GEC194" s="43"/>
      <c r="GED194" s="43"/>
      <c r="GEE194" s="44"/>
      <c r="GEF194" s="43"/>
      <c r="GEG194" s="546"/>
      <c r="GEH194" s="546"/>
      <c r="GEI194" s="546"/>
      <c r="GEJ194" s="546"/>
      <c r="GEK194" s="45"/>
      <c r="GEL194" s="45"/>
      <c r="GEM194" s="45"/>
      <c r="GEN194" s="46"/>
      <c r="GEO194" s="46"/>
      <c r="GEP194" s="46"/>
      <c r="GER194" s="47"/>
      <c r="GES194" s="43"/>
      <c r="GET194" s="43"/>
      <c r="GEU194" s="44"/>
      <c r="GEV194" s="43"/>
      <c r="GEW194" s="546"/>
      <c r="GEX194" s="546"/>
      <c r="GEY194" s="546"/>
      <c r="GEZ194" s="546"/>
      <c r="GFA194" s="45"/>
      <c r="GFB194" s="45"/>
      <c r="GFC194" s="45"/>
      <c r="GFD194" s="46"/>
      <c r="GFE194" s="46"/>
      <c r="GFF194" s="46"/>
      <c r="GFH194" s="47"/>
      <c r="GFI194" s="43"/>
      <c r="GFJ194" s="43"/>
      <c r="GFK194" s="44"/>
      <c r="GFL194" s="43"/>
      <c r="GFM194" s="546"/>
      <c r="GFN194" s="546"/>
      <c r="GFO194" s="546"/>
      <c r="GFP194" s="546"/>
      <c r="GFQ194" s="45"/>
      <c r="GFR194" s="45"/>
      <c r="GFS194" s="45"/>
      <c r="GFT194" s="46"/>
      <c r="GFU194" s="46"/>
      <c r="GFV194" s="46"/>
      <c r="GFX194" s="47"/>
      <c r="GFY194" s="43"/>
      <c r="GFZ194" s="43"/>
      <c r="GGA194" s="44"/>
      <c r="GGB194" s="43"/>
      <c r="GGC194" s="546"/>
      <c r="GGD194" s="546"/>
      <c r="GGE194" s="546"/>
      <c r="GGF194" s="546"/>
      <c r="GGG194" s="45"/>
      <c r="GGH194" s="45"/>
      <c r="GGI194" s="45"/>
      <c r="GGJ194" s="46"/>
      <c r="GGK194" s="46"/>
      <c r="GGL194" s="46"/>
      <c r="GGN194" s="47"/>
      <c r="GGO194" s="43"/>
      <c r="GGP194" s="43"/>
      <c r="GGQ194" s="44"/>
      <c r="GGR194" s="43"/>
      <c r="GGS194" s="546"/>
      <c r="GGT194" s="546"/>
      <c r="GGU194" s="546"/>
      <c r="GGV194" s="546"/>
      <c r="GGW194" s="45"/>
      <c r="GGX194" s="45"/>
      <c r="GGY194" s="45"/>
      <c r="GGZ194" s="46"/>
      <c r="GHA194" s="46"/>
      <c r="GHB194" s="46"/>
      <c r="GHD194" s="47"/>
      <c r="GHE194" s="43"/>
      <c r="GHF194" s="43"/>
      <c r="GHG194" s="44"/>
      <c r="GHH194" s="43"/>
      <c r="GHI194" s="546"/>
      <c r="GHJ194" s="546"/>
      <c r="GHK194" s="546"/>
      <c r="GHL194" s="546"/>
      <c r="GHM194" s="45"/>
      <c r="GHN194" s="45"/>
      <c r="GHO194" s="45"/>
      <c r="GHP194" s="46"/>
      <c r="GHQ194" s="46"/>
      <c r="GHR194" s="46"/>
      <c r="GHT194" s="47"/>
      <c r="GHU194" s="43"/>
      <c r="GHV194" s="43"/>
      <c r="GHW194" s="44"/>
      <c r="GHX194" s="43"/>
      <c r="GHY194" s="546"/>
      <c r="GHZ194" s="546"/>
      <c r="GIA194" s="546"/>
      <c r="GIB194" s="546"/>
      <c r="GIC194" s="45"/>
      <c r="GID194" s="45"/>
      <c r="GIE194" s="45"/>
      <c r="GIF194" s="46"/>
      <c r="GIG194" s="46"/>
      <c r="GIH194" s="46"/>
      <c r="GIJ194" s="47"/>
      <c r="GIK194" s="43"/>
      <c r="GIL194" s="43"/>
      <c r="GIM194" s="44"/>
      <c r="GIN194" s="43"/>
      <c r="GIO194" s="546"/>
      <c r="GIP194" s="546"/>
      <c r="GIQ194" s="546"/>
      <c r="GIR194" s="546"/>
      <c r="GIS194" s="45"/>
      <c r="GIT194" s="45"/>
      <c r="GIU194" s="45"/>
      <c r="GIV194" s="46"/>
      <c r="GIW194" s="46"/>
      <c r="GIX194" s="46"/>
      <c r="GIZ194" s="47"/>
      <c r="GJA194" s="43"/>
      <c r="GJB194" s="43"/>
      <c r="GJC194" s="44"/>
      <c r="GJD194" s="43"/>
      <c r="GJE194" s="546"/>
      <c r="GJF194" s="546"/>
      <c r="GJG194" s="546"/>
      <c r="GJH194" s="546"/>
      <c r="GJI194" s="45"/>
      <c r="GJJ194" s="45"/>
      <c r="GJK194" s="45"/>
      <c r="GJL194" s="46"/>
      <c r="GJM194" s="46"/>
      <c r="GJN194" s="46"/>
      <c r="GJP194" s="47"/>
      <c r="GJQ194" s="43"/>
      <c r="GJR194" s="43"/>
      <c r="GJS194" s="44"/>
      <c r="GJT194" s="43"/>
      <c r="GJU194" s="546"/>
      <c r="GJV194" s="546"/>
      <c r="GJW194" s="546"/>
      <c r="GJX194" s="546"/>
      <c r="GJY194" s="45"/>
      <c r="GJZ194" s="45"/>
      <c r="GKA194" s="45"/>
      <c r="GKB194" s="46"/>
      <c r="GKC194" s="46"/>
      <c r="GKD194" s="46"/>
      <c r="GKF194" s="47"/>
      <c r="GKG194" s="43"/>
      <c r="GKH194" s="43"/>
      <c r="GKI194" s="44"/>
      <c r="GKJ194" s="43"/>
      <c r="GKK194" s="546"/>
      <c r="GKL194" s="546"/>
      <c r="GKM194" s="546"/>
      <c r="GKN194" s="546"/>
      <c r="GKO194" s="45"/>
      <c r="GKP194" s="45"/>
      <c r="GKQ194" s="45"/>
      <c r="GKR194" s="46"/>
      <c r="GKS194" s="46"/>
      <c r="GKT194" s="46"/>
      <c r="GKV194" s="47"/>
      <c r="GKW194" s="43"/>
      <c r="GKX194" s="43"/>
      <c r="GKY194" s="44"/>
      <c r="GKZ194" s="43"/>
      <c r="GLA194" s="546"/>
      <c r="GLB194" s="546"/>
      <c r="GLC194" s="546"/>
      <c r="GLD194" s="546"/>
      <c r="GLE194" s="45"/>
      <c r="GLF194" s="45"/>
      <c r="GLG194" s="45"/>
      <c r="GLH194" s="46"/>
      <c r="GLI194" s="46"/>
      <c r="GLJ194" s="46"/>
      <c r="GLL194" s="47"/>
      <c r="GLM194" s="43"/>
      <c r="GLN194" s="43"/>
      <c r="GLO194" s="44"/>
      <c r="GLP194" s="43"/>
      <c r="GLQ194" s="546"/>
      <c r="GLR194" s="546"/>
      <c r="GLS194" s="546"/>
      <c r="GLT194" s="546"/>
      <c r="GLU194" s="45"/>
      <c r="GLV194" s="45"/>
      <c r="GLW194" s="45"/>
      <c r="GLX194" s="46"/>
      <c r="GLY194" s="46"/>
      <c r="GLZ194" s="46"/>
      <c r="GMB194" s="47"/>
      <c r="GMC194" s="43"/>
      <c r="GMD194" s="43"/>
      <c r="GME194" s="44"/>
      <c r="GMF194" s="43"/>
      <c r="GMG194" s="546"/>
      <c r="GMH194" s="546"/>
      <c r="GMI194" s="546"/>
      <c r="GMJ194" s="546"/>
      <c r="GMK194" s="45"/>
      <c r="GML194" s="45"/>
      <c r="GMM194" s="45"/>
      <c r="GMN194" s="46"/>
      <c r="GMO194" s="46"/>
      <c r="GMP194" s="46"/>
      <c r="GMR194" s="47"/>
      <c r="GMS194" s="43"/>
      <c r="GMT194" s="43"/>
      <c r="GMU194" s="44"/>
      <c r="GMV194" s="43"/>
      <c r="GMW194" s="546"/>
      <c r="GMX194" s="546"/>
      <c r="GMY194" s="546"/>
      <c r="GMZ194" s="546"/>
      <c r="GNA194" s="45"/>
      <c r="GNB194" s="45"/>
      <c r="GNC194" s="45"/>
      <c r="GND194" s="46"/>
      <c r="GNE194" s="46"/>
      <c r="GNF194" s="46"/>
      <c r="GNH194" s="47"/>
      <c r="GNI194" s="43"/>
      <c r="GNJ194" s="43"/>
      <c r="GNK194" s="44"/>
      <c r="GNL194" s="43"/>
      <c r="GNM194" s="546"/>
      <c r="GNN194" s="546"/>
      <c r="GNO194" s="546"/>
      <c r="GNP194" s="546"/>
      <c r="GNQ194" s="45"/>
      <c r="GNR194" s="45"/>
      <c r="GNS194" s="45"/>
      <c r="GNT194" s="46"/>
      <c r="GNU194" s="46"/>
      <c r="GNV194" s="46"/>
      <c r="GNX194" s="47"/>
      <c r="GNY194" s="43"/>
      <c r="GNZ194" s="43"/>
      <c r="GOA194" s="44"/>
      <c r="GOB194" s="43"/>
      <c r="GOC194" s="546"/>
      <c r="GOD194" s="546"/>
      <c r="GOE194" s="546"/>
      <c r="GOF194" s="546"/>
      <c r="GOG194" s="45"/>
      <c r="GOH194" s="45"/>
      <c r="GOI194" s="45"/>
      <c r="GOJ194" s="46"/>
      <c r="GOK194" s="46"/>
      <c r="GOL194" s="46"/>
      <c r="GON194" s="47"/>
      <c r="GOO194" s="43"/>
      <c r="GOP194" s="43"/>
      <c r="GOQ194" s="44"/>
      <c r="GOR194" s="43"/>
      <c r="GOS194" s="546"/>
      <c r="GOT194" s="546"/>
      <c r="GOU194" s="546"/>
      <c r="GOV194" s="546"/>
      <c r="GOW194" s="45"/>
      <c r="GOX194" s="45"/>
      <c r="GOY194" s="45"/>
      <c r="GOZ194" s="46"/>
      <c r="GPA194" s="46"/>
      <c r="GPB194" s="46"/>
      <c r="GPD194" s="47"/>
      <c r="GPE194" s="43"/>
      <c r="GPF194" s="43"/>
      <c r="GPG194" s="44"/>
      <c r="GPH194" s="43"/>
      <c r="GPI194" s="546"/>
      <c r="GPJ194" s="546"/>
      <c r="GPK194" s="546"/>
      <c r="GPL194" s="546"/>
      <c r="GPM194" s="45"/>
      <c r="GPN194" s="45"/>
      <c r="GPO194" s="45"/>
      <c r="GPP194" s="46"/>
      <c r="GPQ194" s="46"/>
      <c r="GPR194" s="46"/>
      <c r="GPT194" s="47"/>
      <c r="GPU194" s="43"/>
      <c r="GPV194" s="43"/>
      <c r="GPW194" s="44"/>
      <c r="GPX194" s="43"/>
      <c r="GPY194" s="546"/>
      <c r="GPZ194" s="546"/>
      <c r="GQA194" s="546"/>
      <c r="GQB194" s="546"/>
      <c r="GQC194" s="45"/>
      <c r="GQD194" s="45"/>
      <c r="GQE194" s="45"/>
      <c r="GQF194" s="46"/>
      <c r="GQG194" s="46"/>
      <c r="GQH194" s="46"/>
      <c r="GQJ194" s="47"/>
      <c r="GQK194" s="43"/>
      <c r="GQL194" s="43"/>
      <c r="GQM194" s="44"/>
      <c r="GQN194" s="43"/>
      <c r="GQO194" s="546"/>
      <c r="GQP194" s="546"/>
      <c r="GQQ194" s="546"/>
      <c r="GQR194" s="546"/>
      <c r="GQS194" s="45"/>
      <c r="GQT194" s="45"/>
      <c r="GQU194" s="45"/>
      <c r="GQV194" s="46"/>
      <c r="GQW194" s="46"/>
      <c r="GQX194" s="46"/>
      <c r="GQZ194" s="47"/>
      <c r="GRA194" s="43"/>
      <c r="GRB194" s="43"/>
      <c r="GRC194" s="44"/>
      <c r="GRD194" s="43"/>
      <c r="GRE194" s="546"/>
      <c r="GRF194" s="546"/>
      <c r="GRG194" s="546"/>
      <c r="GRH194" s="546"/>
      <c r="GRI194" s="45"/>
      <c r="GRJ194" s="45"/>
      <c r="GRK194" s="45"/>
      <c r="GRL194" s="46"/>
      <c r="GRM194" s="46"/>
      <c r="GRN194" s="46"/>
      <c r="GRP194" s="47"/>
      <c r="GRQ194" s="43"/>
      <c r="GRR194" s="43"/>
      <c r="GRS194" s="44"/>
      <c r="GRT194" s="43"/>
      <c r="GRU194" s="546"/>
      <c r="GRV194" s="546"/>
      <c r="GRW194" s="546"/>
      <c r="GRX194" s="546"/>
      <c r="GRY194" s="45"/>
      <c r="GRZ194" s="45"/>
      <c r="GSA194" s="45"/>
      <c r="GSB194" s="46"/>
      <c r="GSC194" s="46"/>
      <c r="GSD194" s="46"/>
      <c r="GSF194" s="47"/>
      <c r="GSG194" s="43"/>
      <c r="GSH194" s="43"/>
      <c r="GSI194" s="44"/>
      <c r="GSJ194" s="43"/>
      <c r="GSK194" s="546"/>
      <c r="GSL194" s="546"/>
      <c r="GSM194" s="546"/>
      <c r="GSN194" s="546"/>
      <c r="GSO194" s="45"/>
      <c r="GSP194" s="45"/>
      <c r="GSQ194" s="45"/>
      <c r="GSR194" s="46"/>
      <c r="GSS194" s="46"/>
      <c r="GST194" s="46"/>
      <c r="GSV194" s="47"/>
      <c r="GSW194" s="43"/>
      <c r="GSX194" s="43"/>
      <c r="GSY194" s="44"/>
      <c r="GSZ194" s="43"/>
      <c r="GTA194" s="546"/>
      <c r="GTB194" s="546"/>
      <c r="GTC194" s="546"/>
      <c r="GTD194" s="546"/>
      <c r="GTE194" s="45"/>
      <c r="GTF194" s="45"/>
      <c r="GTG194" s="45"/>
      <c r="GTH194" s="46"/>
      <c r="GTI194" s="46"/>
      <c r="GTJ194" s="46"/>
      <c r="GTL194" s="47"/>
      <c r="GTM194" s="43"/>
      <c r="GTN194" s="43"/>
      <c r="GTO194" s="44"/>
      <c r="GTP194" s="43"/>
      <c r="GTQ194" s="546"/>
      <c r="GTR194" s="546"/>
      <c r="GTS194" s="546"/>
      <c r="GTT194" s="546"/>
      <c r="GTU194" s="45"/>
      <c r="GTV194" s="45"/>
      <c r="GTW194" s="45"/>
      <c r="GTX194" s="46"/>
      <c r="GTY194" s="46"/>
      <c r="GTZ194" s="46"/>
      <c r="GUB194" s="47"/>
      <c r="GUC194" s="43"/>
      <c r="GUD194" s="43"/>
      <c r="GUE194" s="44"/>
      <c r="GUF194" s="43"/>
      <c r="GUG194" s="546"/>
      <c r="GUH194" s="546"/>
      <c r="GUI194" s="546"/>
      <c r="GUJ194" s="546"/>
      <c r="GUK194" s="45"/>
      <c r="GUL194" s="45"/>
      <c r="GUM194" s="45"/>
      <c r="GUN194" s="46"/>
      <c r="GUO194" s="46"/>
      <c r="GUP194" s="46"/>
      <c r="GUR194" s="47"/>
      <c r="GUS194" s="43"/>
      <c r="GUT194" s="43"/>
      <c r="GUU194" s="44"/>
      <c r="GUV194" s="43"/>
      <c r="GUW194" s="546"/>
      <c r="GUX194" s="546"/>
      <c r="GUY194" s="546"/>
      <c r="GUZ194" s="546"/>
      <c r="GVA194" s="45"/>
      <c r="GVB194" s="45"/>
      <c r="GVC194" s="45"/>
      <c r="GVD194" s="46"/>
      <c r="GVE194" s="46"/>
      <c r="GVF194" s="46"/>
      <c r="GVH194" s="47"/>
      <c r="GVI194" s="43"/>
      <c r="GVJ194" s="43"/>
      <c r="GVK194" s="44"/>
      <c r="GVL194" s="43"/>
      <c r="GVM194" s="546"/>
      <c r="GVN194" s="546"/>
      <c r="GVO194" s="546"/>
      <c r="GVP194" s="546"/>
      <c r="GVQ194" s="45"/>
      <c r="GVR194" s="45"/>
      <c r="GVS194" s="45"/>
      <c r="GVT194" s="46"/>
      <c r="GVU194" s="46"/>
      <c r="GVV194" s="46"/>
      <c r="GVX194" s="47"/>
      <c r="GVY194" s="43"/>
      <c r="GVZ194" s="43"/>
      <c r="GWA194" s="44"/>
      <c r="GWB194" s="43"/>
      <c r="GWC194" s="546"/>
      <c r="GWD194" s="546"/>
      <c r="GWE194" s="546"/>
      <c r="GWF194" s="546"/>
      <c r="GWG194" s="45"/>
      <c r="GWH194" s="45"/>
      <c r="GWI194" s="45"/>
      <c r="GWJ194" s="46"/>
      <c r="GWK194" s="46"/>
      <c r="GWL194" s="46"/>
      <c r="GWN194" s="47"/>
      <c r="GWO194" s="43"/>
      <c r="GWP194" s="43"/>
      <c r="GWQ194" s="44"/>
      <c r="GWR194" s="43"/>
      <c r="GWS194" s="546"/>
      <c r="GWT194" s="546"/>
      <c r="GWU194" s="546"/>
      <c r="GWV194" s="546"/>
      <c r="GWW194" s="45"/>
      <c r="GWX194" s="45"/>
      <c r="GWY194" s="45"/>
      <c r="GWZ194" s="46"/>
      <c r="GXA194" s="46"/>
      <c r="GXB194" s="46"/>
      <c r="GXD194" s="47"/>
      <c r="GXE194" s="43"/>
      <c r="GXF194" s="43"/>
      <c r="GXG194" s="44"/>
      <c r="GXH194" s="43"/>
      <c r="GXI194" s="546"/>
      <c r="GXJ194" s="546"/>
      <c r="GXK194" s="546"/>
      <c r="GXL194" s="546"/>
      <c r="GXM194" s="45"/>
      <c r="GXN194" s="45"/>
      <c r="GXO194" s="45"/>
      <c r="GXP194" s="46"/>
      <c r="GXQ194" s="46"/>
      <c r="GXR194" s="46"/>
      <c r="GXT194" s="47"/>
      <c r="GXU194" s="43"/>
      <c r="GXV194" s="43"/>
      <c r="GXW194" s="44"/>
      <c r="GXX194" s="43"/>
      <c r="GXY194" s="546"/>
      <c r="GXZ194" s="546"/>
      <c r="GYA194" s="546"/>
      <c r="GYB194" s="546"/>
      <c r="GYC194" s="45"/>
      <c r="GYD194" s="45"/>
      <c r="GYE194" s="45"/>
      <c r="GYF194" s="46"/>
      <c r="GYG194" s="46"/>
      <c r="GYH194" s="46"/>
      <c r="GYJ194" s="47"/>
      <c r="GYK194" s="43"/>
      <c r="GYL194" s="43"/>
      <c r="GYM194" s="44"/>
      <c r="GYN194" s="43"/>
      <c r="GYO194" s="546"/>
      <c r="GYP194" s="546"/>
      <c r="GYQ194" s="546"/>
      <c r="GYR194" s="546"/>
      <c r="GYS194" s="45"/>
      <c r="GYT194" s="45"/>
      <c r="GYU194" s="45"/>
      <c r="GYV194" s="46"/>
      <c r="GYW194" s="46"/>
      <c r="GYX194" s="46"/>
      <c r="GYZ194" s="47"/>
      <c r="GZA194" s="43"/>
      <c r="GZB194" s="43"/>
      <c r="GZC194" s="44"/>
      <c r="GZD194" s="43"/>
      <c r="GZE194" s="546"/>
      <c r="GZF194" s="546"/>
      <c r="GZG194" s="546"/>
      <c r="GZH194" s="546"/>
      <c r="GZI194" s="45"/>
      <c r="GZJ194" s="45"/>
      <c r="GZK194" s="45"/>
      <c r="GZL194" s="46"/>
      <c r="GZM194" s="46"/>
      <c r="GZN194" s="46"/>
      <c r="GZP194" s="47"/>
      <c r="GZQ194" s="43"/>
      <c r="GZR194" s="43"/>
      <c r="GZS194" s="44"/>
      <c r="GZT194" s="43"/>
      <c r="GZU194" s="546"/>
      <c r="GZV194" s="546"/>
      <c r="GZW194" s="546"/>
      <c r="GZX194" s="546"/>
      <c r="GZY194" s="45"/>
      <c r="GZZ194" s="45"/>
      <c r="HAA194" s="45"/>
      <c r="HAB194" s="46"/>
      <c r="HAC194" s="46"/>
      <c r="HAD194" s="46"/>
      <c r="HAF194" s="47"/>
      <c r="HAG194" s="43"/>
      <c r="HAH194" s="43"/>
      <c r="HAI194" s="44"/>
      <c r="HAJ194" s="43"/>
      <c r="HAK194" s="546"/>
      <c r="HAL194" s="546"/>
      <c r="HAM194" s="546"/>
      <c r="HAN194" s="546"/>
      <c r="HAO194" s="45"/>
      <c r="HAP194" s="45"/>
      <c r="HAQ194" s="45"/>
      <c r="HAR194" s="46"/>
      <c r="HAS194" s="46"/>
      <c r="HAT194" s="46"/>
      <c r="HAV194" s="47"/>
      <c r="HAW194" s="43"/>
      <c r="HAX194" s="43"/>
      <c r="HAY194" s="44"/>
      <c r="HAZ194" s="43"/>
      <c r="HBA194" s="546"/>
      <c r="HBB194" s="546"/>
      <c r="HBC194" s="546"/>
      <c r="HBD194" s="546"/>
      <c r="HBE194" s="45"/>
      <c r="HBF194" s="45"/>
      <c r="HBG194" s="45"/>
      <c r="HBH194" s="46"/>
      <c r="HBI194" s="46"/>
      <c r="HBJ194" s="46"/>
      <c r="HBL194" s="47"/>
      <c r="HBM194" s="43"/>
      <c r="HBN194" s="43"/>
      <c r="HBO194" s="44"/>
      <c r="HBP194" s="43"/>
      <c r="HBQ194" s="546"/>
      <c r="HBR194" s="546"/>
      <c r="HBS194" s="546"/>
      <c r="HBT194" s="546"/>
      <c r="HBU194" s="45"/>
      <c r="HBV194" s="45"/>
      <c r="HBW194" s="45"/>
      <c r="HBX194" s="46"/>
      <c r="HBY194" s="46"/>
      <c r="HBZ194" s="46"/>
      <c r="HCB194" s="47"/>
      <c r="HCC194" s="43"/>
      <c r="HCD194" s="43"/>
      <c r="HCE194" s="44"/>
      <c r="HCF194" s="43"/>
      <c r="HCG194" s="546"/>
      <c r="HCH194" s="546"/>
      <c r="HCI194" s="546"/>
      <c r="HCJ194" s="546"/>
      <c r="HCK194" s="45"/>
      <c r="HCL194" s="45"/>
      <c r="HCM194" s="45"/>
      <c r="HCN194" s="46"/>
      <c r="HCO194" s="46"/>
      <c r="HCP194" s="46"/>
      <c r="HCR194" s="47"/>
      <c r="HCS194" s="43"/>
      <c r="HCT194" s="43"/>
      <c r="HCU194" s="44"/>
      <c r="HCV194" s="43"/>
      <c r="HCW194" s="546"/>
      <c r="HCX194" s="546"/>
      <c r="HCY194" s="546"/>
      <c r="HCZ194" s="546"/>
      <c r="HDA194" s="45"/>
      <c r="HDB194" s="45"/>
      <c r="HDC194" s="45"/>
      <c r="HDD194" s="46"/>
      <c r="HDE194" s="46"/>
      <c r="HDF194" s="46"/>
      <c r="HDH194" s="47"/>
      <c r="HDI194" s="43"/>
      <c r="HDJ194" s="43"/>
      <c r="HDK194" s="44"/>
      <c r="HDL194" s="43"/>
      <c r="HDM194" s="546"/>
      <c r="HDN194" s="546"/>
      <c r="HDO194" s="546"/>
      <c r="HDP194" s="546"/>
      <c r="HDQ194" s="45"/>
      <c r="HDR194" s="45"/>
      <c r="HDS194" s="45"/>
      <c r="HDT194" s="46"/>
      <c r="HDU194" s="46"/>
      <c r="HDV194" s="46"/>
      <c r="HDX194" s="47"/>
      <c r="HDY194" s="43"/>
      <c r="HDZ194" s="43"/>
      <c r="HEA194" s="44"/>
      <c r="HEB194" s="43"/>
      <c r="HEC194" s="546"/>
      <c r="HED194" s="546"/>
      <c r="HEE194" s="546"/>
      <c r="HEF194" s="546"/>
      <c r="HEG194" s="45"/>
      <c r="HEH194" s="45"/>
      <c r="HEI194" s="45"/>
      <c r="HEJ194" s="46"/>
      <c r="HEK194" s="46"/>
      <c r="HEL194" s="46"/>
      <c r="HEN194" s="47"/>
      <c r="HEO194" s="43"/>
      <c r="HEP194" s="43"/>
      <c r="HEQ194" s="44"/>
      <c r="HER194" s="43"/>
      <c r="HES194" s="546"/>
      <c r="HET194" s="546"/>
      <c r="HEU194" s="546"/>
      <c r="HEV194" s="546"/>
      <c r="HEW194" s="45"/>
      <c r="HEX194" s="45"/>
      <c r="HEY194" s="45"/>
      <c r="HEZ194" s="46"/>
      <c r="HFA194" s="46"/>
      <c r="HFB194" s="46"/>
      <c r="HFD194" s="47"/>
      <c r="HFE194" s="43"/>
      <c r="HFF194" s="43"/>
      <c r="HFG194" s="44"/>
      <c r="HFH194" s="43"/>
      <c r="HFI194" s="546"/>
      <c r="HFJ194" s="546"/>
      <c r="HFK194" s="546"/>
      <c r="HFL194" s="546"/>
      <c r="HFM194" s="45"/>
      <c r="HFN194" s="45"/>
      <c r="HFO194" s="45"/>
      <c r="HFP194" s="46"/>
      <c r="HFQ194" s="46"/>
      <c r="HFR194" s="46"/>
      <c r="HFT194" s="47"/>
      <c r="HFU194" s="43"/>
      <c r="HFV194" s="43"/>
      <c r="HFW194" s="44"/>
      <c r="HFX194" s="43"/>
      <c r="HFY194" s="546"/>
      <c r="HFZ194" s="546"/>
      <c r="HGA194" s="546"/>
      <c r="HGB194" s="546"/>
      <c r="HGC194" s="45"/>
      <c r="HGD194" s="45"/>
      <c r="HGE194" s="45"/>
      <c r="HGF194" s="46"/>
      <c r="HGG194" s="46"/>
      <c r="HGH194" s="46"/>
      <c r="HGJ194" s="47"/>
      <c r="HGK194" s="43"/>
      <c r="HGL194" s="43"/>
      <c r="HGM194" s="44"/>
      <c r="HGN194" s="43"/>
      <c r="HGO194" s="546"/>
      <c r="HGP194" s="546"/>
      <c r="HGQ194" s="546"/>
      <c r="HGR194" s="546"/>
      <c r="HGS194" s="45"/>
      <c r="HGT194" s="45"/>
      <c r="HGU194" s="45"/>
      <c r="HGV194" s="46"/>
      <c r="HGW194" s="46"/>
      <c r="HGX194" s="46"/>
      <c r="HGZ194" s="47"/>
      <c r="HHA194" s="43"/>
      <c r="HHB194" s="43"/>
      <c r="HHC194" s="44"/>
      <c r="HHD194" s="43"/>
      <c r="HHE194" s="546"/>
      <c r="HHF194" s="546"/>
      <c r="HHG194" s="546"/>
      <c r="HHH194" s="546"/>
      <c r="HHI194" s="45"/>
      <c r="HHJ194" s="45"/>
      <c r="HHK194" s="45"/>
      <c r="HHL194" s="46"/>
      <c r="HHM194" s="46"/>
      <c r="HHN194" s="46"/>
      <c r="HHP194" s="47"/>
      <c r="HHQ194" s="43"/>
      <c r="HHR194" s="43"/>
      <c r="HHS194" s="44"/>
      <c r="HHT194" s="43"/>
      <c r="HHU194" s="546"/>
      <c r="HHV194" s="546"/>
      <c r="HHW194" s="546"/>
      <c r="HHX194" s="546"/>
      <c r="HHY194" s="45"/>
      <c r="HHZ194" s="45"/>
      <c r="HIA194" s="45"/>
      <c r="HIB194" s="46"/>
      <c r="HIC194" s="46"/>
      <c r="HID194" s="46"/>
      <c r="HIF194" s="47"/>
      <c r="HIG194" s="43"/>
      <c r="HIH194" s="43"/>
      <c r="HII194" s="44"/>
      <c r="HIJ194" s="43"/>
      <c r="HIK194" s="546"/>
      <c r="HIL194" s="546"/>
      <c r="HIM194" s="546"/>
      <c r="HIN194" s="546"/>
      <c r="HIO194" s="45"/>
      <c r="HIP194" s="45"/>
      <c r="HIQ194" s="45"/>
      <c r="HIR194" s="46"/>
      <c r="HIS194" s="46"/>
      <c r="HIT194" s="46"/>
      <c r="HIV194" s="47"/>
      <c r="HIW194" s="43"/>
      <c r="HIX194" s="43"/>
      <c r="HIY194" s="44"/>
      <c r="HIZ194" s="43"/>
      <c r="HJA194" s="546"/>
      <c r="HJB194" s="546"/>
      <c r="HJC194" s="546"/>
      <c r="HJD194" s="546"/>
      <c r="HJE194" s="45"/>
      <c r="HJF194" s="45"/>
      <c r="HJG194" s="45"/>
      <c r="HJH194" s="46"/>
      <c r="HJI194" s="46"/>
      <c r="HJJ194" s="46"/>
      <c r="HJL194" s="47"/>
      <c r="HJM194" s="43"/>
      <c r="HJN194" s="43"/>
      <c r="HJO194" s="44"/>
      <c r="HJP194" s="43"/>
      <c r="HJQ194" s="546"/>
      <c r="HJR194" s="546"/>
      <c r="HJS194" s="546"/>
      <c r="HJT194" s="546"/>
      <c r="HJU194" s="45"/>
      <c r="HJV194" s="45"/>
      <c r="HJW194" s="45"/>
      <c r="HJX194" s="46"/>
      <c r="HJY194" s="46"/>
      <c r="HJZ194" s="46"/>
      <c r="HKB194" s="47"/>
      <c r="HKC194" s="43"/>
      <c r="HKD194" s="43"/>
      <c r="HKE194" s="44"/>
      <c r="HKF194" s="43"/>
      <c r="HKG194" s="546"/>
      <c r="HKH194" s="546"/>
      <c r="HKI194" s="546"/>
      <c r="HKJ194" s="546"/>
      <c r="HKK194" s="45"/>
      <c r="HKL194" s="45"/>
      <c r="HKM194" s="45"/>
      <c r="HKN194" s="46"/>
      <c r="HKO194" s="46"/>
      <c r="HKP194" s="46"/>
      <c r="HKR194" s="47"/>
      <c r="HKS194" s="43"/>
      <c r="HKT194" s="43"/>
      <c r="HKU194" s="44"/>
      <c r="HKV194" s="43"/>
      <c r="HKW194" s="546"/>
      <c r="HKX194" s="546"/>
      <c r="HKY194" s="546"/>
      <c r="HKZ194" s="546"/>
      <c r="HLA194" s="45"/>
      <c r="HLB194" s="45"/>
      <c r="HLC194" s="45"/>
      <c r="HLD194" s="46"/>
      <c r="HLE194" s="46"/>
      <c r="HLF194" s="46"/>
      <c r="HLH194" s="47"/>
      <c r="HLI194" s="43"/>
      <c r="HLJ194" s="43"/>
      <c r="HLK194" s="44"/>
      <c r="HLL194" s="43"/>
      <c r="HLM194" s="546"/>
      <c r="HLN194" s="546"/>
      <c r="HLO194" s="546"/>
      <c r="HLP194" s="546"/>
      <c r="HLQ194" s="45"/>
      <c r="HLR194" s="45"/>
      <c r="HLS194" s="45"/>
      <c r="HLT194" s="46"/>
      <c r="HLU194" s="46"/>
      <c r="HLV194" s="46"/>
      <c r="HLX194" s="47"/>
      <c r="HLY194" s="43"/>
      <c r="HLZ194" s="43"/>
      <c r="HMA194" s="44"/>
      <c r="HMB194" s="43"/>
      <c r="HMC194" s="546"/>
      <c r="HMD194" s="546"/>
      <c r="HME194" s="546"/>
      <c r="HMF194" s="546"/>
      <c r="HMG194" s="45"/>
      <c r="HMH194" s="45"/>
      <c r="HMI194" s="45"/>
      <c r="HMJ194" s="46"/>
      <c r="HMK194" s="46"/>
      <c r="HML194" s="46"/>
      <c r="HMN194" s="47"/>
      <c r="HMO194" s="43"/>
      <c r="HMP194" s="43"/>
      <c r="HMQ194" s="44"/>
      <c r="HMR194" s="43"/>
      <c r="HMS194" s="546"/>
      <c r="HMT194" s="546"/>
      <c r="HMU194" s="546"/>
      <c r="HMV194" s="546"/>
      <c r="HMW194" s="45"/>
      <c r="HMX194" s="45"/>
      <c r="HMY194" s="45"/>
      <c r="HMZ194" s="46"/>
      <c r="HNA194" s="46"/>
      <c r="HNB194" s="46"/>
      <c r="HND194" s="47"/>
      <c r="HNE194" s="43"/>
      <c r="HNF194" s="43"/>
      <c r="HNG194" s="44"/>
      <c r="HNH194" s="43"/>
      <c r="HNI194" s="546"/>
      <c r="HNJ194" s="546"/>
      <c r="HNK194" s="546"/>
      <c r="HNL194" s="546"/>
      <c r="HNM194" s="45"/>
      <c r="HNN194" s="45"/>
      <c r="HNO194" s="45"/>
      <c r="HNP194" s="46"/>
      <c r="HNQ194" s="46"/>
      <c r="HNR194" s="46"/>
      <c r="HNT194" s="47"/>
      <c r="HNU194" s="43"/>
      <c r="HNV194" s="43"/>
      <c r="HNW194" s="44"/>
      <c r="HNX194" s="43"/>
      <c r="HNY194" s="546"/>
      <c r="HNZ194" s="546"/>
      <c r="HOA194" s="546"/>
      <c r="HOB194" s="546"/>
      <c r="HOC194" s="45"/>
      <c r="HOD194" s="45"/>
      <c r="HOE194" s="45"/>
      <c r="HOF194" s="46"/>
      <c r="HOG194" s="46"/>
      <c r="HOH194" s="46"/>
      <c r="HOJ194" s="47"/>
      <c r="HOK194" s="43"/>
      <c r="HOL194" s="43"/>
      <c r="HOM194" s="44"/>
      <c r="HON194" s="43"/>
      <c r="HOO194" s="546"/>
      <c r="HOP194" s="546"/>
      <c r="HOQ194" s="546"/>
      <c r="HOR194" s="546"/>
      <c r="HOS194" s="45"/>
      <c r="HOT194" s="45"/>
      <c r="HOU194" s="45"/>
      <c r="HOV194" s="46"/>
      <c r="HOW194" s="46"/>
      <c r="HOX194" s="46"/>
      <c r="HOZ194" s="47"/>
      <c r="HPA194" s="43"/>
      <c r="HPB194" s="43"/>
      <c r="HPC194" s="44"/>
      <c r="HPD194" s="43"/>
      <c r="HPE194" s="546"/>
      <c r="HPF194" s="546"/>
      <c r="HPG194" s="546"/>
      <c r="HPH194" s="546"/>
      <c r="HPI194" s="45"/>
      <c r="HPJ194" s="45"/>
      <c r="HPK194" s="45"/>
      <c r="HPL194" s="46"/>
      <c r="HPM194" s="46"/>
      <c r="HPN194" s="46"/>
      <c r="HPP194" s="47"/>
      <c r="HPQ194" s="43"/>
      <c r="HPR194" s="43"/>
      <c r="HPS194" s="44"/>
      <c r="HPT194" s="43"/>
      <c r="HPU194" s="546"/>
      <c r="HPV194" s="546"/>
      <c r="HPW194" s="546"/>
      <c r="HPX194" s="546"/>
      <c r="HPY194" s="45"/>
      <c r="HPZ194" s="45"/>
      <c r="HQA194" s="45"/>
      <c r="HQB194" s="46"/>
      <c r="HQC194" s="46"/>
      <c r="HQD194" s="46"/>
      <c r="HQF194" s="47"/>
      <c r="HQG194" s="43"/>
      <c r="HQH194" s="43"/>
      <c r="HQI194" s="44"/>
      <c r="HQJ194" s="43"/>
      <c r="HQK194" s="546"/>
      <c r="HQL194" s="546"/>
      <c r="HQM194" s="546"/>
      <c r="HQN194" s="546"/>
      <c r="HQO194" s="45"/>
      <c r="HQP194" s="45"/>
      <c r="HQQ194" s="45"/>
      <c r="HQR194" s="46"/>
      <c r="HQS194" s="46"/>
      <c r="HQT194" s="46"/>
      <c r="HQV194" s="47"/>
      <c r="HQW194" s="43"/>
      <c r="HQX194" s="43"/>
      <c r="HQY194" s="44"/>
      <c r="HQZ194" s="43"/>
      <c r="HRA194" s="546"/>
      <c r="HRB194" s="546"/>
      <c r="HRC194" s="546"/>
      <c r="HRD194" s="546"/>
      <c r="HRE194" s="45"/>
      <c r="HRF194" s="45"/>
      <c r="HRG194" s="45"/>
      <c r="HRH194" s="46"/>
      <c r="HRI194" s="46"/>
      <c r="HRJ194" s="46"/>
      <c r="HRL194" s="47"/>
      <c r="HRM194" s="43"/>
      <c r="HRN194" s="43"/>
      <c r="HRO194" s="44"/>
      <c r="HRP194" s="43"/>
      <c r="HRQ194" s="546"/>
      <c r="HRR194" s="546"/>
      <c r="HRS194" s="546"/>
      <c r="HRT194" s="546"/>
      <c r="HRU194" s="45"/>
      <c r="HRV194" s="45"/>
      <c r="HRW194" s="45"/>
      <c r="HRX194" s="46"/>
      <c r="HRY194" s="46"/>
      <c r="HRZ194" s="46"/>
      <c r="HSB194" s="47"/>
      <c r="HSC194" s="43"/>
      <c r="HSD194" s="43"/>
      <c r="HSE194" s="44"/>
      <c r="HSF194" s="43"/>
      <c r="HSG194" s="546"/>
      <c r="HSH194" s="546"/>
      <c r="HSI194" s="546"/>
      <c r="HSJ194" s="546"/>
      <c r="HSK194" s="45"/>
      <c r="HSL194" s="45"/>
      <c r="HSM194" s="45"/>
      <c r="HSN194" s="46"/>
      <c r="HSO194" s="46"/>
      <c r="HSP194" s="46"/>
      <c r="HSR194" s="47"/>
      <c r="HSS194" s="43"/>
      <c r="HST194" s="43"/>
      <c r="HSU194" s="44"/>
      <c r="HSV194" s="43"/>
      <c r="HSW194" s="546"/>
      <c r="HSX194" s="546"/>
      <c r="HSY194" s="546"/>
      <c r="HSZ194" s="546"/>
      <c r="HTA194" s="45"/>
      <c r="HTB194" s="45"/>
      <c r="HTC194" s="45"/>
      <c r="HTD194" s="46"/>
      <c r="HTE194" s="46"/>
      <c r="HTF194" s="46"/>
      <c r="HTH194" s="47"/>
      <c r="HTI194" s="43"/>
      <c r="HTJ194" s="43"/>
      <c r="HTK194" s="44"/>
      <c r="HTL194" s="43"/>
      <c r="HTM194" s="546"/>
      <c r="HTN194" s="546"/>
      <c r="HTO194" s="546"/>
      <c r="HTP194" s="546"/>
      <c r="HTQ194" s="45"/>
      <c r="HTR194" s="45"/>
      <c r="HTS194" s="45"/>
      <c r="HTT194" s="46"/>
      <c r="HTU194" s="46"/>
      <c r="HTV194" s="46"/>
      <c r="HTX194" s="47"/>
      <c r="HTY194" s="43"/>
      <c r="HTZ194" s="43"/>
      <c r="HUA194" s="44"/>
      <c r="HUB194" s="43"/>
      <c r="HUC194" s="546"/>
      <c r="HUD194" s="546"/>
      <c r="HUE194" s="546"/>
      <c r="HUF194" s="546"/>
      <c r="HUG194" s="45"/>
      <c r="HUH194" s="45"/>
      <c r="HUI194" s="45"/>
      <c r="HUJ194" s="46"/>
      <c r="HUK194" s="46"/>
      <c r="HUL194" s="46"/>
      <c r="HUN194" s="47"/>
      <c r="HUO194" s="43"/>
      <c r="HUP194" s="43"/>
      <c r="HUQ194" s="44"/>
      <c r="HUR194" s="43"/>
      <c r="HUS194" s="546"/>
      <c r="HUT194" s="546"/>
      <c r="HUU194" s="546"/>
      <c r="HUV194" s="546"/>
      <c r="HUW194" s="45"/>
      <c r="HUX194" s="45"/>
      <c r="HUY194" s="45"/>
      <c r="HUZ194" s="46"/>
      <c r="HVA194" s="46"/>
      <c r="HVB194" s="46"/>
      <c r="HVD194" s="47"/>
      <c r="HVE194" s="43"/>
      <c r="HVF194" s="43"/>
      <c r="HVG194" s="44"/>
      <c r="HVH194" s="43"/>
      <c r="HVI194" s="546"/>
      <c r="HVJ194" s="546"/>
      <c r="HVK194" s="546"/>
      <c r="HVL194" s="546"/>
      <c r="HVM194" s="45"/>
      <c r="HVN194" s="45"/>
      <c r="HVO194" s="45"/>
      <c r="HVP194" s="46"/>
      <c r="HVQ194" s="46"/>
      <c r="HVR194" s="46"/>
      <c r="HVT194" s="47"/>
      <c r="HVU194" s="43"/>
      <c r="HVV194" s="43"/>
      <c r="HVW194" s="44"/>
      <c r="HVX194" s="43"/>
      <c r="HVY194" s="546"/>
      <c r="HVZ194" s="546"/>
      <c r="HWA194" s="546"/>
      <c r="HWB194" s="546"/>
      <c r="HWC194" s="45"/>
      <c r="HWD194" s="45"/>
      <c r="HWE194" s="45"/>
      <c r="HWF194" s="46"/>
      <c r="HWG194" s="46"/>
      <c r="HWH194" s="46"/>
      <c r="HWJ194" s="47"/>
      <c r="HWK194" s="43"/>
      <c r="HWL194" s="43"/>
      <c r="HWM194" s="44"/>
      <c r="HWN194" s="43"/>
      <c r="HWO194" s="546"/>
      <c r="HWP194" s="546"/>
      <c r="HWQ194" s="546"/>
      <c r="HWR194" s="546"/>
      <c r="HWS194" s="45"/>
      <c r="HWT194" s="45"/>
      <c r="HWU194" s="45"/>
      <c r="HWV194" s="46"/>
      <c r="HWW194" s="46"/>
      <c r="HWX194" s="46"/>
      <c r="HWZ194" s="47"/>
      <c r="HXA194" s="43"/>
      <c r="HXB194" s="43"/>
      <c r="HXC194" s="44"/>
      <c r="HXD194" s="43"/>
      <c r="HXE194" s="546"/>
      <c r="HXF194" s="546"/>
      <c r="HXG194" s="546"/>
      <c r="HXH194" s="546"/>
      <c r="HXI194" s="45"/>
      <c r="HXJ194" s="45"/>
      <c r="HXK194" s="45"/>
      <c r="HXL194" s="46"/>
      <c r="HXM194" s="46"/>
      <c r="HXN194" s="46"/>
      <c r="HXP194" s="47"/>
      <c r="HXQ194" s="43"/>
      <c r="HXR194" s="43"/>
      <c r="HXS194" s="44"/>
      <c r="HXT194" s="43"/>
      <c r="HXU194" s="546"/>
      <c r="HXV194" s="546"/>
      <c r="HXW194" s="546"/>
      <c r="HXX194" s="546"/>
      <c r="HXY194" s="45"/>
      <c r="HXZ194" s="45"/>
      <c r="HYA194" s="45"/>
      <c r="HYB194" s="46"/>
      <c r="HYC194" s="46"/>
      <c r="HYD194" s="46"/>
      <c r="HYF194" s="47"/>
      <c r="HYG194" s="43"/>
      <c r="HYH194" s="43"/>
      <c r="HYI194" s="44"/>
      <c r="HYJ194" s="43"/>
      <c r="HYK194" s="546"/>
      <c r="HYL194" s="546"/>
      <c r="HYM194" s="546"/>
      <c r="HYN194" s="546"/>
      <c r="HYO194" s="45"/>
      <c r="HYP194" s="45"/>
      <c r="HYQ194" s="45"/>
      <c r="HYR194" s="46"/>
      <c r="HYS194" s="46"/>
      <c r="HYT194" s="46"/>
      <c r="HYV194" s="47"/>
      <c r="HYW194" s="43"/>
      <c r="HYX194" s="43"/>
      <c r="HYY194" s="44"/>
      <c r="HYZ194" s="43"/>
      <c r="HZA194" s="546"/>
      <c r="HZB194" s="546"/>
      <c r="HZC194" s="546"/>
      <c r="HZD194" s="546"/>
      <c r="HZE194" s="45"/>
      <c r="HZF194" s="45"/>
      <c r="HZG194" s="45"/>
      <c r="HZH194" s="46"/>
      <c r="HZI194" s="46"/>
      <c r="HZJ194" s="46"/>
      <c r="HZL194" s="47"/>
      <c r="HZM194" s="43"/>
      <c r="HZN194" s="43"/>
      <c r="HZO194" s="44"/>
      <c r="HZP194" s="43"/>
      <c r="HZQ194" s="546"/>
      <c r="HZR194" s="546"/>
      <c r="HZS194" s="546"/>
      <c r="HZT194" s="546"/>
      <c r="HZU194" s="45"/>
      <c r="HZV194" s="45"/>
      <c r="HZW194" s="45"/>
      <c r="HZX194" s="46"/>
      <c r="HZY194" s="46"/>
      <c r="HZZ194" s="46"/>
      <c r="IAB194" s="47"/>
      <c r="IAC194" s="43"/>
      <c r="IAD194" s="43"/>
      <c r="IAE194" s="44"/>
      <c r="IAF194" s="43"/>
      <c r="IAG194" s="546"/>
      <c r="IAH194" s="546"/>
      <c r="IAI194" s="546"/>
      <c r="IAJ194" s="546"/>
      <c r="IAK194" s="45"/>
      <c r="IAL194" s="45"/>
      <c r="IAM194" s="45"/>
      <c r="IAN194" s="46"/>
      <c r="IAO194" s="46"/>
      <c r="IAP194" s="46"/>
      <c r="IAR194" s="47"/>
      <c r="IAS194" s="43"/>
      <c r="IAT194" s="43"/>
      <c r="IAU194" s="44"/>
      <c r="IAV194" s="43"/>
      <c r="IAW194" s="546"/>
      <c r="IAX194" s="546"/>
      <c r="IAY194" s="546"/>
      <c r="IAZ194" s="546"/>
      <c r="IBA194" s="45"/>
      <c r="IBB194" s="45"/>
      <c r="IBC194" s="45"/>
      <c r="IBD194" s="46"/>
      <c r="IBE194" s="46"/>
      <c r="IBF194" s="46"/>
      <c r="IBH194" s="47"/>
      <c r="IBI194" s="43"/>
      <c r="IBJ194" s="43"/>
      <c r="IBK194" s="44"/>
      <c r="IBL194" s="43"/>
      <c r="IBM194" s="546"/>
      <c r="IBN194" s="546"/>
      <c r="IBO194" s="546"/>
      <c r="IBP194" s="546"/>
      <c r="IBQ194" s="45"/>
      <c r="IBR194" s="45"/>
      <c r="IBS194" s="45"/>
      <c r="IBT194" s="46"/>
      <c r="IBU194" s="46"/>
      <c r="IBV194" s="46"/>
      <c r="IBX194" s="47"/>
      <c r="IBY194" s="43"/>
      <c r="IBZ194" s="43"/>
      <c r="ICA194" s="44"/>
      <c r="ICB194" s="43"/>
      <c r="ICC194" s="546"/>
      <c r="ICD194" s="546"/>
      <c r="ICE194" s="546"/>
      <c r="ICF194" s="546"/>
      <c r="ICG194" s="45"/>
      <c r="ICH194" s="45"/>
      <c r="ICI194" s="45"/>
      <c r="ICJ194" s="46"/>
      <c r="ICK194" s="46"/>
      <c r="ICL194" s="46"/>
      <c r="ICN194" s="47"/>
      <c r="ICO194" s="43"/>
      <c r="ICP194" s="43"/>
      <c r="ICQ194" s="44"/>
      <c r="ICR194" s="43"/>
      <c r="ICS194" s="546"/>
      <c r="ICT194" s="546"/>
      <c r="ICU194" s="546"/>
      <c r="ICV194" s="546"/>
      <c r="ICW194" s="45"/>
      <c r="ICX194" s="45"/>
      <c r="ICY194" s="45"/>
      <c r="ICZ194" s="46"/>
      <c r="IDA194" s="46"/>
      <c r="IDB194" s="46"/>
      <c r="IDD194" s="47"/>
      <c r="IDE194" s="43"/>
      <c r="IDF194" s="43"/>
      <c r="IDG194" s="44"/>
      <c r="IDH194" s="43"/>
      <c r="IDI194" s="546"/>
      <c r="IDJ194" s="546"/>
      <c r="IDK194" s="546"/>
      <c r="IDL194" s="546"/>
      <c r="IDM194" s="45"/>
      <c r="IDN194" s="45"/>
      <c r="IDO194" s="45"/>
      <c r="IDP194" s="46"/>
      <c r="IDQ194" s="46"/>
      <c r="IDR194" s="46"/>
      <c r="IDT194" s="47"/>
      <c r="IDU194" s="43"/>
      <c r="IDV194" s="43"/>
      <c r="IDW194" s="44"/>
      <c r="IDX194" s="43"/>
      <c r="IDY194" s="546"/>
      <c r="IDZ194" s="546"/>
      <c r="IEA194" s="546"/>
      <c r="IEB194" s="546"/>
      <c r="IEC194" s="45"/>
      <c r="IED194" s="45"/>
      <c r="IEE194" s="45"/>
      <c r="IEF194" s="46"/>
      <c r="IEG194" s="46"/>
      <c r="IEH194" s="46"/>
      <c r="IEJ194" s="47"/>
      <c r="IEK194" s="43"/>
      <c r="IEL194" s="43"/>
      <c r="IEM194" s="44"/>
      <c r="IEN194" s="43"/>
      <c r="IEO194" s="546"/>
      <c r="IEP194" s="546"/>
      <c r="IEQ194" s="546"/>
      <c r="IER194" s="546"/>
      <c r="IES194" s="45"/>
      <c r="IET194" s="45"/>
      <c r="IEU194" s="45"/>
      <c r="IEV194" s="46"/>
      <c r="IEW194" s="46"/>
      <c r="IEX194" s="46"/>
      <c r="IEZ194" s="47"/>
      <c r="IFA194" s="43"/>
      <c r="IFB194" s="43"/>
      <c r="IFC194" s="44"/>
      <c r="IFD194" s="43"/>
      <c r="IFE194" s="546"/>
      <c r="IFF194" s="546"/>
      <c r="IFG194" s="546"/>
      <c r="IFH194" s="546"/>
      <c r="IFI194" s="45"/>
      <c r="IFJ194" s="45"/>
      <c r="IFK194" s="45"/>
      <c r="IFL194" s="46"/>
      <c r="IFM194" s="46"/>
      <c r="IFN194" s="46"/>
      <c r="IFP194" s="47"/>
      <c r="IFQ194" s="43"/>
      <c r="IFR194" s="43"/>
      <c r="IFS194" s="44"/>
      <c r="IFT194" s="43"/>
      <c r="IFU194" s="546"/>
      <c r="IFV194" s="546"/>
      <c r="IFW194" s="546"/>
      <c r="IFX194" s="546"/>
      <c r="IFY194" s="45"/>
      <c r="IFZ194" s="45"/>
      <c r="IGA194" s="45"/>
      <c r="IGB194" s="46"/>
      <c r="IGC194" s="46"/>
      <c r="IGD194" s="46"/>
      <c r="IGF194" s="47"/>
      <c r="IGG194" s="43"/>
      <c r="IGH194" s="43"/>
      <c r="IGI194" s="44"/>
      <c r="IGJ194" s="43"/>
      <c r="IGK194" s="546"/>
      <c r="IGL194" s="546"/>
      <c r="IGM194" s="546"/>
      <c r="IGN194" s="546"/>
      <c r="IGO194" s="45"/>
      <c r="IGP194" s="45"/>
      <c r="IGQ194" s="45"/>
      <c r="IGR194" s="46"/>
      <c r="IGS194" s="46"/>
      <c r="IGT194" s="46"/>
      <c r="IGV194" s="47"/>
      <c r="IGW194" s="43"/>
      <c r="IGX194" s="43"/>
      <c r="IGY194" s="44"/>
      <c r="IGZ194" s="43"/>
      <c r="IHA194" s="546"/>
      <c r="IHB194" s="546"/>
      <c r="IHC194" s="546"/>
      <c r="IHD194" s="546"/>
      <c r="IHE194" s="45"/>
      <c r="IHF194" s="45"/>
      <c r="IHG194" s="45"/>
      <c r="IHH194" s="46"/>
      <c r="IHI194" s="46"/>
      <c r="IHJ194" s="46"/>
      <c r="IHL194" s="47"/>
      <c r="IHM194" s="43"/>
      <c r="IHN194" s="43"/>
      <c r="IHO194" s="44"/>
      <c r="IHP194" s="43"/>
      <c r="IHQ194" s="546"/>
      <c r="IHR194" s="546"/>
      <c r="IHS194" s="546"/>
      <c r="IHT194" s="546"/>
      <c r="IHU194" s="45"/>
      <c r="IHV194" s="45"/>
      <c r="IHW194" s="45"/>
      <c r="IHX194" s="46"/>
      <c r="IHY194" s="46"/>
      <c r="IHZ194" s="46"/>
      <c r="IIB194" s="47"/>
      <c r="IIC194" s="43"/>
      <c r="IID194" s="43"/>
      <c r="IIE194" s="44"/>
      <c r="IIF194" s="43"/>
      <c r="IIG194" s="546"/>
      <c r="IIH194" s="546"/>
      <c r="III194" s="546"/>
      <c r="IIJ194" s="546"/>
      <c r="IIK194" s="45"/>
      <c r="IIL194" s="45"/>
      <c r="IIM194" s="45"/>
      <c r="IIN194" s="46"/>
      <c r="IIO194" s="46"/>
      <c r="IIP194" s="46"/>
      <c r="IIR194" s="47"/>
      <c r="IIS194" s="43"/>
      <c r="IIT194" s="43"/>
      <c r="IIU194" s="44"/>
      <c r="IIV194" s="43"/>
      <c r="IIW194" s="546"/>
      <c r="IIX194" s="546"/>
      <c r="IIY194" s="546"/>
      <c r="IIZ194" s="546"/>
      <c r="IJA194" s="45"/>
      <c r="IJB194" s="45"/>
      <c r="IJC194" s="45"/>
      <c r="IJD194" s="46"/>
      <c r="IJE194" s="46"/>
      <c r="IJF194" s="46"/>
      <c r="IJH194" s="47"/>
      <c r="IJI194" s="43"/>
      <c r="IJJ194" s="43"/>
      <c r="IJK194" s="44"/>
      <c r="IJL194" s="43"/>
      <c r="IJM194" s="546"/>
      <c r="IJN194" s="546"/>
      <c r="IJO194" s="546"/>
      <c r="IJP194" s="546"/>
      <c r="IJQ194" s="45"/>
      <c r="IJR194" s="45"/>
      <c r="IJS194" s="45"/>
      <c r="IJT194" s="46"/>
      <c r="IJU194" s="46"/>
      <c r="IJV194" s="46"/>
      <c r="IJX194" s="47"/>
      <c r="IJY194" s="43"/>
      <c r="IJZ194" s="43"/>
      <c r="IKA194" s="44"/>
      <c r="IKB194" s="43"/>
      <c r="IKC194" s="546"/>
      <c r="IKD194" s="546"/>
      <c r="IKE194" s="546"/>
      <c r="IKF194" s="546"/>
      <c r="IKG194" s="45"/>
      <c r="IKH194" s="45"/>
      <c r="IKI194" s="45"/>
      <c r="IKJ194" s="46"/>
      <c r="IKK194" s="46"/>
      <c r="IKL194" s="46"/>
      <c r="IKN194" s="47"/>
      <c r="IKO194" s="43"/>
      <c r="IKP194" s="43"/>
      <c r="IKQ194" s="44"/>
      <c r="IKR194" s="43"/>
      <c r="IKS194" s="546"/>
      <c r="IKT194" s="546"/>
      <c r="IKU194" s="546"/>
      <c r="IKV194" s="546"/>
      <c r="IKW194" s="45"/>
      <c r="IKX194" s="45"/>
      <c r="IKY194" s="45"/>
      <c r="IKZ194" s="46"/>
      <c r="ILA194" s="46"/>
      <c r="ILB194" s="46"/>
      <c r="ILD194" s="47"/>
      <c r="ILE194" s="43"/>
      <c r="ILF194" s="43"/>
      <c r="ILG194" s="44"/>
      <c r="ILH194" s="43"/>
      <c r="ILI194" s="546"/>
      <c r="ILJ194" s="546"/>
      <c r="ILK194" s="546"/>
      <c r="ILL194" s="546"/>
      <c r="ILM194" s="45"/>
      <c r="ILN194" s="45"/>
      <c r="ILO194" s="45"/>
      <c r="ILP194" s="46"/>
      <c r="ILQ194" s="46"/>
      <c r="ILR194" s="46"/>
      <c r="ILT194" s="47"/>
      <c r="ILU194" s="43"/>
      <c r="ILV194" s="43"/>
      <c r="ILW194" s="44"/>
      <c r="ILX194" s="43"/>
      <c r="ILY194" s="546"/>
      <c r="ILZ194" s="546"/>
      <c r="IMA194" s="546"/>
      <c r="IMB194" s="546"/>
      <c r="IMC194" s="45"/>
      <c r="IMD194" s="45"/>
      <c r="IME194" s="45"/>
      <c r="IMF194" s="46"/>
      <c r="IMG194" s="46"/>
      <c r="IMH194" s="46"/>
      <c r="IMJ194" s="47"/>
      <c r="IMK194" s="43"/>
      <c r="IML194" s="43"/>
      <c r="IMM194" s="44"/>
      <c r="IMN194" s="43"/>
      <c r="IMO194" s="546"/>
      <c r="IMP194" s="546"/>
      <c r="IMQ194" s="546"/>
      <c r="IMR194" s="546"/>
      <c r="IMS194" s="45"/>
      <c r="IMT194" s="45"/>
      <c r="IMU194" s="45"/>
      <c r="IMV194" s="46"/>
      <c r="IMW194" s="46"/>
      <c r="IMX194" s="46"/>
      <c r="IMZ194" s="47"/>
      <c r="INA194" s="43"/>
      <c r="INB194" s="43"/>
      <c r="INC194" s="44"/>
      <c r="IND194" s="43"/>
      <c r="INE194" s="546"/>
      <c r="INF194" s="546"/>
      <c r="ING194" s="546"/>
      <c r="INH194" s="546"/>
      <c r="INI194" s="45"/>
      <c r="INJ194" s="45"/>
      <c r="INK194" s="45"/>
      <c r="INL194" s="46"/>
      <c r="INM194" s="46"/>
      <c r="INN194" s="46"/>
      <c r="INP194" s="47"/>
      <c r="INQ194" s="43"/>
      <c r="INR194" s="43"/>
      <c r="INS194" s="44"/>
      <c r="INT194" s="43"/>
      <c r="INU194" s="546"/>
      <c r="INV194" s="546"/>
      <c r="INW194" s="546"/>
      <c r="INX194" s="546"/>
      <c r="INY194" s="45"/>
      <c r="INZ194" s="45"/>
      <c r="IOA194" s="45"/>
      <c r="IOB194" s="46"/>
      <c r="IOC194" s="46"/>
      <c r="IOD194" s="46"/>
      <c r="IOF194" s="47"/>
      <c r="IOG194" s="43"/>
      <c r="IOH194" s="43"/>
      <c r="IOI194" s="44"/>
      <c r="IOJ194" s="43"/>
      <c r="IOK194" s="546"/>
      <c r="IOL194" s="546"/>
      <c r="IOM194" s="546"/>
      <c r="ION194" s="546"/>
      <c r="IOO194" s="45"/>
      <c r="IOP194" s="45"/>
      <c r="IOQ194" s="45"/>
      <c r="IOR194" s="46"/>
      <c r="IOS194" s="46"/>
      <c r="IOT194" s="46"/>
      <c r="IOV194" s="47"/>
      <c r="IOW194" s="43"/>
      <c r="IOX194" s="43"/>
      <c r="IOY194" s="44"/>
      <c r="IOZ194" s="43"/>
      <c r="IPA194" s="546"/>
      <c r="IPB194" s="546"/>
      <c r="IPC194" s="546"/>
      <c r="IPD194" s="546"/>
      <c r="IPE194" s="45"/>
      <c r="IPF194" s="45"/>
      <c r="IPG194" s="45"/>
      <c r="IPH194" s="46"/>
      <c r="IPI194" s="46"/>
      <c r="IPJ194" s="46"/>
      <c r="IPL194" s="47"/>
      <c r="IPM194" s="43"/>
      <c r="IPN194" s="43"/>
      <c r="IPO194" s="44"/>
      <c r="IPP194" s="43"/>
      <c r="IPQ194" s="546"/>
      <c r="IPR194" s="546"/>
      <c r="IPS194" s="546"/>
      <c r="IPT194" s="546"/>
      <c r="IPU194" s="45"/>
      <c r="IPV194" s="45"/>
      <c r="IPW194" s="45"/>
      <c r="IPX194" s="46"/>
      <c r="IPY194" s="46"/>
      <c r="IPZ194" s="46"/>
      <c r="IQB194" s="47"/>
      <c r="IQC194" s="43"/>
      <c r="IQD194" s="43"/>
      <c r="IQE194" s="44"/>
      <c r="IQF194" s="43"/>
      <c r="IQG194" s="546"/>
      <c r="IQH194" s="546"/>
      <c r="IQI194" s="546"/>
      <c r="IQJ194" s="546"/>
      <c r="IQK194" s="45"/>
      <c r="IQL194" s="45"/>
      <c r="IQM194" s="45"/>
      <c r="IQN194" s="46"/>
      <c r="IQO194" s="46"/>
      <c r="IQP194" s="46"/>
      <c r="IQR194" s="47"/>
      <c r="IQS194" s="43"/>
      <c r="IQT194" s="43"/>
      <c r="IQU194" s="44"/>
      <c r="IQV194" s="43"/>
      <c r="IQW194" s="546"/>
      <c r="IQX194" s="546"/>
      <c r="IQY194" s="546"/>
      <c r="IQZ194" s="546"/>
      <c r="IRA194" s="45"/>
      <c r="IRB194" s="45"/>
      <c r="IRC194" s="45"/>
      <c r="IRD194" s="46"/>
      <c r="IRE194" s="46"/>
      <c r="IRF194" s="46"/>
      <c r="IRH194" s="47"/>
      <c r="IRI194" s="43"/>
      <c r="IRJ194" s="43"/>
      <c r="IRK194" s="44"/>
      <c r="IRL194" s="43"/>
      <c r="IRM194" s="546"/>
      <c r="IRN194" s="546"/>
      <c r="IRO194" s="546"/>
      <c r="IRP194" s="546"/>
      <c r="IRQ194" s="45"/>
      <c r="IRR194" s="45"/>
      <c r="IRS194" s="45"/>
      <c r="IRT194" s="46"/>
      <c r="IRU194" s="46"/>
      <c r="IRV194" s="46"/>
      <c r="IRX194" s="47"/>
      <c r="IRY194" s="43"/>
      <c r="IRZ194" s="43"/>
      <c r="ISA194" s="44"/>
      <c r="ISB194" s="43"/>
      <c r="ISC194" s="546"/>
      <c r="ISD194" s="546"/>
      <c r="ISE194" s="546"/>
      <c r="ISF194" s="546"/>
      <c r="ISG194" s="45"/>
      <c r="ISH194" s="45"/>
      <c r="ISI194" s="45"/>
      <c r="ISJ194" s="46"/>
      <c r="ISK194" s="46"/>
      <c r="ISL194" s="46"/>
      <c r="ISN194" s="47"/>
      <c r="ISO194" s="43"/>
      <c r="ISP194" s="43"/>
      <c r="ISQ194" s="44"/>
      <c r="ISR194" s="43"/>
      <c r="ISS194" s="546"/>
      <c r="IST194" s="546"/>
      <c r="ISU194" s="546"/>
      <c r="ISV194" s="546"/>
      <c r="ISW194" s="45"/>
      <c r="ISX194" s="45"/>
      <c r="ISY194" s="45"/>
      <c r="ISZ194" s="46"/>
      <c r="ITA194" s="46"/>
      <c r="ITB194" s="46"/>
      <c r="ITD194" s="47"/>
      <c r="ITE194" s="43"/>
      <c r="ITF194" s="43"/>
      <c r="ITG194" s="44"/>
      <c r="ITH194" s="43"/>
      <c r="ITI194" s="546"/>
      <c r="ITJ194" s="546"/>
      <c r="ITK194" s="546"/>
      <c r="ITL194" s="546"/>
      <c r="ITM194" s="45"/>
      <c r="ITN194" s="45"/>
      <c r="ITO194" s="45"/>
      <c r="ITP194" s="46"/>
      <c r="ITQ194" s="46"/>
      <c r="ITR194" s="46"/>
      <c r="ITT194" s="47"/>
      <c r="ITU194" s="43"/>
      <c r="ITV194" s="43"/>
      <c r="ITW194" s="44"/>
      <c r="ITX194" s="43"/>
      <c r="ITY194" s="546"/>
      <c r="ITZ194" s="546"/>
      <c r="IUA194" s="546"/>
      <c r="IUB194" s="546"/>
      <c r="IUC194" s="45"/>
      <c r="IUD194" s="45"/>
      <c r="IUE194" s="45"/>
      <c r="IUF194" s="46"/>
      <c r="IUG194" s="46"/>
      <c r="IUH194" s="46"/>
      <c r="IUJ194" s="47"/>
      <c r="IUK194" s="43"/>
      <c r="IUL194" s="43"/>
      <c r="IUM194" s="44"/>
      <c r="IUN194" s="43"/>
      <c r="IUO194" s="546"/>
      <c r="IUP194" s="546"/>
      <c r="IUQ194" s="546"/>
      <c r="IUR194" s="546"/>
      <c r="IUS194" s="45"/>
      <c r="IUT194" s="45"/>
      <c r="IUU194" s="45"/>
      <c r="IUV194" s="46"/>
      <c r="IUW194" s="46"/>
      <c r="IUX194" s="46"/>
      <c r="IUZ194" s="47"/>
      <c r="IVA194" s="43"/>
      <c r="IVB194" s="43"/>
      <c r="IVC194" s="44"/>
      <c r="IVD194" s="43"/>
      <c r="IVE194" s="546"/>
      <c r="IVF194" s="546"/>
      <c r="IVG194" s="546"/>
      <c r="IVH194" s="546"/>
      <c r="IVI194" s="45"/>
      <c r="IVJ194" s="45"/>
      <c r="IVK194" s="45"/>
      <c r="IVL194" s="46"/>
      <c r="IVM194" s="46"/>
      <c r="IVN194" s="46"/>
      <c r="IVP194" s="47"/>
      <c r="IVQ194" s="43"/>
      <c r="IVR194" s="43"/>
      <c r="IVS194" s="44"/>
      <c r="IVT194" s="43"/>
      <c r="IVU194" s="546"/>
      <c r="IVV194" s="546"/>
      <c r="IVW194" s="546"/>
      <c r="IVX194" s="546"/>
      <c r="IVY194" s="45"/>
      <c r="IVZ194" s="45"/>
      <c r="IWA194" s="45"/>
      <c r="IWB194" s="46"/>
      <c r="IWC194" s="46"/>
      <c r="IWD194" s="46"/>
      <c r="IWF194" s="47"/>
      <c r="IWG194" s="43"/>
      <c r="IWH194" s="43"/>
      <c r="IWI194" s="44"/>
      <c r="IWJ194" s="43"/>
      <c r="IWK194" s="546"/>
      <c r="IWL194" s="546"/>
      <c r="IWM194" s="546"/>
      <c r="IWN194" s="546"/>
      <c r="IWO194" s="45"/>
      <c r="IWP194" s="45"/>
      <c r="IWQ194" s="45"/>
      <c r="IWR194" s="46"/>
      <c r="IWS194" s="46"/>
      <c r="IWT194" s="46"/>
      <c r="IWV194" s="47"/>
      <c r="IWW194" s="43"/>
      <c r="IWX194" s="43"/>
      <c r="IWY194" s="44"/>
      <c r="IWZ194" s="43"/>
      <c r="IXA194" s="546"/>
      <c r="IXB194" s="546"/>
      <c r="IXC194" s="546"/>
      <c r="IXD194" s="546"/>
      <c r="IXE194" s="45"/>
      <c r="IXF194" s="45"/>
      <c r="IXG194" s="45"/>
      <c r="IXH194" s="46"/>
      <c r="IXI194" s="46"/>
      <c r="IXJ194" s="46"/>
      <c r="IXL194" s="47"/>
      <c r="IXM194" s="43"/>
      <c r="IXN194" s="43"/>
      <c r="IXO194" s="44"/>
      <c r="IXP194" s="43"/>
      <c r="IXQ194" s="546"/>
      <c r="IXR194" s="546"/>
      <c r="IXS194" s="546"/>
      <c r="IXT194" s="546"/>
      <c r="IXU194" s="45"/>
      <c r="IXV194" s="45"/>
      <c r="IXW194" s="45"/>
      <c r="IXX194" s="46"/>
      <c r="IXY194" s="46"/>
      <c r="IXZ194" s="46"/>
      <c r="IYB194" s="47"/>
      <c r="IYC194" s="43"/>
      <c r="IYD194" s="43"/>
      <c r="IYE194" s="44"/>
      <c r="IYF194" s="43"/>
      <c r="IYG194" s="546"/>
      <c r="IYH194" s="546"/>
      <c r="IYI194" s="546"/>
      <c r="IYJ194" s="546"/>
      <c r="IYK194" s="45"/>
      <c r="IYL194" s="45"/>
      <c r="IYM194" s="45"/>
      <c r="IYN194" s="46"/>
      <c r="IYO194" s="46"/>
      <c r="IYP194" s="46"/>
      <c r="IYR194" s="47"/>
      <c r="IYS194" s="43"/>
      <c r="IYT194" s="43"/>
      <c r="IYU194" s="44"/>
      <c r="IYV194" s="43"/>
      <c r="IYW194" s="546"/>
      <c r="IYX194" s="546"/>
      <c r="IYY194" s="546"/>
      <c r="IYZ194" s="546"/>
      <c r="IZA194" s="45"/>
      <c r="IZB194" s="45"/>
      <c r="IZC194" s="45"/>
      <c r="IZD194" s="46"/>
      <c r="IZE194" s="46"/>
      <c r="IZF194" s="46"/>
      <c r="IZH194" s="47"/>
      <c r="IZI194" s="43"/>
      <c r="IZJ194" s="43"/>
      <c r="IZK194" s="44"/>
      <c r="IZL194" s="43"/>
      <c r="IZM194" s="546"/>
      <c r="IZN194" s="546"/>
      <c r="IZO194" s="546"/>
      <c r="IZP194" s="546"/>
      <c r="IZQ194" s="45"/>
      <c r="IZR194" s="45"/>
      <c r="IZS194" s="45"/>
      <c r="IZT194" s="46"/>
      <c r="IZU194" s="46"/>
      <c r="IZV194" s="46"/>
      <c r="IZX194" s="47"/>
      <c r="IZY194" s="43"/>
      <c r="IZZ194" s="43"/>
      <c r="JAA194" s="44"/>
      <c r="JAB194" s="43"/>
      <c r="JAC194" s="546"/>
      <c r="JAD194" s="546"/>
      <c r="JAE194" s="546"/>
      <c r="JAF194" s="546"/>
      <c r="JAG194" s="45"/>
      <c r="JAH194" s="45"/>
      <c r="JAI194" s="45"/>
      <c r="JAJ194" s="46"/>
      <c r="JAK194" s="46"/>
      <c r="JAL194" s="46"/>
      <c r="JAN194" s="47"/>
      <c r="JAO194" s="43"/>
      <c r="JAP194" s="43"/>
      <c r="JAQ194" s="44"/>
      <c r="JAR194" s="43"/>
      <c r="JAS194" s="546"/>
      <c r="JAT194" s="546"/>
      <c r="JAU194" s="546"/>
      <c r="JAV194" s="546"/>
      <c r="JAW194" s="45"/>
      <c r="JAX194" s="45"/>
      <c r="JAY194" s="45"/>
      <c r="JAZ194" s="46"/>
      <c r="JBA194" s="46"/>
      <c r="JBB194" s="46"/>
      <c r="JBD194" s="47"/>
      <c r="JBE194" s="43"/>
      <c r="JBF194" s="43"/>
      <c r="JBG194" s="44"/>
      <c r="JBH194" s="43"/>
      <c r="JBI194" s="546"/>
      <c r="JBJ194" s="546"/>
      <c r="JBK194" s="546"/>
      <c r="JBL194" s="546"/>
      <c r="JBM194" s="45"/>
      <c r="JBN194" s="45"/>
      <c r="JBO194" s="45"/>
      <c r="JBP194" s="46"/>
      <c r="JBQ194" s="46"/>
      <c r="JBR194" s="46"/>
      <c r="JBT194" s="47"/>
      <c r="JBU194" s="43"/>
      <c r="JBV194" s="43"/>
      <c r="JBW194" s="44"/>
      <c r="JBX194" s="43"/>
      <c r="JBY194" s="546"/>
      <c r="JBZ194" s="546"/>
      <c r="JCA194" s="546"/>
      <c r="JCB194" s="546"/>
      <c r="JCC194" s="45"/>
      <c r="JCD194" s="45"/>
      <c r="JCE194" s="45"/>
      <c r="JCF194" s="46"/>
      <c r="JCG194" s="46"/>
      <c r="JCH194" s="46"/>
      <c r="JCJ194" s="47"/>
      <c r="JCK194" s="43"/>
      <c r="JCL194" s="43"/>
      <c r="JCM194" s="44"/>
      <c r="JCN194" s="43"/>
      <c r="JCO194" s="546"/>
      <c r="JCP194" s="546"/>
      <c r="JCQ194" s="546"/>
      <c r="JCR194" s="546"/>
      <c r="JCS194" s="45"/>
      <c r="JCT194" s="45"/>
      <c r="JCU194" s="45"/>
      <c r="JCV194" s="46"/>
      <c r="JCW194" s="46"/>
      <c r="JCX194" s="46"/>
      <c r="JCZ194" s="47"/>
      <c r="JDA194" s="43"/>
      <c r="JDB194" s="43"/>
      <c r="JDC194" s="44"/>
      <c r="JDD194" s="43"/>
      <c r="JDE194" s="546"/>
      <c r="JDF194" s="546"/>
      <c r="JDG194" s="546"/>
      <c r="JDH194" s="546"/>
      <c r="JDI194" s="45"/>
      <c r="JDJ194" s="45"/>
      <c r="JDK194" s="45"/>
      <c r="JDL194" s="46"/>
      <c r="JDM194" s="46"/>
      <c r="JDN194" s="46"/>
      <c r="JDP194" s="47"/>
      <c r="JDQ194" s="43"/>
      <c r="JDR194" s="43"/>
      <c r="JDS194" s="44"/>
      <c r="JDT194" s="43"/>
      <c r="JDU194" s="546"/>
      <c r="JDV194" s="546"/>
      <c r="JDW194" s="546"/>
      <c r="JDX194" s="546"/>
      <c r="JDY194" s="45"/>
      <c r="JDZ194" s="45"/>
      <c r="JEA194" s="45"/>
      <c r="JEB194" s="46"/>
      <c r="JEC194" s="46"/>
      <c r="JED194" s="46"/>
      <c r="JEF194" s="47"/>
      <c r="JEG194" s="43"/>
      <c r="JEH194" s="43"/>
      <c r="JEI194" s="44"/>
      <c r="JEJ194" s="43"/>
      <c r="JEK194" s="546"/>
      <c r="JEL194" s="546"/>
      <c r="JEM194" s="546"/>
      <c r="JEN194" s="546"/>
      <c r="JEO194" s="45"/>
      <c r="JEP194" s="45"/>
      <c r="JEQ194" s="45"/>
      <c r="JER194" s="46"/>
      <c r="JES194" s="46"/>
      <c r="JET194" s="46"/>
      <c r="JEV194" s="47"/>
      <c r="JEW194" s="43"/>
      <c r="JEX194" s="43"/>
      <c r="JEY194" s="44"/>
      <c r="JEZ194" s="43"/>
      <c r="JFA194" s="546"/>
      <c r="JFB194" s="546"/>
      <c r="JFC194" s="546"/>
      <c r="JFD194" s="546"/>
      <c r="JFE194" s="45"/>
      <c r="JFF194" s="45"/>
      <c r="JFG194" s="45"/>
      <c r="JFH194" s="46"/>
      <c r="JFI194" s="46"/>
      <c r="JFJ194" s="46"/>
      <c r="JFL194" s="47"/>
      <c r="JFM194" s="43"/>
      <c r="JFN194" s="43"/>
      <c r="JFO194" s="44"/>
      <c r="JFP194" s="43"/>
      <c r="JFQ194" s="546"/>
      <c r="JFR194" s="546"/>
      <c r="JFS194" s="546"/>
      <c r="JFT194" s="546"/>
      <c r="JFU194" s="45"/>
      <c r="JFV194" s="45"/>
      <c r="JFW194" s="45"/>
      <c r="JFX194" s="46"/>
      <c r="JFY194" s="46"/>
      <c r="JFZ194" s="46"/>
      <c r="JGB194" s="47"/>
      <c r="JGC194" s="43"/>
      <c r="JGD194" s="43"/>
      <c r="JGE194" s="44"/>
      <c r="JGF194" s="43"/>
      <c r="JGG194" s="546"/>
      <c r="JGH194" s="546"/>
      <c r="JGI194" s="546"/>
      <c r="JGJ194" s="546"/>
      <c r="JGK194" s="45"/>
      <c r="JGL194" s="45"/>
      <c r="JGM194" s="45"/>
      <c r="JGN194" s="46"/>
      <c r="JGO194" s="46"/>
      <c r="JGP194" s="46"/>
      <c r="JGR194" s="47"/>
      <c r="JGS194" s="43"/>
      <c r="JGT194" s="43"/>
      <c r="JGU194" s="44"/>
      <c r="JGV194" s="43"/>
      <c r="JGW194" s="546"/>
      <c r="JGX194" s="546"/>
      <c r="JGY194" s="546"/>
      <c r="JGZ194" s="546"/>
      <c r="JHA194" s="45"/>
      <c r="JHB194" s="45"/>
      <c r="JHC194" s="45"/>
      <c r="JHD194" s="46"/>
      <c r="JHE194" s="46"/>
      <c r="JHF194" s="46"/>
      <c r="JHH194" s="47"/>
      <c r="JHI194" s="43"/>
      <c r="JHJ194" s="43"/>
      <c r="JHK194" s="44"/>
      <c r="JHL194" s="43"/>
      <c r="JHM194" s="546"/>
      <c r="JHN194" s="546"/>
      <c r="JHO194" s="546"/>
      <c r="JHP194" s="546"/>
      <c r="JHQ194" s="45"/>
      <c r="JHR194" s="45"/>
      <c r="JHS194" s="45"/>
      <c r="JHT194" s="46"/>
      <c r="JHU194" s="46"/>
      <c r="JHV194" s="46"/>
      <c r="JHX194" s="47"/>
      <c r="JHY194" s="43"/>
      <c r="JHZ194" s="43"/>
      <c r="JIA194" s="44"/>
      <c r="JIB194" s="43"/>
      <c r="JIC194" s="546"/>
      <c r="JID194" s="546"/>
      <c r="JIE194" s="546"/>
      <c r="JIF194" s="546"/>
      <c r="JIG194" s="45"/>
      <c r="JIH194" s="45"/>
      <c r="JII194" s="45"/>
      <c r="JIJ194" s="46"/>
      <c r="JIK194" s="46"/>
      <c r="JIL194" s="46"/>
      <c r="JIN194" s="47"/>
      <c r="JIO194" s="43"/>
      <c r="JIP194" s="43"/>
      <c r="JIQ194" s="44"/>
      <c r="JIR194" s="43"/>
      <c r="JIS194" s="546"/>
      <c r="JIT194" s="546"/>
      <c r="JIU194" s="546"/>
      <c r="JIV194" s="546"/>
      <c r="JIW194" s="45"/>
      <c r="JIX194" s="45"/>
      <c r="JIY194" s="45"/>
      <c r="JIZ194" s="46"/>
      <c r="JJA194" s="46"/>
      <c r="JJB194" s="46"/>
      <c r="JJD194" s="47"/>
      <c r="JJE194" s="43"/>
      <c r="JJF194" s="43"/>
      <c r="JJG194" s="44"/>
      <c r="JJH194" s="43"/>
      <c r="JJI194" s="546"/>
      <c r="JJJ194" s="546"/>
      <c r="JJK194" s="546"/>
      <c r="JJL194" s="546"/>
      <c r="JJM194" s="45"/>
      <c r="JJN194" s="45"/>
      <c r="JJO194" s="45"/>
      <c r="JJP194" s="46"/>
      <c r="JJQ194" s="46"/>
      <c r="JJR194" s="46"/>
      <c r="JJT194" s="47"/>
      <c r="JJU194" s="43"/>
      <c r="JJV194" s="43"/>
      <c r="JJW194" s="44"/>
      <c r="JJX194" s="43"/>
      <c r="JJY194" s="546"/>
      <c r="JJZ194" s="546"/>
      <c r="JKA194" s="546"/>
      <c r="JKB194" s="546"/>
      <c r="JKC194" s="45"/>
      <c r="JKD194" s="45"/>
      <c r="JKE194" s="45"/>
      <c r="JKF194" s="46"/>
      <c r="JKG194" s="46"/>
      <c r="JKH194" s="46"/>
      <c r="JKJ194" s="47"/>
      <c r="JKK194" s="43"/>
      <c r="JKL194" s="43"/>
      <c r="JKM194" s="44"/>
      <c r="JKN194" s="43"/>
      <c r="JKO194" s="546"/>
      <c r="JKP194" s="546"/>
      <c r="JKQ194" s="546"/>
      <c r="JKR194" s="546"/>
      <c r="JKS194" s="45"/>
      <c r="JKT194" s="45"/>
      <c r="JKU194" s="45"/>
      <c r="JKV194" s="46"/>
      <c r="JKW194" s="46"/>
      <c r="JKX194" s="46"/>
      <c r="JKZ194" s="47"/>
      <c r="JLA194" s="43"/>
      <c r="JLB194" s="43"/>
      <c r="JLC194" s="44"/>
      <c r="JLD194" s="43"/>
      <c r="JLE194" s="546"/>
      <c r="JLF194" s="546"/>
      <c r="JLG194" s="546"/>
      <c r="JLH194" s="546"/>
      <c r="JLI194" s="45"/>
      <c r="JLJ194" s="45"/>
      <c r="JLK194" s="45"/>
      <c r="JLL194" s="46"/>
      <c r="JLM194" s="46"/>
      <c r="JLN194" s="46"/>
      <c r="JLP194" s="47"/>
      <c r="JLQ194" s="43"/>
      <c r="JLR194" s="43"/>
      <c r="JLS194" s="44"/>
      <c r="JLT194" s="43"/>
      <c r="JLU194" s="546"/>
      <c r="JLV194" s="546"/>
      <c r="JLW194" s="546"/>
      <c r="JLX194" s="546"/>
      <c r="JLY194" s="45"/>
      <c r="JLZ194" s="45"/>
      <c r="JMA194" s="45"/>
      <c r="JMB194" s="46"/>
      <c r="JMC194" s="46"/>
      <c r="JMD194" s="46"/>
      <c r="JMF194" s="47"/>
      <c r="JMG194" s="43"/>
      <c r="JMH194" s="43"/>
      <c r="JMI194" s="44"/>
      <c r="JMJ194" s="43"/>
      <c r="JMK194" s="546"/>
      <c r="JML194" s="546"/>
      <c r="JMM194" s="546"/>
      <c r="JMN194" s="546"/>
      <c r="JMO194" s="45"/>
      <c r="JMP194" s="45"/>
      <c r="JMQ194" s="45"/>
      <c r="JMR194" s="46"/>
      <c r="JMS194" s="46"/>
      <c r="JMT194" s="46"/>
      <c r="JMV194" s="47"/>
      <c r="JMW194" s="43"/>
      <c r="JMX194" s="43"/>
      <c r="JMY194" s="44"/>
      <c r="JMZ194" s="43"/>
      <c r="JNA194" s="546"/>
      <c r="JNB194" s="546"/>
      <c r="JNC194" s="546"/>
      <c r="JND194" s="546"/>
      <c r="JNE194" s="45"/>
      <c r="JNF194" s="45"/>
      <c r="JNG194" s="45"/>
      <c r="JNH194" s="46"/>
      <c r="JNI194" s="46"/>
      <c r="JNJ194" s="46"/>
      <c r="JNL194" s="47"/>
      <c r="JNM194" s="43"/>
      <c r="JNN194" s="43"/>
      <c r="JNO194" s="44"/>
      <c r="JNP194" s="43"/>
      <c r="JNQ194" s="546"/>
      <c r="JNR194" s="546"/>
      <c r="JNS194" s="546"/>
      <c r="JNT194" s="546"/>
      <c r="JNU194" s="45"/>
      <c r="JNV194" s="45"/>
      <c r="JNW194" s="45"/>
      <c r="JNX194" s="46"/>
      <c r="JNY194" s="46"/>
      <c r="JNZ194" s="46"/>
      <c r="JOB194" s="47"/>
      <c r="JOC194" s="43"/>
      <c r="JOD194" s="43"/>
      <c r="JOE194" s="44"/>
      <c r="JOF194" s="43"/>
      <c r="JOG194" s="546"/>
      <c r="JOH194" s="546"/>
      <c r="JOI194" s="546"/>
      <c r="JOJ194" s="546"/>
      <c r="JOK194" s="45"/>
      <c r="JOL194" s="45"/>
      <c r="JOM194" s="45"/>
      <c r="JON194" s="46"/>
      <c r="JOO194" s="46"/>
      <c r="JOP194" s="46"/>
      <c r="JOR194" s="47"/>
      <c r="JOS194" s="43"/>
      <c r="JOT194" s="43"/>
      <c r="JOU194" s="44"/>
      <c r="JOV194" s="43"/>
      <c r="JOW194" s="546"/>
      <c r="JOX194" s="546"/>
      <c r="JOY194" s="546"/>
      <c r="JOZ194" s="546"/>
      <c r="JPA194" s="45"/>
      <c r="JPB194" s="45"/>
      <c r="JPC194" s="45"/>
      <c r="JPD194" s="46"/>
      <c r="JPE194" s="46"/>
      <c r="JPF194" s="46"/>
      <c r="JPH194" s="47"/>
      <c r="JPI194" s="43"/>
      <c r="JPJ194" s="43"/>
      <c r="JPK194" s="44"/>
      <c r="JPL194" s="43"/>
      <c r="JPM194" s="546"/>
      <c r="JPN194" s="546"/>
      <c r="JPO194" s="546"/>
      <c r="JPP194" s="546"/>
      <c r="JPQ194" s="45"/>
      <c r="JPR194" s="45"/>
      <c r="JPS194" s="45"/>
      <c r="JPT194" s="46"/>
      <c r="JPU194" s="46"/>
      <c r="JPV194" s="46"/>
      <c r="JPX194" s="47"/>
      <c r="JPY194" s="43"/>
      <c r="JPZ194" s="43"/>
      <c r="JQA194" s="44"/>
      <c r="JQB194" s="43"/>
      <c r="JQC194" s="546"/>
      <c r="JQD194" s="546"/>
      <c r="JQE194" s="546"/>
      <c r="JQF194" s="546"/>
      <c r="JQG194" s="45"/>
      <c r="JQH194" s="45"/>
      <c r="JQI194" s="45"/>
      <c r="JQJ194" s="46"/>
      <c r="JQK194" s="46"/>
      <c r="JQL194" s="46"/>
      <c r="JQN194" s="47"/>
      <c r="JQO194" s="43"/>
      <c r="JQP194" s="43"/>
      <c r="JQQ194" s="44"/>
      <c r="JQR194" s="43"/>
      <c r="JQS194" s="546"/>
      <c r="JQT194" s="546"/>
      <c r="JQU194" s="546"/>
      <c r="JQV194" s="546"/>
      <c r="JQW194" s="45"/>
      <c r="JQX194" s="45"/>
      <c r="JQY194" s="45"/>
      <c r="JQZ194" s="46"/>
      <c r="JRA194" s="46"/>
      <c r="JRB194" s="46"/>
      <c r="JRD194" s="47"/>
      <c r="JRE194" s="43"/>
      <c r="JRF194" s="43"/>
      <c r="JRG194" s="44"/>
      <c r="JRH194" s="43"/>
      <c r="JRI194" s="546"/>
      <c r="JRJ194" s="546"/>
      <c r="JRK194" s="546"/>
      <c r="JRL194" s="546"/>
      <c r="JRM194" s="45"/>
      <c r="JRN194" s="45"/>
      <c r="JRO194" s="45"/>
      <c r="JRP194" s="46"/>
      <c r="JRQ194" s="46"/>
      <c r="JRR194" s="46"/>
      <c r="JRT194" s="47"/>
      <c r="JRU194" s="43"/>
      <c r="JRV194" s="43"/>
      <c r="JRW194" s="44"/>
      <c r="JRX194" s="43"/>
      <c r="JRY194" s="546"/>
      <c r="JRZ194" s="546"/>
      <c r="JSA194" s="546"/>
      <c r="JSB194" s="546"/>
      <c r="JSC194" s="45"/>
      <c r="JSD194" s="45"/>
      <c r="JSE194" s="45"/>
      <c r="JSF194" s="46"/>
      <c r="JSG194" s="46"/>
      <c r="JSH194" s="46"/>
      <c r="JSJ194" s="47"/>
      <c r="JSK194" s="43"/>
      <c r="JSL194" s="43"/>
      <c r="JSM194" s="44"/>
      <c r="JSN194" s="43"/>
      <c r="JSO194" s="546"/>
      <c r="JSP194" s="546"/>
      <c r="JSQ194" s="546"/>
      <c r="JSR194" s="546"/>
      <c r="JSS194" s="45"/>
      <c r="JST194" s="45"/>
      <c r="JSU194" s="45"/>
      <c r="JSV194" s="46"/>
      <c r="JSW194" s="46"/>
      <c r="JSX194" s="46"/>
      <c r="JSZ194" s="47"/>
      <c r="JTA194" s="43"/>
      <c r="JTB194" s="43"/>
      <c r="JTC194" s="44"/>
      <c r="JTD194" s="43"/>
      <c r="JTE194" s="546"/>
      <c r="JTF194" s="546"/>
      <c r="JTG194" s="546"/>
      <c r="JTH194" s="546"/>
      <c r="JTI194" s="45"/>
      <c r="JTJ194" s="45"/>
      <c r="JTK194" s="45"/>
      <c r="JTL194" s="46"/>
      <c r="JTM194" s="46"/>
      <c r="JTN194" s="46"/>
      <c r="JTP194" s="47"/>
      <c r="JTQ194" s="43"/>
      <c r="JTR194" s="43"/>
      <c r="JTS194" s="44"/>
      <c r="JTT194" s="43"/>
      <c r="JTU194" s="546"/>
      <c r="JTV194" s="546"/>
      <c r="JTW194" s="546"/>
      <c r="JTX194" s="546"/>
      <c r="JTY194" s="45"/>
      <c r="JTZ194" s="45"/>
      <c r="JUA194" s="45"/>
      <c r="JUB194" s="46"/>
      <c r="JUC194" s="46"/>
      <c r="JUD194" s="46"/>
      <c r="JUF194" s="47"/>
      <c r="JUG194" s="43"/>
      <c r="JUH194" s="43"/>
      <c r="JUI194" s="44"/>
      <c r="JUJ194" s="43"/>
      <c r="JUK194" s="546"/>
      <c r="JUL194" s="546"/>
      <c r="JUM194" s="546"/>
      <c r="JUN194" s="546"/>
      <c r="JUO194" s="45"/>
      <c r="JUP194" s="45"/>
      <c r="JUQ194" s="45"/>
      <c r="JUR194" s="46"/>
      <c r="JUS194" s="46"/>
      <c r="JUT194" s="46"/>
      <c r="JUV194" s="47"/>
      <c r="JUW194" s="43"/>
      <c r="JUX194" s="43"/>
      <c r="JUY194" s="44"/>
      <c r="JUZ194" s="43"/>
      <c r="JVA194" s="546"/>
      <c r="JVB194" s="546"/>
      <c r="JVC194" s="546"/>
      <c r="JVD194" s="546"/>
      <c r="JVE194" s="45"/>
      <c r="JVF194" s="45"/>
      <c r="JVG194" s="45"/>
      <c r="JVH194" s="46"/>
      <c r="JVI194" s="46"/>
      <c r="JVJ194" s="46"/>
      <c r="JVL194" s="47"/>
      <c r="JVM194" s="43"/>
      <c r="JVN194" s="43"/>
      <c r="JVO194" s="44"/>
      <c r="JVP194" s="43"/>
      <c r="JVQ194" s="546"/>
      <c r="JVR194" s="546"/>
      <c r="JVS194" s="546"/>
      <c r="JVT194" s="546"/>
      <c r="JVU194" s="45"/>
      <c r="JVV194" s="45"/>
      <c r="JVW194" s="45"/>
      <c r="JVX194" s="46"/>
      <c r="JVY194" s="46"/>
      <c r="JVZ194" s="46"/>
      <c r="JWB194" s="47"/>
      <c r="JWC194" s="43"/>
      <c r="JWD194" s="43"/>
      <c r="JWE194" s="44"/>
      <c r="JWF194" s="43"/>
      <c r="JWG194" s="546"/>
      <c r="JWH194" s="546"/>
      <c r="JWI194" s="546"/>
      <c r="JWJ194" s="546"/>
      <c r="JWK194" s="45"/>
      <c r="JWL194" s="45"/>
      <c r="JWM194" s="45"/>
      <c r="JWN194" s="46"/>
      <c r="JWO194" s="46"/>
      <c r="JWP194" s="46"/>
      <c r="JWR194" s="47"/>
      <c r="JWS194" s="43"/>
      <c r="JWT194" s="43"/>
      <c r="JWU194" s="44"/>
      <c r="JWV194" s="43"/>
      <c r="JWW194" s="546"/>
      <c r="JWX194" s="546"/>
      <c r="JWY194" s="546"/>
      <c r="JWZ194" s="546"/>
      <c r="JXA194" s="45"/>
      <c r="JXB194" s="45"/>
      <c r="JXC194" s="45"/>
      <c r="JXD194" s="46"/>
      <c r="JXE194" s="46"/>
      <c r="JXF194" s="46"/>
      <c r="JXH194" s="47"/>
      <c r="JXI194" s="43"/>
      <c r="JXJ194" s="43"/>
      <c r="JXK194" s="44"/>
      <c r="JXL194" s="43"/>
      <c r="JXM194" s="546"/>
      <c r="JXN194" s="546"/>
      <c r="JXO194" s="546"/>
      <c r="JXP194" s="546"/>
      <c r="JXQ194" s="45"/>
      <c r="JXR194" s="45"/>
      <c r="JXS194" s="45"/>
      <c r="JXT194" s="46"/>
      <c r="JXU194" s="46"/>
      <c r="JXV194" s="46"/>
      <c r="JXX194" s="47"/>
      <c r="JXY194" s="43"/>
      <c r="JXZ194" s="43"/>
      <c r="JYA194" s="44"/>
      <c r="JYB194" s="43"/>
      <c r="JYC194" s="546"/>
      <c r="JYD194" s="546"/>
      <c r="JYE194" s="546"/>
      <c r="JYF194" s="546"/>
      <c r="JYG194" s="45"/>
      <c r="JYH194" s="45"/>
      <c r="JYI194" s="45"/>
      <c r="JYJ194" s="46"/>
      <c r="JYK194" s="46"/>
      <c r="JYL194" s="46"/>
      <c r="JYN194" s="47"/>
      <c r="JYO194" s="43"/>
      <c r="JYP194" s="43"/>
      <c r="JYQ194" s="44"/>
      <c r="JYR194" s="43"/>
      <c r="JYS194" s="546"/>
      <c r="JYT194" s="546"/>
      <c r="JYU194" s="546"/>
      <c r="JYV194" s="546"/>
      <c r="JYW194" s="45"/>
      <c r="JYX194" s="45"/>
      <c r="JYY194" s="45"/>
      <c r="JYZ194" s="46"/>
      <c r="JZA194" s="46"/>
      <c r="JZB194" s="46"/>
      <c r="JZD194" s="47"/>
      <c r="JZE194" s="43"/>
      <c r="JZF194" s="43"/>
      <c r="JZG194" s="44"/>
      <c r="JZH194" s="43"/>
      <c r="JZI194" s="546"/>
      <c r="JZJ194" s="546"/>
      <c r="JZK194" s="546"/>
      <c r="JZL194" s="546"/>
      <c r="JZM194" s="45"/>
      <c r="JZN194" s="45"/>
      <c r="JZO194" s="45"/>
      <c r="JZP194" s="46"/>
      <c r="JZQ194" s="46"/>
      <c r="JZR194" s="46"/>
      <c r="JZT194" s="47"/>
      <c r="JZU194" s="43"/>
      <c r="JZV194" s="43"/>
      <c r="JZW194" s="44"/>
      <c r="JZX194" s="43"/>
      <c r="JZY194" s="546"/>
      <c r="JZZ194" s="546"/>
      <c r="KAA194" s="546"/>
      <c r="KAB194" s="546"/>
      <c r="KAC194" s="45"/>
      <c r="KAD194" s="45"/>
      <c r="KAE194" s="45"/>
      <c r="KAF194" s="46"/>
      <c r="KAG194" s="46"/>
      <c r="KAH194" s="46"/>
      <c r="KAJ194" s="47"/>
      <c r="KAK194" s="43"/>
      <c r="KAL194" s="43"/>
      <c r="KAM194" s="44"/>
      <c r="KAN194" s="43"/>
      <c r="KAO194" s="546"/>
      <c r="KAP194" s="546"/>
      <c r="KAQ194" s="546"/>
      <c r="KAR194" s="546"/>
      <c r="KAS194" s="45"/>
      <c r="KAT194" s="45"/>
      <c r="KAU194" s="45"/>
      <c r="KAV194" s="46"/>
      <c r="KAW194" s="46"/>
      <c r="KAX194" s="46"/>
      <c r="KAZ194" s="47"/>
      <c r="KBA194" s="43"/>
      <c r="KBB194" s="43"/>
      <c r="KBC194" s="44"/>
      <c r="KBD194" s="43"/>
      <c r="KBE194" s="546"/>
      <c r="KBF194" s="546"/>
      <c r="KBG194" s="546"/>
      <c r="KBH194" s="546"/>
      <c r="KBI194" s="45"/>
      <c r="KBJ194" s="45"/>
      <c r="KBK194" s="45"/>
      <c r="KBL194" s="46"/>
      <c r="KBM194" s="46"/>
      <c r="KBN194" s="46"/>
      <c r="KBP194" s="47"/>
      <c r="KBQ194" s="43"/>
      <c r="KBR194" s="43"/>
      <c r="KBS194" s="44"/>
      <c r="KBT194" s="43"/>
      <c r="KBU194" s="546"/>
      <c r="KBV194" s="546"/>
      <c r="KBW194" s="546"/>
      <c r="KBX194" s="546"/>
      <c r="KBY194" s="45"/>
      <c r="KBZ194" s="45"/>
      <c r="KCA194" s="45"/>
      <c r="KCB194" s="46"/>
      <c r="KCC194" s="46"/>
      <c r="KCD194" s="46"/>
      <c r="KCF194" s="47"/>
      <c r="KCG194" s="43"/>
      <c r="KCH194" s="43"/>
      <c r="KCI194" s="44"/>
      <c r="KCJ194" s="43"/>
      <c r="KCK194" s="546"/>
      <c r="KCL194" s="546"/>
      <c r="KCM194" s="546"/>
      <c r="KCN194" s="546"/>
      <c r="KCO194" s="45"/>
      <c r="KCP194" s="45"/>
      <c r="KCQ194" s="45"/>
      <c r="KCR194" s="46"/>
      <c r="KCS194" s="46"/>
      <c r="KCT194" s="46"/>
      <c r="KCV194" s="47"/>
      <c r="KCW194" s="43"/>
      <c r="KCX194" s="43"/>
      <c r="KCY194" s="44"/>
      <c r="KCZ194" s="43"/>
      <c r="KDA194" s="546"/>
      <c r="KDB194" s="546"/>
      <c r="KDC194" s="546"/>
      <c r="KDD194" s="546"/>
      <c r="KDE194" s="45"/>
      <c r="KDF194" s="45"/>
      <c r="KDG194" s="45"/>
      <c r="KDH194" s="46"/>
      <c r="KDI194" s="46"/>
      <c r="KDJ194" s="46"/>
      <c r="KDL194" s="47"/>
      <c r="KDM194" s="43"/>
      <c r="KDN194" s="43"/>
      <c r="KDO194" s="44"/>
      <c r="KDP194" s="43"/>
      <c r="KDQ194" s="546"/>
      <c r="KDR194" s="546"/>
      <c r="KDS194" s="546"/>
      <c r="KDT194" s="546"/>
      <c r="KDU194" s="45"/>
      <c r="KDV194" s="45"/>
      <c r="KDW194" s="45"/>
      <c r="KDX194" s="46"/>
      <c r="KDY194" s="46"/>
      <c r="KDZ194" s="46"/>
      <c r="KEB194" s="47"/>
      <c r="KEC194" s="43"/>
      <c r="KED194" s="43"/>
      <c r="KEE194" s="44"/>
      <c r="KEF194" s="43"/>
      <c r="KEG194" s="546"/>
      <c r="KEH194" s="546"/>
      <c r="KEI194" s="546"/>
      <c r="KEJ194" s="546"/>
      <c r="KEK194" s="45"/>
      <c r="KEL194" s="45"/>
      <c r="KEM194" s="45"/>
      <c r="KEN194" s="46"/>
      <c r="KEO194" s="46"/>
      <c r="KEP194" s="46"/>
      <c r="KER194" s="47"/>
      <c r="KES194" s="43"/>
      <c r="KET194" s="43"/>
      <c r="KEU194" s="44"/>
      <c r="KEV194" s="43"/>
      <c r="KEW194" s="546"/>
      <c r="KEX194" s="546"/>
      <c r="KEY194" s="546"/>
      <c r="KEZ194" s="546"/>
      <c r="KFA194" s="45"/>
      <c r="KFB194" s="45"/>
      <c r="KFC194" s="45"/>
      <c r="KFD194" s="46"/>
      <c r="KFE194" s="46"/>
      <c r="KFF194" s="46"/>
      <c r="KFH194" s="47"/>
      <c r="KFI194" s="43"/>
      <c r="KFJ194" s="43"/>
      <c r="KFK194" s="44"/>
      <c r="KFL194" s="43"/>
      <c r="KFM194" s="546"/>
      <c r="KFN194" s="546"/>
      <c r="KFO194" s="546"/>
      <c r="KFP194" s="546"/>
      <c r="KFQ194" s="45"/>
      <c r="KFR194" s="45"/>
      <c r="KFS194" s="45"/>
      <c r="KFT194" s="46"/>
      <c r="KFU194" s="46"/>
      <c r="KFV194" s="46"/>
      <c r="KFX194" s="47"/>
      <c r="KFY194" s="43"/>
      <c r="KFZ194" s="43"/>
      <c r="KGA194" s="44"/>
      <c r="KGB194" s="43"/>
      <c r="KGC194" s="546"/>
      <c r="KGD194" s="546"/>
      <c r="KGE194" s="546"/>
      <c r="KGF194" s="546"/>
      <c r="KGG194" s="45"/>
      <c r="KGH194" s="45"/>
      <c r="KGI194" s="45"/>
      <c r="KGJ194" s="46"/>
      <c r="KGK194" s="46"/>
      <c r="KGL194" s="46"/>
      <c r="KGN194" s="47"/>
      <c r="KGO194" s="43"/>
      <c r="KGP194" s="43"/>
      <c r="KGQ194" s="44"/>
      <c r="KGR194" s="43"/>
      <c r="KGS194" s="546"/>
      <c r="KGT194" s="546"/>
      <c r="KGU194" s="546"/>
      <c r="KGV194" s="546"/>
      <c r="KGW194" s="45"/>
      <c r="KGX194" s="45"/>
      <c r="KGY194" s="45"/>
      <c r="KGZ194" s="46"/>
      <c r="KHA194" s="46"/>
      <c r="KHB194" s="46"/>
      <c r="KHD194" s="47"/>
      <c r="KHE194" s="43"/>
      <c r="KHF194" s="43"/>
      <c r="KHG194" s="44"/>
      <c r="KHH194" s="43"/>
      <c r="KHI194" s="546"/>
      <c r="KHJ194" s="546"/>
      <c r="KHK194" s="546"/>
      <c r="KHL194" s="546"/>
      <c r="KHM194" s="45"/>
      <c r="KHN194" s="45"/>
      <c r="KHO194" s="45"/>
      <c r="KHP194" s="46"/>
      <c r="KHQ194" s="46"/>
      <c r="KHR194" s="46"/>
      <c r="KHT194" s="47"/>
      <c r="KHU194" s="43"/>
      <c r="KHV194" s="43"/>
      <c r="KHW194" s="44"/>
      <c r="KHX194" s="43"/>
      <c r="KHY194" s="546"/>
      <c r="KHZ194" s="546"/>
      <c r="KIA194" s="546"/>
      <c r="KIB194" s="546"/>
      <c r="KIC194" s="45"/>
      <c r="KID194" s="45"/>
      <c r="KIE194" s="45"/>
      <c r="KIF194" s="46"/>
      <c r="KIG194" s="46"/>
      <c r="KIH194" s="46"/>
      <c r="KIJ194" s="47"/>
      <c r="KIK194" s="43"/>
      <c r="KIL194" s="43"/>
      <c r="KIM194" s="44"/>
      <c r="KIN194" s="43"/>
      <c r="KIO194" s="546"/>
      <c r="KIP194" s="546"/>
      <c r="KIQ194" s="546"/>
      <c r="KIR194" s="546"/>
      <c r="KIS194" s="45"/>
      <c r="KIT194" s="45"/>
      <c r="KIU194" s="45"/>
      <c r="KIV194" s="46"/>
      <c r="KIW194" s="46"/>
      <c r="KIX194" s="46"/>
      <c r="KIZ194" s="47"/>
      <c r="KJA194" s="43"/>
      <c r="KJB194" s="43"/>
      <c r="KJC194" s="44"/>
      <c r="KJD194" s="43"/>
      <c r="KJE194" s="546"/>
      <c r="KJF194" s="546"/>
      <c r="KJG194" s="546"/>
      <c r="KJH194" s="546"/>
      <c r="KJI194" s="45"/>
      <c r="KJJ194" s="45"/>
      <c r="KJK194" s="45"/>
      <c r="KJL194" s="46"/>
      <c r="KJM194" s="46"/>
      <c r="KJN194" s="46"/>
      <c r="KJP194" s="47"/>
      <c r="KJQ194" s="43"/>
      <c r="KJR194" s="43"/>
      <c r="KJS194" s="44"/>
      <c r="KJT194" s="43"/>
      <c r="KJU194" s="546"/>
      <c r="KJV194" s="546"/>
      <c r="KJW194" s="546"/>
      <c r="KJX194" s="546"/>
      <c r="KJY194" s="45"/>
      <c r="KJZ194" s="45"/>
      <c r="KKA194" s="45"/>
      <c r="KKB194" s="46"/>
      <c r="KKC194" s="46"/>
      <c r="KKD194" s="46"/>
      <c r="KKF194" s="47"/>
      <c r="KKG194" s="43"/>
      <c r="KKH194" s="43"/>
      <c r="KKI194" s="44"/>
      <c r="KKJ194" s="43"/>
      <c r="KKK194" s="546"/>
      <c r="KKL194" s="546"/>
      <c r="KKM194" s="546"/>
      <c r="KKN194" s="546"/>
      <c r="KKO194" s="45"/>
      <c r="KKP194" s="45"/>
      <c r="KKQ194" s="45"/>
      <c r="KKR194" s="46"/>
      <c r="KKS194" s="46"/>
      <c r="KKT194" s="46"/>
      <c r="KKV194" s="47"/>
      <c r="KKW194" s="43"/>
      <c r="KKX194" s="43"/>
      <c r="KKY194" s="44"/>
      <c r="KKZ194" s="43"/>
      <c r="KLA194" s="546"/>
      <c r="KLB194" s="546"/>
      <c r="KLC194" s="546"/>
      <c r="KLD194" s="546"/>
      <c r="KLE194" s="45"/>
      <c r="KLF194" s="45"/>
      <c r="KLG194" s="45"/>
      <c r="KLH194" s="46"/>
      <c r="KLI194" s="46"/>
      <c r="KLJ194" s="46"/>
      <c r="KLL194" s="47"/>
      <c r="KLM194" s="43"/>
      <c r="KLN194" s="43"/>
      <c r="KLO194" s="44"/>
      <c r="KLP194" s="43"/>
      <c r="KLQ194" s="546"/>
      <c r="KLR194" s="546"/>
      <c r="KLS194" s="546"/>
      <c r="KLT194" s="546"/>
      <c r="KLU194" s="45"/>
      <c r="KLV194" s="45"/>
      <c r="KLW194" s="45"/>
      <c r="KLX194" s="46"/>
      <c r="KLY194" s="46"/>
      <c r="KLZ194" s="46"/>
      <c r="KMB194" s="47"/>
      <c r="KMC194" s="43"/>
      <c r="KMD194" s="43"/>
      <c r="KME194" s="44"/>
      <c r="KMF194" s="43"/>
      <c r="KMG194" s="546"/>
      <c r="KMH194" s="546"/>
      <c r="KMI194" s="546"/>
      <c r="KMJ194" s="546"/>
      <c r="KMK194" s="45"/>
      <c r="KML194" s="45"/>
      <c r="KMM194" s="45"/>
      <c r="KMN194" s="46"/>
      <c r="KMO194" s="46"/>
      <c r="KMP194" s="46"/>
      <c r="KMR194" s="47"/>
      <c r="KMS194" s="43"/>
      <c r="KMT194" s="43"/>
      <c r="KMU194" s="44"/>
      <c r="KMV194" s="43"/>
      <c r="KMW194" s="546"/>
      <c r="KMX194" s="546"/>
      <c r="KMY194" s="546"/>
      <c r="KMZ194" s="546"/>
      <c r="KNA194" s="45"/>
      <c r="KNB194" s="45"/>
      <c r="KNC194" s="45"/>
      <c r="KND194" s="46"/>
      <c r="KNE194" s="46"/>
      <c r="KNF194" s="46"/>
      <c r="KNH194" s="47"/>
      <c r="KNI194" s="43"/>
      <c r="KNJ194" s="43"/>
      <c r="KNK194" s="44"/>
      <c r="KNL194" s="43"/>
      <c r="KNM194" s="546"/>
      <c r="KNN194" s="546"/>
      <c r="KNO194" s="546"/>
      <c r="KNP194" s="546"/>
      <c r="KNQ194" s="45"/>
      <c r="KNR194" s="45"/>
      <c r="KNS194" s="45"/>
      <c r="KNT194" s="46"/>
      <c r="KNU194" s="46"/>
      <c r="KNV194" s="46"/>
      <c r="KNX194" s="47"/>
      <c r="KNY194" s="43"/>
      <c r="KNZ194" s="43"/>
      <c r="KOA194" s="44"/>
      <c r="KOB194" s="43"/>
      <c r="KOC194" s="546"/>
      <c r="KOD194" s="546"/>
      <c r="KOE194" s="546"/>
      <c r="KOF194" s="546"/>
      <c r="KOG194" s="45"/>
      <c r="KOH194" s="45"/>
      <c r="KOI194" s="45"/>
      <c r="KOJ194" s="46"/>
      <c r="KOK194" s="46"/>
      <c r="KOL194" s="46"/>
      <c r="KON194" s="47"/>
      <c r="KOO194" s="43"/>
      <c r="KOP194" s="43"/>
      <c r="KOQ194" s="44"/>
      <c r="KOR194" s="43"/>
      <c r="KOS194" s="546"/>
      <c r="KOT194" s="546"/>
      <c r="KOU194" s="546"/>
      <c r="KOV194" s="546"/>
      <c r="KOW194" s="45"/>
      <c r="KOX194" s="45"/>
      <c r="KOY194" s="45"/>
      <c r="KOZ194" s="46"/>
      <c r="KPA194" s="46"/>
      <c r="KPB194" s="46"/>
      <c r="KPD194" s="47"/>
      <c r="KPE194" s="43"/>
      <c r="KPF194" s="43"/>
      <c r="KPG194" s="44"/>
      <c r="KPH194" s="43"/>
      <c r="KPI194" s="546"/>
      <c r="KPJ194" s="546"/>
      <c r="KPK194" s="546"/>
      <c r="KPL194" s="546"/>
      <c r="KPM194" s="45"/>
      <c r="KPN194" s="45"/>
      <c r="KPO194" s="45"/>
      <c r="KPP194" s="46"/>
      <c r="KPQ194" s="46"/>
      <c r="KPR194" s="46"/>
      <c r="KPT194" s="47"/>
      <c r="KPU194" s="43"/>
      <c r="KPV194" s="43"/>
      <c r="KPW194" s="44"/>
      <c r="KPX194" s="43"/>
      <c r="KPY194" s="546"/>
      <c r="KPZ194" s="546"/>
      <c r="KQA194" s="546"/>
      <c r="KQB194" s="546"/>
      <c r="KQC194" s="45"/>
      <c r="KQD194" s="45"/>
      <c r="KQE194" s="45"/>
      <c r="KQF194" s="46"/>
      <c r="KQG194" s="46"/>
      <c r="KQH194" s="46"/>
      <c r="KQJ194" s="47"/>
      <c r="KQK194" s="43"/>
      <c r="KQL194" s="43"/>
      <c r="KQM194" s="44"/>
      <c r="KQN194" s="43"/>
      <c r="KQO194" s="546"/>
      <c r="KQP194" s="546"/>
      <c r="KQQ194" s="546"/>
      <c r="KQR194" s="546"/>
      <c r="KQS194" s="45"/>
      <c r="KQT194" s="45"/>
      <c r="KQU194" s="45"/>
      <c r="KQV194" s="46"/>
      <c r="KQW194" s="46"/>
      <c r="KQX194" s="46"/>
      <c r="KQZ194" s="47"/>
      <c r="KRA194" s="43"/>
      <c r="KRB194" s="43"/>
      <c r="KRC194" s="44"/>
      <c r="KRD194" s="43"/>
      <c r="KRE194" s="546"/>
      <c r="KRF194" s="546"/>
      <c r="KRG194" s="546"/>
      <c r="KRH194" s="546"/>
      <c r="KRI194" s="45"/>
      <c r="KRJ194" s="45"/>
      <c r="KRK194" s="45"/>
      <c r="KRL194" s="46"/>
      <c r="KRM194" s="46"/>
      <c r="KRN194" s="46"/>
      <c r="KRP194" s="47"/>
      <c r="KRQ194" s="43"/>
      <c r="KRR194" s="43"/>
      <c r="KRS194" s="44"/>
      <c r="KRT194" s="43"/>
      <c r="KRU194" s="546"/>
      <c r="KRV194" s="546"/>
      <c r="KRW194" s="546"/>
      <c r="KRX194" s="546"/>
      <c r="KRY194" s="45"/>
      <c r="KRZ194" s="45"/>
      <c r="KSA194" s="45"/>
      <c r="KSB194" s="46"/>
      <c r="KSC194" s="46"/>
      <c r="KSD194" s="46"/>
      <c r="KSF194" s="47"/>
      <c r="KSG194" s="43"/>
      <c r="KSH194" s="43"/>
      <c r="KSI194" s="44"/>
      <c r="KSJ194" s="43"/>
      <c r="KSK194" s="546"/>
      <c r="KSL194" s="546"/>
      <c r="KSM194" s="546"/>
      <c r="KSN194" s="546"/>
      <c r="KSO194" s="45"/>
      <c r="KSP194" s="45"/>
      <c r="KSQ194" s="45"/>
      <c r="KSR194" s="46"/>
      <c r="KSS194" s="46"/>
      <c r="KST194" s="46"/>
      <c r="KSV194" s="47"/>
      <c r="KSW194" s="43"/>
      <c r="KSX194" s="43"/>
      <c r="KSY194" s="44"/>
      <c r="KSZ194" s="43"/>
      <c r="KTA194" s="546"/>
      <c r="KTB194" s="546"/>
      <c r="KTC194" s="546"/>
      <c r="KTD194" s="546"/>
      <c r="KTE194" s="45"/>
      <c r="KTF194" s="45"/>
      <c r="KTG194" s="45"/>
      <c r="KTH194" s="46"/>
      <c r="KTI194" s="46"/>
      <c r="KTJ194" s="46"/>
      <c r="KTL194" s="47"/>
      <c r="KTM194" s="43"/>
      <c r="KTN194" s="43"/>
      <c r="KTO194" s="44"/>
      <c r="KTP194" s="43"/>
      <c r="KTQ194" s="546"/>
      <c r="KTR194" s="546"/>
      <c r="KTS194" s="546"/>
      <c r="KTT194" s="546"/>
      <c r="KTU194" s="45"/>
      <c r="KTV194" s="45"/>
      <c r="KTW194" s="45"/>
      <c r="KTX194" s="46"/>
      <c r="KTY194" s="46"/>
      <c r="KTZ194" s="46"/>
      <c r="KUB194" s="47"/>
      <c r="KUC194" s="43"/>
      <c r="KUD194" s="43"/>
      <c r="KUE194" s="44"/>
      <c r="KUF194" s="43"/>
      <c r="KUG194" s="546"/>
      <c r="KUH194" s="546"/>
      <c r="KUI194" s="546"/>
      <c r="KUJ194" s="546"/>
      <c r="KUK194" s="45"/>
      <c r="KUL194" s="45"/>
      <c r="KUM194" s="45"/>
      <c r="KUN194" s="46"/>
      <c r="KUO194" s="46"/>
      <c r="KUP194" s="46"/>
      <c r="KUR194" s="47"/>
      <c r="KUS194" s="43"/>
      <c r="KUT194" s="43"/>
      <c r="KUU194" s="44"/>
      <c r="KUV194" s="43"/>
      <c r="KUW194" s="546"/>
      <c r="KUX194" s="546"/>
      <c r="KUY194" s="546"/>
      <c r="KUZ194" s="546"/>
      <c r="KVA194" s="45"/>
      <c r="KVB194" s="45"/>
      <c r="KVC194" s="45"/>
      <c r="KVD194" s="46"/>
      <c r="KVE194" s="46"/>
      <c r="KVF194" s="46"/>
      <c r="KVH194" s="47"/>
      <c r="KVI194" s="43"/>
      <c r="KVJ194" s="43"/>
      <c r="KVK194" s="44"/>
      <c r="KVL194" s="43"/>
      <c r="KVM194" s="546"/>
      <c r="KVN194" s="546"/>
      <c r="KVO194" s="546"/>
      <c r="KVP194" s="546"/>
      <c r="KVQ194" s="45"/>
      <c r="KVR194" s="45"/>
      <c r="KVS194" s="45"/>
      <c r="KVT194" s="46"/>
      <c r="KVU194" s="46"/>
      <c r="KVV194" s="46"/>
      <c r="KVX194" s="47"/>
      <c r="KVY194" s="43"/>
      <c r="KVZ194" s="43"/>
      <c r="KWA194" s="44"/>
      <c r="KWB194" s="43"/>
      <c r="KWC194" s="546"/>
      <c r="KWD194" s="546"/>
      <c r="KWE194" s="546"/>
      <c r="KWF194" s="546"/>
      <c r="KWG194" s="45"/>
      <c r="KWH194" s="45"/>
      <c r="KWI194" s="45"/>
      <c r="KWJ194" s="46"/>
      <c r="KWK194" s="46"/>
      <c r="KWL194" s="46"/>
      <c r="KWN194" s="47"/>
      <c r="KWO194" s="43"/>
      <c r="KWP194" s="43"/>
      <c r="KWQ194" s="44"/>
      <c r="KWR194" s="43"/>
      <c r="KWS194" s="546"/>
      <c r="KWT194" s="546"/>
      <c r="KWU194" s="546"/>
      <c r="KWV194" s="546"/>
      <c r="KWW194" s="45"/>
      <c r="KWX194" s="45"/>
      <c r="KWY194" s="45"/>
      <c r="KWZ194" s="46"/>
      <c r="KXA194" s="46"/>
      <c r="KXB194" s="46"/>
      <c r="KXD194" s="47"/>
      <c r="KXE194" s="43"/>
      <c r="KXF194" s="43"/>
      <c r="KXG194" s="44"/>
      <c r="KXH194" s="43"/>
      <c r="KXI194" s="546"/>
      <c r="KXJ194" s="546"/>
      <c r="KXK194" s="546"/>
      <c r="KXL194" s="546"/>
      <c r="KXM194" s="45"/>
      <c r="KXN194" s="45"/>
      <c r="KXO194" s="45"/>
      <c r="KXP194" s="46"/>
      <c r="KXQ194" s="46"/>
      <c r="KXR194" s="46"/>
      <c r="KXT194" s="47"/>
      <c r="KXU194" s="43"/>
      <c r="KXV194" s="43"/>
      <c r="KXW194" s="44"/>
      <c r="KXX194" s="43"/>
      <c r="KXY194" s="546"/>
      <c r="KXZ194" s="546"/>
      <c r="KYA194" s="546"/>
      <c r="KYB194" s="546"/>
      <c r="KYC194" s="45"/>
      <c r="KYD194" s="45"/>
      <c r="KYE194" s="45"/>
      <c r="KYF194" s="46"/>
      <c r="KYG194" s="46"/>
      <c r="KYH194" s="46"/>
      <c r="KYJ194" s="47"/>
      <c r="KYK194" s="43"/>
      <c r="KYL194" s="43"/>
      <c r="KYM194" s="44"/>
      <c r="KYN194" s="43"/>
      <c r="KYO194" s="546"/>
      <c r="KYP194" s="546"/>
      <c r="KYQ194" s="546"/>
      <c r="KYR194" s="546"/>
      <c r="KYS194" s="45"/>
      <c r="KYT194" s="45"/>
      <c r="KYU194" s="45"/>
      <c r="KYV194" s="46"/>
      <c r="KYW194" s="46"/>
      <c r="KYX194" s="46"/>
      <c r="KYZ194" s="47"/>
      <c r="KZA194" s="43"/>
      <c r="KZB194" s="43"/>
      <c r="KZC194" s="44"/>
      <c r="KZD194" s="43"/>
      <c r="KZE194" s="546"/>
      <c r="KZF194" s="546"/>
      <c r="KZG194" s="546"/>
      <c r="KZH194" s="546"/>
      <c r="KZI194" s="45"/>
      <c r="KZJ194" s="45"/>
      <c r="KZK194" s="45"/>
      <c r="KZL194" s="46"/>
      <c r="KZM194" s="46"/>
      <c r="KZN194" s="46"/>
      <c r="KZP194" s="47"/>
      <c r="KZQ194" s="43"/>
      <c r="KZR194" s="43"/>
      <c r="KZS194" s="44"/>
      <c r="KZT194" s="43"/>
      <c r="KZU194" s="546"/>
      <c r="KZV194" s="546"/>
      <c r="KZW194" s="546"/>
      <c r="KZX194" s="546"/>
      <c r="KZY194" s="45"/>
      <c r="KZZ194" s="45"/>
      <c r="LAA194" s="45"/>
      <c r="LAB194" s="46"/>
      <c r="LAC194" s="46"/>
      <c r="LAD194" s="46"/>
      <c r="LAF194" s="47"/>
      <c r="LAG194" s="43"/>
      <c r="LAH194" s="43"/>
      <c r="LAI194" s="44"/>
      <c r="LAJ194" s="43"/>
      <c r="LAK194" s="546"/>
      <c r="LAL194" s="546"/>
      <c r="LAM194" s="546"/>
      <c r="LAN194" s="546"/>
      <c r="LAO194" s="45"/>
      <c r="LAP194" s="45"/>
      <c r="LAQ194" s="45"/>
      <c r="LAR194" s="46"/>
      <c r="LAS194" s="46"/>
      <c r="LAT194" s="46"/>
      <c r="LAV194" s="47"/>
      <c r="LAW194" s="43"/>
      <c r="LAX194" s="43"/>
      <c r="LAY194" s="44"/>
      <c r="LAZ194" s="43"/>
      <c r="LBA194" s="546"/>
      <c r="LBB194" s="546"/>
      <c r="LBC194" s="546"/>
      <c r="LBD194" s="546"/>
      <c r="LBE194" s="45"/>
      <c r="LBF194" s="45"/>
      <c r="LBG194" s="45"/>
      <c r="LBH194" s="46"/>
      <c r="LBI194" s="46"/>
      <c r="LBJ194" s="46"/>
      <c r="LBL194" s="47"/>
      <c r="LBM194" s="43"/>
      <c r="LBN194" s="43"/>
      <c r="LBO194" s="44"/>
      <c r="LBP194" s="43"/>
      <c r="LBQ194" s="546"/>
      <c r="LBR194" s="546"/>
      <c r="LBS194" s="546"/>
      <c r="LBT194" s="546"/>
      <c r="LBU194" s="45"/>
      <c r="LBV194" s="45"/>
      <c r="LBW194" s="45"/>
      <c r="LBX194" s="46"/>
      <c r="LBY194" s="46"/>
      <c r="LBZ194" s="46"/>
      <c r="LCB194" s="47"/>
      <c r="LCC194" s="43"/>
      <c r="LCD194" s="43"/>
      <c r="LCE194" s="44"/>
      <c r="LCF194" s="43"/>
      <c r="LCG194" s="546"/>
      <c r="LCH194" s="546"/>
      <c r="LCI194" s="546"/>
      <c r="LCJ194" s="546"/>
      <c r="LCK194" s="45"/>
      <c r="LCL194" s="45"/>
      <c r="LCM194" s="45"/>
      <c r="LCN194" s="46"/>
      <c r="LCO194" s="46"/>
      <c r="LCP194" s="46"/>
      <c r="LCR194" s="47"/>
      <c r="LCS194" s="43"/>
      <c r="LCT194" s="43"/>
      <c r="LCU194" s="44"/>
      <c r="LCV194" s="43"/>
      <c r="LCW194" s="546"/>
      <c r="LCX194" s="546"/>
      <c r="LCY194" s="546"/>
      <c r="LCZ194" s="546"/>
      <c r="LDA194" s="45"/>
      <c r="LDB194" s="45"/>
      <c r="LDC194" s="45"/>
      <c r="LDD194" s="46"/>
      <c r="LDE194" s="46"/>
      <c r="LDF194" s="46"/>
      <c r="LDH194" s="47"/>
      <c r="LDI194" s="43"/>
      <c r="LDJ194" s="43"/>
      <c r="LDK194" s="44"/>
      <c r="LDL194" s="43"/>
      <c r="LDM194" s="546"/>
      <c r="LDN194" s="546"/>
      <c r="LDO194" s="546"/>
      <c r="LDP194" s="546"/>
      <c r="LDQ194" s="45"/>
      <c r="LDR194" s="45"/>
      <c r="LDS194" s="45"/>
      <c r="LDT194" s="46"/>
      <c r="LDU194" s="46"/>
      <c r="LDV194" s="46"/>
      <c r="LDX194" s="47"/>
      <c r="LDY194" s="43"/>
      <c r="LDZ194" s="43"/>
      <c r="LEA194" s="44"/>
      <c r="LEB194" s="43"/>
      <c r="LEC194" s="546"/>
      <c r="LED194" s="546"/>
      <c r="LEE194" s="546"/>
      <c r="LEF194" s="546"/>
      <c r="LEG194" s="45"/>
      <c r="LEH194" s="45"/>
      <c r="LEI194" s="45"/>
      <c r="LEJ194" s="46"/>
      <c r="LEK194" s="46"/>
      <c r="LEL194" s="46"/>
      <c r="LEN194" s="47"/>
      <c r="LEO194" s="43"/>
      <c r="LEP194" s="43"/>
      <c r="LEQ194" s="44"/>
      <c r="LER194" s="43"/>
      <c r="LES194" s="546"/>
      <c r="LET194" s="546"/>
      <c r="LEU194" s="546"/>
      <c r="LEV194" s="546"/>
      <c r="LEW194" s="45"/>
      <c r="LEX194" s="45"/>
      <c r="LEY194" s="45"/>
      <c r="LEZ194" s="46"/>
      <c r="LFA194" s="46"/>
      <c r="LFB194" s="46"/>
      <c r="LFD194" s="47"/>
      <c r="LFE194" s="43"/>
      <c r="LFF194" s="43"/>
      <c r="LFG194" s="44"/>
      <c r="LFH194" s="43"/>
      <c r="LFI194" s="546"/>
      <c r="LFJ194" s="546"/>
      <c r="LFK194" s="546"/>
      <c r="LFL194" s="546"/>
      <c r="LFM194" s="45"/>
      <c r="LFN194" s="45"/>
      <c r="LFO194" s="45"/>
      <c r="LFP194" s="46"/>
      <c r="LFQ194" s="46"/>
      <c r="LFR194" s="46"/>
      <c r="LFT194" s="47"/>
      <c r="LFU194" s="43"/>
      <c r="LFV194" s="43"/>
      <c r="LFW194" s="44"/>
      <c r="LFX194" s="43"/>
      <c r="LFY194" s="546"/>
      <c r="LFZ194" s="546"/>
      <c r="LGA194" s="546"/>
      <c r="LGB194" s="546"/>
      <c r="LGC194" s="45"/>
      <c r="LGD194" s="45"/>
      <c r="LGE194" s="45"/>
      <c r="LGF194" s="46"/>
      <c r="LGG194" s="46"/>
      <c r="LGH194" s="46"/>
      <c r="LGJ194" s="47"/>
      <c r="LGK194" s="43"/>
      <c r="LGL194" s="43"/>
      <c r="LGM194" s="44"/>
      <c r="LGN194" s="43"/>
      <c r="LGO194" s="546"/>
      <c r="LGP194" s="546"/>
      <c r="LGQ194" s="546"/>
      <c r="LGR194" s="546"/>
      <c r="LGS194" s="45"/>
      <c r="LGT194" s="45"/>
      <c r="LGU194" s="45"/>
      <c r="LGV194" s="46"/>
      <c r="LGW194" s="46"/>
      <c r="LGX194" s="46"/>
      <c r="LGZ194" s="47"/>
      <c r="LHA194" s="43"/>
      <c r="LHB194" s="43"/>
      <c r="LHC194" s="44"/>
      <c r="LHD194" s="43"/>
      <c r="LHE194" s="546"/>
      <c r="LHF194" s="546"/>
      <c r="LHG194" s="546"/>
      <c r="LHH194" s="546"/>
      <c r="LHI194" s="45"/>
      <c r="LHJ194" s="45"/>
      <c r="LHK194" s="45"/>
      <c r="LHL194" s="46"/>
      <c r="LHM194" s="46"/>
      <c r="LHN194" s="46"/>
      <c r="LHP194" s="47"/>
      <c r="LHQ194" s="43"/>
      <c r="LHR194" s="43"/>
      <c r="LHS194" s="44"/>
      <c r="LHT194" s="43"/>
      <c r="LHU194" s="546"/>
      <c r="LHV194" s="546"/>
      <c r="LHW194" s="546"/>
      <c r="LHX194" s="546"/>
      <c r="LHY194" s="45"/>
      <c r="LHZ194" s="45"/>
      <c r="LIA194" s="45"/>
      <c r="LIB194" s="46"/>
      <c r="LIC194" s="46"/>
      <c r="LID194" s="46"/>
      <c r="LIF194" s="47"/>
      <c r="LIG194" s="43"/>
      <c r="LIH194" s="43"/>
      <c r="LII194" s="44"/>
      <c r="LIJ194" s="43"/>
      <c r="LIK194" s="546"/>
      <c r="LIL194" s="546"/>
      <c r="LIM194" s="546"/>
      <c r="LIN194" s="546"/>
      <c r="LIO194" s="45"/>
      <c r="LIP194" s="45"/>
      <c r="LIQ194" s="45"/>
      <c r="LIR194" s="46"/>
      <c r="LIS194" s="46"/>
      <c r="LIT194" s="46"/>
      <c r="LIV194" s="47"/>
      <c r="LIW194" s="43"/>
      <c r="LIX194" s="43"/>
      <c r="LIY194" s="44"/>
      <c r="LIZ194" s="43"/>
      <c r="LJA194" s="546"/>
      <c r="LJB194" s="546"/>
      <c r="LJC194" s="546"/>
      <c r="LJD194" s="546"/>
      <c r="LJE194" s="45"/>
      <c r="LJF194" s="45"/>
      <c r="LJG194" s="45"/>
      <c r="LJH194" s="46"/>
      <c r="LJI194" s="46"/>
      <c r="LJJ194" s="46"/>
      <c r="LJL194" s="47"/>
      <c r="LJM194" s="43"/>
      <c r="LJN194" s="43"/>
      <c r="LJO194" s="44"/>
      <c r="LJP194" s="43"/>
      <c r="LJQ194" s="546"/>
      <c r="LJR194" s="546"/>
      <c r="LJS194" s="546"/>
      <c r="LJT194" s="546"/>
      <c r="LJU194" s="45"/>
      <c r="LJV194" s="45"/>
      <c r="LJW194" s="45"/>
      <c r="LJX194" s="46"/>
      <c r="LJY194" s="46"/>
      <c r="LJZ194" s="46"/>
      <c r="LKB194" s="47"/>
      <c r="LKC194" s="43"/>
      <c r="LKD194" s="43"/>
      <c r="LKE194" s="44"/>
      <c r="LKF194" s="43"/>
      <c r="LKG194" s="546"/>
      <c r="LKH194" s="546"/>
      <c r="LKI194" s="546"/>
      <c r="LKJ194" s="546"/>
      <c r="LKK194" s="45"/>
      <c r="LKL194" s="45"/>
      <c r="LKM194" s="45"/>
      <c r="LKN194" s="46"/>
      <c r="LKO194" s="46"/>
      <c r="LKP194" s="46"/>
      <c r="LKR194" s="47"/>
      <c r="LKS194" s="43"/>
      <c r="LKT194" s="43"/>
      <c r="LKU194" s="44"/>
      <c r="LKV194" s="43"/>
      <c r="LKW194" s="546"/>
      <c r="LKX194" s="546"/>
      <c r="LKY194" s="546"/>
      <c r="LKZ194" s="546"/>
      <c r="LLA194" s="45"/>
      <c r="LLB194" s="45"/>
      <c r="LLC194" s="45"/>
      <c r="LLD194" s="46"/>
      <c r="LLE194" s="46"/>
      <c r="LLF194" s="46"/>
      <c r="LLH194" s="47"/>
      <c r="LLI194" s="43"/>
      <c r="LLJ194" s="43"/>
      <c r="LLK194" s="44"/>
      <c r="LLL194" s="43"/>
      <c r="LLM194" s="546"/>
      <c r="LLN194" s="546"/>
      <c r="LLO194" s="546"/>
      <c r="LLP194" s="546"/>
      <c r="LLQ194" s="45"/>
      <c r="LLR194" s="45"/>
      <c r="LLS194" s="45"/>
      <c r="LLT194" s="46"/>
      <c r="LLU194" s="46"/>
      <c r="LLV194" s="46"/>
      <c r="LLX194" s="47"/>
      <c r="LLY194" s="43"/>
      <c r="LLZ194" s="43"/>
      <c r="LMA194" s="44"/>
      <c r="LMB194" s="43"/>
      <c r="LMC194" s="546"/>
      <c r="LMD194" s="546"/>
      <c r="LME194" s="546"/>
      <c r="LMF194" s="546"/>
      <c r="LMG194" s="45"/>
      <c r="LMH194" s="45"/>
      <c r="LMI194" s="45"/>
      <c r="LMJ194" s="46"/>
      <c r="LMK194" s="46"/>
      <c r="LML194" s="46"/>
      <c r="LMN194" s="47"/>
      <c r="LMO194" s="43"/>
      <c r="LMP194" s="43"/>
      <c r="LMQ194" s="44"/>
      <c r="LMR194" s="43"/>
      <c r="LMS194" s="546"/>
      <c r="LMT194" s="546"/>
      <c r="LMU194" s="546"/>
      <c r="LMV194" s="546"/>
      <c r="LMW194" s="45"/>
      <c r="LMX194" s="45"/>
      <c r="LMY194" s="45"/>
      <c r="LMZ194" s="46"/>
      <c r="LNA194" s="46"/>
      <c r="LNB194" s="46"/>
      <c r="LND194" s="47"/>
      <c r="LNE194" s="43"/>
      <c r="LNF194" s="43"/>
      <c r="LNG194" s="44"/>
      <c r="LNH194" s="43"/>
      <c r="LNI194" s="546"/>
      <c r="LNJ194" s="546"/>
      <c r="LNK194" s="546"/>
      <c r="LNL194" s="546"/>
      <c r="LNM194" s="45"/>
      <c r="LNN194" s="45"/>
      <c r="LNO194" s="45"/>
      <c r="LNP194" s="46"/>
      <c r="LNQ194" s="46"/>
      <c r="LNR194" s="46"/>
      <c r="LNT194" s="47"/>
      <c r="LNU194" s="43"/>
      <c r="LNV194" s="43"/>
      <c r="LNW194" s="44"/>
      <c r="LNX194" s="43"/>
      <c r="LNY194" s="546"/>
      <c r="LNZ194" s="546"/>
      <c r="LOA194" s="546"/>
      <c r="LOB194" s="546"/>
      <c r="LOC194" s="45"/>
      <c r="LOD194" s="45"/>
      <c r="LOE194" s="45"/>
      <c r="LOF194" s="46"/>
      <c r="LOG194" s="46"/>
      <c r="LOH194" s="46"/>
      <c r="LOJ194" s="47"/>
      <c r="LOK194" s="43"/>
      <c r="LOL194" s="43"/>
      <c r="LOM194" s="44"/>
      <c r="LON194" s="43"/>
      <c r="LOO194" s="546"/>
      <c r="LOP194" s="546"/>
      <c r="LOQ194" s="546"/>
      <c r="LOR194" s="546"/>
      <c r="LOS194" s="45"/>
      <c r="LOT194" s="45"/>
      <c r="LOU194" s="45"/>
      <c r="LOV194" s="46"/>
      <c r="LOW194" s="46"/>
      <c r="LOX194" s="46"/>
      <c r="LOZ194" s="47"/>
      <c r="LPA194" s="43"/>
      <c r="LPB194" s="43"/>
      <c r="LPC194" s="44"/>
      <c r="LPD194" s="43"/>
      <c r="LPE194" s="546"/>
      <c r="LPF194" s="546"/>
      <c r="LPG194" s="546"/>
      <c r="LPH194" s="546"/>
      <c r="LPI194" s="45"/>
      <c r="LPJ194" s="45"/>
      <c r="LPK194" s="45"/>
      <c r="LPL194" s="46"/>
      <c r="LPM194" s="46"/>
      <c r="LPN194" s="46"/>
      <c r="LPP194" s="47"/>
      <c r="LPQ194" s="43"/>
      <c r="LPR194" s="43"/>
      <c r="LPS194" s="44"/>
      <c r="LPT194" s="43"/>
      <c r="LPU194" s="546"/>
      <c r="LPV194" s="546"/>
      <c r="LPW194" s="546"/>
      <c r="LPX194" s="546"/>
      <c r="LPY194" s="45"/>
      <c r="LPZ194" s="45"/>
      <c r="LQA194" s="45"/>
      <c r="LQB194" s="46"/>
      <c r="LQC194" s="46"/>
      <c r="LQD194" s="46"/>
      <c r="LQF194" s="47"/>
      <c r="LQG194" s="43"/>
      <c r="LQH194" s="43"/>
      <c r="LQI194" s="44"/>
      <c r="LQJ194" s="43"/>
      <c r="LQK194" s="546"/>
      <c r="LQL194" s="546"/>
      <c r="LQM194" s="546"/>
      <c r="LQN194" s="546"/>
      <c r="LQO194" s="45"/>
      <c r="LQP194" s="45"/>
      <c r="LQQ194" s="45"/>
      <c r="LQR194" s="46"/>
      <c r="LQS194" s="46"/>
      <c r="LQT194" s="46"/>
      <c r="LQV194" s="47"/>
      <c r="LQW194" s="43"/>
      <c r="LQX194" s="43"/>
      <c r="LQY194" s="44"/>
      <c r="LQZ194" s="43"/>
      <c r="LRA194" s="546"/>
      <c r="LRB194" s="546"/>
      <c r="LRC194" s="546"/>
      <c r="LRD194" s="546"/>
      <c r="LRE194" s="45"/>
      <c r="LRF194" s="45"/>
      <c r="LRG194" s="45"/>
      <c r="LRH194" s="46"/>
      <c r="LRI194" s="46"/>
      <c r="LRJ194" s="46"/>
      <c r="LRL194" s="47"/>
      <c r="LRM194" s="43"/>
      <c r="LRN194" s="43"/>
      <c r="LRO194" s="44"/>
      <c r="LRP194" s="43"/>
      <c r="LRQ194" s="546"/>
      <c r="LRR194" s="546"/>
      <c r="LRS194" s="546"/>
      <c r="LRT194" s="546"/>
      <c r="LRU194" s="45"/>
      <c r="LRV194" s="45"/>
      <c r="LRW194" s="45"/>
      <c r="LRX194" s="46"/>
      <c r="LRY194" s="46"/>
      <c r="LRZ194" s="46"/>
      <c r="LSB194" s="47"/>
      <c r="LSC194" s="43"/>
      <c r="LSD194" s="43"/>
      <c r="LSE194" s="44"/>
      <c r="LSF194" s="43"/>
      <c r="LSG194" s="546"/>
      <c r="LSH194" s="546"/>
      <c r="LSI194" s="546"/>
      <c r="LSJ194" s="546"/>
      <c r="LSK194" s="45"/>
      <c r="LSL194" s="45"/>
      <c r="LSM194" s="45"/>
      <c r="LSN194" s="46"/>
      <c r="LSO194" s="46"/>
      <c r="LSP194" s="46"/>
      <c r="LSR194" s="47"/>
      <c r="LSS194" s="43"/>
      <c r="LST194" s="43"/>
      <c r="LSU194" s="44"/>
      <c r="LSV194" s="43"/>
      <c r="LSW194" s="546"/>
      <c r="LSX194" s="546"/>
      <c r="LSY194" s="546"/>
      <c r="LSZ194" s="546"/>
      <c r="LTA194" s="45"/>
      <c r="LTB194" s="45"/>
      <c r="LTC194" s="45"/>
      <c r="LTD194" s="46"/>
      <c r="LTE194" s="46"/>
      <c r="LTF194" s="46"/>
      <c r="LTH194" s="47"/>
      <c r="LTI194" s="43"/>
      <c r="LTJ194" s="43"/>
      <c r="LTK194" s="44"/>
      <c r="LTL194" s="43"/>
      <c r="LTM194" s="546"/>
      <c r="LTN194" s="546"/>
      <c r="LTO194" s="546"/>
      <c r="LTP194" s="546"/>
      <c r="LTQ194" s="45"/>
      <c r="LTR194" s="45"/>
      <c r="LTS194" s="45"/>
      <c r="LTT194" s="46"/>
      <c r="LTU194" s="46"/>
      <c r="LTV194" s="46"/>
      <c r="LTX194" s="47"/>
      <c r="LTY194" s="43"/>
      <c r="LTZ194" s="43"/>
      <c r="LUA194" s="44"/>
      <c r="LUB194" s="43"/>
      <c r="LUC194" s="546"/>
      <c r="LUD194" s="546"/>
      <c r="LUE194" s="546"/>
      <c r="LUF194" s="546"/>
      <c r="LUG194" s="45"/>
      <c r="LUH194" s="45"/>
      <c r="LUI194" s="45"/>
      <c r="LUJ194" s="46"/>
      <c r="LUK194" s="46"/>
      <c r="LUL194" s="46"/>
      <c r="LUN194" s="47"/>
      <c r="LUO194" s="43"/>
      <c r="LUP194" s="43"/>
      <c r="LUQ194" s="44"/>
      <c r="LUR194" s="43"/>
      <c r="LUS194" s="546"/>
      <c r="LUT194" s="546"/>
      <c r="LUU194" s="546"/>
      <c r="LUV194" s="546"/>
      <c r="LUW194" s="45"/>
      <c r="LUX194" s="45"/>
      <c r="LUY194" s="45"/>
      <c r="LUZ194" s="46"/>
      <c r="LVA194" s="46"/>
      <c r="LVB194" s="46"/>
      <c r="LVD194" s="47"/>
      <c r="LVE194" s="43"/>
      <c r="LVF194" s="43"/>
      <c r="LVG194" s="44"/>
      <c r="LVH194" s="43"/>
      <c r="LVI194" s="546"/>
      <c r="LVJ194" s="546"/>
      <c r="LVK194" s="546"/>
      <c r="LVL194" s="546"/>
      <c r="LVM194" s="45"/>
      <c r="LVN194" s="45"/>
      <c r="LVO194" s="45"/>
      <c r="LVP194" s="46"/>
      <c r="LVQ194" s="46"/>
      <c r="LVR194" s="46"/>
      <c r="LVT194" s="47"/>
      <c r="LVU194" s="43"/>
      <c r="LVV194" s="43"/>
      <c r="LVW194" s="44"/>
      <c r="LVX194" s="43"/>
      <c r="LVY194" s="546"/>
      <c r="LVZ194" s="546"/>
      <c r="LWA194" s="546"/>
      <c r="LWB194" s="546"/>
      <c r="LWC194" s="45"/>
      <c r="LWD194" s="45"/>
      <c r="LWE194" s="45"/>
      <c r="LWF194" s="46"/>
      <c r="LWG194" s="46"/>
      <c r="LWH194" s="46"/>
      <c r="LWJ194" s="47"/>
      <c r="LWK194" s="43"/>
      <c r="LWL194" s="43"/>
      <c r="LWM194" s="44"/>
      <c r="LWN194" s="43"/>
      <c r="LWO194" s="546"/>
      <c r="LWP194" s="546"/>
      <c r="LWQ194" s="546"/>
      <c r="LWR194" s="546"/>
      <c r="LWS194" s="45"/>
      <c r="LWT194" s="45"/>
      <c r="LWU194" s="45"/>
      <c r="LWV194" s="46"/>
      <c r="LWW194" s="46"/>
      <c r="LWX194" s="46"/>
      <c r="LWZ194" s="47"/>
      <c r="LXA194" s="43"/>
      <c r="LXB194" s="43"/>
      <c r="LXC194" s="44"/>
      <c r="LXD194" s="43"/>
      <c r="LXE194" s="546"/>
      <c r="LXF194" s="546"/>
      <c r="LXG194" s="546"/>
      <c r="LXH194" s="546"/>
      <c r="LXI194" s="45"/>
      <c r="LXJ194" s="45"/>
      <c r="LXK194" s="45"/>
      <c r="LXL194" s="46"/>
      <c r="LXM194" s="46"/>
      <c r="LXN194" s="46"/>
      <c r="LXP194" s="47"/>
      <c r="LXQ194" s="43"/>
      <c r="LXR194" s="43"/>
      <c r="LXS194" s="44"/>
      <c r="LXT194" s="43"/>
      <c r="LXU194" s="546"/>
      <c r="LXV194" s="546"/>
      <c r="LXW194" s="546"/>
      <c r="LXX194" s="546"/>
      <c r="LXY194" s="45"/>
      <c r="LXZ194" s="45"/>
      <c r="LYA194" s="45"/>
      <c r="LYB194" s="46"/>
      <c r="LYC194" s="46"/>
      <c r="LYD194" s="46"/>
      <c r="LYF194" s="47"/>
      <c r="LYG194" s="43"/>
      <c r="LYH194" s="43"/>
      <c r="LYI194" s="44"/>
      <c r="LYJ194" s="43"/>
      <c r="LYK194" s="546"/>
      <c r="LYL194" s="546"/>
      <c r="LYM194" s="546"/>
      <c r="LYN194" s="546"/>
      <c r="LYO194" s="45"/>
      <c r="LYP194" s="45"/>
      <c r="LYQ194" s="45"/>
      <c r="LYR194" s="46"/>
      <c r="LYS194" s="46"/>
      <c r="LYT194" s="46"/>
      <c r="LYV194" s="47"/>
      <c r="LYW194" s="43"/>
      <c r="LYX194" s="43"/>
      <c r="LYY194" s="44"/>
      <c r="LYZ194" s="43"/>
      <c r="LZA194" s="546"/>
      <c r="LZB194" s="546"/>
      <c r="LZC194" s="546"/>
      <c r="LZD194" s="546"/>
      <c r="LZE194" s="45"/>
      <c r="LZF194" s="45"/>
      <c r="LZG194" s="45"/>
      <c r="LZH194" s="46"/>
      <c r="LZI194" s="46"/>
      <c r="LZJ194" s="46"/>
      <c r="LZL194" s="47"/>
      <c r="LZM194" s="43"/>
      <c r="LZN194" s="43"/>
      <c r="LZO194" s="44"/>
      <c r="LZP194" s="43"/>
      <c r="LZQ194" s="546"/>
      <c r="LZR194" s="546"/>
      <c r="LZS194" s="546"/>
      <c r="LZT194" s="546"/>
      <c r="LZU194" s="45"/>
      <c r="LZV194" s="45"/>
      <c r="LZW194" s="45"/>
      <c r="LZX194" s="46"/>
      <c r="LZY194" s="46"/>
      <c r="LZZ194" s="46"/>
      <c r="MAB194" s="47"/>
      <c r="MAC194" s="43"/>
      <c r="MAD194" s="43"/>
      <c r="MAE194" s="44"/>
      <c r="MAF194" s="43"/>
      <c r="MAG194" s="546"/>
      <c r="MAH194" s="546"/>
      <c r="MAI194" s="546"/>
      <c r="MAJ194" s="546"/>
      <c r="MAK194" s="45"/>
      <c r="MAL194" s="45"/>
      <c r="MAM194" s="45"/>
      <c r="MAN194" s="46"/>
      <c r="MAO194" s="46"/>
      <c r="MAP194" s="46"/>
      <c r="MAR194" s="47"/>
      <c r="MAS194" s="43"/>
      <c r="MAT194" s="43"/>
      <c r="MAU194" s="44"/>
      <c r="MAV194" s="43"/>
      <c r="MAW194" s="546"/>
      <c r="MAX194" s="546"/>
      <c r="MAY194" s="546"/>
      <c r="MAZ194" s="546"/>
      <c r="MBA194" s="45"/>
      <c r="MBB194" s="45"/>
      <c r="MBC194" s="45"/>
      <c r="MBD194" s="46"/>
      <c r="MBE194" s="46"/>
      <c r="MBF194" s="46"/>
      <c r="MBH194" s="47"/>
      <c r="MBI194" s="43"/>
      <c r="MBJ194" s="43"/>
      <c r="MBK194" s="44"/>
      <c r="MBL194" s="43"/>
      <c r="MBM194" s="546"/>
      <c r="MBN194" s="546"/>
      <c r="MBO194" s="546"/>
      <c r="MBP194" s="546"/>
      <c r="MBQ194" s="45"/>
      <c r="MBR194" s="45"/>
      <c r="MBS194" s="45"/>
      <c r="MBT194" s="46"/>
      <c r="MBU194" s="46"/>
      <c r="MBV194" s="46"/>
      <c r="MBX194" s="47"/>
      <c r="MBY194" s="43"/>
      <c r="MBZ194" s="43"/>
      <c r="MCA194" s="44"/>
      <c r="MCB194" s="43"/>
      <c r="MCC194" s="546"/>
      <c r="MCD194" s="546"/>
      <c r="MCE194" s="546"/>
      <c r="MCF194" s="546"/>
      <c r="MCG194" s="45"/>
      <c r="MCH194" s="45"/>
      <c r="MCI194" s="45"/>
      <c r="MCJ194" s="46"/>
      <c r="MCK194" s="46"/>
      <c r="MCL194" s="46"/>
      <c r="MCN194" s="47"/>
      <c r="MCO194" s="43"/>
      <c r="MCP194" s="43"/>
      <c r="MCQ194" s="44"/>
      <c r="MCR194" s="43"/>
      <c r="MCS194" s="546"/>
      <c r="MCT194" s="546"/>
      <c r="MCU194" s="546"/>
      <c r="MCV194" s="546"/>
      <c r="MCW194" s="45"/>
      <c r="MCX194" s="45"/>
      <c r="MCY194" s="45"/>
      <c r="MCZ194" s="46"/>
      <c r="MDA194" s="46"/>
      <c r="MDB194" s="46"/>
      <c r="MDD194" s="47"/>
      <c r="MDE194" s="43"/>
      <c r="MDF194" s="43"/>
      <c r="MDG194" s="44"/>
      <c r="MDH194" s="43"/>
      <c r="MDI194" s="546"/>
      <c r="MDJ194" s="546"/>
      <c r="MDK194" s="546"/>
      <c r="MDL194" s="546"/>
      <c r="MDM194" s="45"/>
      <c r="MDN194" s="45"/>
      <c r="MDO194" s="45"/>
      <c r="MDP194" s="46"/>
      <c r="MDQ194" s="46"/>
      <c r="MDR194" s="46"/>
      <c r="MDT194" s="47"/>
      <c r="MDU194" s="43"/>
      <c r="MDV194" s="43"/>
      <c r="MDW194" s="44"/>
      <c r="MDX194" s="43"/>
      <c r="MDY194" s="546"/>
      <c r="MDZ194" s="546"/>
      <c r="MEA194" s="546"/>
      <c r="MEB194" s="546"/>
      <c r="MEC194" s="45"/>
      <c r="MED194" s="45"/>
      <c r="MEE194" s="45"/>
      <c r="MEF194" s="46"/>
      <c r="MEG194" s="46"/>
      <c r="MEH194" s="46"/>
      <c r="MEJ194" s="47"/>
      <c r="MEK194" s="43"/>
      <c r="MEL194" s="43"/>
      <c r="MEM194" s="44"/>
      <c r="MEN194" s="43"/>
      <c r="MEO194" s="546"/>
      <c r="MEP194" s="546"/>
      <c r="MEQ194" s="546"/>
      <c r="MER194" s="546"/>
      <c r="MES194" s="45"/>
      <c r="MET194" s="45"/>
      <c r="MEU194" s="45"/>
      <c r="MEV194" s="46"/>
      <c r="MEW194" s="46"/>
      <c r="MEX194" s="46"/>
      <c r="MEZ194" s="47"/>
      <c r="MFA194" s="43"/>
      <c r="MFB194" s="43"/>
      <c r="MFC194" s="44"/>
      <c r="MFD194" s="43"/>
      <c r="MFE194" s="546"/>
      <c r="MFF194" s="546"/>
      <c r="MFG194" s="546"/>
      <c r="MFH194" s="546"/>
      <c r="MFI194" s="45"/>
      <c r="MFJ194" s="45"/>
      <c r="MFK194" s="45"/>
      <c r="MFL194" s="46"/>
      <c r="MFM194" s="46"/>
      <c r="MFN194" s="46"/>
      <c r="MFP194" s="47"/>
      <c r="MFQ194" s="43"/>
      <c r="MFR194" s="43"/>
      <c r="MFS194" s="44"/>
      <c r="MFT194" s="43"/>
      <c r="MFU194" s="546"/>
      <c r="MFV194" s="546"/>
      <c r="MFW194" s="546"/>
      <c r="MFX194" s="546"/>
      <c r="MFY194" s="45"/>
      <c r="MFZ194" s="45"/>
      <c r="MGA194" s="45"/>
      <c r="MGB194" s="46"/>
      <c r="MGC194" s="46"/>
      <c r="MGD194" s="46"/>
      <c r="MGF194" s="47"/>
      <c r="MGG194" s="43"/>
      <c r="MGH194" s="43"/>
      <c r="MGI194" s="44"/>
      <c r="MGJ194" s="43"/>
      <c r="MGK194" s="546"/>
      <c r="MGL194" s="546"/>
      <c r="MGM194" s="546"/>
      <c r="MGN194" s="546"/>
      <c r="MGO194" s="45"/>
      <c r="MGP194" s="45"/>
      <c r="MGQ194" s="45"/>
      <c r="MGR194" s="46"/>
      <c r="MGS194" s="46"/>
      <c r="MGT194" s="46"/>
      <c r="MGV194" s="47"/>
      <c r="MGW194" s="43"/>
      <c r="MGX194" s="43"/>
      <c r="MGY194" s="44"/>
      <c r="MGZ194" s="43"/>
      <c r="MHA194" s="546"/>
      <c r="MHB194" s="546"/>
      <c r="MHC194" s="546"/>
      <c r="MHD194" s="546"/>
      <c r="MHE194" s="45"/>
      <c r="MHF194" s="45"/>
      <c r="MHG194" s="45"/>
      <c r="MHH194" s="46"/>
      <c r="MHI194" s="46"/>
      <c r="MHJ194" s="46"/>
      <c r="MHL194" s="47"/>
      <c r="MHM194" s="43"/>
      <c r="MHN194" s="43"/>
      <c r="MHO194" s="44"/>
      <c r="MHP194" s="43"/>
      <c r="MHQ194" s="546"/>
      <c r="MHR194" s="546"/>
      <c r="MHS194" s="546"/>
      <c r="MHT194" s="546"/>
      <c r="MHU194" s="45"/>
      <c r="MHV194" s="45"/>
      <c r="MHW194" s="45"/>
      <c r="MHX194" s="46"/>
      <c r="MHY194" s="46"/>
      <c r="MHZ194" s="46"/>
      <c r="MIB194" s="47"/>
      <c r="MIC194" s="43"/>
      <c r="MID194" s="43"/>
      <c r="MIE194" s="44"/>
      <c r="MIF194" s="43"/>
      <c r="MIG194" s="546"/>
      <c r="MIH194" s="546"/>
      <c r="MII194" s="546"/>
      <c r="MIJ194" s="546"/>
      <c r="MIK194" s="45"/>
      <c r="MIL194" s="45"/>
      <c r="MIM194" s="45"/>
      <c r="MIN194" s="46"/>
      <c r="MIO194" s="46"/>
      <c r="MIP194" s="46"/>
      <c r="MIR194" s="47"/>
      <c r="MIS194" s="43"/>
      <c r="MIT194" s="43"/>
      <c r="MIU194" s="44"/>
      <c r="MIV194" s="43"/>
      <c r="MIW194" s="546"/>
      <c r="MIX194" s="546"/>
      <c r="MIY194" s="546"/>
      <c r="MIZ194" s="546"/>
      <c r="MJA194" s="45"/>
      <c r="MJB194" s="45"/>
      <c r="MJC194" s="45"/>
      <c r="MJD194" s="46"/>
      <c r="MJE194" s="46"/>
      <c r="MJF194" s="46"/>
      <c r="MJH194" s="47"/>
      <c r="MJI194" s="43"/>
      <c r="MJJ194" s="43"/>
      <c r="MJK194" s="44"/>
      <c r="MJL194" s="43"/>
      <c r="MJM194" s="546"/>
      <c r="MJN194" s="546"/>
      <c r="MJO194" s="546"/>
      <c r="MJP194" s="546"/>
      <c r="MJQ194" s="45"/>
      <c r="MJR194" s="45"/>
      <c r="MJS194" s="45"/>
      <c r="MJT194" s="46"/>
      <c r="MJU194" s="46"/>
      <c r="MJV194" s="46"/>
      <c r="MJX194" s="47"/>
      <c r="MJY194" s="43"/>
      <c r="MJZ194" s="43"/>
      <c r="MKA194" s="44"/>
      <c r="MKB194" s="43"/>
      <c r="MKC194" s="546"/>
      <c r="MKD194" s="546"/>
      <c r="MKE194" s="546"/>
      <c r="MKF194" s="546"/>
      <c r="MKG194" s="45"/>
      <c r="MKH194" s="45"/>
      <c r="MKI194" s="45"/>
      <c r="MKJ194" s="46"/>
      <c r="MKK194" s="46"/>
      <c r="MKL194" s="46"/>
      <c r="MKN194" s="47"/>
      <c r="MKO194" s="43"/>
      <c r="MKP194" s="43"/>
      <c r="MKQ194" s="44"/>
      <c r="MKR194" s="43"/>
      <c r="MKS194" s="546"/>
      <c r="MKT194" s="546"/>
      <c r="MKU194" s="546"/>
      <c r="MKV194" s="546"/>
      <c r="MKW194" s="45"/>
      <c r="MKX194" s="45"/>
      <c r="MKY194" s="45"/>
      <c r="MKZ194" s="46"/>
      <c r="MLA194" s="46"/>
      <c r="MLB194" s="46"/>
      <c r="MLD194" s="47"/>
      <c r="MLE194" s="43"/>
      <c r="MLF194" s="43"/>
      <c r="MLG194" s="44"/>
      <c r="MLH194" s="43"/>
      <c r="MLI194" s="546"/>
      <c r="MLJ194" s="546"/>
      <c r="MLK194" s="546"/>
      <c r="MLL194" s="546"/>
      <c r="MLM194" s="45"/>
      <c r="MLN194" s="45"/>
      <c r="MLO194" s="45"/>
      <c r="MLP194" s="46"/>
      <c r="MLQ194" s="46"/>
      <c r="MLR194" s="46"/>
      <c r="MLT194" s="47"/>
      <c r="MLU194" s="43"/>
      <c r="MLV194" s="43"/>
      <c r="MLW194" s="44"/>
      <c r="MLX194" s="43"/>
      <c r="MLY194" s="546"/>
      <c r="MLZ194" s="546"/>
      <c r="MMA194" s="546"/>
      <c r="MMB194" s="546"/>
      <c r="MMC194" s="45"/>
      <c r="MMD194" s="45"/>
      <c r="MME194" s="45"/>
      <c r="MMF194" s="46"/>
      <c r="MMG194" s="46"/>
      <c r="MMH194" s="46"/>
      <c r="MMJ194" s="47"/>
      <c r="MMK194" s="43"/>
      <c r="MML194" s="43"/>
      <c r="MMM194" s="44"/>
      <c r="MMN194" s="43"/>
      <c r="MMO194" s="546"/>
      <c r="MMP194" s="546"/>
      <c r="MMQ194" s="546"/>
      <c r="MMR194" s="546"/>
      <c r="MMS194" s="45"/>
      <c r="MMT194" s="45"/>
      <c r="MMU194" s="45"/>
      <c r="MMV194" s="46"/>
      <c r="MMW194" s="46"/>
      <c r="MMX194" s="46"/>
      <c r="MMZ194" s="47"/>
      <c r="MNA194" s="43"/>
      <c r="MNB194" s="43"/>
      <c r="MNC194" s="44"/>
      <c r="MND194" s="43"/>
      <c r="MNE194" s="546"/>
      <c r="MNF194" s="546"/>
      <c r="MNG194" s="546"/>
      <c r="MNH194" s="546"/>
      <c r="MNI194" s="45"/>
      <c r="MNJ194" s="45"/>
      <c r="MNK194" s="45"/>
      <c r="MNL194" s="46"/>
      <c r="MNM194" s="46"/>
      <c r="MNN194" s="46"/>
      <c r="MNP194" s="47"/>
      <c r="MNQ194" s="43"/>
      <c r="MNR194" s="43"/>
      <c r="MNS194" s="44"/>
      <c r="MNT194" s="43"/>
      <c r="MNU194" s="546"/>
      <c r="MNV194" s="546"/>
      <c r="MNW194" s="546"/>
      <c r="MNX194" s="546"/>
      <c r="MNY194" s="45"/>
      <c r="MNZ194" s="45"/>
      <c r="MOA194" s="45"/>
      <c r="MOB194" s="46"/>
      <c r="MOC194" s="46"/>
      <c r="MOD194" s="46"/>
      <c r="MOF194" s="47"/>
      <c r="MOG194" s="43"/>
      <c r="MOH194" s="43"/>
      <c r="MOI194" s="44"/>
      <c r="MOJ194" s="43"/>
      <c r="MOK194" s="546"/>
      <c r="MOL194" s="546"/>
      <c r="MOM194" s="546"/>
      <c r="MON194" s="546"/>
      <c r="MOO194" s="45"/>
      <c r="MOP194" s="45"/>
      <c r="MOQ194" s="45"/>
      <c r="MOR194" s="46"/>
      <c r="MOS194" s="46"/>
      <c r="MOT194" s="46"/>
      <c r="MOV194" s="47"/>
      <c r="MOW194" s="43"/>
      <c r="MOX194" s="43"/>
      <c r="MOY194" s="44"/>
      <c r="MOZ194" s="43"/>
      <c r="MPA194" s="546"/>
      <c r="MPB194" s="546"/>
      <c r="MPC194" s="546"/>
      <c r="MPD194" s="546"/>
      <c r="MPE194" s="45"/>
      <c r="MPF194" s="45"/>
      <c r="MPG194" s="45"/>
      <c r="MPH194" s="46"/>
      <c r="MPI194" s="46"/>
      <c r="MPJ194" s="46"/>
      <c r="MPL194" s="47"/>
      <c r="MPM194" s="43"/>
      <c r="MPN194" s="43"/>
      <c r="MPO194" s="44"/>
      <c r="MPP194" s="43"/>
      <c r="MPQ194" s="546"/>
      <c r="MPR194" s="546"/>
      <c r="MPS194" s="546"/>
      <c r="MPT194" s="546"/>
      <c r="MPU194" s="45"/>
      <c r="MPV194" s="45"/>
      <c r="MPW194" s="45"/>
      <c r="MPX194" s="46"/>
      <c r="MPY194" s="46"/>
      <c r="MPZ194" s="46"/>
      <c r="MQB194" s="47"/>
      <c r="MQC194" s="43"/>
      <c r="MQD194" s="43"/>
      <c r="MQE194" s="44"/>
      <c r="MQF194" s="43"/>
      <c r="MQG194" s="546"/>
      <c r="MQH194" s="546"/>
      <c r="MQI194" s="546"/>
      <c r="MQJ194" s="546"/>
      <c r="MQK194" s="45"/>
      <c r="MQL194" s="45"/>
      <c r="MQM194" s="45"/>
      <c r="MQN194" s="46"/>
      <c r="MQO194" s="46"/>
      <c r="MQP194" s="46"/>
      <c r="MQR194" s="47"/>
      <c r="MQS194" s="43"/>
      <c r="MQT194" s="43"/>
      <c r="MQU194" s="44"/>
      <c r="MQV194" s="43"/>
      <c r="MQW194" s="546"/>
      <c r="MQX194" s="546"/>
      <c r="MQY194" s="546"/>
      <c r="MQZ194" s="546"/>
      <c r="MRA194" s="45"/>
      <c r="MRB194" s="45"/>
      <c r="MRC194" s="45"/>
      <c r="MRD194" s="46"/>
      <c r="MRE194" s="46"/>
      <c r="MRF194" s="46"/>
      <c r="MRH194" s="47"/>
      <c r="MRI194" s="43"/>
      <c r="MRJ194" s="43"/>
      <c r="MRK194" s="44"/>
      <c r="MRL194" s="43"/>
      <c r="MRM194" s="546"/>
      <c r="MRN194" s="546"/>
      <c r="MRO194" s="546"/>
      <c r="MRP194" s="546"/>
      <c r="MRQ194" s="45"/>
      <c r="MRR194" s="45"/>
      <c r="MRS194" s="45"/>
      <c r="MRT194" s="46"/>
      <c r="MRU194" s="46"/>
      <c r="MRV194" s="46"/>
      <c r="MRX194" s="47"/>
      <c r="MRY194" s="43"/>
      <c r="MRZ194" s="43"/>
      <c r="MSA194" s="44"/>
      <c r="MSB194" s="43"/>
      <c r="MSC194" s="546"/>
      <c r="MSD194" s="546"/>
      <c r="MSE194" s="546"/>
      <c r="MSF194" s="546"/>
      <c r="MSG194" s="45"/>
      <c r="MSH194" s="45"/>
      <c r="MSI194" s="45"/>
      <c r="MSJ194" s="46"/>
      <c r="MSK194" s="46"/>
      <c r="MSL194" s="46"/>
      <c r="MSN194" s="47"/>
      <c r="MSO194" s="43"/>
      <c r="MSP194" s="43"/>
      <c r="MSQ194" s="44"/>
      <c r="MSR194" s="43"/>
      <c r="MSS194" s="546"/>
      <c r="MST194" s="546"/>
      <c r="MSU194" s="546"/>
      <c r="MSV194" s="546"/>
      <c r="MSW194" s="45"/>
      <c r="MSX194" s="45"/>
      <c r="MSY194" s="45"/>
      <c r="MSZ194" s="46"/>
      <c r="MTA194" s="46"/>
      <c r="MTB194" s="46"/>
      <c r="MTD194" s="47"/>
      <c r="MTE194" s="43"/>
      <c r="MTF194" s="43"/>
      <c r="MTG194" s="44"/>
      <c r="MTH194" s="43"/>
      <c r="MTI194" s="546"/>
      <c r="MTJ194" s="546"/>
      <c r="MTK194" s="546"/>
      <c r="MTL194" s="546"/>
      <c r="MTM194" s="45"/>
      <c r="MTN194" s="45"/>
      <c r="MTO194" s="45"/>
      <c r="MTP194" s="46"/>
      <c r="MTQ194" s="46"/>
      <c r="MTR194" s="46"/>
      <c r="MTT194" s="47"/>
      <c r="MTU194" s="43"/>
      <c r="MTV194" s="43"/>
      <c r="MTW194" s="44"/>
      <c r="MTX194" s="43"/>
      <c r="MTY194" s="546"/>
      <c r="MTZ194" s="546"/>
      <c r="MUA194" s="546"/>
      <c r="MUB194" s="546"/>
      <c r="MUC194" s="45"/>
      <c r="MUD194" s="45"/>
      <c r="MUE194" s="45"/>
      <c r="MUF194" s="46"/>
      <c r="MUG194" s="46"/>
      <c r="MUH194" s="46"/>
      <c r="MUJ194" s="47"/>
      <c r="MUK194" s="43"/>
      <c r="MUL194" s="43"/>
      <c r="MUM194" s="44"/>
      <c r="MUN194" s="43"/>
      <c r="MUO194" s="546"/>
      <c r="MUP194" s="546"/>
      <c r="MUQ194" s="546"/>
      <c r="MUR194" s="546"/>
      <c r="MUS194" s="45"/>
      <c r="MUT194" s="45"/>
      <c r="MUU194" s="45"/>
      <c r="MUV194" s="46"/>
      <c r="MUW194" s="46"/>
      <c r="MUX194" s="46"/>
      <c r="MUZ194" s="47"/>
      <c r="MVA194" s="43"/>
      <c r="MVB194" s="43"/>
      <c r="MVC194" s="44"/>
      <c r="MVD194" s="43"/>
      <c r="MVE194" s="546"/>
      <c r="MVF194" s="546"/>
      <c r="MVG194" s="546"/>
      <c r="MVH194" s="546"/>
      <c r="MVI194" s="45"/>
      <c r="MVJ194" s="45"/>
      <c r="MVK194" s="45"/>
      <c r="MVL194" s="46"/>
      <c r="MVM194" s="46"/>
      <c r="MVN194" s="46"/>
      <c r="MVP194" s="47"/>
      <c r="MVQ194" s="43"/>
      <c r="MVR194" s="43"/>
      <c r="MVS194" s="44"/>
      <c r="MVT194" s="43"/>
      <c r="MVU194" s="546"/>
      <c r="MVV194" s="546"/>
      <c r="MVW194" s="546"/>
      <c r="MVX194" s="546"/>
      <c r="MVY194" s="45"/>
      <c r="MVZ194" s="45"/>
      <c r="MWA194" s="45"/>
      <c r="MWB194" s="46"/>
      <c r="MWC194" s="46"/>
      <c r="MWD194" s="46"/>
      <c r="MWF194" s="47"/>
      <c r="MWG194" s="43"/>
      <c r="MWH194" s="43"/>
      <c r="MWI194" s="44"/>
      <c r="MWJ194" s="43"/>
      <c r="MWK194" s="546"/>
      <c r="MWL194" s="546"/>
      <c r="MWM194" s="546"/>
      <c r="MWN194" s="546"/>
      <c r="MWO194" s="45"/>
      <c r="MWP194" s="45"/>
      <c r="MWQ194" s="45"/>
      <c r="MWR194" s="46"/>
      <c r="MWS194" s="46"/>
      <c r="MWT194" s="46"/>
      <c r="MWV194" s="47"/>
      <c r="MWW194" s="43"/>
      <c r="MWX194" s="43"/>
      <c r="MWY194" s="44"/>
      <c r="MWZ194" s="43"/>
      <c r="MXA194" s="546"/>
      <c r="MXB194" s="546"/>
      <c r="MXC194" s="546"/>
      <c r="MXD194" s="546"/>
      <c r="MXE194" s="45"/>
      <c r="MXF194" s="45"/>
      <c r="MXG194" s="45"/>
      <c r="MXH194" s="46"/>
      <c r="MXI194" s="46"/>
      <c r="MXJ194" s="46"/>
      <c r="MXL194" s="47"/>
      <c r="MXM194" s="43"/>
      <c r="MXN194" s="43"/>
      <c r="MXO194" s="44"/>
      <c r="MXP194" s="43"/>
      <c r="MXQ194" s="546"/>
      <c r="MXR194" s="546"/>
      <c r="MXS194" s="546"/>
      <c r="MXT194" s="546"/>
      <c r="MXU194" s="45"/>
      <c r="MXV194" s="45"/>
      <c r="MXW194" s="45"/>
      <c r="MXX194" s="46"/>
      <c r="MXY194" s="46"/>
      <c r="MXZ194" s="46"/>
      <c r="MYB194" s="47"/>
      <c r="MYC194" s="43"/>
      <c r="MYD194" s="43"/>
      <c r="MYE194" s="44"/>
      <c r="MYF194" s="43"/>
      <c r="MYG194" s="546"/>
      <c r="MYH194" s="546"/>
      <c r="MYI194" s="546"/>
      <c r="MYJ194" s="546"/>
      <c r="MYK194" s="45"/>
      <c r="MYL194" s="45"/>
      <c r="MYM194" s="45"/>
      <c r="MYN194" s="46"/>
      <c r="MYO194" s="46"/>
      <c r="MYP194" s="46"/>
      <c r="MYR194" s="47"/>
      <c r="MYS194" s="43"/>
      <c r="MYT194" s="43"/>
      <c r="MYU194" s="44"/>
      <c r="MYV194" s="43"/>
      <c r="MYW194" s="546"/>
      <c r="MYX194" s="546"/>
      <c r="MYY194" s="546"/>
      <c r="MYZ194" s="546"/>
      <c r="MZA194" s="45"/>
      <c r="MZB194" s="45"/>
      <c r="MZC194" s="45"/>
      <c r="MZD194" s="46"/>
      <c r="MZE194" s="46"/>
      <c r="MZF194" s="46"/>
      <c r="MZH194" s="47"/>
      <c r="MZI194" s="43"/>
      <c r="MZJ194" s="43"/>
      <c r="MZK194" s="44"/>
      <c r="MZL194" s="43"/>
      <c r="MZM194" s="546"/>
      <c r="MZN194" s="546"/>
      <c r="MZO194" s="546"/>
      <c r="MZP194" s="546"/>
      <c r="MZQ194" s="45"/>
      <c r="MZR194" s="45"/>
      <c r="MZS194" s="45"/>
      <c r="MZT194" s="46"/>
      <c r="MZU194" s="46"/>
      <c r="MZV194" s="46"/>
      <c r="MZX194" s="47"/>
      <c r="MZY194" s="43"/>
      <c r="MZZ194" s="43"/>
      <c r="NAA194" s="44"/>
      <c r="NAB194" s="43"/>
      <c r="NAC194" s="546"/>
      <c r="NAD194" s="546"/>
      <c r="NAE194" s="546"/>
      <c r="NAF194" s="546"/>
      <c r="NAG194" s="45"/>
      <c r="NAH194" s="45"/>
      <c r="NAI194" s="45"/>
      <c r="NAJ194" s="46"/>
      <c r="NAK194" s="46"/>
      <c r="NAL194" s="46"/>
      <c r="NAN194" s="47"/>
      <c r="NAO194" s="43"/>
      <c r="NAP194" s="43"/>
      <c r="NAQ194" s="44"/>
      <c r="NAR194" s="43"/>
      <c r="NAS194" s="546"/>
      <c r="NAT194" s="546"/>
      <c r="NAU194" s="546"/>
      <c r="NAV194" s="546"/>
      <c r="NAW194" s="45"/>
      <c r="NAX194" s="45"/>
      <c r="NAY194" s="45"/>
      <c r="NAZ194" s="46"/>
      <c r="NBA194" s="46"/>
      <c r="NBB194" s="46"/>
      <c r="NBD194" s="47"/>
      <c r="NBE194" s="43"/>
      <c r="NBF194" s="43"/>
      <c r="NBG194" s="44"/>
      <c r="NBH194" s="43"/>
      <c r="NBI194" s="546"/>
      <c r="NBJ194" s="546"/>
      <c r="NBK194" s="546"/>
      <c r="NBL194" s="546"/>
      <c r="NBM194" s="45"/>
      <c r="NBN194" s="45"/>
      <c r="NBO194" s="45"/>
      <c r="NBP194" s="46"/>
      <c r="NBQ194" s="46"/>
      <c r="NBR194" s="46"/>
      <c r="NBT194" s="47"/>
      <c r="NBU194" s="43"/>
      <c r="NBV194" s="43"/>
      <c r="NBW194" s="44"/>
      <c r="NBX194" s="43"/>
      <c r="NBY194" s="546"/>
      <c r="NBZ194" s="546"/>
      <c r="NCA194" s="546"/>
      <c r="NCB194" s="546"/>
      <c r="NCC194" s="45"/>
      <c r="NCD194" s="45"/>
      <c r="NCE194" s="45"/>
      <c r="NCF194" s="46"/>
      <c r="NCG194" s="46"/>
      <c r="NCH194" s="46"/>
      <c r="NCJ194" s="47"/>
      <c r="NCK194" s="43"/>
      <c r="NCL194" s="43"/>
      <c r="NCM194" s="44"/>
      <c r="NCN194" s="43"/>
      <c r="NCO194" s="546"/>
      <c r="NCP194" s="546"/>
      <c r="NCQ194" s="546"/>
      <c r="NCR194" s="546"/>
      <c r="NCS194" s="45"/>
      <c r="NCT194" s="45"/>
      <c r="NCU194" s="45"/>
      <c r="NCV194" s="46"/>
      <c r="NCW194" s="46"/>
      <c r="NCX194" s="46"/>
      <c r="NCZ194" s="47"/>
      <c r="NDA194" s="43"/>
      <c r="NDB194" s="43"/>
      <c r="NDC194" s="44"/>
      <c r="NDD194" s="43"/>
      <c r="NDE194" s="546"/>
      <c r="NDF194" s="546"/>
      <c r="NDG194" s="546"/>
      <c r="NDH194" s="546"/>
      <c r="NDI194" s="45"/>
      <c r="NDJ194" s="45"/>
      <c r="NDK194" s="45"/>
      <c r="NDL194" s="46"/>
      <c r="NDM194" s="46"/>
      <c r="NDN194" s="46"/>
      <c r="NDP194" s="47"/>
      <c r="NDQ194" s="43"/>
      <c r="NDR194" s="43"/>
      <c r="NDS194" s="44"/>
      <c r="NDT194" s="43"/>
      <c r="NDU194" s="546"/>
      <c r="NDV194" s="546"/>
      <c r="NDW194" s="546"/>
      <c r="NDX194" s="546"/>
      <c r="NDY194" s="45"/>
      <c r="NDZ194" s="45"/>
      <c r="NEA194" s="45"/>
      <c r="NEB194" s="46"/>
      <c r="NEC194" s="46"/>
      <c r="NED194" s="46"/>
      <c r="NEF194" s="47"/>
      <c r="NEG194" s="43"/>
      <c r="NEH194" s="43"/>
      <c r="NEI194" s="44"/>
      <c r="NEJ194" s="43"/>
      <c r="NEK194" s="546"/>
      <c r="NEL194" s="546"/>
      <c r="NEM194" s="546"/>
      <c r="NEN194" s="546"/>
      <c r="NEO194" s="45"/>
      <c r="NEP194" s="45"/>
      <c r="NEQ194" s="45"/>
      <c r="NER194" s="46"/>
      <c r="NES194" s="46"/>
      <c r="NET194" s="46"/>
      <c r="NEV194" s="47"/>
      <c r="NEW194" s="43"/>
      <c r="NEX194" s="43"/>
      <c r="NEY194" s="44"/>
      <c r="NEZ194" s="43"/>
      <c r="NFA194" s="546"/>
      <c r="NFB194" s="546"/>
      <c r="NFC194" s="546"/>
      <c r="NFD194" s="546"/>
      <c r="NFE194" s="45"/>
      <c r="NFF194" s="45"/>
      <c r="NFG194" s="45"/>
      <c r="NFH194" s="46"/>
      <c r="NFI194" s="46"/>
      <c r="NFJ194" s="46"/>
      <c r="NFL194" s="47"/>
      <c r="NFM194" s="43"/>
      <c r="NFN194" s="43"/>
      <c r="NFO194" s="44"/>
      <c r="NFP194" s="43"/>
      <c r="NFQ194" s="546"/>
      <c r="NFR194" s="546"/>
      <c r="NFS194" s="546"/>
      <c r="NFT194" s="546"/>
      <c r="NFU194" s="45"/>
      <c r="NFV194" s="45"/>
      <c r="NFW194" s="45"/>
      <c r="NFX194" s="46"/>
      <c r="NFY194" s="46"/>
      <c r="NFZ194" s="46"/>
      <c r="NGB194" s="47"/>
      <c r="NGC194" s="43"/>
      <c r="NGD194" s="43"/>
      <c r="NGE194" s="44"/>
      <c r="NGF194" s="43"/>
      <c r="NGG194" s="546"/>
      <c r="NGH194" s="546"/>
      <c r="NGI194" s="546"/>
      <c r="NGJ194" s="546"/>
      <c r="NGK194" s="45"/>
      <c r="NGL194" s="45"/>
      <c r="NGM194" s="45"/>
      <c r="NGN194" s="46"/>
      <c r="NGO194" s="46"/>
      <c r="NGP194" s="46"/>
      <c r="NGR194" s="47"/>
      <c r="NGS194" s="43"/>
      <c r="NGT194" s="43"/>
      <c r="NGU194" s="44"/>
      <c r="NGV194" s="43"/>
      <c r="NGW194" s="546"/>
      <c r="NGX194" s="546"/>
      <c r="NGY194" s="546"/>
      <c r="NGZ194" s="546"/>
      <c r="NHA194" s="45"/>
      <c r="NHB194" s="45"/>
      <c r="NHC194" s="45"/>
      <c r="NHD194" s="46"/>
      <c r="NHE194" s="46"/>
      <c r="NHF194" s="46"/>
      <c r="NHH194" s="47"/>
      <c r="NHI194" s="43"/>
      <c r="NHJ194" s="43"/>
      <c r="NHK194" s="44"/>
      <c r="NHL194" s="43"/>
      <c r="NHM194" s="546"/>
      <c r="NHN194" s="546"/>
      <c r="NHO194" s="546"/>
      <c r="NHP194" s="546"/>
      <c r="NHQ194" s="45"/>
      <c r="NHR194" s="45"/>
      <c r="NHS194" s="45"/>
      <c r="NHT194" s="46"/>
      <c r="NHU194" s="46"/>
      <c r="NHV194" s="46"/>
      <c r="NHX194" s="47"/>
      <c r="NHY194" s="43"/>
      <c r="NHZ194" s="43"/>
      <c r="NIA194" s="44"/>
      <c r="NIB194" s="43"/>
      <c r="NIC194" s="546"/>
      <c r="NID194" s="546"/>
      <c r="NIE194" s="546"/>
      <c r="NIF194" s="546"/>
      <c r="NIG194" s="45"/>
      <c r="NIH194" s="45"/>
      <c r="NII194" s="45"/>
      <c r="NIJ194" s="46"/>
      <c r="NIK194" s="46"/>
      <c r="NIL194" s="46"/>
      <c r="NIN194" s="47"/>
      <c r="NIO194" s="43"/>
      <c r="NIP194" s="43"/>
      <c r="NIQ194" s="44"/>
      <c r="NIR194" s="43"/>
      <c r="NIS194" s="546"/>
      <c r="NIT194" s="546"/>
      <c r="NIU194" s="546"/>
      <c r="NIV194" s="546"/>
      <c r="NIW194" s="45"/>
      <c r="NIX194" s="45"/>
      <c r="NIY194" s="45"/>
      <c r="NIZ194" s="46"/>
      <c r="NJA194" s="46"/>
      <c r="NJB194" s="46"/>
      <c r="NJD194" s="47"/>
      <c r="NJE194" s="43"/>
      <c r="NJF194" s="43"/>
      <c r="NJG194" s="44"/>
      <c r="NJH194" s="43"/>
      <c r="NJI194" s="546"/>
      <c r="NJJ194" s="546"/>
      <c r="NJK194" s="546"/>
      <c r="NJL194" s="546"/>
      <c r="NJM194" s="45"/>
      <c r="NJN194" s="45"/>
      <c r="NJO194" s="45"/>
      <c r="NJP194" s="46"/>
      <c r="NJQ194" s="46"/>
      <c r="NJR194" s="46"/>
      <c r="NJT194" s="47"/>
      <c r="NJU194" s="43"/>
      <c r="NJV194" s="43"/>
      <c r="NJW194" s="44"/>
      <c r="NJX194" s="43"/>
      <c r="NJY194" s="546"/>
      <c r="NJZ194" s="546"/>
      <c r="NKA194" s="546"/>
      <c r="NKB194" s="546"/>
      <c r="NKC194" s="45"/>
      <c r="NKD194" s="45"/>
      <c r="NKE194" s="45"/>
      <c r="NKF194" s="46"/>
      <c r="NKG194" s="46"/>
      <c r="NKH194" s="46"/>
      <c r="NKJ194" s="47"/>
      <c r="NKK194" s="43"/>
      <c r="NKL194" s="43"/>
      <c r="NKM194" s="44"/>
      <c r="NKN194" s="43"/>
      <c r="NKO194" s="546"/>
      <c r="NKP194" s="546"/>
      <c r="NKQ194" s="546"/>
      <c r="NKR194" s="546"/>
      <c r="NKS194" s="45"/>
      <c r="NKT194" s="45"/>
      <c r="NKU194" s="45"/>
      <c r="NKV194" s="46"/>
      <c r="NKW194" s="46"/>
      <c r="NKX194" s="46"/>
      <c r="NKZ194" s="47"/>
      <c r="NLA194" s="43"/>
      <c r="NLB194" s="43"/>
      <c r="NLC194" s="44"/>
      <c r="NLD194" s="43"/>
      <c r="NLE194" s="546"/>
      <c r="NLF194" s="546"/>
      <c r="NLG194" s="546"/>
      <c r="NLH194" s="546"/>
      <c r="NLI194" s="45"/>
      <c r="NLJ194" s="45"/>
      <c r="NLK194" s="45"/>
      <c r="NLL194" s="46"/>
      <c r="NLM194" s="46"/>
      <c r="NLN194" s="46"/>
      <c r="NLP194" s="47"/>
      <c r="NLQ194" s="43"/>
      <c r="NLR194" s="43"/>
      <c r="NLS194" s="44"/>
      <c r="NLT194" s="43"/>
      <c r="NLU194" s="546"/>
      <c r="NLV194" s="546"/>
      <c r="NLW194" s="546"/>
      <c r="NLX194" s="546"/>
      <c r="NLY194" s="45"/>
      <c r="NLZ194" s="45"/>
      <c r="NMA194" s="45"/>
      <c r="NMB194" s="46"/>
      <c r="NMC194" s="46"/>
      <c r="NMD194" s="46"/>
      <c r="NMF194" s="47"/>
      <c r="NMG194" s="43"/>
      <c r="NMH194" s="43"/>
      <c r="NMI194" s="44"/>
      <c r="NMJ194" s="43"/>
      <c r="NMK194" s="546"/>
      <c r="NML194" s="546"/>
      <c r="NMM194" s="546"/>
      <c r="NMN194" s="546"/>
      <c r="NMO194" s="45"/>
      <c r="NMP194" s="45"/>
      <c r="NMQ194" s="45"/>
      <c r="NMR194" s="46"/>
      <c r="NMS194" s="46"/>
      <c r="NMT194" s="46"/>
      <c r="NMV194" s="47"/>
      <c r="NMW194" s="43"/>
      <c r="NMX194" s="43"/>
      <c r="NMY194" s="44"/>
      <c r="NMZ194" s="43"/>
      <c r="NNA194" s="546"/>
      <c r="NNB194" s="546"/>
      <c r="NNC194" s="546"/>
      <c r="NND194" s="546"/>
      <c r="NNE194" s="45"/>
      <c r="NNF194" s="45"/>
      <c r="NNG194" s="45"/>
      <c r="NNH194" s="46"/>
      <c r="NNI194" s="46"/>
      <c r="NNJ194" s="46"/>
      <c r="NNL194" s="47"/>
      <c r="NNM194" s="43"/>
      <c r="NNN194" s="43"/>
      <c r="NNO194" s="44"/>
      <c r="NNP194" s="43"/>
      <c r="NNQ194" s="546"/>
      <c r="NNR194" s="546"/>
      <c r="NNS194" s="546"/>
      <c r="NNT194" s="546"/>
      <c r="NNU194" s="45"/>
      <c r="NNV194" s="45"/>
      <c r="NNW194" s="45"/>
      <c r="NNX194" s="46"/>
      <c r="NNY194" s="46"/>
      <c r="NNZ194" s="46"/>
      <c r="NOB194" s="47"/>
      <c r="NOC194" s="43"/>
      <c r="NOD194" s="43"/>
      <c r="NOE194" s="44"/>
      <c r="NOF194" s="43"/>
      <c r="NOG194" s="546"/>
      <c r="NOH194" s="546"/>
      <c r="NOI194" s="546"/>
      <c r="NOJ194" s="546"/>
      <c r="NOK194" s="45"/>
      <c r="NOL194" s="45"/>
      <c r="NOM194" s="45"/>
      <c r="NON194" s="46"/>
      <c r="NOO194" s="46"/>
      <c r="NOP194" s="46"/>
      <c r="NOR194" s="47"/>
      <c r="NOS194" s="43"/>
      <c r="NOT194" s="43"/>
      <c r="NOU194" s="44"/>
      <c r="NOV194" s="43"/>
      <c r="NOW194" s="546"/>
      <c r="NOX194" s="546"/>
      <c r="NOY194" s="546"/>
      <c r="NOZ194" s="546"/>
      <c r="NPA194" s="45"/>
      <c r="NPB194" s="45"/>
      <c r="NPC194" s="45"/>
      <c r="NPD194" s="46"/>
      <c r="NPE194" s="46"/>
      <c r="NPF194" s="46"/>
      <c r="NPH194" s="47"/>
      <c r="NPI194" s="43"/>
      <c r="NPJ194" s="43"/>
      <c r="NPK194" s="44"/>
      <c r="NPL194" s="43"/>
      <c r="NPM194" s="546"/>
      <c r="NPN194" s="546"/>
      <c r="NPO194" s="546"/>
      <c r="NPP194" s="546"/>
      <c r="NPQ194" s="45"/>
      <c r="NPR194" s="45"/>
      <c r="NPS194" s="45"/>
      <c r="NPT194" s="46"/>
      <c r="NPU194" s="46"/>
      <c r="NPV194" s="46"/>
      <c r="NPX194" s="47"/>
      <c r="NPY194" s="43"/>
      <c r="NPZ194" s="43"/>
      <c r="NQA194" s="44"/>
      <c r="NQB194" s="43"/>
      <c r="NQC194" s="546"/>
      <c r="NQD194" s="546"/>
      <c r="NQE194" s="546"/>
      <c r="NQF194" s="546"/>
      <c r="NQG194" s="45"/>
      <c r="NQH194" s="45"/>
      <c r="NQI194" s="45"/>
      <c r="NQJ194" s="46"/>
      <c r="NQK194" s="46"/>
      <c r="NQL194" s="46"/>
      <c r="NQN194" s="47"/>
      <c r="NQO194" s="43"/>
      <c r="NQP194" s="43"/>
      <c r="NQQ194" s="44"/>
      <c r="NQR194" s="43"/>
      <c r="NQS194" s="546"/>
      <c r="NQT194" s="546"/>
      <c r="NQU194" s="546"/>
      <c r="NQV194" s="546"/>
      <c r="NQW194" s="45"/>
      <c r="NQX194" s="45"/>
      <c r="NQY194" s="45"/>
      <c r="NQZ194" s="46"/>
      <c r="NRA194" s="46"/>
      <c r="NRB194" s="46"/>
      <c r="NRD194" s="47"/>
      <c r="NRE194" s="43"/>
      <c r="NRF194" s="43"/>
      <c r="NRG194" s="44"/>
      <c r="NRH194" s="43"/>
      <c r="NRI194" s="546"/>
      <c r="NRJ194" s="546"/>
      <c r="NRK194" s="546"/>
      <c r="NRL194" s="546"/>
      <c r="NRM194" s="45"/>
      <c r="NRN194" s="45"/>
      <c r="NRO194" s="45"/>
      <c r="NRP194" s="46"/>
      <c r="NRQ194" s="46"/>
      <c r="NRR194" s="46"/>
      <c r="NRT194" s="47"/>
      <c r="NRU194" s="43"/>
      <c r="NRV194" s="43"/>
      <c r="NRW194" s="44"/>
      <c r="NRX194" s="43"/>
      <c r="NRY194" s="546"/>
      <c r="NRZ194" s="546"/>
      <c r="NSA194" s="546"/>
      <c r="NSB194" s="546"/>
      <c r="NSC194" s="45"/>
      <c r="NSD194" s="45"/>
      <c r="NSE194" s="45"/>
      <c r="NSF194" s="46"/>
      <c r="NSG194" s="46"/>
      <c r="NSH194" s="46"/>
      <c r="NSJ194" s="47"/>
      <c r="NSK194" s="43"/>
      <c r="NSL194" s="43"/>
      <c r="NSM194" s="44"/>
      <c r="NSN194" s="43"/>
      <c r="NSO194" s="546"/>
      <c r="NSP194" s="546"/>
      <c r="NSQ194" s="546"/>
      <c r="NSR194" s="546"/>
      <c r="NSS194" s="45"/>
      <c r="NST194" s="45"/>
      <c r="NSU194" s="45"/>
      <c r="NSV194" s="46"/>
      <c r="NSW194" s="46"/>
      <c r="NSX194" s="46"/>
      <c r="NSZ194" s="47"/>
      <c r="NTA194" s="43"/>
      <c r="NTB194" s="43"/>
      <c r="NTC194" s="44"/>
      <c r="NTD194" s="43"/>
      <c r="NTE194" s="546"/>
      <c r="NTF194" s="546"/>
      <c r="NTG194" s="546"/>
      <c r="NTH194" s="546"/>
      <c r="NTI194" s="45"/>
      <c r="NTJ194" s="45"/>
      <c r="NTK194" s="45"/>
      <c r="NTL194" s="46"/>
      <c r="NTM194" s="46"/>
      <c r="NTN194" s="46"/>
      <c r="NTP194" s="47"/>
      <c r="NTQ194" s="43"/>
      <c r="NTR194" s="43"/>
      <c r="NTS194" s="44"/>
      <c r="NTT194" s="43"/>
      <c r="NTU194" s="546"/>
      <c r="NTV194" s="546"/>
      <c r="NTW194" s="546"/>
      <c r="NTX194" s="546"/>
      <c r="NTY194" s="45"/>
      <c r="NTZ194" s="45"/>
      <c r="NUA194" s="45"/>
      <c r="NUB194" s="46"/>
      <c r="NUC194" s="46"/>
      <c r="NUD194" s="46"/>
      <c r="NUF194" s="47"/>
      <c r="NUG194" s="43"/>
      <c r="NUH194" s="43"/>
      <c r="NUI194" s="44"/>
      <c r="NUJ194" s="43"/>
      <c r="NUK194" s="546"/>
      <c r="NUL194" s="546"/>
      <c r="NUM194" s="546"/>
      <c r="NUN194" s="546"/>
      <c r="NUO194" s="45"/>
      <c r="NUP194" s="45"/>
      <c r="NUQ194" s="45"/>
      <c r="NUR194" s="46"/>
      <c r="NUS194" s="46"/>
      <c r="NUT194" s="46"/>
      <c r="NUV194" s="47"/>
      <c r="NUW194" s="43"/>
      <c r="NUX194" s="43"/>
      <c r="NUY194" s="44"/>
      <c r="NUZ194" s="43"/>
      <c r="NVA194" s="546"/>
      <c r="NVB194" s="546"/>
      <c r="NVC194" s="546"/>
      <c r="NVD194" s="546"/>
      <c r="NVE194" s="45"/>
      <c r="NVF194" s="45"/>
      <c r="NVG194" s="45"/>
      <c r="NVH194" s="46"/>
      <c r="NVI194" s="46"/>
      <c r="NVJ194" s="46"/>
      <c r="NVL194" s="47"/>
      <c r="NVM194" s="43"/>
      <c r="NVN194" s="43"/>
      <c r="NVO194" s="44"/>
      <c r="NVP194" s="43"/>
      <c r="NVQ194" s="546"/>
      <c r="NVR194" s="546"/>
      <c r="NVS194" s="546"/>
      <c r="NVT194" s="546"/>
      <c r="NVU194" s="45"/>
      <c r="NVV194" s="45"/>
      <c r="NVW194" s="45"/>
      <c r="NVX194" s="46"/>
      <c r="NVY194" s="46"/>
      <c r="NVZ194" s="46"/>
      <c r="NWB194" s="47"/>
      <c r="NWC194" s="43"/>
      <c r="NWD194" s="43"/>
      <c r="NWE194" s="44"/>
      <c r="NWF194" s="43"/>
      <c r="NWG194" s="546"/>
      <c r="NWH194" s="546"/>
      <c r="NWI194" s="546"/>
      <c r="NWJ194" s="546"/>
      <c r="NWK194" s="45"/>
      <c r="NWL194" s="45"/>
      <c r="NWM194" s="45"/>
      <c r="NWN194" s="46"/>
      <c r="NWO194" s="46"/>
      <c r="NWP194" s="46"/>
      <c r="NWR194" s="47"/>
      <c r="NWS194" s="43"/>
      <c r="NWT194" s="43"/>
      <c r="NWU194" s="44"/>
      <c r="NWV194" s="43"/>
      <c r="NWW194" s="546"/>
      <c r="NWX194" s="546"/>
      <c r="NWY194" s="546"/>
      <c r="NWZ194" s="546"/>
      <c r="NXA194" s="45"/>
      <c r="NXB194" s="45"/>
      <c r="NXC194" s="45"/>
      <c r="NXD194" s="46"/>
      <c r="NXE194" s="46"/>
      <c r="NXF194" s="46"/>
      <c r="NXH194" s="47"/>
      <c r="NXI194" s="43"/>
      <c r="NXJ194" s="43"/>
      <c r="NXK194" s="44"/>
      <c r="NXL194" s="43"/>
      <c r="NXM194" s="546"/>
      <c r="NXN194" s="546"/>
      <c r="NXO194" s="546"/>
      <c r="NXP194" s="546"/>
      <c r="NXQ194" s="45"/>
      <c r="NXR194" s="45"/>
      <c r="NXS194" s="45"/>
      <c r="NXT194" s="46"/>
      <c r="NXU194" s="46"/>
      <c r="NXV194" s="46"/>
      <c r="NXX194" s="47"/>
      <c r="NXY194" s="43"/>
      <c r="NXZ194" s="43"/>
      <c r="NYA194" s="44"/>
      <c r="NYB194" s="43"/>
      <c r="NYC194" s="546"/>
      <c r="NYD194" s="546"/>
      <c r="NYE194" s="546"/>
      <c r="NYF194" s="546"/>
      <c r="NYG194" s="45"/>
      <c r="NYH194" s="45"/>
      <c r="NYI194" s="45"/>
      <c r="NYJ194" s="46"/>
      <c r="NYK194" s="46"/>
      <c r="NYL194" s="46"/>
      <c r="NYN194" s="47"/>
      <c r="NYO194" s="43"/>
      <c r="NYP194" s="43"/>
      <c r="NYQ194" s="44"/>
      <c r="NYR194" s="43"/>
      <c r="NYS194" s="546"/>
      <c r="NYT194" s="546"/>
      <c r="NYU194" s="546"/>
      <c r="NYV194" s="546"/>
      <c r="NYW194" s="45"/>
      <c r="NYX194" s="45"/>
      <c r="NYY194" s="45"/>
      <c r="NYZ194" s="46"/>
      <c r="NZA194" s="46"/>
      <c r="NZB194" s="46"/>
      <c r="NZD194" s="47"/>
      <c r="NZE194" s="43"/>
      <c r="NZF194" s="43"/>
      <c r="NZG194" s="44"/>
      <c r="NZH194" s="43"/>
      <c r="NZI194" s="546"/>
      <c r="NZJ194" s="546"/>
      <c r="NZK194" s="546"/>
      <c r="NZL194" s="546"/>
      <c r="NZM194" s="45"/>
      <c r="NZN194" s="45"/>
      <c r="NZO194" s="45"/>
      <c r="NZP194" s="46"/>
      <c r="NZQ194" s="46"/>
      <c r="NZR194" s="46"/>
      <c r="NZT194" s="47"/>
      <c r="NZU194" s="43"/>
      <c r="NZV194" s="43"/>
      <c r="NZW194" s="44"/>
      <c r="NZX194" s="43"/>
      <c r="NZY194" s="546"/>
      <c r="NZZ194" s="546"/>
      <c r="OAA194" s="546"/>
      <c r="OAB194" s="546"/>
      <c r="OAC194" s="45"/>
      <c r="OAD194" s="45"/>
      <c r="OAE194" s="45"/>
      <c r="OAF194" s="46"/>
      <c r="OAG194" s="46"/>
      <c r="OAH194" s="46"/>
      <c r="OAJ194" s="47"/>
      <c r="OAK194" s="43"/>
      <c r="OAL194" s="43"/>
      <c r="OAM194" s="44"/>
      <c r="OAN194" s="43"/>
      <c r="OAO194" s="546"/>
      <c r="OAP194" s="546"/>
      <c r="OAQ194" s="546"/>
      <c r="OAR194" s="546"/>
      <c r="OAS194" s="45"/>
      <c r="OAT194" s="45"/>
      <c r="OAU194" s="45"/>
      <c r="OAV194" s="46"/>
      <c r="OAW194" s="46"/>
      <c r="OAX194" s="46"/>
      <c r="OAZ194" s="47"/>
      <c r="OBA194" s="43"/>
      <c r="OBB194" s="43"/>
      <c r="OBC194" s="44"/>
      <c r="OBD194" s="43"/>
      <c r="OBE194" s="546"/>
      <c r="OBF194" s="546"/>
      <c r="OBG194" s="546"/>
      <c r="OBH194" s="546"/>
      <c r="OBI194" s="45"/>
      <c r="OBJ194" s="45"/>
      <c r="OBK194" s="45"/>
      <c r="OBL194" s="46"/>
      <c r="OBM194" s="46"/>
      <c r="OBN194" s="46"/>
      <c r="OBP194" s="47"/>
      <c r="OBQ194" s="43"/>
      <c r="OBR194" s="43"/>
      <c r="OBS194" s="44"/>
      <c r="OBT194" s="43"/>
      <c r="OBU194" s="546"/>
      <c r="OBV194" s="546"/>
      <c r="OBW194" s="546"/>
      <c r="OBX194" s="546"/>
      <c r="OBY194" s="45"/>
      <c r="OBZ194" s="45"/>
      <c r="OCA194" s="45"/>
      <c r="OCB194" s="46"/>
      <c r="OCC194" s="46"/>
      <c r="OCD194" s="46"/>
      <c r="OCF194" s="47"/>
      <c r="OCG194" s="43"/>
      <c r="OCH194" s="43"/>
      <c r="OCI194" s="44"/>
      <c r="OCJ194" s="43"/>
      <c r="OCK194" s="546"/>
      <c r="OCL194" s="546"/>
      <c r="OCM194" s="546"/>
      <c r="OCN194" s="546"/>
      <c r="OCO194" s="45"/>
      <c r="OCP194" s="45"/>
      <c r="OCQ194" s="45"/>
      <c r="OCR194" s="46"/>
      <c r="OCS194" s="46"/>
      <c r="OCT194" s="46"/>
      <c r="OCV194" s="47"/>
      <c r="OCW194" s="43"/>
      <c r="OCX194" s="43"/>
      <c r="OCY194" s="44"/>
      <c r="OCZ194" s="43"/>
      <c r="ODA194" s="546"/>
      <c r="ODB194" s="546"/>
      <c r="ODC194" s="546"/>
      <c r="ODD194" s="546"/>
      <c r="ODE194" s="45"/>
      <c r="ODF194" s="45"/>
      <c r="ODG194" s="45"/>
      <c r="ODH194" s="46"/>
      <c r="ODI194" s="46"/>
      <c r="ODJ194" s="46"/>
      <c r="ODL194" s="47"/>
      <c r="ODM194" s="43"/>
      <c r="ODN194" s="43"/>
      <c r="ODO194" s="44"/>
      <c r="ODP194" s="43"/>
      <c r="ODQ194" s="546"/>
      <c r="ODR194" s="546"/>
      <c r="ODS194" s="546"/>
      <c r="ODT194" s="546"/>
      <c r="ODU194" s="45"/>
      <c r="ODV194" s="45"/>
      <c r="ODW194" s="45"/>
      <c r="ODX194" s="46"/>
      <c r="ODY194" s="46"/>
      <c r="ODZ194" s="46"/>
      <c r="OEB194" s="47"/>
      <c r="OEC194" s="43"/>
      <c r="OED194" s="43"/>
      <c r="OEE194" s="44"/>
      <c r="OEF194" s="43"/>
      <c r="OEG194" s="546"/>
      <c r="OEH194" s="546"/>
      <c r="OEI194" s="546"/>
      <c r="OEJ194" s="546"/>
      <c r="OEK194" s="45"/>
      <c r="OEL194" s="45"/>
      <c r="OEM194" s="45"/>
      <c r="OEN194" s="46"/>
      <c r="OEO194" s="46"/>
      <c r="OEP194" s="46"/>
      <c r="OER194" s="47"/>
      <c r="OES194" s="43"/>
      <c r="OET194" s="43"/>
      <c r="OEU194" s="44"/>
      <c r="OEV194" s="43"/>
      <c r="OEW194" s="546"/>
      <c r="OEX194" s="546"/>
      <c r="OEY194" s="546"/>
      <c r="OEZ194" s="546"/>
      <c r="OFA194" s="45"/>
      <c r="OFB194" s="45"/>
      <c r="OFC194" s="45"/>
      <c r="OFD194" s="46"/>
      <c r="OFE194" s="46"/>
      <c r="OFF194" s="46"/>
      <c r="OFH194" s="47"/>
      <c r="OFI194" s="43"/>
      <c r="OFJ194" s="43"/>
      <c r="OFK194" s="44"/>
      <c r="OFL194" s="43"/>
      <c r="OFM194" s="546"/>
      <c r="OFN194" s="546"/>
      <c r="OFO194" s="546"/>
      <c r="OFP194" s="546"/>
      <c r="OFQ194" s="45"/>
      <c r="OFR194" s="45"/>
      <c r="OFS194" s="45"/>
      <c r="OFT194" s="46"/>
      <c r="OFU194" s="46"/>
      <c r="OFV194" s="46"/>
      <c r="OFX194" s="47"/>
      <c r="OFY194" s="43"/>
      <c r="OFZ194" s="43"/>
      <c r="OGA194" s="44"/>
      <c r="OGB194" s="43"/>
      <c r="OGC194" s="546"/>
      <c r="OGD194" s="546"/>
      <c r="OGE194" s="546"/>
      <c r="OGF194" s="546"/>
      <c r="OGG194" s="45"/>
      <c r="OGH194" s="45"/>
      <c r="OGI194" s="45"/>
      <c r="OGJ194" s="46"/>
      <c r="OGK194" s="46"/>
      <c r="OGL194" s="46"/>
      <c r="OGN194" s="47"/>
      <c r="OGO194" s="43"/>
      <c r="OGP194" s="43"/>
      <c r="OGQ194" s="44"/>
      <c r="OGR194" s="43"/>
      <c r="OGS194" s="546"/>
      <c r="OGT194" s="546"/>
      <c r="OGU194" s="546"/>
      <c r="OGV194" s="546"/>
      <c r="OGW194" s="45"/>
      <c r="OGX194" s="45"/>
      <c r="OGY194" s="45"/>
      <c r="OGZ194" s="46"/>
      <c r="OHA194" s="46"/>
      <c r="OHB194" s="46"/>
      <c r="OHD194" s="47"/>
      <c r="OHE194" s="43"/>
      <c r="OHF194" s="43"/>
      <c r="OHG194" s="44"/>
      <c r="OHH194" s="43"/>
      <c r="OHI194" s="546"/>
      <c r="OHJ194" s="546"/>
      <c r="OHK194" s="546"/>
      <c r="OHL194" s="546"/>
      <c r="OHM194" s="45"/>
      <c r="OHN194" s="45"/>
      <c r="OHO194" s="45"/>
      <c r="OHP194" s="46"/>
      <c r="OHQ194" s="46"/>
      <c r="OHR194" s="46"/>
      <c r="OHT194" s="47"/>
      <c r="OHU194" s="43"/>
      <c r="OHV194" s="43"/>
      <c r="OHW194" s="44"/>
      <c r="OHX194" s="43"/>
      <c r="OHY194" s="546"/>
      <c r="OHZ194" s="546"/>
      <c r="OIA194" s="546"/>
      <c r="OIB194" s="546"/>
      <c r="OIC194" s="45"/>
      <c r="OID194" s="45"/>
      <c r="OIE194" s="45"/>
      <c r="OIF194" s="46"/>
      <c r="OIG194" s="46"/>
      <c r="OIH194" s="46"/>
      <c r="OIJ194" s="47"/>
      <c r="OIK194" s="43"/>
      <c r="OIL194" s="43"/>
      <c r="OIM194" s="44"/>
      <c r="OIN194" s="43"/>
      <c r="OIO194" s="546"/>
      <c r="OIP194" s="546"/>
      <c r="OIQ194" s="546"/>
      <c r="OIR194" s="546"/>
      <c r="OIS194" s="45"/>
      <c r="OIT194" s="45"/>
      <c r="OIU194" s="45"/>
      <c r="OIV194" s="46"/>
      <c r="OIW194" s="46"/>
      <c r="OIX194" s="46"/>
      <c r="OIZ194" s="47"/>
      <c r="OJA194" s="43"/>
      <c r="OJB194" s="43"/>
      <c r="OJC194" s="44"/>
      <c r="OJD194" s="43"/>
      <c r="OJE194" s="546"/>
      <c r="OJF194" s="546"/>
      <c r="OJG194" s="546"/>
      <c r="OJH194" s="546"/>
      <c r="OJI194" s="45"/>
      <c r="OJJ194" s="45"/>
      <c r="OJK194" s="45"/>
      <c r="OJL194" s="46"/>
      <c r="OJM194" s="46"/>
      <c r="OJN194" s="46"/>
      <c r="OJP194" s="47"/>
      <c r="OJQ194" s="43"/>
      <c r="OJR194" s="43"/>
      <c r="OJS194" s="44"/>
      <c r="OJT194" s="43"/>
      <c r="OJU194" s="546"/>
      <c r="OJV194" s="546"/>
      <c r="OJW194" s="546"/>
      <c r="OJX194" s="546"/>
      <c r="OJY194" s="45"/>
      <c r="OJZ194" s="45"/>
      <c r="OKA194" s="45"/>
      <c r="OKB194" s="46"/>
      <c r="OKC194" s="46"/>
      <c r="OKD194" s="46"/>
      <c r="OKF194" s="47"/>
      <c r="OKG194" s="43"/>
      <c r="OKH194" s="43"/>
      <c r="OKI194" s="44"/>
      <c r="OKJ194" s="43"/>
      <c r="OKK194" s="546"/>
      <c r="OKL194" s="546"/>
      <c r="OKM194" s="546"/>
      <c r="OKN194" s="546"/>
      <c r="OKO194" s="45"/>
      <c r="OKP194" s="45"/>
      <c r="OKQ194" s="45"/>
      <c r="OKR194" s="46"/>
      <c r="OKS194" s="46"/>
      <c r="OKT194" s="46"/>
      <c r="OKV194" s="47"/>
      <c r="OKW194" s="43"/>
      <c r="OKX194" s="43"/>
      <c r="OKY194" s="44"/>
      <c r="OKZ194" s="43"/>
      <c r="OLA194" s="546"/>
      <c r="OLB194" s="546"/>
      <c r="OLC194" s="546"/>
      <c r="OLD194" s="546"/>
      <c r="OLE194" s="45"/>
      <c r="OLF194" s="45"/>
      <c r="OLG194" s="45"/>
      <c r="OLH194" s="46"/>
      <c r="OLI194" s="46"/>
      <c r="OLJ194" s="46"/>
      <c r="OLL194" s="47"/>
      <c r="OLM194" s="43"/>
      <c r="OLN194" s="43"/>
      <c r="OLO194" s="44"/>
      <c r="OLP194" s="43"/>
      <c r="OLQ194" s="546"/>
      <c r="OLR194" s="546"/>
      <c r="OLS194" s="546"/>
      <c r="OLT194" s="546"/>
      <c r="OLU194" s="45"/>
      <c r="OLV194" s="45"/>
      <c r="OLW194" s="45"/>
      <c r="OLX194" s="46"/>
      <c r="OLY194" s="46"/>
      <c r="OLZ194" s="46"/>
      <c r="OMB194" s="47"/>
      <c r="OMC194" s="43"/>
      <c r="OMD194" s="43"/>
      <c r="OME194" s="44"/>
      <c r="OMF194" s="43"/>
      <c r="OMG194" s="546"/>
      <c r="OMH194" s="546"/>
      <c r="OMI194" s="546"/>
      <c r="OMJ194" s="546"/>
      <c r="OMK194" s="45"/>
      <c r="OML194" s="45"/>
      <c r="OMM194" s="45"/>
      <c r="OMN194" s="46"/>
      <c r="OMO194" s="46"/>
      <c r="OMP194" s="46"/>
      <c r="OMR194" s="47"/>
      <c r="OMS194" s="43"/>
      <c r="OMT194" s="43"/>
      <c r="OMU194" s="44"/>
      <c r="OMV194" s="43"/>
      <c r="OMW194" s="546"/>
      <c r="OMX194" s="546"/>
      <c r="OMY194" s="546"/>
      <c r="OMZ194" s="546"/>
      <c r="ONA194" s="45"/>
      <c r="ONB194" s="45"/>
      <c r="ONC194" s="45"/>
      <c r="OND194" s="46"/>
      <c r="ONE194" s="46"/>
      <c r="ONF194" s="46"/>
      <c r="ONH194" s="47"/>
      <c r="ONI194" s="43"/>
      <c r="ONJ194" s="43"/>
      <c r="ONK194" s="44"/>
      <c r="ONL194" s="43"/>
      <c r="ONM194" s="546"/>
      <c r="ONN194" s="546"/>
      <c r="ONO194" s="546"/>
      <c r="ONP194" s="546"/>
      <c r="ONQ194" s="45"/>
      <c r="ONR194" s="45"/>
      <c r="ONS194" s="45"/>
      <c r="ONT194" s="46"/>
      <c r="ONU194" s="46"/>
      <c r="ONV194" s="46"/>
      <c r="ONX194" s="47"/>
      <c r="ONY194" s="43"/>
      <c r="ONZ194" s="43"/>
      <c r="OOA194" s="44"/>
      <c r="OOB194" s="43"/>
      <c r="OOC194" s="546"/>
      <c r="OOD194" s="546"/>
      <c r="OOE194" s="546"/>
      <c r="OOF194" s="546"/>
      <c r="OOG194" s="45"/>
      <c r="OOH194" s="45"/>
      <c r="OOI194" s="45"/>
      <c r="OOJ194" s="46"/>
      <c r="OOK194" s="46"/>
      <c r="OOL194" s="46"/>
      <c r="OON194" s="47"/>
      <c r="OOO194" s="43"/>
      <c r="OOP194" s="43"/>
      <c r="OOQ194" s="44"/>
      <c r="OOR194" s="43"/>
      <c r="OOS194" s="546"/>
      <c r="OOT194" s="546"/>
      <c r="OOU194" s="546"/>
      <c r="OOV194" s="546"/>
      <c r="OOW194" s="45"/>
      <c r="OOX194" s="45"/>
      <c r="OOY194" s="45"/>
      <c r="OOZ194" s="46"/>
      <c r="OPA194" s="46"/>
      <c r="OPB194" s="46"/>
      <c r="OPD194" s="47"/>
      <c r="OPE194" s="43"/>
      <c r="OPF194" s="43"/>
      <c r="OPG194" s="44"/>
      <c r="OPH194" s="43"/>
      <c r="OPI194" s="546"/>
      <c r="OPJ194" s="546"/>
      <c r="OPK194" s="546"/>
      <c r="OPL194" s="546"/>
      <c r="OPM194" s="45"/>
      <c r="OPN194" s="45"/>
      <c r="OPO194" s="45"/>
      <c r="OPP194" s="46"/>
      <c r="OPQ194" s="46"/>
      <c r="OPR194" s="46"/>
      <c r="OPT194" s="47"/>
      <c r="OPU194" s="43"/>
      <c r="OPV194" s="43"/>
      <c r="OPW194" s="44"/>
      <c r="OPX194" s="43"/>
      <c r="OPY194" s="546"/>
      <c r="OPZ194" s="546"/>
      <c r="OQA194" s="546"/>
      <c r="OQB194" s="546"/>
      <c r="OQC194" s="45"/>
      <c r="OQD194" s="45"/>
      <c r="OQE194" s="45"/>
      <c r="OQF194" s="46"/>
      <c r="OQG194" s="46"/>
      <c r="OQH194" s="46"/>
      <c r="OQJ194" s="47"/>
      <c r="OQK194" s="43"/>
      <c r="OQL194" s="43"/>
      <c r="OQM194" s="44"/>
      <c r="OQN194" s="43"/>
      <c r="OQO194" s="546"/>
      <c r="OQP194" s="546"/>
      <c r="OQQ194" s="546"/>
      <c r="OQR194" s="546"/>
      <c r="OQS194" s="45"/>
      <c r="OQT194" s="45"/>
      <c r="OQU194" s="45"/>
      <c r="OQV194" s="46"/>
      <c r="OQW194" s="46"/>
      <c r="OQX194" s="46"/>
      <c r="OQZ194" s="47"/>
      <c r="ORA194" s="43"/>
      <c r="ORB194" s="43"/>
      <c r="ORC194" s="44"/>
      <c r="ORD194" s="43"/>
      <c r="ORE194" s="546"/>
      <c r="ORF194" s="546"/>
      <c r="ORG194" s="546"/>
      <c r="ORH194" s="546"/>
      <c r="ORI194" s="45"/>
      <c r="ORJ194" s="45"/>
      <c r="ORK194" s="45"/>
      <c r="ORL194" s="46"/>
      <c r="ORM194" s="46"/>
      <c r="ORN194" s="46"/>
      <c r="ORP194" s="47"/>
      <c r="ORQ194" s="43"/>
      <c r="ORR194" s="43"/>
      <c r="ORS194" s="44"/>
      <c r="ORT194" s="43"/>
      <c r="ORU194" s="546"/>
      <c r="ORV194" s="546"/>
      <c r="ORW194" s="546"/>
      <c r="ORX194" s="546"/>
      <c r="ORY194" s="45"/>
      <c r="ORZ194" s="45"/>
      <c r="OSA194" s="45"/>
      <c r="OSB194" s="46"/>
      <c r="OSC194" s="46"/>
      <c r="OSD194" s="46"/>
      <c r="OSF194" s="47"/>
      <c r="OSG194" s="43"/>
      <c r="OSH194" s="43"/>
      <c r="OSI194" s="44"/>
      <c r="OSJ194" s="43"/>
      <c r="OSK194" s="546"/>
      <c r="OSL194" s="546"/>
      <c r="OSM194" s="546"/>
      <c r="OSN194" s="546"/>
      <c r="OSO194" s="45"/>
      <c r="OSP194" s="45"/>
      <c r="OSQ194" s="45"/>
      <c r="OSR194" s="46"/>
      <c r="OSS194" s="46"/>
      <c r="OST194" s="46"/>
      <c r="OSV194" s="47"/>
      <c r="OSW194" s="43"/>
      <c r="OSX194" s="43"/>
      <c r="OSY194" s="44"/>
      <c r="OSZ194" s="43"/>
      <c r="OTA194" s="546"/>
      <c r="OTB194" s="546"/>
      <c r="OTC194" s="546"/>
      <c r="OTD194" s="546"/>
      <c r="OTE194" s="45"/>
      <c r="OTF194" s="45"/>
      <c r="OTG194" s="45"/>
      <c r="OTH194" s="46"/>
      <c r="OTI194" s="46"/>
      <c r="OTJ194" s="46"/>
      <c r="OTL194" s="47"/>
      <c r="OTM194" s="43"/>
      <c r="OTN194" s="43"/>
      <c r="OTO194" s="44"/>
      <c r="OTP194" s="43"/>
      <c r="OTQ194" s="546"/>
      <c r="OTR194" s="546"/>
      <c r="OTS194" s="546"/>
      <c r="OTT194" s="546"/>
      <c r="OTU194" s="45"/>
      <c r="OTV194" s="45"/>
      <c r="OTW194" s="45"/>
      <c r="OTX194" s="46"/>
      <c r="OTY194" s="46"/>
      <c r="OTZ194" s="46"/>
      <c r="OUB194" s="47"/>
      <c r="OUC194" s="43"/>
      <c r="OUD194" s="43"/>
      <c r="OUE194" s="44"/>
      <c r="OUF194" s="43"/>
      <c r="OUG194" s="546"/>
      <c r="OUH194" s="546"/>
      <c r="OUI194" s="546"/>
      <c r="OUJ194" s="546"/>
      <c r="OUK194" s="45"/>
      <c r="OUL194" s="45"/>
      <c r="OUM194" s="45"/>
      <c r="OUN194" s="46"/>
      <c r="OUO194" s="46"/>
      <c r="OUP194" s="46"/>
      <c r="OUR194" s="47"/>
      <c r="OUS194" s="43"/>
      <c r="OUT194" s="43"/>
      <c r="OUU194" s="44"/>
      <c r="OUV194" s="43"/>
      <c r="OUW194" s="546"/>
      <c r="OUX194" s="546"/>
      <c r="OUY194" s="546"/>
      <c r="OUZ194" s="546"/>
      <c r="OVA194" s="45"/>
      <c r="OVB194" s="45"/>
      <c r="OVC194" s="45"/>
      <c r="OVD194" s="46"/>
      <c r="OVE194" s="46"/>
      <c r="OVF194" s="46"/>
      <c r="OVH194" s="47"/>
      <c r="OVI194" s="43"/>
      <c r="OVJ194" s="43"/>
      <c r="OVK194" s="44"/>
      <c r="OVL194" s="43"/>
      <c r="OVM194" s="546"/>
      <c r="OVN194" s="546"/>
      <c r="OVO194" s="546"/>
      <c r="OVP194" s="546"/>
      <c r="OVQ194" s="45"/>
      <c r="OVR194" s="45"/>
      <c r="OVS194" s="45"/>
      <c r="OVT194" s="46"/>
      <c r="OVU194" s="46"/>
      <c r="OVV194" s="46"/>
      <c r="OVX194" s="47"/>
      <c r="OVY194" s="43"/>
      <c r="OVZ194" s="43"/>
      <c r="OWA194" s="44"/>
      <c r="OWB194" s="43"/>
      <c r="OWC194" s="546"/>
      <c r="OWD194" s="546"/>
      <c r="OWE194" s="546"/>
      <c r="OWF194" s="546"/>
      <c r="OWG194" s="45"/>
      <c r="OWH194" s="45"/>
      <c r="OWI194" s="45"/>
      <c r="OWJ194" s="46"/>
      <c r="OWK194" s="46"/>
      <c r="OWL194" s="46"/>
      <c r="OWN194" s="47"/>
      <c r="OWO194" s="43"/>
      <c r="OWP194" s="43"/>
      <c r="OWQ194" s="44"/>
      <c r="OWR194" s="43"/>
      <c r="OWS194" s="546"/>
      <c r="OWT194" s="546"/>
      <c r="OWU194" s="546"/>
      <c r="OWV194" s="546"/>
      <c r="OWW194" s="45"/>
      <c r="OWX194" s="45"/>
      <c r="OWY194" s="45"/>
      <c r="OWZ194" s="46"/>
      <c r="OXA194" s="46"/>
      <c r="OXB194" s="46"/>
      <c r="OXD194" s="47"/>
      <c r="OXE194" s="43"/>
      <c r="OXF194" s="43"/>
      <c r="OXG194" s="44"/>
      <c r="OXH194" s="43"/>
      <c r="OXI194" s="546"/>
      <c r="OXJ194" s="546"/>
      <c r="OXK194" s="546"/>
      <c r="OXL194" s="546"/>
      <c r="OXM194" s="45"/>
      <c r="OXN194" s="45"/>
      <c r="OXO194" s="45"/>
      <c r="OXP194" s="46"/>
      <c r="OXQ194" s="46"/>
      <c r="OXR194" s="46"/>
      <c r="OXT194" s="47"/>
      <c r="OXU194" s="43"/>
      <c r="OXV194" s="43"/>
      <c r="OXW194" s="44"/>
      <c r="OXX194" s="43"/>
      <c r="OXY194" s="546"/>
      <c r="OXZ194" s="546"/>
      <c r="OYA194" s="546"/>
      <c r="OYB194" s="546"/>
      <c r="OYC194" s="45"/>
      <c r="OYD194" s="45"/>
      <c r="OYE194" s="45"/>
      <c r="OYF194" s="46"/>
      <c r="OYG194" s="46"/>
      <c r="OYH194" s="46"/>
      <c r="OYJ194" s="47"/>
      <c r="OYK194" s="43"/>
      <c r="OYL194" s="43"/>
      <c r="OYM194" s="44"/>
      <c r="OYN194" s="43"/>
      <c r="OYO194" s="546"/>
      <c r="OYP194" s="546"/>
      <c r="OYQ194" s="546"/>
      <c r="OYR194" s="546"/>
      <c r="OYS194" s="45"/>
      <c r="OYT194" s="45"/>
      <c r="OYU194" s="45"/>
      <c r="OYV194" s="46"/>
      <c r="OYW194" s="46"/>
      <c r="OYX194" s="46"/>
      <c r="OYZ194" s="47"/>
      <c r="OZA194" s="43"/>
      <c r="OZB194" s="43"/>
      <c r="OZC194" s="44"/>
      <c r="OZD194" s="43"/>
      <c r="OZE194" s="546"/>
      <c r="OZF194" s="546"/>
      <c r="OZG194" s="546"/>
      <c r="OZH194" s="546"/>
      <c r="OZI194" s="45"/>
      <c r="OZJ194" s="45"/>
      <c r="OZK194" s="45"/>
      <c r="OZL194" s="46"/>
      <c r="OZM194" s="46"/>
      <c r="OZN194" s="46"/>
      <c r="OZP194" s="47"/>
      <c r="OZQ194" s="43"/>
      <c r="OZR194" s="43"/>
      <c r="OZS194" s="44"/>
      <c r="OZT194" s="43"/>
      <c r="OZU194" s="546"/>
      <c r="OZV194" s="546"/>
      <c r="OZW194" s="546"/>
      <c r="OZX194" s="546"/>
      <c r="OZY194" s="45"/>
      <c r="OZZ194" s="45"/>
      <c r="PAA194" s="45"/>
      <c r="PAB194" s="46"/>
      <c r="PAC194" s="46"/>
      <c r="PAD194" s="46"/>
      <c r="PAF194" s="47"/>
      <c r="PAG194" s="43"/>
      <c r="PAH194" s="43"/>
      <c r="PAI194" s="44"/>
      <c r="PAJ194" s="43"/>
      <c r="PAK194" s="546"/>
      <c r="PAL194" s="546"/>
      <c r="PAM194" s="546"/>
      <c r="PAN194" s="546"/>
      <c r="PAO194" s="45"/>
      <c r="PAP194" s="45"/>
      <c r="PAQ194" s="45"/>
      <c r="PAR194" s="46"/>
      <c r="PAS194" s="46"/>
      <c r="PAT194" s="46"/>
      <c r="PAV194" s="47"/>
      <c r="PAW194" s="43"/>
      <c r="PAX194" s="43"/>
      <c r="PAY194" s="44"/>
      <c r="PAZ194" s="43"/>
      <c r="PBA194" s="546"/>
      <c r="PBB194" s="546"/>
      <c r="PBC194" s="546"/>
      <c r="PBD194" s="546"/>
      <c r="PBE194" s="45"/>
      <c r="PBF194" s="45"/>
      <c r="PBG194" s="45"/>
      <c r="PBH194" s="46"/>
      <c r="PBI194" s="46"/>
      <c r="PBJ194" s="46"/>
      <c r="PBL194" s="47"/>
      <c r="PBM194" s="43"/>
      <c r="PBN194" s="43"/>
      <c r="PBO194" s="44"/>
      <c r="PBP194" s="43"/>
      <c r="PBQ194" s="546"/>
      <c r="PBR194" s="546"/>
      <c r="PBS194" s="546"/>
      <c r="PBT194" s="546"/>
      <c r="PBU194" s="45"/>
      <c r="PBV194" s="45"/>
      <c r="PBW194" s="45"/>
      <c r="PBX194" s="46"/>
      <c r="PBY194" s="46"/>
      <c r="PBZ194" s="46"/>
      <c r="PCB194" s="47"/>
      <c r="PCC194" s="43"/>
      <c r="PCD194" s="43"/>
      <c r="PCE194" s="44"/>
      <c r="PCF194" s="43"/>
      <c r="PCG194" s="546"/>
      <c r="PCH194" s="546"/>
      <c r="PCI194" s="546"/>
      <c r="PCJ194" s="546"/>
      <c r="PCK194" s="45"/>
      <c r="PCL194" s="45"/>
      <c r="PCM194" s="45"/>
      <c r="PCN194" s="46"/>
      <c r="PCO194" s="46"/>
      <c r="PCP194" s="46"/>
      <c r="PCR194" s="47"/>
      <c r="PCS194" s="43"/>
      <c r="PCT194" s="43"/>
      <c r="PCU194" s="44"/>
      <c r="PCV194" s="43"/>
      <c r="PCW194" s="546"/>
      <c r="PCX194" s="546"/>
      <c r="PCY194" s="546"/>
      <c r="PCZ194" s="546"/>
      <c r="PDA194" s="45"/>
      <c r="PDB194" s="45"/>
      <c r="PDC194" s="45"/>
      <c r="PDD194" s="46"/>
      <c r="PDE194" s="46"/>
      <c r="PDF194" s="46"/>
      <c r="PDH194" s="47"/>
      <c r="PDI194" s="43"/>
      <c r="PDJ194" s="43"/>
      <c r="PDK194" s="44"/>
      <c r="PDL194" s="43"/>
      <c r="PDM194" s="546"/>
      <c r="PDN194" s="546"/>
      <c r="PDO194" s="546"/>
      <c r="PDP194" s="546"/>
      <c r="PDQ194" s="45"/>
      <c r="PDR194" s="45"/>
      <c r="PDS194" s="45"/>
      <c r="PDT194" s="46"/>
      <c r="PDU194" s="46"/>
      <c r="PDV194" s="46"/>
      <c r="PDX194" s="47"/>
      <c r="PDY194" s="43"/>
      <c r="PDZ194" s="43"/>
      <c r="PEA194" s="44"/>
      <c r="PEB194" s="43"/>
      <c r="PEC194" s="546"/>
      <c r="PED194" s="546"/>
      <c r="PEE194" s="546"/>
      <c r="PEF194" s="546"/>
      <c r="PEG194" s="45"/>
      <c r="PEH194" s="45"/>
      <c r="PEI194" s="45"/>
      <c r="PEJ194" s="46"/>
      <c r="PEK194" s="46"/>
      <c r="PEL194" s="46"/>
      <c r="PEN194" s="47"/>
      <c r="PEO194" s="43"/>
      <c r="PEP194" s="43"/>
      <c r="PEQ194" s="44"/>
      <c r="PER194" s="43"/>
      <c r="PES194" s="546"/>
      <c r="PET194" s="546"/>
      <c r="PEU194" s="546"/>
      <c r="PEV194" s="546"/>
      <c r="PEW194" s="45"/>
      <c r="PEX194" s="45"/>
      <c r="PEY194" s="45"/>
      <c r="PEZ194" s="46"/>
      <c r="PFA194" s="46"/>
      <c r="PFB194" s="46"/>
      <c r="PFD194" s="47"/>
      <c r="PFE194" s="43"/>
      <c r="PFF194" s="43"/>
      <c r="PFG194" s="44"/>
      <c r="PFH194" s="43"/>
      <c r="PFI194" s="546"/>
      <c r="PFJ194" s="546"/>
      <c r="PFK194" s="546"/>
      <c r="PFL194" s="546"/>
      <c r="PFM194" s="45"/>
      <c r="PFN194" s="45"/>
      <c r="PFO194" s="45"/>
      <c r="PFP194" s="46"/>
      <c r="PFQ194" s="46"/>
      <c r="PFR194" s="46"/>
      <c r="PFT194" s="47"/>
      <c r="PFU194" s="43"/>
      <c r="PFV194" s="43"/>
      <c r="PFW194" s="44"/>
      <c r="PFX194" s="43"/>
      <c r="PFY194" s="546"/>
      <c r="PFZ194" s="546"/>
      <c r="PGA194" s="546"/>
      <c r="PGB194" s="546"/>
      <c r="PGC194" s="45"/>
      <c r="PGD194" s="45"/>
      <c r="PGE194" s="45"/>
      <c r="PGF194" s="46"/>
      <c r="PGG194" s="46"/>
      <c r="PGH194" s="46"/>
      <c r="PGJ194" s="47"/>
      <c r="PGK194" s="43"/>
      <c r="PGL194" s="43"/>
      <c r="PGM194" s="44"/>
      <c r="PGN194" s="43"/>
      <c r="PGO194" s="546"/>
      <c r="PGP194" s="546"/>
      <c r="PGQ194" s="546"/>
      <c r="PGR194" s="546"/>
      <c r="PGS194" s="45"/>
      <c r="PGT194" s="45"/>
      <c r="PGU194" s="45"/>
      <c r="PGV194" s="46"/>
      <c r="PGW194" s="46"/>
      <c r="PGX194" s="46"/>
      <c r="PGZ194" s="47"/>
      <c r="PHA194" s="43"/>
      <c r="PHB194" s="43"/>
      <c r="PHC194" s="44"/>
      <c r="PHD194" s="43"/>
      <c r="PHE194" s="546"/>
      <c r="PHF194" s="546"/>
      <c r="PHG194" s="546"/>
      <c r="PHH194" s="546"/>
      <c r="PHI194" s="45"/>
      <c r="PHJ194" s="45"/>
      <c r="PHK194" s="45"/>
      <c r="PHL194" s="46"/>
      <c r="PHM194" s="46"/>
      <c r="PHN194" s="46"/>
      <c r="PHP194" s="47"/>
      <c r="PHQ194" s="43"/>
      <c r="PHR194" s="43"/>
      <c r="PHS194" s="44"/>
      <c r="PHT194" s="43"/>
      <c r="PHU194" s="546"/>
      <c r="PHV194" s="546"/>
      <c r="PHW194" s="546"/>
      <c r="PHX194" s="546"/>
      <c r="PHY194" s="45"/>
      <c r="PHZ194" s="45"/>
      <c r="PIA194" s="45"/>
      <c r="PIB194" s="46"/>
      <c r="PIC194" s="46"/>
      <c r="PID194" s="46"/>
      <c r="PIF194" s="47"/>
      <c r="PIG194" s="43"/>
      <c r="PIH194" s="43"/>
      <c r="PII194" s="44"/>
      <c r="PIJ194" s="43"/>
      <c r="PIK194" s="546"/>
      <c r="PIL194" s="546"/>
      <c r="PIM194" s="546"/>
      <c r="PIN194" s="546"/>
      <c r="PIO194" s="45"/>
      <c r="PIP194" s="45"/>
      <c r="PIQ194" s="45"/>
      <c r="PIR194" s="46"/>
      <c r="PIS194" s="46"/>
      <c r="PIT194" s="46"/>
      <c r="PIV194" s="47"/>
      <c r="PIW194" s="43"/>
      <c r="PIX194" s="43"/>
      <c r="PIY194" s="44"/>
      <c r="PIZ194" s="43"/>
      <c r="PJA194" s="546"/>
      <c r="PJB194" s="546"/>
      <c r="PJC194" s="546"/>
      <c r="PJD194" s="546"/>
      <c r="PJE194" s="45"/>
      <c r="PJF194" s="45"/>
      <c r="PJG194" s="45"/>
      <c r="PJH194" s="46"/>
      <c r="PJI194" s="46"/>
      <c r="PJJ194" s="46"/>
      <c r="PJL194" s="47"/>
      <c r="PJM194" s="43"/>
      <c r="PJN194" s="43"/>
      <c r="PJO194" s="44"/>
      <c r="PJP194" s="43"/>
      <c r="PJQ194" s="546"/>
      <c r="PJR194" s="546"/>
      <c r="PJS194" s="546"/>
      <c r="PJT194" s="546"/>
      <c r="PJU194" s="45"/>
      <c r="PJV194" s="45"/>
      <c r="PJW194" s="45"/>
      <c r="PJX194" s="46"/>
      <c r="PJY194" s="46"/>
      <c r="PJZ194" s="46"/>
      <c r="PKB194" s="47"/>
      <c r="PKC194" s="43"/>
      <c r="PKD194" s="43"/>
      <c r="PKE194" s="44"/>
      <c r="PKF194" s="43"/>
      <c r="PKG194" s="546"/>
      <c r="PKH194" s="546"/>
      <c r="PKI194" s="546"/>
      <c r="PKJ194" s="546"/>
      <c r="PKK194" s="45"/>
      <c r="PKL194" s="45"/>
      <c r="PKM194" s="45"/>
      <c r="PKN194" s="46"/>
      <c r="PKO194" s="46"/>
      <c r="PKP194" s="46"/>
      <c r="PKR194" s="47"/>
      <c r="PKS194" s="43"/>
      <c r="PKT194" s="43"/>
      <c r="PKU194" s="44"/>
      <c r="PKV194" s="43"/>
      <c r="PKW194" s="546"/>
      <c r="PKX194" s="546"/>
      <c r="PKY194" s="546"/>
      <c r="PKZ194" s="546"/>
      <c r="PLA194" s="45"/>
      <c r="PLB194" s="45"/>
      <c r="PLC194" s="45"/>
      <c r="PLD194" s="46"/>
      <c r="PLE194" s="46"/>
      <c r="PLF194" s="46"/>
      <c r="PLH194" s="47"/>
      <c r="PLI194" s="43"/>
      <c r="PLJ194" s="43"/>
      <c r="PLK194" s="44"/>
      <c r="PLL194" s="43"/>
      <c r="PLM194" s="546"/>
      <c r="PLN194" s="546"/>
      <c r="PLO194" s="546"/>
      <c r="PLP194" s="546"/>
      <c r="PLQ194" s="45"/>
      <c r="PLR194" s="45"/>
      <c r="PLS194" s="45"/>
      <c r="PLT194" s="46"/>
      <c r="PLU194" s="46"/>
      <c r="PLV194" s="46"/>
      <c r="PLX194" s="47"/>
      <c r="PLY194" s="43"/>
      <c r="PLZ194" s="43"/>
      <c r="PMA194" s="44"/>
      <c r="PMB194" s="43"/>
      <c r="PMC194" s="546"/>
      <c r="PMD194" s="546"/>
      <c r="PME194" s="546"/>
      <c r="PMF194" s="546"/>
      <c r="PMG194" s="45"/>
      <c r="PMH194" s="45"/>
      <c r="PMI194" s="45"/>
      <c r="PMJ194" s="46"/>
      <c r="PMK194" s="46"/>
      <c r="PML194" s="46"/>
      <c r="PMN194" s="47"/>
      <c r="PMO194" s="43"/>
      <c r="PMP194" s="43"/>
      <c r="PMQ194" s="44"/>
      <c r="PMR194" s="43"/>
      <c r="PMS194" s="546"/>
      <c r="PMT194" s="546"/>
      <c r="PMU194" s="546"/>
      <c r="PMV194" s="546"/>
      <c r="PMW194" s="45"/>
      <c r="PMX194" s="45"/>
      <c r="PMY194" s="45"/>
      <c r="PMZ194" s="46"/>
      <c r="PNA194" s="46"/>
      <c r="PNB194" s="46"/>
      <c r="PND194" s="47"/>
      <c r="PNE194" s="43"/>
      <c r="PNF194" s="43"/>
      <c r="PNG194" s="44"/>
      <c r="PNH194" s="43"/>
      <c r="PNI194" s="546"/>
      <c r="PNJ194" s="546"/>
      <c r="PNK194" s="546"/>
      <c r="PNL194" s="546"/>
      <c r="PNM194" s="45"/>
      <c r="PNN194" s="45"/>
      <c r="PNO194" s="45"/>
      <c r="PNP194" s="46"/>
      <c r="PNQ194" s="46"/>
      <c r="PNR194" s="46"/>
      <c r="PNT194" s="47"/>
      <c r="PNU194" s="43"/>
      <c r="PNV194" s="43"/>
      <c r="PNW194" s="44"/>
      <c r="PNX194" s="43"/>
      <c r="PNY194" s="546"/>
      <c r="PNZ194" s="546"/>
      <c r="POA194" s="546"/>
      <c r="POB194" s="546"/>
      <c r="POC194" s="45"/>
      <c r="POD194" s="45"/>
      <c r="POE194" s="45"/>
      <c r="POF194" s="46"/>
      <c r="POG194" s="46"/>
      <c r="POH194" s="46"/>
      <c r="POJ194" s="47"/>
      <c r="POK194" s="43"/>
      <c r="POL194" s="43"/>
      <c r="POM194" s="44"/>
      <c r="PON194" s="43"/>
      <c r="POO194" s="546"/>
      <c r="POP194" s="546"/>
      <c r="POQ194" s="546"/>
      <c r="POR194" s="546"/>
      <c r="POS194" s="45"/>
      <c r="POT194" s="45"/>
      <c r="POU194" s="45"/>
      <c r="POV194" s="46"/>
      <c r="POW194" s="46"/>
      <c r="POX194" s="46"/>
      <c r="POZ194" s="47"/>
      <c r="PPA194" s="43"/>
      <c r="PPB194" s="43"/>
      <c r="PPC194" s="44"/>
      <c r="PPD194" s="43"/>
      <c r="PPE194" s="546"/>
      <c r="PPF194" s="546"/>
      <c r="PPG194" s="546"/>
      <c r="PPH194" s="546"/>
      <c r="PPI194" s="45"/>
      <c r="PPJ194" s="45"/>
      <c r="PPK194" s="45"/>
      <c r="PPL194" s="46"/>
      <c r="PPM194" s="46"/>
      <c r="PPN194" s="46"/>
      <c r="PPP194" s="47"/>
      <c r="PPQ194" s="43"/>
      <c r="PPR194" s="43"/>
      <c r="PPS194" s="44"/>
      <c r="PPT194" s="43"/>
      <c r="PPU194" s="546"/>
      <c r="PPV194" s="546"/>
      <c r="PPW194" s="546"/>
      <c r="PPX194" s="546"/>
      <c r="PPY194" s="45"/>
      <c r="PPZ194" s="45"/>
      <c r="PQA194" s="45"/>
      <c r="PQB194" s="46"/>
      <c r="PQC194" s="46"/>
      <c r="PQD194" s="46"/>
      <c r="PQF194" s="47"/>
      <c r="PQG194" s="43"/>
      <c r="PQH194" s="43"/>
      <c r="PQI194" s="44"/>
      <c r="PQJ194" s="43"/>
      <c r="PQK194" s="546"/>
      <c r="PQL194" s="546"/>
      <c r="PQM194" s="546"/>
      <c r="PQN194" s="546"/>
      <c r="PQO194" s="45"/>
      <c r="PQP194" s="45"/>
      <c r="PQQ194" s="45"/>
      <c r="PQR194" s="46"/>
      <c r="PQS194" s="46"/>
      <c r="PQT194" s="46"/>
      <c r="PQV194" s="47"/>
      <c r="PQW194" s="43"/>
      <c r="PQX194" s="43"/>
      <c r="PQY194" s="44"/>
      <c r="PQZ194" s="43"/>
      <c r="PRA194" s="546"/>
      <c r="PRB194" s="546"/>
      <c r="PRC194" s="546"/>
      <c r="PRD194" s="546"/>
      <c r="PRE194" s="45"/>
      <c r="PRF194" s="45"/>
      <c r="PRG194" s="45"/>
      <c r="PRH194" s="46"/>
      <c r="PRI194" s="46"/>
      <c r="PRJ194" s="46"/>
      <c r="PRL194" s="47"/>
      <c r="PRM194" s="43"/>
      <c r="PRN194" s="43"/>
      <c r="PRO194" s="44"/>
      <c r="PRP194" s="43"/>
      <c r="PRQ194" s="546"/>
      <c r="PRR194" s="546"/>
      <c r="PRS194" s="546"/>
      <c r="PRT194" s="546"/>
      <c r="PRU194" s="45"/>
      <c r="PRV194" s="45"/>
      <c r="PRW194" s="45"/>
      <c r="PRX194" s="46"/>
      <c r="PRY194" s="46"/>
      <c r="PRZ194" s="46"/>
      <c r="PSB194" s="47"/>
      <c r="PSC194" s="43"/>
      <c r="PSD194" s="43"/>
      <c r="PSE194" s="44"/>
      <c r="PSF194" s="43"/>
      <c r="PSG194" s="546"/>
      <c r="PSH194" s="546"/>
      <c r="PSI194" s="546"/>
      <c r="PSJ194" s="546"/>
      <c r="PSK194" s="45"/>
      <c r="PSL194" s="45"/>
      <c r="PSM194" s="45"/>
      <c r="PSN194" s="46"/>
      <c r="PSO194" s="46"/>
      <c r="PSP194" s="46"/>
      <c r="PSR194" s="47"/>
      <c r="PSS194" s="43"/>
      <c r="PST194" s="43"/>
      <c r="PSU194" s="44"/>
      <c r="PSV194" s="43"/>
      <c r="PSW194" s="546"/>
      <c r="PSX194" s="546"/>
      <c r="PSY194" s="546"/>
      <c r="PSZ194" s="546"/>
      <c r="PTA194" s="45"/>
      <c r="PTB194" s="45"/>
      <c r="PTC194" s="45"/>
      <c r="PTD194" s="46"/>
      <c r="PTE194" s="46"/>
      <c r="PTF194" s="46"/>
      <c r="PTH194" s="47"/>
      <c r="PTI194" s="43"/>
      <c r="PTJ194" s="43"/>
      <c r="PTK194" s="44"/>
      <c r="PTL194" s="43"/>
      <c r="PTM194" s="546"/>
      <c r="PTN194" s="546"/>
      <c r="PTO194" s="546"/>
      <c r="PTP194" s="546"/>
      <c r="PTQ194" s="45"/>
      <c r="PTR194" s="45"/>
      <c r="PTS194" s="45"/>
      <c r="PTT194" s="46"/>
      <c r="PTU194" s="46"/>
      <c r="PTV194" s="46"/>
      <c r="PTX194" s="47"/>
      <c r="PTY194" s="43"/>
      <c r="PTZ194" s="43"/>
      <c r="PUA194" s="44"/>
      <c r="PUB194" s="43"/>
      <c r="PUC194" s="546"/>
      <c r="PUD194" s="546"/>
      <c r="PUE194" s="546"/>
      <c r="PUF194" s="546"/>
      <c r="PUG194" s="45"/>
      <c r="PUH194" s="45"/>
      <c r="PUI194" s="45"/>
      <c r="PUJ194" s="46"/>
      <c r="PUK194" s="46"/>
      <c r="PUL194" s="46"/>
      <c r="PUN194" s="47"/>
      <c r="PUO194" s="43"/>
      <c r="PUP194" s="43"/>
      <c r="PUQ194" s="44"/>
      <c r="PUR194" s="43"/>
      <c r="PUS194" s="546"/>
      <c r="PUT194" s="546"/>
      <c r="PUU194" s="546"/>
      <c r="PUV194" s="546"/>
      <c r="PUW194" s="45"/>
      <c r="PUX194" s="45"/>
      <c r="PUY194" s="45"/>
      <c r="PUZ194" s="46"/>
      <c r="PVA194" s="46"/>
      <c r="PVB194" s="46"/>
      <c r="PVD194" s="47"/>
      <c r="PVE194" s="43"/>
      <c r="PVF194" s="43"/>
      <c r="PVG194" s="44"/>
      <c r="PVH194" s="43"/>
      <c r="PVI194" s="546"/>
      <c r="PVJ194" s="546"/>
      <c r="PVK194" s="546"/>
      <c r="PVL194" s="546"/>
      <c r="PVM194" s="45"/>
      <c r="PVN194" s="45"/>
      <c r="PVO194" s="45"/>
      <c r="PVP194" s="46"/>
      <c r="PVQ194" s="46"/>
      <c r="PVR194" s="46"/>
      <c r="PVT194" s="47"/>
      <c r="PVU194" s="43"/>
      <c r="PVV194" s="43"/>
      <c r="PVW194" s="44"/>
      <c r="PVX194" s="43"/>
      <c r="PVY194" s="546"/>
      <c r="PVZ194" s="546"/>
      <c r="PWA194" s="546"/>
      <c r="PWB194" s="546"/>
      <c r="PWC194" s="45"/>
      <c r="PWD194" s="45"/>
      <c r="PWE194" s="45"/>
      <c r="PWF194" s="46"/>
      <c r="PWG194" s="46"/>
      <c r="PWH194" s="46"/>
      <c r="PWJ194" s="47"/>
      <c r="PWK194" s="43"/>
      <c r="PWL194" s="43"/>
      <c r="PWM194" s="44"/>
      <c r="PWN194" s="43"/>
      <c r="PWO194" s="546"/>
      <c r="PWP194" s="546"/>
      <c r="PWQ194" s="546"/>
      <c r="PWR194" s="546"/>
      <c r="PWS194" s="45"/>
      <c r="PWT194" s="45"/>
      <c r="PWU194" s="45"/>
      <c r="PWV194" s="46"/>
      <c r="PWW194" s="46"/>
      <c r="PWX194" s="46"/>
      <c r="PWZ194" s="47"/>
      <c r="PXA194" s="43"/>
      <c r="PXB194" s="43"/>
      <c r="PXC194" s="44"/>
      <c r="PXD194" s="43"/>
      <c r="PXE194" s="546"/>
      <c r="PXF194" s="546"/>
      <c r="PXG194" s="546"/>
      <c r="PXH194" s="546"/>
      <c r="PXI194" s="45"/>
      <c r="PXJ194" s="45"/>
      <c r="PXK194" s="45"/>
      <c r="PXL194" s="46"/>
      <c r="PXM194" s="46"/>
      <c r="PXN194" s="46"/>
      <c r="PXP194" s="47"/>
      <c r="PXQ194" s="43"/>
      <c r="PXR194" s="43"/>
      <c r="PXS194" s="44"/>
      <c r="PXT194" s="43"/>
      <c r="PXU194" s="546"/>
      <c r="PXV194" s="546"/>
      <c r="PXW194" s="546"/>
      <c r="PXX194" s="546"/>
      <c r="PXY194" s="45"/>
      <c r="PXZ194" s="45"/>
      <c r="PYA194" s="45"/>
      <c r="PYB194" s="46"/>
      <c r="PYC194" s="46"/>
      <c r="PYD194" s="46"/>
      <c r="PYF194" s="47"/>
      <c r="PYG194" s="43"/>
      <c r="PYH194" s="43"/>
      <c r="PYI194" s="44"/>
      <c r="PYJ194" s="43"/>
      <c r="PYK194" s="546"/>
      <c r="PYL194" s="546"/>
      <c r="PYM194" s="546"/>
      <c r="PYN194" s="546"/>
      <c r="PYO194" s="45"/>
      <c r="PYP194" s="45"/>
      <c r="PYQ194" s="45"/>
      <c r="PYR194" s="46"/>
      <c r="PYS194" s="46"/>
      <c r="PYT194" s="46"/>
      <c r="PYV194" s="47"/>
      <c r="PYW194" s="43"/>
      <c r="PYX194" s="43"/>
      <c r="PYY194" s="44"/>
      <c r="PYZ194" s="43"/>
      <c r="PZA194" s="546"/>
      <c r="PZB194" s="546"/>
      <c r="PZC194" s="546"/>
      <c r="PZD194" s="546"/>
      <c r="PZE194" s="45"/>
      <c r="PZF194" s="45"/>
      <c r="PZG194" s="45"/>
      <c r="PZH194" s="46"/>
      <c r="PZI194" s="46"/>
      <c r="PZJ194" s="46"/>
      <c r="PZL194" s="47"/>
      <c r="PZM194" s="43"/>
      <c r="PZN194" s="43"/>
      <c r="PZO194" s="44"/>
      <c r="PZP194" s="43"/>
      <c r="PZQ194" s="546"/>
      <c r="PZR194" s="546"/>
      <c r="PZS194" s="546"/>
      <c r="PZT194" s="546"/>
      <c r="PZU194" s="45"/>
      <c r="PZV194" s="45"/>
      <c r="PZW194" s="45"/>
      <c r="PZX194" s="46"/>
      <c r="PZY194" s="46"/>
      <c r="PZZ194" s="46"/>
      <c r="QAB194" s="47"/>
      <c r="QAC194" s="43"/>
      <c r="QAD194" s="43"/>
      <c r="QAE194" s="44"/>
      <c r="QAF194" s="43"/>
      <c r="QAG194" s="546"/>
      <c r="QAH194" s="546"/>
      <c r="QAI194" s="546"/>
      <c r="QAJ194" s="546"/>
      <c r="QAK194" s="45"/>
      <c r="QAL194" s="45"/>
      <c r="QAM194" s="45"/>
      <c r="QAN194" s="46"/>
      <c r="QAO194" s="46"/>
      <c r="QAP194" s="46"/>
      <c r="QAR194" s="47"/>
      <c r="QAS194" s="43"/>
      <c r="QAT194" s="43"/>
      <c r="QAU194" s="44"/>
      <c r="QAV194" s="43"/>
      <c r="QAW194" s="546"/>
      <c r="QAX194" s="546"/>
      <c r="QAY194" s="546"/>
      <c r="QAZ194" s="546"/>
      <c r="QBA194" s="45"/>
      <c r="QBB194" s="45"/>
      <c r="QBC194" s="45"/>
      <c r="QBD194" s="46"/>
      <c r="QBE194" s="46"/>
      <c r="QBF194" s="46"/>
      <c r="QBH194" s="47"/>
      <c r="QBI194" s="43"/>
      <c r="QBJ194" s="43"/>
      <c r="QBK194" s="44"/>
      <c r="QBL194" s="43"/>
      <c r="QBM194" s="546"/>
      <c r="QBN194" s="546"/>
      <c r="QBO194" s="546"/>
      <c r="QBP194" s="546"/>
      <c r="QBQ194" s="45"/>
      <c r="QBR194" s="45"/>
      <c r="QBS194" s="45"/>
      <c r="QBT194" s="46"/>
      <c r="QBU194" s="46"/>
      <c r="QBV194" s="46"/>
      <c r="QBX194" s="47"/>
      <c r="QBY194" s="43"/>
      <c r="QBZ194" s="43"/>
      <c r="QCA194" s="44"/>
      <c r="QCB194" s="43"/>
      <c r="QCC194" s="546"/>
      <c r="QCD194" s="546"/>
      <c r="QCE194" s="546"/>
      <c r="QCF194" s="546"/>
      <c r="QCG194" s="45"/>
      <c r="QCH194" s="45"/>
      <c r="QCI194" s="45"/>
      <c r="QCJ194" s="46"/>
      <c r="QCK194" s="46"/>
      <c r="QCL194" s="46"/>
      <c r="QCN194" s="47"/>
      <c r="QCO194" s="43"/>
      <c r="QCP194" s="43"/>
      <c r="QCQ194" s="44"/>
      <c r="QCR194" s="43"/>
      <c r="QCS194" s="546"/>
      <c r="QCT194" s="546"/>
      <c r="QCU194" s="546"/>
      <c r="QCV194" s="546"/>
      <c r="QCW194" s="45"/>
      <c r="QCX194" s="45"/>
      <c r="QCY194" s="45"/>
      <c r="QCZ194" s="46"/>
      <c r="QDA194" s="46"/>
      <c r="QDB194" s="46"/>
      <c r="QDD194" s="47"/>
      <c r="QDE194" s="43"/>
      <c r="QDF194" s="43"/>
      <c r="QDG194" s="44"/>
      <c r="QDH194" s="43"/>
      <c r="QDI194" s="546"/>
      <c r="QDJ194" s="546"/>
      <c r="QDK194" s="546"/>
      <c r="QDL194" s="546"/>
      <c r="QDM194" s="45"/>
      <c r="QDN194" s="45"/>
      <c r="QDO194" s="45"/>
      <c r="QDP194" s="46"/>
      <c r="QDQ194" s="46"/>
      <c r="QDR194" s="46"/>
      <c r="QDT194" s="47"/>
      <c r="QDU194" s="43"/>
      <c r="QDV194" s="43"/>
      <c r="QDW194" s="44"/>
      <c r="QDX194" s="43"/>
      <c r="QDY194" s="546"/>
      <c r="QDZ194" s="546"/>
      <c r="QEA194" s="546"/>
      <c r="QEB194" s="546"/>
      <c r="QEC194" s="45"/>
      <c r="QED194" s="45"/>
      <c r="QEE194" s="45"/>
      <c r="QEF194" s="46"/>
      <c r="QEG194" s="46"/>
      <c r="QEH194" s="46"/>
      <c r="QEJ194" s="47"/>
      <c r="QEK194" s="43"/>
      <c r="QEL194" s="43"/>
      <c r="QEM194" s="44"/>
      <c r="QEN194" s="43"/>
      <c r="QEO194" s="546"/>
      <c r="QEP194" s="546"/>
      <c r="QEQ194" s="546"/>
      <c r="QER194" s="546"/>
      <c r="QES194" s="45"/>
      <c r="QET194" s="45"/>
      <c r="QEU194" s="45"/>
      <c r="QEV194" s="46"/>
      <c r="QEW194" s="46"/>
      <c r="QEX194" s="46"/>
      <c r="QEZ194" s="47"/>
      <c r="QFA194" s="43"/>
      <c r="QFB194" s="43"/>
      <c r="QFC194" s="44"/>
      <c r="QFD194" s="43"/>
      <c r="QFE194" s="546"/>
      <c r="QFF194" s="546"/>
      <c r="QFG194" s="546"/>
      <c r="QFH194" s="546"/>
      <c r="QFI194" s="45"/>
      <c r="QFJ194" s="45"/>
      <c r="QFK194" s="45"/>
      <c r="QFL194" s="46"/>
      <c r="QFM194" s="46"/>
      <c r="QFN194" s="46"/>
      <c r="QFP194" s="47"/>
      <c r="QFQ194" s="43"/>
      <c r="QFR194" s="43"/>
      <c r="QFS194" s="44"/>
      <c r="QFT194" s="43"/>
      <c r="QFU194" s="546"/>
      <c r="QFV194" s="546"/>
      <c r="QFW194" s="546"/>
      <c r="QFX194" s="546"/>
      <c r="QFY194" s="45"/>
      <c r="QFZ194" s="45"/>
      <c r="QGA194" s="45"/>
      <c r="QGB194" s="46"/>
      <c r="QGC194" s="46"/>
      <c r="QGD194" s="46"/>
      <c r="QGF194" s="47"/>
      <c r="QGG194" s="43"/>
      <c r="QGH194" s="43"/>
      <c r="QGI194" s="44"/>
      <c r="QGJ194" s="43"/>
      <c r="QGK194" s="546"/>
      <c r="QGL194" s="546"/>
      <c r="QGM194" s="546"/>
      <c r="QGN194" s="546"/>
      <c r="QGO194" s="45"/>
      <c r="QGP194" s="45"/>
      <c r="QGQ194" s="45"/>
      <c r="QGR194" s="46"/>
      <c r="QGS194" s="46"/>
      <c r="QGT194" s="46"/>
      <c r="QGV194" s="47"/>
      <c r="QGW194" s="43"/>
      <c r="QGX194" s="43"/>
      <c r="QGY194" s="44"/>
      <c r="QGZ194" s="43"/>
      <c r="QHA194" s="546"/>
      <c r="QHB194" s="546"/>
      <c r="QHC194" s="546"/>
      <c r="QHD194" s="546"/>
      <c r="QHE194" s="45"/>
      <c r="QHF194" s="45"/>
      <c r="QHG194" s="45"/>
      <c r="QHH194" s="46"/>
      <c r="QHI194" s="46"/>
      <c r="QHJ194" s="46"/>
      <c r="QHL194" s="47"/>
      <c r="QHM194" s="43"/>
      <c r="QHN194" s="43"/>
      <c r="QHO194" s="44"/>
      <c r="QHP194" s="43"/>
      <c r="QHQ194" s="546"/>
      <c r="QHR194" s="546"/>
      <c r="QHS194" s="546"/>
      <c r="QHT194" s="546"/>
      <c r="QHU194" s="45"/>
      <c r="QHV194" s="45"/>
      <c r="QHW194" s="45"/>
      <c r="QHX194" s="46"/>
      <c r="QHY194" s="46"/>
      <c r="QHZ194" s="46"/>
      <c r="QIB194" s="47"/>
      <c r="QIC194" s="43"/>
      <c r="QID194" s="43"/>
      <c r="QIE194" s="44"/>
      <c r="QIF194" s="43"/>
      <c r="QIG194" s="546"/>
      <c r="QIH194" s="546"/>
      <c r="QII194" s="546"/>
      <c r="QIJ194" s="546"/>
      <c r="QIK194" s="45"/>
      <c r="QIL194" s="45"/>
      <c r="QIM194" s="45"/>
      <c r="QIN194" s="46"/>
      <c r="QIO194" s="46"/>
      <c r="QIP194" s="46"/>
      <c r="QIR194" s="47"/>
      <c r="QIS194" s="43"/>
      <c r="QIT194" s="43"/>
      <c r="QIU194" s="44"/>
      <c r="QIV194" s="43"/>
      <c r="QIW194" s="546"/>
      <c r="QIX194" s="546"/>
      <c r="QIY194" s="546"/>
      <c r="QIZ194" s="546"/>
      <c r="QJA194" s="45"/>
      <c r="QJB194" s="45"/>
      <c r="QJC194" s="45"/>
      <c r="QJD194" s="46"/>
      <c r="QJE194" s="46"/>
      <c r="QJF194" s="46"/>
      <c r="QJH194" s="47"/>
      <c r="QJI194" s="43"/>
      <c r="QJJ194" s="43"/>
      <c r="QJK194" s="44"/>
      <c r="QJL194" s="43"/>
      <c r="QJM194" s="546"/>
      <c r="QJN194" s="546"/>
      <c r="QJO194" s="546"/>
      <c r="QJP194" s="546"/>
      <c r="QJQ194" s="45"/>
      <c r="QJR194" s="45"/>
      <c r="QJS194" s="45"/>
      <c r="QJT194" s="46"/>
      <c r="QJU194" s="46"/>
      <c r="QJV194" s="46"/>
      <c r="QJX194" s="47"/>
      <c r="QJY194" s="43"/>
      <c r="QJZ194" s="43"/>
      <c r="QKA194" s="44"/>
      <c r="QKB194" s="43"/>
      <c r="QKC194" s="546"/>
      <c r="QKD194" s="546"/>
      <c r="QKE194" s="546"/>
      <c r="QKF194" s="546"/>
      <c r="QKG194" s="45"/>
      <c r="QKH194" s="45"/>
      <c r="QKI194" s="45"/>
      <c r="QKJ194" s="46"/>
      <c r="QKK194" s="46"/>
      <c r="QKL194" s="46"/>
      <c r="QKN194" s="47"/>
      <c r="QKO194" s="43"/>
      <c r="QKP194" s="43"/>
      <c r="QKQ194" s="44"/>
      <c r="QKR194" s="43"/>
      <c r="QKS194" s="546"/>
      <c r="QKT194" s="546"/>
      <c r="QKU194" s="546"/>
      <c r="QKV194" s="546"/>
      <c r="QKW194" s="45"/>
      <c r="QKX194" s="45"/>
      <c r="QKY194" s="45"/>
      <c r="QKZ194" s="46"/>
      <c r="QLA194" s="46"/>
      <c r="QLB194" s="46"/>
      <c r="QLD194" s="47"/>
      <c r="QLE194" s="43"/>
      <c r="QLF194" s="43"/>
      <c r="QLG194" s="44"/>
      <c r="QLH194" s="43"/>
      <c r="QLI194" s="546"/>
      <c r="QLJ194" s="546"/>
      <c r="QLK194" s="546"/>
      <c r="QLL194" s="546"/>
      <c r="QLM194" s="45"/>
      <c r="QLN194" s="45"/>
      <c r="QLO194" s="45"/>
      <c r="QLP194" s="46"/>
      <c r="QLQ194" s="46"/>
      <c r="QLR194" s="46"/>
      <c r="QLT194" s="47"/>
      <c r="QLU194" s="43"/>
      <c r="QLV194" s="43"/>
      <c r="QLW194" s="44"/>
      <c r="QLX194" s="43"/>
      <c r="QLY194" s="546"/>
      <c r="QLZ194" s="546"/>
      <c r="QMA194" s="546"/>
      <c r="QMB194" s="546"/>
      <c r="QMC194" s="45"/>
      <c r="QMD194" s="45"/>
      <c r="QME194" s="45"/>
      <c r="QMF194" s="46"/>
      <c r="QMG194" s="46"/>
      <c r="QMH194" s="46"/>
      <c r="QMJ194" s="47"/>
      <c r="QMK194" s="43"/>
      <c r="QML194" s="43"/>
      <c r="QMM194" s="44"/>
      <c r="QMN194" s="43"/>
      <c r="QMO194" s="546"/>
      <c r="QMP194" s="546"/>
      <c r="QMQ194" s="546"/>
      <c r="QMR194" s="546"/>
      <c r="QMS194" s="45"/>
      <c r="QMT194" s="45"/>
      <c r="QMU194" s="45"/>
      <c r="QMV194" s="46"/>
      <c r="QMW194" s="46"/>
      <c r="QMX194" s="46"/>
      <c r="QMZ194" s="47"/>
      <c r="QNA194" s="43"/>
      <c r="QNB194" s="43"/>
      <c r="QNC194" s="44"/>
      <c r="QND194" s="43"/>
      <c r="QNE194" s="546"/>
      <c r="QNF194" s="546"/>
      <c r="QNG194" s="546"/>
      <c r="QNH194" s="546"/>
      <c r="QNI194" s="45"/>
      <c r="QNJ194" s="45"/>
      <c r="QNK194" s="45"/>
      <c r="QNL194" s="46"/>
      <c r="QNM194" s="46"/>
      <c r="QNN194" s="46"/>
      <c r="QNP194" s="47"/>
      <c r="QNQ194" s="43"/>
      <c r="QNR194" s="43"/>
      <c r="QNS194" s="44"/>
      <c r="QNT194" s="43"/>
      <c r="QNU194" s="546"/>
      <c r="QNV194" s="546"/>
      <c r="QNW194" s="546"/>
      <c r="QNX194" s="546"/>
      <c r="QNY194" s="45"/>
      <c r="QNZ194" s="45"/>
      <c r="QOA194" s="45"/>
      <c r="QOB194" s="46"/>
      <c r="QOC194" s="46"/>
      <c r="QOD194" s="46"/>
      <c r="QOF194" s="47"/>
      <c r="QOG194" s="43"/>
      <c r="QOH194" s="43"/>
      <c r="QOI194" s="44"/>
      <c r="QOJ194" s="43"/>
      <c r="QOK194" s="546"/>
      <c r="QOL194" s="546"/>
      <c r="QOM194" s="546"/>
      <c r="QON194" s="546"/>
      <c r="QOO194" s="45"/>
      <c r="QOP194" s="45"/>
      <c r="QOQ194" s="45"/>
      <c r="QOR194" s="46"/>
      <c r="QOS194" s="46"/>
      <c r="QOT194" s="46"/>
      <c r="QOV194" s="47"/>
      <c r="QOW194" s="43"/>
      <c r="QOX194" s="43"/>
      <c r="QOY194" s="44"/>
      <c r="QOZ194" s="43"/>
      <c r="QPA194" s="546"/>
      <c r="QPB194" s="546"/>
      <c r="QPC194" s="546"/>
      <c r="QPD194" s="546"/>
      <c r="QPE194" s="45"/>
      <c r="QPF194" s="45"/>
      <c r="QPG194" s="45"/>
      <c r="QPH194" s="46"/>
      <c r="QPI194" s="46"/>
      <c r="QPJ194" s="46"/>
      <c r="QPL194" s="47"/>
      <c r="QPM194" s="43"/>
      <c r="QPN194" s="43"/>
      <c r="QPO194" s="44"/>
      <c r="QPP194" s="43"/>
      <c r="QPQ194" s="546"/>
      <c r="QPR194" s="546"/>
      <c r="QPS194" s="546"/>
      <c r="QPT194" s="546"/>
      <c r="QPU194" s="45"/>
      <c r="QPV194" s="45"/>
      <c r="QPW194" s="45"/>
      <c r="QPX194" s="46"/>
      <c r="QPY194" s="46"/>
      <c r="QPZ194" s="46"/>
      <c r="QQB194" s="47"/>
      <c r="QQC194" s="43"/>
      <c r="QQD194" s="43"/>
      <c r="QQE194" s="44"/>
      <c r="QQF194" s="43"/>
      <c r="QQG194" s="546"/>
      <c r="QQH194" s="546"/>
      <c r="QQI194" s="546"/>
      <c r="QQJ194" s="546"/>
      <c r="QQK194" s="45"/>
      <c r="QQL194" s="45"/>
      <c r="QQM194" s="45"/>
      <c r="QQN194" s="46"/>
      <c r="QQO194" s="46"/>
      <c r="QQP194" s="46"/>
      <c r="QQR194" s="47"/>
      <c r="QQS194" s="43"/>
      <c r="QQT194" s="43"/>
      <c r="QQU194" s="44"/>
      <c r="QQV194" s="43"/>
      <c r="QQW194" s="546"/>
      <c r="QQX194" s="546"/>
      <c r="QQY194" s="546"/>
      <c r="QQZ194" s="546"/>
      <c r="QRA194" s="45"/>
      <c r="QRB194" s="45"/>
      <c r="QRC194" s="45"/>
      <c r="QRD194" s="46"/>
      <c r="QRE194" s="46"/>
      <c r="QRF194" s="46"/>
      <c r="QRH194" s="47"/>
      <c r="QRI194" s="43"/>
      <c r="QRJ194" s="43"/>
      <c r="QRK194" s="44"/>
      <c r="QRL194" s="43"/>
      <c r="QRM194" s="546"/>
      <c r="QRN194" s="546"/>
      <c r="QRO194" s="546"/>
      <c r="QRP194" s="546"/>
      <c r="QRQ194" s="45"/>
      <c r="QRR194" s="45"/>
      <c r="QRS194" s="45"/>
      <c r="QRT194" s="46"/>
      <c r="QRU194" s="46"/>
      <c r="QRV194" s="46"/>
      <c r="QRX194" s="47"/>
      <c r="QRY194" s="43"/>
      <c r="QRZ194" s="43"/>
      <c r="QSA194" s="44"/>
      <c r="QSB194" s="43"/>
      <c r="QSC194" s="546"/>
      <c r="QSD194" s="546"/>
      <c r="QSE194" s="546"/>
      <c r="QSF194" s="546"/>
      <c r="QSG194" s="45"/>
      <c r="QSH194" s="45"/>
      <c r="QSI194" s="45"/>
      <c r="QSJ194" s="46"/>
      <c r="QSK194" s="46"/>
      <c r="QSL194" s="46"/>
      <c r="QSN194" s="47"/>
      <c r="QSO194" s="43"/>
      <c r="QSP194" s="43"/>
      <c r="QSQ194" s="44"/>
      <c r="QSR194" s="43"/>
      <c r="QSS194" s="546"/>
      <c r="QST194" s="546"/>
      <c r="QSU194" s="546"/>
      <c r="QSV194" s="546"/>
      <c r="QSW194" s="45"/>
      <c r="QSX194" s="45"/>
      <c r="QSY194" s="45"/>
      <c r="QSZ194" s="46"/>
      <c r="QTA194" s="46"/>
      <c r="QTB194" s="46"/>
      <c r="QTD194" s="47"/>
      <c r="QTE194" s="43"/>
      <c r="QTF194" s="43"/>
      <c r="QTG194" s="44"/>
      <c r="QTH194" s="43"/>
      <c r="QTI194" s="546"/>
      <c r="QTJ194" s="546"/>
      <c r="QTK194" s="546"/>
      <c r="QTL194" s="546"/>
      <c r="QTM194" s="45"/>
      <c r="QTN194" s="45"/>
      <c r="QTO194" s="45"/>
      <c r="QTP194" s="46"/>
      <c r="QTQ194" s="46"/>
      <c r="QTR194" s="46"/>
      <c r="QTT194" s="47"/>
      <c r="QTU194" s="43"/>
      <c r="QTV194" s="43"/>
      <c r="QTW194" s="44"/>
      <c r="QTX194" s="43"/>
      <c r="QTY194" s="546"/>
      <c r="QTZ194" s="546"/>
      <c r="QUA194" s="546"/>
      <c r="QUB194" s="546"/>
      <c r="QUC194" s="45"/>
      <c r="QUD194" s="45"/>
      <c r="QUE194" s="45"/>
      <c r="QUF194" s="46"/>
      <c r="QUG194" s="46"/>
      <c r="QUH194" s="46"/>
      <c r="QUJ194" s="47"/>
      <c r="QUK194" s="43"/>
      <c r="QUL194" s="43"/>
      <c r="QUM194" s="44"/>
      <c r="QUN194" s="43"/>
      <c r="QUO194" s="546"/>
      <c r="QUP194" s="546"/>
      <c r="QUQ194" s="546"/>
      <c r="QUR194" s="546"/>
      <c r="QUS194" s="45"/>
      <c r="QUT194" s="45"/>
      <c r="QUU194" s="45"/>
      <c r="QUV194" s="46"/>
      <c r="QUW194" s="46"/>
      <c r="QUX194" s="46"/>
      <c r="QUZ194" s="47"/>
      <c r="QVA194" s="43"/>
      <c r="QVB194" s="43"/>
      <c r="QVC194" s="44"/>
      <c r="QVD194" s="43"/>
      <c r="QVE194" s="546"/>
      <c r="QVF194" s="546"/>
      <c r="QVG194" s="546"/>
      <c r="QVH194" s="546"/>
      <c r="QVI194" s="45"/>
      <c r="QVJ194" s="45"/>
      <c r="QVK194" s="45"/>
      <c r="QVL194" s="46"/>
      <c r="QVM194" s="46"/>
      <c r="QVN194" s="46"/>
      <c r="QVP194" s="47"/>
      <c r="QVQ194" s="43"/>
      <c r="QVR194" s="43"/>
      <c r="QVS194" s="44"/>
      <c r="QVT194" s="43"/>
      <c r="QVU194" s="546"/>
      <c r="QVV194" s="546"/>
      <c r="QVW194" s="546"/>
      <c r="QVX194" s="546"/>
      <c r="QVY194" s="45"/>
      <c r="QVZ194" s="45"/>
      <c r="QWA194" s="45"/>
      <c r="QWB194" s="46"/>
      <c r="QWC194" s="46"/>
      <c r="QWD194" s="46"/>
      <c r="QWF194" s="47"/>
      <c r="QWG194" s="43"/>
      <c r="QWH194" s="43"/>
      <c r="QWI194" s="44"/>
      <c r="QWJ194" s="43"/>
      <c r="QWK194" s="546"/>
      <c r="QWL194" s="546"/>
      <c r="QWM194" s="546"/>
      <c r="QWN194" s="546"/>
      <c r="QWO194" s="45"/>
      <c r="QWP194" s="45"/>
      <c r="QWQ194" s="45"/>
      <c r="QWR194" s="46"/>
      <c r="QWS194" s="46"/>
      <c r="QWT194" s="46"/>
      <c r="QWV194" s="47"/>
      <c r="QWW194" s="43"/>
      <c r="QWX194" s="43"/>
      <c r="QWY194" s="44"/>
      <c r="QWZ194" s="43"/>
      <c r="QXA194" s="546"/>
      <c r="QXB194" s="546"/>
      <c r="QXC194" s="546"/>
      <c r="QXD194" s="546"/>
      <c r="QXE194" s="45"/>
      <c r="QXF194" s="45"/>
      <c r="QXG194" s="45"/>
      <c r="QXH194" s="46"/>
      <c r="QXI194" s="46"/>
      <c r="QXJ194" s="46"/>
      <c r="QXL194" s="47"/>
      <c r="QXM194" s="43"/>
      <c r="QXN194" s="43"/>
      <c r="QXO194" s="44"/>
      <c r="QXP194" s="43"/>
      <c r="QXQ194" s="546"/>
      <c r="QXR194" s="546"/>
      <c r="QXS194" s="546"/>
      <c r="QXT194" s="546"/>
      <c r="QXU194" s="45"/>
      <c r="QXV194" s="45"/>
      <c r="QXW194" s="45"/>
      <c r="QXX194" s="46"/>
      <c r="QXY194" s="46"/>
      <c r="QXZ194" s="46"/>
      <c r="QYB194" s="47"/>
      <c r="QYC194" s="43"/>
      <c r="QYD194" s="43"/>
      <c r="QYE194" s="44"/>
      <c r="QYF194" s="43"/>
      <c r="QYG194" s="546"/>
      <c r="QYH194" s="546"/>
      <c r="QYI194" s="546"/>
      <c r="QYJ194" s="546"/>
      <c r="QYK194" s="45"/>
      <c r="QYL194" s="45"/>
      <c r="QYM194" s="45"/>
      <c r="QYN194" s="46"/>
      <c r="QYO194" s="46"/>
      <c r="QYP194" s="46"/>
      <c r="QYR194" s="47"/>
      <c r="QYS194" s="43"/>
      <c r="QYT194" s="43"/>
      <c r="QYU194" s="44"/>
      <c r="QYV194" s="43"/>
      <c r="QYW194" s="546"/>
      <c r="QYX194" s="546"/>
      <c r="QYY194" s="546"/>
      <c r="QYZ194" s="546"/>
      <c r="QZA194" s="45"/>
      <c r="QZB194" s="45"/>
      <c r="QZC194" s="45"/>
      <c r="QZD194" s="46"/>
      <c r="QZE194" s="46"/>
      <c r="QZF194" s="46"/>
      <c r="QZH194" s="47"/>
      <c r="QZI194" s="43"/>
      <c r="QZJ194" s="43"/>
      <c r="QZK194" s="44"/>
      <c r="QZL194" s="43"/>
      <c r="QZM194" s="546"/>
      <c r="QZN194" s="546"/>
      <c r="QZO194" s="546"/>
      <c r="QZP194" s="546"/>
      <c r="QZQ194" s="45"/>
      <c r="QZR194" s="45"/>
      <c r="QZS194" s="45"/>
      <c r="QZT194" s="46"/>
      <c r="QZU194" s="46"/>
      <c r="QZV194" s="46"/>
      <c r="QZX194" s="47"/>
      <c r="QZY194" s="43"/>
      <c r="QZZ194" s="43"/>
      <c r="RAA194" s="44"/>
      <c r="RAB194" s="43"/>
      <c r="RAC194" s="546"/>
      <c r="RAD194" s="546"/>
      <c r="RAE194" s="546"/>
      <c r="RAF194" s="546"/>
      <c r="RAG194" s="45"/>
      <c r="RAH194" s="45"/>
      <c r="RAI194" s="45"/>
      <c r="RAJ194" s="46"/>
      <c r="RAK194" s="46"/>
      <c r="RAL194" s="46"/>
      <c r="RAN194" s="47"/>
      <c r="RAO194" s="43"/>
      <c r="RAP194" s="43"/>
      <c r="RAQ194" s="44"/>
      <c r="RAR194" s="43"/>
      <c r="RAS194" s="546"/>
      <c r="RAT194" s="546"/>
      <c r="RAU194" s="546"/>
      <c r="RAV194" s="546"/>
      <c r="RAW194" s="45"/>
      <c r="RAX194" s="45"/>
      <c r="RAY194" s="45"/>
      <c r="RAZ194" s="46"/>
      <c r="RBA194" s="46"/>
      <c r="RBB194" s="46"/>
      <c r="RBD194" s="47"/>
      <c r="RBE194" s="43"/>
      <c r="RBF194" s="43"/>
      <c r="RBG194" s="44"/>
      <c r="RBH194" s="43"/>
      <c r="RBI194" s="546"/>
      <c r="RBJ194" s="546"/>
      <c r="RBK194" s="546"/>
      <c r="RBL194" s="546"/>
      <c r="RBM194" s="45"/>
      <c r="RBN194" s="45"/>
      <c r="RBO194" s="45"/>
      <c r="RBP194" s="46"/>
      <c r="RBQ194" s="46"/>
      <c r="RBR194" s="46"/>
      <c r="RBT194" s="47"/>
      <c r="RBU194" s="43"/>
      <c r="RBV194" s="43"/>
      <c r="RBW194" s="44"/>
      <c r="RBX194" s="43"/>
      <c r="RBY194" s="546"/>
      <c r="RBZ194" s="546"/>
      <c r="RCA194" s="546"/>
      <c r="RCB194" s="546"/>
      <c r="RCC194" s="45"/>
      <c r="RCD194" s="45"/>
      <c r="RCE194" s="45"/>
      <c r="RCF194" s="46"/>
      <c r="RCG194" s="46"/>
      <c r="RCH194" s="46"/>
      <c r="RCJ194" s="47"/>
      <c r="RCK194" s="43"/>
      <c r="RCL194" s="43"/>
      <c r="RCM194" s="44"/>
      <c r="RCN194" s="43"/>
      <c r="RCO194" s="546"/>
      <c r="RCP194" s="546"/>
      <c r="RCQ194" s="546"/>
      <c r="RCR194" s="546"/>
      <c r="RCS194" s="45"/>
      <c r="RCT194" s="45"/>
      <c r="RCU194" s="45"/>
      <c r="RCV194" s="46"/>
      <c r="RCW194" s="46"/>
      <c r="RCX194" s="46"/>
      <c r="RCZ194" s="47"/>
      <c r="RDA194" s="43"/>
      <c r="RDB194" s="43"/>
      <c r="RDC194" s="44"/>
      <c r="RDD194" s="43"/>
      <c r="RDE194" s="546"/>
      <c r="RDF194" s="546"/>
      <c r="RDG194" s="546"/>
      <c r="RDH194" s="546"/>
      <c r="RDI194" s="45"/>
      <c r="RDJ194" s="45"/>
      <c r="RDK194" s="45"/>
      <c r="RDL194" s="46"/>
      <c r="RDM194" s="46"/>
      <c r="RDN194" s="46"/>
      <c r="RDP194" s="47"/>
      <c r="RDQ194" s="43"/>
      <c r="RDR194" s="43"/>
      <c r="RDS194" s="44"/>
      <c r="RDT194" s="43"/>
      <c r="RDU194" s="546"/>
      <c r="RDV194" s="546"/>
      <c r="RDW194" s="546"/>
      <c r="RDX194" s="546"/>
      <c r="RDY194" s="45"/>
      <c r="RDZ194" s="45"/>
      <c r="REA194" s="45"/>
      <c r="REB194" s="46"/>
      <c r="REC194" s="46"/>
      <c r="RED194" s="46"/>
      <c r="REF194" s="47"/>
      <c r="REG194" s="43"/>
      <c r="REH194" s="43"/>
      <c r="REI194" s="44"/>
      <c r="REJ194" s="43"/>
      <c r="REK194" s="546"/>
      <c r="REL194" s="546"/>
      <c r="REM194" s="546"/>
      <c r="REN194" s="546"/>
      <c r="REO194" s="45"/>
      <c r="REP194" s="45"/>
      <c r="REQ194" s="45"/>
      <c r="RER194" s="46"/>
      <c r="RES194" s="46"/>
      <c r="RET194" s="46"/>
      <c r="REV194" s="47"/>
      <c r="REW194" s="43"/>
      <c r="REX194" s="43"/>
      <c r="REY194" s="44"/>
      <c r="REZ194" s="43"/>
      <c r="RFA194" s="546"/>
      <c r="RFB194" s="546"/>
      <c r="RFC194" s="546"/>
      <c r="RFD194" s="546"/>
      <c r="RFE194" s="45"/>
      <c r="RFF194" s="45"/>
      <c r="RFG194" s="45"/>
      <c r="RFH194" s="46"/>
      <c r="RFI194" s="46"/>
      <c r="RFJ194" s="46"/>
      <c r="RFL194" s="47"/>
      <c r="RFM194" s="43"/>
      <c r="RFN194" s="43"/>
      <c r="RFO194" s="44"/>
      <c r="RFP194" s="43"/>
      <c r="RFQ194" s="546"/>
      <c r="RFR194" s="546"/>
      <c r="RFS194" s="546"/>
      <c r="RFT194" s="546"/>
      <c r="RFU194" s="45"/>
      <c r="RFV194" s="45"/>
      <c r="RFW194" s="45"/>
      <c r="RFX194" s="46"/>
      <c r="RFY194" s="46"/>
      <c r="RFZ194" s="46"/>
      <c r="RGB194" s="47"/>
      <c r="RGC194" s="43"/>
      <c r="RGD194" s="43"/>
      <c r="RGE194" s="44"/>
      <c r="RGF194" s="43"/>
      <c r="RGG194" s="546"/>
      <c r="RGH194" s="546"/>
      <c r="RGI194" s="546"/>
      <c r="RGJ194" s="546"/>
      <c r="RGK194" s="45"/>
      <c r="RGL194" s="45"/>
      <c r="RGM194" s="45"/>
      <c r="RGN194" s="46"/>
      <c r="RGO194" s="46"/>
      <c r="RGP194" s="46"/>
      <c r="RGR194" s="47"/>
      <c r="RGS194" s="43"/>
      <c r="RGT194" s="43"/>
      <c r="RGU194" s="44"/>
      <c r="RGV194" s="43"/>
      <c r="RGW194" s="546"/>
      <c r="RGX194" s="546"/>
      <c r="RGY194" s="546"/>
      <c r="RGZ194" s="546"/>
      <c r="RHA194" s="45"/>
      <c r="RHB194" s="45"/>
      <c r="RHC194" s="45"/>
      <c r="RHD194" s="46"/>
      <c r="RHE194" s="46"/>
      <c r="RHF194" s="46"/>
      <c r="RHH194" s="47"/>
      <c r="RHI194" s="43"/>
      <c r="RHJ194" s="43"/>
      <c r="RHK194" s="44"/>
      <c r="RHL194" s="43"/>
      <c r="RHM194" s="546"/>
      <c r="RHN194" s="546"/>
      <c r="RHO194" s="546"/>
      <c r="RHP194" s="546"/>
      <c r="RHQ194" s="45"/>
      <c r="RHR194" s="45"/>
      <c r="RHS194" s="45"/>
      <c r="RHT194" s="46"/>
      <c r="RHU194" s="46"/>
      <c r="RHV194" s="46"/>
      <c r="RHX194" s="47"/>
      <c r="RHY194" s="43"/>
      <c r="RHZ194" s="43"/>
      <c r="RIA194" s="44"/>
      <c r="RIB194" s="43"/>
      <c r="RIC194" s="546"/>
      <c r="RID194" s="546"/>
      <c r="RIE194" s="546"/>
      <c r="RIF194" s="546"/>
      <c r="RIG194" s="45"/>
      <c r="RIH194" s="45"/>
      <c r="RII194" s="45"/>
      <c r="RIJ194" s="46"/>
      <c r="RIK194" s="46"/>
      <c r="RIL194" s="46"/>
      <c r="RIN194" s="47"/>
      <c r="RIO194" s="43"/>
      <c r="RIP194" s="43"/>
      <c r="RIQ194" s="44"/>
      <c r="RIR194" s="43"/>
      <c r="RIS194" s="546"/>
      <c r="RIT194" s="546"/>
      <c r="RIU194" s="546"/>
      <c r="RIV194" s="546"/>
      <c r="RIW194" s="45"/>
      <c r="RIX194" s="45"/>
      <c r="RIY194" s="45"/>
      <c r="RIZ194" s="46"/>
      <c r="RJA194" s="46"/>
      <c r="RJB194" s="46"/>
      <c r="RJD194" s="47"/>
      <c r="RJE194" s="43"/>
      <c r="RJF194" s="43"/>
      <c r="RJG194" s="44"/>
      <c r="RJH194" s="43"/>
      <c r="RJI194" s="546"/>
      <c r="RJJ194" s="546"/>
      <c r="RJK194" s="546"/>
      <c r="RJL194" s="546"/>
      <c r="RJM194" s="45"/>
      <c r="RJN194" s="45"/>
      <c r="RJO194" s="45"/>
      <c r="RJP194" s="46"/>
      <c r="RJQ194" s="46"/>
      <c r="RJR194" s="46"/>
      <c r="RJT194" s="47"/>
      <c r="RJU194" s="43"/>
      <c r="RJV194" s="43"/>
      <c r="RJW194" s="44"/>
      <c r="RJX194" s="43"/>
      <c r="RJY194" s="546"/>
      <c r="RJZ194" s="546"/>
      <c r="RKA194" s="546"/>
      <c r="RKB194" s="546"/>
      <c r="RKC194" s="45"/>
      <c r="RKD194" s="45"/>
      <c r="RKE194" s="45"/>
      <c r="RKF194" s="46"/>
      <c r="RKG194" s="46"/>
      <c r="RKH194" s="46"/>
      <c r="RKJ194" s="47"/>
      <c r="RKK194" s="43"/>
      <c r="RKL194" s="43"/>
      <c r="RKM194" s="44"/>
      <c r="RKN194" s="43"/>
      <c r="RKO194" s="546"/>
      <c r="RKP194" s="546"/>
      <c r="RKQ194" s="546"/>
      <c r="RKR194" s="546"/>
      <c r="RKS194" s="45"/>
      <c r="RKT194" s="45"/>
      <c r="RKU194" s="45"/>
      <c r="RKV194" s="46"/>
      <c r="RKW194" s="46"/>
      <c r="RKX194" s="46"/>
      <c r="RKZ194" s="47"/>
      <c r="RLA194" s="43"/>
      <c r="RLB194" s="43"/>
      <c r="RLC194" s="44"/>
      <c r="RLD194" s="43"/>
      <c r="RLE194" s="546"/>
      <c r="RLF194" s="546"/>
      <c r="RLG194" s="546"/>
      <c r="RLH194" s="546"/>
      <c r="RLI194" s="45"/>
      <c r="RLJ194" s="45"/>
      <c r="RLK194" s="45"/>
      <c r="RLL194" s="46"/>
      <c r="RLM194" s="46"/>
      <c r="RLN194" s="46"/>
      <c r="RLP194" s="47"/>
      <c r="RLQ194" s="43"/>
      <c r="RLR194" s="43"/>
      <c r="RLS194" s="44"/>
      <c r="RLT194" s="43"/>
      <c r="RLU194" s="546"/>
      <c r="RLV194" s="546"/>
      <c r="RLW194" s="546"/>
      <c r="RLX194" s="546"/>
      <c r="RLY194" s="45"/>
      <c r="RLZ194" s="45"/>
      <c r="RMA194" s="45"/>
      <c r="RMB194" s="46"/>
      <c r="RMC194" s="46"/>
      <c r="RMD194" s="46"/>
      <c r="RMF194" s="47"/>
      <c r="RMG194" s="43"/>
      <c r="RMH194" s="43"/>
      <c r="RMI194" s="44"/>
      <c r="RMJ194" s="43"/>
      <c r="RMK194" s="546"/>
      <c r="RML194" s="546"/>
      <c r="RMM194" s="546"/>
      <c r="RMN194" s="546"/>
      <c r="RMO194" s="45"/>
      <c r="RMP194" s="45"/>
      <c r="RMQ194" s="45"/>
      <c r="RMR194" s="46"/>
      <c r="RMS194" s="46"/>
      <c r="RMT194" s="46"/>
      <c r="RMV194" s="47"/>
      <c r="RMW194" s="43"/>
      <c r="RMX194" s="43"/>
      <c r="RMY194" s="44"/>
      <c r="RMZ194" s="43"/>
      <c r="RNA194" s="546"/>
      <c r="RNB194" s="546"/>
      <c r="RNC194" s="546"/>
      <c r="RND194" s="546"/>
      <c r="RNE194" s="45"/>
      <c r="RNF194" s="45"/>
      <c r="RNG194" s="45"/>
      <c r="RNH194" s="46"/>
      <c r="RNI194" s="46"/>
      <c r="RNJ194" s="46"/>
      <c r="RNL194" s="47"/>
      <c r="RNM194" s="43"/>
      <c r="RNN194" s="43"/>
      <c r="RNO194" s="44"/>
      <c r="RNP194" s="43"/>
      <c r="RNQ194" s="546"/>
      <c r="RNR194" s="546"/>
      <c r="RNS194" s="546"/>
      <c r="RNT194" s="546"/>
      <c r="RNU194" s="45"/>
      <c r="RNV194" s="45"/>
      <c r="RNW194" s="45"/>
      <c r="RNX194" s="46"/>
      <c r="RNY194" s="46"/>
      <c r="RNZ194" s="46"/>
      <c r="ROB194" s="47"/>
      <c r="ROC194" s="43"/>
      <c r="ROD194" s="43"/>
      <c r="ROE194" s="44"/>
      <c r="ROF194" s="43"/>
      <c r="ROG194" s="546"/>
      <c r="ROH194" s="546"/>
      <c r="ROI194" s="546"/>
      <c r="ROJ194" s="546"/>
      <c r="ROK194" s="45"/>
      <c r="ROL194" s="45"/>
      <c r="ROM194" s="45"/>
      <c r="RON194" s="46"/>
      <c r="ROO194" s="46"/>
      <c r="ROP194" s="46"/>
      <c r="ROR194" s="47"/>
      <c r="ROS194" s="43"/>
      <c r="ROT194" s="43"/>
      <c r="ROU194" s="44"/>
      <c r="ROV194" s="43"/>
      <c r="ROW194" s="546"/>
      <c r="ROX194" s="546"/>
      <c r="ROY194" s="546"/>
      <c r="ROZ194" s="546"/>
      <c r="RPA194" s="45"/>
      <c r="RPB194" s="45"/>
      <c r="RPC194" s="45"/>
      <c r="RPD194" s="46"/>
      <c r="RPE194" s="46"/>
      <c r="RPF194" s="46"/>
      <c r="RPH194" s="47"/>
      <c r="RPI194" s="43"/>
      <c r="RPJ194" s="43"/>
      <c r="RPK194" s="44"/>
      <c r="RPL194" s="43"/>
      <c r="RPM194" s="546"/>
      <c r="RPN194" s="546"/>
      <c r="RPO194" s="546"/>
      <c r="RPP194" s="546"/>
      <c r="RPQ194" s="45"/>
      <c r="RPR194" s="45"/>
      <c r="RPS194" s="45"/>
      <c r="RPT194" s="46"/>
      <c r="RPU194" s="46"/>
      <c r="RPV194" s="46"/>
      <c r="RPX194" s="47"/>
      <c r="RPY194" s="43"/>
      <c r="RPZ194" s="43"/>
      <c r="RQA194" s="44"/>
      <c r="RQB194" s="43"/>
      <c r="RQC194" s="546"/>
      <c r="RQD194" s="546"/>
      <c r="RQE194" s="546"/>
      <c r="RQF194" s="546"/>
      <c r="RQG194" s="45"/>
      <c r="RQH194" s="45"/>
      <c r="RQI194" s="45"/>
      <c r="RQJ194" s="46"/>
      <c r="RQK194" s="46"/>
      <c r="RQL194" s="46"/>
      <c r="RQN194" s="47"/>
      <c r="RQO194" s="43"/>
      <c r="RQP194" s="43"/>
      <c r="RQQ194" s="44"/>
      <c r="RQR194" s="43"/>
      <c r="RQS194" s="546"/>
      <c r="RQT194" s="546"/>
      <c r="RQU194" s="546"/>
      <c r="RQV194" s="546"/>
      <c r="RQW194" s="45"/>
      <c r="RQX194" s="45"/>
      <c r="RQY194" s="45"/>
      <c r="RQZ194" s="46"/>
      <c r="RRA194" s="46"/>
      <c r="RRB194" s="46"/>
      <c r="RRD194" s="47"/>
      <c r="RRE194" s="43"/>
      <c r="RRF194" s="43"/>
      <c r="RRG194" s="44"/>
      <c r="RRH194" s="43"/>
      <c r="RRI194" s="546"/>
      <c r="RRJ194" s="546"/>
      <c r="RRK194" s="546"/>
      <c r="RRL194" s="546"/>
      <c r="RRM194" s="45"/>
      <c r="RRN194" s="45"/>
      <c r="RRO194" s="45"/>
      <c r="RRP194" s="46"/>
      <c r="RRQ194" s="46"/>
      <c r="RRR194" s="46"/>
      <c r="RRT194" s="47"/>
      <c r="RRU194" s="43"/>
      <c r="RRV194" s="43"/>
      <c r="RRW194" s="44"/>
      <c r="RRX194" s="43"/>
      <c r="RRY194" s="546"/>
      <c r="RRZ194" s="546"/>
      <c r="RSA194" s="546"/>
      <c r="RSB194" s="546"/>
      <c r="RSC194" s="45"/>
      <c r="RSD194" s="45"/>
      <c r="RSE194" s="45"/>
      <c r="RSF194" s="46"/>
      <c r="RSG194" s="46"/>
      <c r="RSH194" s="46"/>
      <c r="RSJ194" s="47"/>
      <c r="RSK194" s="43"/>
      <c r="RSL194" s="43"/>
      <c r="RSM194" s="44"/>
      <c r="RSN194" s="43"/>
      <c r="RSO194" s="546"/>
      <c r="RSP194" s="546"/>
      <c r="RSQ194" s="546"/>
      <c r="RSR194" s="546"/>
      <c r="RSS194" s="45"/>
      <c r="RST194" s="45"/>
      <c r="RSU194" s="45"/>
      <c r="RSV194" s="46"/>
      <c r="RSW194" s="46"/>
      <c r="RSX194" s="46"/>
      <c r="RSZ194" s="47"/>
      <c r="RTA194" s="43"/>
      <c r="RTB194" s="43"/>
      <c r="RTC194" s="44"/>
      <c r="RTD194" s="43"/>
      <c r="RTE194" s="546"/>
      <c r="RTF194" s="546"/>
      <c r="RTG194" s="546"/>
      <c r="RTH194" s="546"/>
      <c r="RTI194" s="45"/>
      <c r="RTJ194" s="45"/>
      <c r="RTK194" s="45"/>
      <c r="RTL194" s="46"/>
      <c r="RTM194" s="46"/>
      <c r="RTN194" s="46"/>
      <c r="RTP194" s="47"/>
      <c r="RTQ194" s="43"/>
      <c r="RTR194" s="43"/>
      <c r="RTS194" s="44"/>
      <c r="RTT194" s="43"/>
      <c r="RTU194" s="546"/>
      <c r="RTV194" s="546"/>
      <c r="RTW194" s="546"/>
      <c r="RTX194" s="546"/>
      <c r="RTY194" s="45"/>
      <c r="RTZ194" s="45"/>
      <c r="RUA194" s="45"/>
      <c r="RUB194" s="46"/>
      <c r="RUC194" s="46"/>
      <c r="RUD194" s="46"/>
      <c r="RUF194" s="47"/>
      <c r="RUG194" s="43"/>
      <c r="RUH194" s="43"/>
      <c r="RUI194" s="44"/>
      <c r="RUJ194" s="43"/>
      <c r="RUK194" s="546"/>
      <c r="RUL194" s="546"/>
      <c r="RUM194" s="546"/>
      <c r="RUN194" s="546"/>
      <c r="RUO194" s="45"/>
      <c r="RUP194" s="45"/>
      <c r="RUQ194" s="45"/>
      <c r="RUR194" s="46"/>
      <c r="RUS194" s="46"/>
      <c r="RUT194" s="46"/>
      <c r="RUV194" s="47"/>
      <c r="RUW194" s="43"/>
      <c r="RUX194" s="43"/>
      <c r="RUY194" s="44"/>
      <c r="RUZ194" s="43"/>
      <c r="RVA194" s="546"/>
      <c r="RVB194" s="546"/>
      <c r="RVC194" s="546"/>
      <c r="RVD194" s="546"/>
      <c r="RVE194" s="45"/>
      <c r="RVF194" s="45"/>
      <c r="RVG194" s="45"/>
      <c r="RVH194" s="46"/>
      <c r="RVI194" s="46"/>
      <c r="RVJ194" s="46"/>
      <c r="RVL194" s="47"/>
      <c r="RVM194" s="43"/>
      <c r="RVN194" s="43"/>
      <c r="RVO194" s="44"/>
      <c r="RVP194" s="43"/>
      <c r="RVQ194" s="546"/>
      <c r="RVR194" s="546"/>
      <c r="RVS194" s="546"/>
      <c r="RVT194" s="546"/>
      <c r="RVU194" s="45"/>
      <c r="RVV194" s="45"/>
      <c r="RVW194" s="45"/>
      <c r="RVX194" s="46"/>
      <c r="RVY194" s="46"/>
      <c r="RVZ194" s="46"/>
      <c r="RWB194" s="47"/>
      <c r="RWC194" s="43"/>
      <c r="RWD194" s="43"/>
      <c r="RWE194" s="44"/>
      <c r="RWF194" s="43"/>
      <c r="RWG194" s="546"/>
      <c r="RWH194" s="546"/>
      <c r="RWI194" s="546"/>
      <c r="RWJ194" s="546"/>
      <c r="RWK194" s="45"/>
      <c r="RWL194" s="45"/>
      <c r="RWM194" s="45"/>
      <c r="RWN194" s="46"/>
      <c r="RWO194" s="46"/>
      <c r="RWP194" s="46"/>
      <c r="RWR194" s="47"/>
      <c r="RWS194" s="43"/>
      <c r="RWT194" s="43"/>
      <c r="RWU194" s="44"/>
      <c r="RWV194" s="43"/>
      <c r="RWW194" s="546"/>
      <c r="RWX194" s="546"/>
      <c r="RWY194" s="546"/>
      <c r="RWZ194" s="546"/>
      <c r="RXA194" s="45"/>
      <c r="RXB194" s="45"/>
      <c r="RXC194" s="45"/>
      <c r="RXD194" s="46"/>
      <c r="RXE194" s="46"/>
      <c r="RXF194" s="46"/>
      <c r="RXH194" s="47"/>
      <c r="RXI194" s="43"/>
      <c r="RXJ194" s="43"/>
      <c r="RXK194" s="44"/>
      <c r="RXL194" s="43"/>
      <c r="RXM194" s="546"/>
      <c r="RXN194" s="546"/>
      <c r="RXO194" s="546"/>
      <c r="RXP194" s="546"/>
      <c r="RXQ194" s="45"/>
      <c r="RXR194" s="45"/>
      <c r="RXS194" s="45"/>
      <c r="RXT194" s="46"/>
      <c r="RXU194" s="46"/>
      <c r="RXV194" s="46"/>
      <c r="RXX194" s="47"/>
      <c r="RXY194" s="43"/>
      <c r="RXZ194" s="43"/>
      <c r="RYA194" s="44"/>
      <c r="RYB194" s="43"/>
      <c r="RYC194" s="546"/>
      <c r="RYD194" s="546"/>
      <c r="RYE194" s="546"/>
      <c r="RYF194" s="546"/>
      <c r="RYG194" s="45"/>
      <c r="RYH194" s="45"/>
      <c r="RYI194" s="45"/>
      <c r="RYJ194" s="46"/>
      <c r="RYK194" s="46"/>
      <c r="RYL194" s="46"/>
      <c r="RYN194" s="47"/>
      <c r="RYO194" s="43"/>
      <c r="RYP194" s="43"/>
      <c r="RYQ194" s="44"/>
      <c r="RYR194" s="43"/>
      <c r="RYS194" s="546"/>
      <c r="RYT194" s="546"/>
      <c r="RYU194" s="546"/>
      <c r="RYV194" s="546"/>
      <c r="RYW194" s="45"/>
      <c r="RYX194" s="45"/>
      <c r="RYY194" s="45"/>
      <c r="RYZ194" s="46"/>
      <c r="RZA194" s="46"/>
      <c r="RZB194" s="46"/>
      <c r="RZD194" s="47"/>
      <c r="RZE194" s="43"/>
      <c r="RZF194" s="43"/>
      <c r="RZG194" s="44"/>
      <c r="RZH194" s="43"/>
      <c r="RZI194" s="546"/>
      <c r="RZJ194" s="546"/>
      <c r="RZK194" s="546"/>
      <c r="RZL194" s="546"/>
      <c r="RZM194" s="45"/>
      <c r="RZN194" s="45"/>
      <c r="RZO194" s="45"/>
      <c r="RZP194" s="46"/>
      <c r="RZQ194" s="46"/>
      <c r="RZR194" s="46"/>
      <c r="RZT194" s="47"/>
      <c r="RZU194" s="43"/>
      <c r="RZV194" s="43"/>
      <c r="RZW194" s="44"/>
      <c r="RZX194" s="43"/>
      <c r="RZY194" s="546"/>
      <c r="RZZ194" s="546"/>
      <c r="SAA194" s="546"/>
      <c r="SAB194" s="546"/>
      <c r="SAC194" s="45"/>
      <c r="SAD194" s="45"/>
      <c r="SAE194" s="45"/>
      <c r="SAF194" s="46"/>
      <c r="SAG194" s="46"/>
      <c r="SAH194" s="46"/>
      <c r="SAJ194" s="47"/>
      <c r="SAK194" s="43"/>
      <c r="SAL194" s="43"/>
      <c r="SAM194" s="44"/>
      <c r="SAN194" s="43"/>
      <c r="SAO194" s="546"/>
      <c r="SAP194" s="546"/>
      <c r="SAQ194" s="546"/>
      <c r="SAR194" s="546"/>
      <c r="SAS194" s="45"/>
      <c r="SAT194" s="45"/>
      <c r="SAU194" s="45"/>
      <c r="SAV194" s="46"/>
      <c r="SAW194" s="46"/>
      <c r="SAX194" s="46"/>
      <c r="SAZ194" s="47"/>
      <c r="SBA194" s="43"/>
      <c r="SBB194" s="43"/>
      <c r="SBC194" s="44"/>
      <c r="SBD194" s="43"/>
      <c r="SBE194" s="546"/>
      <c r="SBF194" s="546"/>
      <c r="SBG194" s="546"/>
      <c r="SBH194" s="546"/>
      <c r="SBI194" s="45"/>
      <c r="SBJ194" s="45"/>
      <c r="SBK194" s="45"/>
      <c r="SBL194" s="46"/>
      <c r="SBM194" s="46"/>
      <c r="SBN194" s="46"/>
      <c r="SBP194" s="47"/>
      <c r="SBQ194" s="43"/>
      <c r="SBR194" s="43"/>
      <c r="SBS194" s="44"/>
      <c r="SBT194" s="43"/>
      <c r="SBU194" s="546"/>
      <c r="SBV194" s="546"/>
      <c r="SBW194" s="546"/>
      <c r="SBX194" s="546"/>
      <c r="SBY194" s="45"/>
      <c r="SBZ194" s="45"/>
      <c r="SCA194" s="45"/>
      <c r="SCB194" s="46"/>
      <c r="SCC194" s="46"/>
      <c r="SCD194" s="46"/>
      <c r="SCF194" s="47"/>
      <c r="SCG194" s="43"/>
      <c r="SCH194" s="43"/>
      <c r="SCI194" s="44"/>
      <c r="SCJ194" s="43"/>
      <c r="SCK194" s="546"/>
      <c r="SCL194" s="546"/>
      <c r="SCM194" s="546"/>
      <c r="SCN194" s="546"/>
      <c r="SCO194" s="45"/>
      <c r="SCP194" s="45"/>
      <c r="SCQ194" s="45"/>
      <c r="SCR194" s="46"/>
      <c r="SCS194" s="46"/>
      <c r="SCT194" s="46"/>
      <c r="SCV194" s="47"/>
      <c r="SCW194" s="43"/>
      <c r="SCX194" s="43"/>
      <c r="SCY194" s="44"/>
      <c r="SCZ194" s="43"/>
      <c r="SDA194" s="546"/>
      <c r="SDB194" s="546"/>
      <c r="SDC194" s="546"/>
      <c r="SDD194" s="546"/>
      <c r="SDE194" s="45"/>
      <c r="SDF194" s="45"/>
      <c r="SDG194" s="45"/>
      <c r="SDH194" s="46"/>
      <c r="SDI194" s="46"/>
      <c r="SDJ194" s="46"/>
      <c r="SDL194" s="47"/>
      <c r="SDM194" s="43"/>
      <c r="SDN194" s="43"/>
      <c r="SDO194" s="44"/>
      <c r="SDP194" s="43"/>
      <c r="SDQ194" s="546"/>
      <c r="SDR194" s="546"/>
      <c r="SDS194" s="546"/>
      <c r="SDT194" s="546"/>
      <c r="SDU194" s="45"/>
      <c r="SDV194" s="45"/>
      <c r="SDW194" s="45"/>
      <c r="SDX194" s="46"/>
      <c r="SDY194" s="46"/>
      <c r="SDZ194" s="46"/>
      <c r="SEB194" s="47"/>
      <c r="SEC194" s="43"/>
      <c r="SED194" s="43"/>
      <c r="SEE194" s="44"/>
      <c r="SEF194" s="43"/>
      <c r="SEG194" s="546"/>
      <c r="SEH194" s="546"/>
      <c r="SEI194" s="546"/>
      <c r="SEJ194" s="546"/>
      <c r="SEK194" s="45"/>
      <c r="SEL194" s="45"/>
      <c r="SEM194" s="45"/>
      <c r="SEN194" s="46"/>
      <c r="SEO194" s="46"/>
      <c r="SEP194" s="46"/>
      <c r="SER194" s="47"/>
      <c r="SES194" s="43"/>
      <c r="SET194" s="43"/>
      <c r="SEU194" s="44"/>
      <c r="SEV194" s="43"/>
      <c r="SEW194" s="546"/>
      <c r="SEX194" s="546"/>
      <c r="SEY194" s="546"/>
      <c r="SEZ194" s="546"/>
      <c r="SFA194" s="45"/>
      <c r="SFB194" s="45"/>
      <c r="SFC194" s="45"/>
      <c r="SFD194" s="46"/>
      <c r="SFE194" s="46"/>
      <c r="SFF194" s="46"/>
      <c r="SFH194" s="47"/>
      <c r="SFI194" s="43"/>
      <c r="SFJ194" s="43"/>
      <c r="SFK194" s="44"/>
      <c r="SFL194" s="43"/>
      <c r="SFM194" s="546"/>
      <c r="SFN194" s="546"/>
      <c r="SFO194" s="546"/>
      <c r="SFP194" s="546"/>
      <c r="SFQ194" s="45"/>
      <c r="SFR194" s="45"/>
      <c r="SFS194" s="45"/>
      <c r="SFT194" s="46"/>
      <c r="SFU194" s="46"/>
      <c r="SFV194" s="46"/>
      <c r="SFX194" s="47"/>
      <c r="SFY194" s="43"/>
      <c r="SFZ194" s="43"/>
      <c r="SGA194" s="44"/>
      <c r="SGB194" s="43"/>
      <c r="SGC194" s="546"/>
      <c r="SGD194" s="546"/>
      <c r="SGE194" s="546"/>
      <c r="SGF194" s="546"/>
      <c r="SGG194" s="45"/>
      <c r="SGH194" s="45"/>
      <c r="SGI194" s="45"/>
      <c r="SGJ194" s="46"/>
      <c r="SGK194" s="46"/>
      <c r="SGL194" s="46"/>
      <c r="SGN194" s="47"/>
      <c r="SGO194" s="43"/>
      <c r="SGP194" s="43"/>
      <c r="SGQ194" s="44"/>
      <c r="SGR194" s="43"/>
      <c r="SGS194" s="546"/>
      <c r="SGT194" s="546"/>
      <c r="SGU194" s="546"/>
      <c r="SGV194" s="546"/>
      <c r="SGW194" s="45"/>
      <c r="SGX194" s="45"/>
      <c r="SGY194" s="45"/>
      <c r="SGZ194" s="46"/>
      <c r="SHA194" s="46"/>
      <c r="SHB194" s="46"/>
      <c r="SHD194" s="47"/>
      <c r="SHE194" s="43"/>
      <c r="SHF194" s="43"/>
      <c r="SHG194" s="44"/>
      <c r="SHH194" s="43"/>
      <c r="SHI194" s="546"/>
      <c r="SHJ194" s="546"/>
      <c r="SHK194" s="546"/>
      <c r="SHL194" s="546"/>
      <c r="SHM194" s="45"/>
      <c r="SHN194" s="45"/>
      <c r="SHO194" s="45"/>
      <c r="SHP194" s="46"/>
      <c r="SHQ194" s="46"/>
      <c r="SHR194" s="46"/>
      <c r="SHT194" s="47"/>
      <c r="SHU194" s="43"/>
      <c r="SHV194" s="43"/>
      <c r="SHW194" s="44"/>
      <c r="SHX194" s="43"/>
      <c r="SHY194" s="546"/>
      <c r="SHZ194" s="546"/>
      <c r="SIA194" s="546"/>
      <c r="SIB194" s="546"/>
      <c r="SIC194" s="45"/>
      <c r="SID194" s="45"/>
      <c r="SIE194" s="45"/>
      <c r="SIF194" s="46"/>
      <c r="SIG194" s="46"/>
      <c r="SIH194" s="46"/>
      <c r="SIJ194" s="47"/>
      <c r="SIK194" s="43"/>
      <c r="SIL194" s="43"/>
      <c r="SIM194" s="44"/>
      <c r="SIN194" s="43"/>
      <c r="SIO194" s="546"/>
      <c r="SIP194" s="546"/>
      <c r="SIQ194" s="546"/>
      <c r="SIR194" s="546"/>
      <c r="SIS194" s="45"/>
      <c r="SIT194" s="45"/>
      <c r="SIU194" s="45"/>
      <c r="SIV194" s="46"/>
      <c r="SIW194" s="46"/>
      <c r="SIX194" s="46"/>
      <c r="SIZ194" s="47"/>
      <c r="SJA194" s="43"/>
      <c r="SJB194" s="43"/>
      <c r="SJC194" s="44"/>
      <c r="SJD194" s="43"/>
      <c r="SJE194" s="546"/>
      <c r="SJF194" s="546"/>
      <c r="SJG194" s="546"/>
      <c r="SJH194" s="546"/>
      <c r="SJI194" s="45"/>
      <c r="SJJ194" s="45"/>
      <c r="SJK194" s="45"/>
      <c r="SJL194" s="46"/>
      <c r="SJM194" s="46"/>
      <c r="SJN194" s="46"/>
      <c r="SJP194" s="47"/>
      <c r="SJQ194" s="43"/>
      <c r="SJR194" s="43"/>
      <c r="SJS194" s="44"/>
      <c r="SJT194" s="43"/>
      <c r="SJU194" s="546"/>
      <c r="SJV194" s="546"/>
      <c r="SJW194" s="546"/>
      <c r="SJX194" s="546"/>
      <c r="SJY194" s="45"/>
      <c r="SJZ194" s="45"/>
      <c r="SKA194" s="45"/>
      <c r="SKB194" s="46"/>
      <c r="SKC194" s="46"/>
      <c r="SKD194" s="46"/>
      <c r="SKF194" s="47"/>
      <c r="SKG194" s="43"/>
      <c r="SKH194" s="43"/>
      <c r="SKI194" s="44"/>
      <c r="SKJ194" s="43"/>
      <c r="SKK194" s="546"/>
      <c r="SKL194" s="546"/>
      <c r="SKM194" s="546"/>
      <c r="SKN194" s="546"/>
      <c r="SKO194" s="45"/>
      <c r="SKP194" s="45"/>
      <c r="SKQ194" s="45"/>
      <c r="SKR194" s="46"/>
      <c r="SKS194" s="46"/>
      <c r="SKT194" s="46"/>
      <c r="SKV194" s="47"/>
      <c r="SKW194" s="43"/>
      <c r="SKX194" s="43"/>
      <c r="SKY194" s="44"/>
      <c r="SKZ194" s="43"/>
      <c r="SLA194" s="546"/>
      <c r="SLB194" s="546"/>
      <c r="SLC194" s="546"/>
      <c r="SLD194" s="546"/>
      <c r="SLE194" s="45"/>
      <c r="SLF194" s="45"/>
      <c r="SLG194" s="45"/>
      <c r="SLH194" s="46"/>
      <c r="SLI194" s="46"/>
      <c r="SLJ194" s="46"/>
      <c r="SLL194" s="47"/>
      <c r="SLM194" s="43"/>
      <c r="SLN194" s="43"/>
      <c r="SLO194" s="44"/>
      <c r="SLP194" s="43"/>
      <c r="SLQ194" s="546"/>
      <c r="SLR194" s="546"/>
      <c r="SLS194" s="546"/>
      <c r="SLT194" s="546"/>
      <c r="SLU194" s="45"/>
      <c r="SLV194" s="45"/>
      <c r="SLW194" s="45"/>
      <c r="SLX194" s="46"/>
      <c r="SLY194" s="46"/>
      <c r="SLZ194" s="46"/>
      <c r="SMB194" s="47"/>
      <c r="SMC194" s="43"/>
      <c r="SMD194" s="43"/>
      <c r="SME194" s="44"/>
      <c r="SMF194" s="43"/>
      <c r="SMG194" s="546"/>
      <c r="SMH194" s="546"/>
      <c r="SMI194" s="546"/>
      <c r="SMJ194" s="546"/>
      <c r="SMK194" s="45"/>
      <c r="SML194" s="45"/>
      <c r="SMM194" s="45"/>
      <c r="SMN194" s="46"/>
      <c r="SMO194" s="46"/>
      <c r="SMP194" s="46"/>
      <c r="SMR194" s="47"/>
      <c r="SMS194" s="43"/>
      <c r="SMT194" s="43"/>
      <c r="SMU194" s="44"/>
      <c r="SMV194" s="43"/>
      <c r="SMW194" s="546"/>
      <c r="SMX194" s="546"/>
      <c r="SMY194" s="546"/>
      <c r="SMZ194" s="546"/>
      <c r="SNA194" s="45"/>
      <c r="SNB194" s="45"/>
      <c r="SNC194" s="45"/>
      <c r="SND194" s="46"/>
      <c r="SNE194" s="46"/>
      <c r="SNF194" s="46"/>
      <c r="SNH194" s="47"/>
      <c r="SNI194" s="43"/>
      <c r="SNJ194" s="43"/>
      <c r="SNK194" s="44"/>
      <c r="SNL194" s="43"/>
      <c r="SNM194" s="546"/>
      <c r="SNN194" s="546"/>
      <c r="SNO194" s="546"/>
      <c r="SNP194" s="546"/>
      <c r="SNQ194" s="45"/>
      <c r="SNR194" s="45"/>
      <c r="SNS194" s="45"/>
      <c r="SNT194" s="46"/>
      <c r="SNU194" s="46"/>
      <c r="SNV194" s="46"/>
      <c r="SNX194" s="47"/>
      <c r="SNY194" s="43"/>
      <c r="SNZ194" s="43"/>
      <c r="SOA194" s="44"/>
      <c r="SOB194" s="43"/>
      <c r="SOC194" s="546"/>
      <c r="SOD194" s="546"/>
      <c r="SOE194" s="546"/>
      <c r="SOF194" s="546"/>
      <c r="SOG194" s="45"/>
      <c r="SOH194" s="45"/>
      <c r="SOI194" s="45"/>
      <c r="SOJ194" s="46"/>
      <c r="SOK194" s="46"/>
      <c r="SOL194" s="46"/>
      <c r="SON194" s="47"/>
      <c r="SOO194" s="43"/>
      <c r="SOP194" s="43"/>
      <c r="SOQ194" s="44"/>
      <c r="SOR194" s="43"/>
      <c r="SOS194" s="546"/>
      <c r="SOT194" s="546"/>
      <c r="SOU194" s="546"/>
      <c r="SOV194" s="546"/>
      <c r="SOW194" s="45"/>
      <c r="SOX194" s="45"/>
      <c r="SOY194" s="45"/>
      <c r="SOZ194" s="46"/>
      <c r="SPA194" s="46"/>
      <c r="SPB194" s="46"/>
      <c r="SPD194" s="47"/>
      <c r="SPE194" s="43"/>
      <c r="SPF194" s="43"/>
      <c r="SPG194" s="44"/>
      <c r="SPH194" s="43"/>
      <c r="SPI194" s="546"/>
      <c r="SPJ194" s="546"/>
      <c r="SPK194" s="546"/>
      <c r="SPL194" s="546"/>
      <c r="SPM194" s="45"/>
      <c r="SPN194" s="45"/>
      <c r="SPO194" s="45"/>
      <c r="SPP194" s="46"/>
      <c r="SPQ194" s="46"/>
      <c r="SPR194" s="46"/>
      <c r="SPT194" s="47"/>
      <c r="SPU194" s="43"/>
      <c r="SPV194" s="43"/>
      <c r="SPW194" s="44"/>
      <c r="SPX194" s="43"/>
      <c r="SPY194" s="546"/>
      <c r="SPZ194" s="546"/>
      <c r="SQA194" s="546"/>
      <c r="SQB194" s="546"/>
      <c r="SQC194" s="45"/>
      <c r="SQD194" s="45"/>
      <c r="SQE194" s="45"/>
      <c r="SQF194" s="46"/>
      <c r="SQG194" s="46"/>
      <c r="SQH194" s="46"/>
      <c r="SQJ194" s="47"/>
      <c r="SQK194" s="43"/>
      <c r="SQL194" s="43"/>
      <c r="SQM194" s="44"/>
      <c r="SQN194" s="43"/>
      <c r="SQO194" s="546"/>
      <c r="SQP194" s="546"/>
      <c r="SQQ194" s="546"/>
      <c r="SQR194" s="546"/>
      <c r="SQS194" s="45"/>
      <c r="SQT194" s="45"/>
      <c r="SQU194" s="45"/>
      <c r="SQV194" s="46"/>
      <c r="SQW194" s="46"/>
      <c r="SQX194" s="46"/>
      <c r="SQZ194" s="47"/>
      <c r="SRA194" s="43"/>
      <c r="SRB194" s="43"/>
      <c r="SRC194" s="44"/>
      <c r="SRD194" s="43"/>
      <c r="SRE194" s="546"/>
      <c r="SRF194" s="546"/>
      <c r="SRG194" s="546"/>
      <c r="SRH194" s="546"/>
      <c r="SRI194" s="45"/>
      <c r="SRJ194" s="45"/>
      <c r="SRK194" s="45"/>
      <c r="SRL194" s="46"/>
      <c r="SRM194" s="46"/>
      <c r="SRN194" s="46"/>
      <c r="SRP194" s="47"/>
      <c r="SRQ194" s="43"/>
      <c r="SRR194" s="43"/>
      <c r="SRS194" s="44"/>
      <c r="SRT194" s="43"/>
      <c r="SRU194" s="546"/>
      <c r="SRV194" s="546"/>
      <c r="SRW194" s="546"/>
      <c r="SRX194" s="546"/>
      <c r="SRY194" s="45"/>
      <c r="SRZ194" s="45"/>
      <c r="SSA194" s="45"/>
      <c r="SSB194" s="46"/>
      <c r="SSC194" s="46"/>
      <c r="SSD194" s="46"/>
      <c r="SSF194" s="47"/>
      <c r="SSG194" s="43"/>
      <c r="SSH194" s="43"/>
      <c r="SSI194" s="44"/>
      <c r="SSJ194" s="43"/>
      <c r="SSK194" s="546"/>
      <c r="SSL194" s="546"/>
      <c r="SSM194" s="546"/>
      <c r="SSN194" s="546"/>
      <c r="SSO194" s="45"/>
      <c r="SSP194" s="45"/>
      <c r="SSQ194" s="45"/>
      <c r="SSR194" s="46"/>
      <c r="SSS194" s="46"/>
      <c r="SST194" s="46"/>
      <c r="SSV194" s="47"/>
      <c r="SSW194" s="43"/>
      <c r="SSX194" s="43"/>
      <c r="SSY194" s="44"/>
      <c r="SSZ194" s="43"/>
      <c r="STA194" s="546"/>
      <c r="STB194" s="546"/>
      <c r="STC194" s="546"/>
      <c r="STD194" s="546"/>
      <c r="STE194" s="45"/>
      <c r="STF194" s="45"/>
      <c r="STG194" s="45"/>
      <c r="STH194" s="46"/>
      <c r="STI194" s="46"/>
      <c r="STJ194" s="46"/>
      <c r="STL194" s="47"/>
      <c r="STM194" s="43"/>
      <c r="STN194" s="43"/>
      <c r="STO194" s="44"/>
      <c r="STP194" s="43"/>
      <c r="STQ194" s="546"/>
      <c r="STR194" s="546"/>
      <c r="STS194" s="546"/>
      <c r="STT194" s="546"/>
      <c r="STU194" s="45"/>
      <c r="STV194" s="45"/>
      <c r="STW194" s="45"/>
      <c r="STX194" s="46"/>
      <c r="STY194" s="46"/>
      <c r="STZ194" s="46"/>
      <c r="SUB194" s="47"/>
      <c r="SUC194" s="43"/>
      <c r="SUD194" s="43"/>
      <c r="SUE194" s="44"/>
      <c r="SUF194" s="43"/>
      <c r="SUG194" s="546"/>
      <c r="SUH194" s="546"/>
      <c r="SUI194" s="546"/>
      <c r="SUJ194" s="546"/>
      <c r="SUK194" s="45"/>
      <c r="SUL194" s="45"/>
      <c r="SUM194" s="45"/>
      <c r="SUN194" s="46"/>
      <c r="SUO194" s="46"/>
      <c r="SUP194" s="46"/>
      <c r="SUR194" s="47"/>
      <c r="SUS194" s="43"/>
      <c r="SUT194" s="43"/>
      <c r="SUU194" s="44"/>
      <c r="SUV194" s="43"/>
      <c r="SUW194" s="546"/>
      <c r="SUX194" s="546"/>
      <c r="SUY194" s="546"/>
      <c r="SUZ194" s="546"/>
      <c r="SVA194" s="45"/>
      <c r="SVB194" s="45"/>
      <c r="SVC194" s="45"/>
      <c r="SVD194" s="46"/>
      <c r="SVE194" s="46"/>
      <c r="SVF194" s="46"/>
      <c r="SVH194" s="47"/>
      <c r="SVI194" s="43"/>
      <c r="SVJ194" s="43"/>
      <c r="SVK194" s="44"/>
      <c r="SVL194" s="43"/>
      <c r="SVM194" s="546"/>
      <c r="SVN194" s="546"/>
      <c r="SVO194" s="546"/>
      <c r="SVP194" s="546"/>
      <c r="SVQ194" s="45"/>
      <c r="SVR194" s="45"/>
      <c r="SVS194" s="45"/>
      <c r="SVT194" s="46"/>
      <c r="SVU194" s="46"/>
      <c r="SVV194" s="46"/>
      <c r="SVX194" s="47"/>
      <c r="SVY194" s="43"/>
      <c r="SVZ194" s="43"/>
      <c r="SWA194" s="44"/>
      <c r="SWB194" s="43"/>
      <c r="SWC194" s="546"/>
      <c r="SWD194" s="546"/>
      <c r="SWE194" s="546"/>
      <c r="SWF194" s="546"/>
      <c r="SWG194" s="45"/>
      <c r="SWH194" s="45"/>
      <c r="SWI194" s="45"/>
      <c r="SWJ194" s="46"/>
      <c r="SWK194" s="46"/>
      <c r="SWL194" s="46"/>
      <c r="SWN194" s="47"/>
      <c r="SWO194" s="43"/>
      <c r="SWP194" s="43"/>
      <c r="SWQ194" s="44"/>
      <c r="SWR194" s="43"/>
      <c r="SWS194" s="546"/>
      <c r="SWT194" s="546"/>
      <c r="SWU194" s="546"/>
      <c r="SWV194" s="546"/>
      <c r="SWW194" s="45"/>
      <c r="SWX194" s="45"/>
      <c r="SWY194" s="45"/>
      <c r="SWZ194" s="46"/>
      <c r="SXA194" s="46"/>
      <c r="SXB194" s="46"/>
      <c r="SXD194" s="47"/>
      <c r="SXE194" s="43"/>
      <c r="SXF194" s="43"/>
      <c r="SXG194" s="44"/>
      <c r="SXH194" s="43"/>
      <c r="SXI194" s="546"/>
      <c r="SXJ194" s="546"/>
      <c r="SXK194" s="546"/>
      <c r="SXL194" s="546"/>
      <c r="SXM194" s="45"/>
      <c r="SXN194" s="45"/>
      <c r="SXO194" s="45"/>
      <c r="SXP194" s="46"/>
      <c r="SXQ194" s="46"/>
      <c r="SXR194" s="46"/>
      <c r="SXT194" s="47"/>
      <c r="SXU194" s="43"/>
      <c r="SXV194" s="43"/>
      <c r="SXW194" s="44"/>
      <c r="SXX194" s="43"/>
      <c r="SXY194" s="546"/>
      <c r="SXZ194" s="546"/>
      <c r="SYA194" s="546"/>
      <c r="SYB194" s="546"/>
      <c r="SYC194" s="45"/>
      <c r="SYD194" s="45"/>
      <c r="SYE194" s="45"/>
      <c r="SYF194" s="46"/>
      <c r="SYG194" s="46"/>
      <c r="SYH194" s="46"/>
      <c r="SYJ194" s="47"/>
      <c r="SYK194" s="43"/>
      <c r="SYL194" s="43"/>
      <c r="SYM194" s="44"/>
      <c r="SYN194" s="43"/>
      <c r="SYO194" s="546"/>
      <c r="SYP194" s="546"/>
      <c r="SYQ194" s="546"/>
      <c r="SYR194" s="546"/>
      <c r="SYS194" s="45"/>
      <c r="SYT194" s="45"/>
      <c r="SYU194" s="45"/>
      <c r="SYV194" s="46"/>
      <c r="SYW194" s="46"/>
      <c r="SYX194" s="46"/>
      <c r="SYZ194" s="47"/>
      <c r="SZA194" s="43"/>
      <c r="SZB194" s="43"/>
      <c r="SZC194" s="44"/>
      <c r="SZD194" s="43"/>
      <c r="SZE194" s="546"/>
      <c r="SZF194" s="546"/>
      <c r="SZG194" s="546"/>
      <c r="SZH194" s="546"/>
      <c r="SZI194" s="45"/>
      <c r="SZJ194" s="45"/>
      <c r="SZK194" s="45"/>
      <c r="SZL194" s="46"/>
      <c r="SZM194" s="46"/>
      <c r="SZN194" s="46"/>
      <c r="SZP194" s="47"/>
      <c r="SZQ194" s="43"/>
      <c r="SZR194" s="43"/>
      <c r="SZS194" s="44"/>
      <c r="SZT194" s="43"/>
      <c r="SZU194" s="546"/>
      <c r="SZV194" s="546"/>
      <c r="SZW194" s="546"/>
      <c r="SZX194" s="546"/>
      <c r="SZY194" s="45"/>
      <c r="SZZ194" s="45"/>
      <c r="TAA194" s="45"/>
      <c r="TAB194" s="46"/>
      <c r="TAC194" s="46"/>
      <c r="TAD194" s="46"/>
      <c r="TAF194" s="47"/>
      <c r="TAG194" s="43"/>
      <c r="TAH194" s="43"/>
      <c r="TAI194" s="44"/>
      <c r="TAJ194" s="43"/>
      <c r="TAK194" s="546"/>
      <c r="TAL194" s="546"/>
      <c r="TAM194" s="546"/>
      <c r="TAN194" s="546"/>
      <c r="TAO194" s="45"/>
      <c r="TAP194" s="45"/>
      <c r="TAQ194" s="45"/>
      <c r="TAR194" s="46"/>
      <c r="TAS194" s="46"/>
      <c r="TAT194" s="46"/>
      <c r="TAV194" s="47"/>
      <c r="TAW194" s="43"/>
      <c r="TAX194" s="43"/>
      <c r="TAY194" s="44"/>
      <c r="TAZ194" s="43"/>
      <c r="TBA194" s="546"/>
      <c r="TBB194" s="546"/>
      <c r="TBC194" s="546"/>
      <c r="TBD194" s="546"/>
      <c r="TBE194" s="45"/>
      <c r="TBF194" s="45"/>
      <c r="TBG194" s="45"/>
      <c r="TBH194" s="46"/>
      <c r="TBI194" s="46"/>
      <c r="TBJ194" s="46"/>
      <c r="TBL194" s="47"/>
      <c r="TBM194" s="43"/>
      <c r="TBN194" s="43"/>
      <c r="TBO194" s="44"/>
      <c r="TBP194" s="43"/>
      <c r="TBQ194" s="546"/>
      <c r="TBR194" s="546"/>
      <c r="TBS194" s="546"/>
      <c r="TBT194" s="546"/>
      <c r="TBU194" s="45"/>
      <c r="TBV194" s="45"/>
      <c r="TBW194" s="45"/>
      <c r="TBX194" s="46"/>
      <c r="TBY194" s="46"/>
      <c r="TBZ194" s="46"/>
      <c r="TCB194" s="47"/>
      <c r="TCC194" s="43"/>
      <c r="TCD194" s="43"/>
      <c r="TCE194" s="44"/>
      <c r="TCF194" s="43"/>
      <c r="TCG194" s="546"/>
      <c r="TCH194" s="546"/>
      <c r="TCI194" s="546"/>
      <c r="TCJ194" s="546"/>
      <c r="TCK194" s="45"/>
      <c r="TCL194" s="45"/>
      <c r="TCM194" s="45"/>
      <c r="TCN194" s="46"/>
      <c r="TCO194" s="46"/>
      <c r="TCP194" s="46"/>
      <c r="TCR194" s="47"/>
      <c r="TCS194" s="43"/>
      <c r="TCT194" s="43"/>
      <c r="TCU194" s="44"/>
      <c r="TCV194" s="43"/>
      <c r="TCW194" s="546"/>
      <c r="TCX194" s="546"/>
      <c r="TCY194" s="546"/>
      <c r="TCZ194" s="546"/>
      <c r="TDA194" s="45"/>
      <c r="TDB194" s="45"/>
      <c r="TDC194" s="45"/>
      <c r="TDD194" s="46"/>
      <c r="TDE194" s="46"/>
      <c r="TDF194" s="46"/>
      <c r="TDH194" s="47"/>
      <c r="TDI194" s="43"/>
      <c r="TDJ194" s="43"/>
      <c r="TDK194" s="44"/>
      <c r="TDL194" s="43"/>
      <c r="TDM194" s="546"/>
      <c r="TDN194" s="546"/>
      <c r="TDO194" s="546"/>
      <c r="TDP194" s="546"/>
      <c r="TDQ194" s="45"/>
      <c r="TDR194" s="45"/>
      <c r="TDS194" s="45"/>
      <c r="TDT194" s="46"/>
      <c r="TDU194" s="46"/>
      <c r="TDV194" s="46"/>
      <c r="TDX194" s="47"/>
      <c r="TDY194" s="43"/>
      <c r="TDZ194" s="43"/>
      <c r="TEA194" s="44"/>
      <c r="TEB194" s="43"/>
      <c r="TEC194" s="546"/>
      <c r="TED194" s="546"/>
      <c r="TEE194" s="546"/>
      <c r="TEF194" s="546"/>
      <c r="TEG194" s="45"/>
      <c r="TEH194" s="45"/>
      <c r="TEI194" s="45"/>
      <c r="TEJ194" s="46"/>
      <c r="TEK194" s="46"/>
      <c r="TEL194" s="46"/>
      <c r="TEN194" s="47"/>
      <c r="TEO194" s="43"/>
      <c r="TEP194" s="43"/>
      <c r="TEQ194" s="44"/>
      <c r="TER194" s="43"/>
      <c r="TES194" s="546"/>
      <c r="TET194" s="546"/>
      <c r="TEU194" s="546"/>
      <c r="TEV194" s="546"/>
      <c r="TEW194" s="45"/>
      <c r="TEX194" s="45"/>
      <c r="TEY194" s="45"/>
      <c r="TEZ194" s="46"/>
      <c r="TFA194" s="46"/>
      <c r="TFB194" s="46"/>
      <c r="TFD194" s="47"/>
      <c r="TFE194" s="43"/>
      <c r="TFF194" s="43"/>
      <c r="TFG194" s="44"/>
      <c r="TFH194" s="43"/>
      <c r="TFI194" s="546"/>
      <c r="TFJ194" s="546"/>
      <c r="TFK194" s="546"/>
      <c r="TFL194" s="546"/>
      <c r="TFM194" s="45"/>
      <c r="TFN194" s="45"/>
      <c r="TFO194" s="45"/>
      <c r="TFP194" s="46"/>
      <c r="TFQ194" s="46"/>
      <c r="TFR194" s="46"/>
      <c r="TFT194" s="47"/>
      <c r="TFU194" s="43"/>
      <c r="TFV194" s="43"/>
      <c r="TFW194" s="44"/>
      <c r="TFX194" s="43"/>
      <c r="TFY194" s="546"/>
      <c r="TFZ194" s="546"/>
      <c r="TGA194" s="546"/>
      <c r="TGB194" s="546"/>
      <c r="TGC194" s="45"/>
      <c r="TGD194" s="45"/>
      <c r="TGE194" s="45"/>
      <c r="TGF194" s="46"/>
      <c r="TGG194" s="46"/>
      <c r="TGH194" s="46"/>
      <c r="TGJ194" s="47"/>
      <c r="TGK194" s="43"/>
      <c r="TGL194" s="43"/>
      <c r="TGM194" s="44"/>
      <c r="TGN194" s="43"/>
      <c r="TGO194" s="546"/>
      <c r="TGP194" s="546"/>
      <c r="TGQ194" s="546"/>
      <c r="TGR194" s="546"/>
      <c r="TGS194" s="45"/>
      <c r="TGT194" s="45"/>
      <c r="TGU194" s="45"/>
      <c r="TGV194" s="46"/>
      <c r="TGW194" s="46"/>
      <c r="TGX194" s="46"/>
      <c r="TGZ194" s="47"/>
      <c r="THA194" s="43"/>
      <c r="THB194" s="43"/>
      <c r="THC194" s="44"/>
      <c r="THD194" s="43"/>
      <c r="THE194" s="546"/>
      <c r="THF194" s="546"/>
      <c r="THG194" s="546"/>
      <c r="THH194" s="546"/>
      <c r="THI194" s="45"/>
      <c r="THJ194" s="45"/>
      <c r="THK194" s="45"/>
      <c r="THL194" s="46"/>
      <c r="THM194" s="46"/>
      <c r="THN194" s="46"/>
      <c r="THP194" s="47"/>
      <c r="THQ194" s="43"/>
      <c r="THR194" s="43"/>
      <c r="THS194" s="44"/>
      <c r="THT194" s="43"/>
      <c r="THU194" s="546"/>
      <c r="THV194" s="546"/>
      <c r="THW194" s="546"/>
      <c r="THX194" s="546"/>
      <c r="THY194" s="45"/>
      <c r="THZ194" s="45"/>
      <c r="TIA194" s="45"/>
      <c r="TIB194" s="46"/>
      <c r="TIC194" s="46"/>
      <c r="TID194" s="46"/>
      <c r="TIF194" s="47"/>
      <c r="TIG194" s="43"/>
      <c r="TIH194" s="43"/>
      <c r="TII194" s="44"/>
      <c r="TIJ194" s="43"/>
      <c r="TIK194" s="546"/>
      <c r="TIL194" s="546"/>
      <c r="TIM194" s="546"/>
      <c r="TIN194" s="546"/>
      <c r="TIO194" s="45"/>
      <c r="TIP194" s="45"/>
      <c r="TIQ194" s="45"/>
      <c r="TIR194" s="46"/>
      <c r="TIS194" s="46"/>
      <c r="TIT194" s="46"/>
      <c r="TIV194" s="47"/>
      <c r="TIW194" s="43"/>
      <c r="TIX194" s="43"/>
      <c r="TIY194" s="44"/>
      <c r="TIZ194" s="43"/>
      <c r="TJA194" s="546"/>
      <c r="TJB194" s="546"/>
      <c r="TJC194" s="546"/>
      <c r="TJD194" s="546"/>
      <c r="TJE194" s="45"/>
      <c r="TJF194" s="45"/>
      <c r="TJG194" s="45"/>
      <c r="TJH194" s="46"/>
      <c r="TJI194" s="46"/>
      <c r="TJJ194" s="46"/>
      <c r="TJL194" s="47"/>
      <c r="TJM194" s="43"/>
      <c r="TJN194" s="43"/>
      <c r="TJO194" s="44"/>
      <c r="TJP194" s="43"/>
      <c r="TJQ194" s="546"/>
      <c r="TJR194" s="546"/>
      <c r="TJS194" s="546"/>
      <c r="TJT194" s="546"/>
      <c r="TJU194" s="45"/>
      <c r="TJV194" s="45"/>
      <c r="TJW194" s="45"/>
      <c r="TJX194" s="46"/>
      <c r="TJY194" s="46"/>
      <c r="TJZ194" s="46"/>
      <c r="TKB194" s="47"/>
      <c r="TKC194" s="43"/>
      <c r="TKD194" s="43"/>
      <c r="TKE194" s="44"/>
      <c r="TKF194" s="43"/>
      <c r="TKG194" s="546"/>
      <c r="TKH194" s="546"/>
      <c r="TKI194" s="546"/>
      <c r="TKJ194" s="546"/>
      <c r="TKK194" s="45"/>
      <c r="TKL194" s="45"/>
      <c r="TKM194" s="45"/>
      <c r="TKN194" s="46"/>
      <c r="TKO194" s="46"/>
      <c r="TKP194" s="46"/>
      <c r="TKR194" s="47"/>
      <c r="TKS194" s="43"/>
      <c r="TKT194" s="43"/>
      <c r="TKU194" s="44"/>
      <c r="TKV194" s="43"/>
      <c r="TKW194" s="546"/>
      <c r="TKX194" s="546"/>
      <c r="TKY194" s="546"/>
      <c r="TKZ194" s="546"/>
      <c r="TLA194" s="45"/>
      <c r="TLB194" s="45"/>
      <c r="TLC194" s="45"/>
      <c r="TLD194" s="46"/>
      <c r="TLE194" s="46"/>
      <c r="TLF194" s="46"/>
      <c r="TLH194" s="47"/>
      <c r="TLI194" s="43"/>
      <c r="TLJ194" s="43"/>
      <c r="TLK194" s="44"/>
      <c r="TLL194" s="43"/>
      <c r="TLM194" s="546"/>
      <c r="TLN194" s="546"/>
      <c r="TLO194" s="546"/>
      <c r="TLP194" s="546"/>
      <c r="TLQ194" s="45"/>
      <c r="TLR194" s="45"/>
      <c r="TLS194" s="45"/>
      <c r="TLT194" s="46"/>
      <c r="TLU194" s="46"/>
      <c r="TLV194" s="46"/>
      <c r="TLX194" s="47"/>
      <c r="TLY194" s="43"/>
      <c r="TLZ194" s="43"/>
      <c r="TMA194" s="44"/>
      <c r="TMB194" s="43"/>
      <c r="TMC194" s="546"/>
      <c r="TMD194" s="546"/>
      <c r="TME194" s="546"/>
      <c r="TMF194" s="546"/>
      <c r="TMG194" s="45"/>
      <c r="TMH194" s="45"/>
      <c r="TMI194" s="45"/>
      <c r="TMJ194" s="46"/>
      <c r="TMK194" s="46"/>
      <c r="TML194" s="46"/>
      <c r="TMN194" s="47"/>
      <c r="TMO194" s="43"/>
      <c r="TMP194" s="43"/>
      <c r="TMQ194" s="44"/>
      <c r="TMR194" s="43"/>
      <c r="TMS194" s="546"/>
      <c r="TMT194" s="546"/>
      <c r="TMU194" s="546"/>
      <c r="TMV194" s="546"/>
      <c r="TMW194" s="45"/>
      <c r="TMX194" s="45"/>
      <c r="TMY194" s="45"/>
      <c r="TMZ194" s="46"/>
      <c r="TNA194" s="46"/>
      <c r="TNB194" s="46"/>
      <c r="TND194" s="47"/>
      <c r="TNE194" s="43"/>
      <c r="TNF194" s="43"/>
      <c r="TNG194" s="44"/>
      <c r="TNH194" s="43"/>
      <c r="TNI194" s="546"/>
      <c r="TNJ194" s="546"/>
      <c r="TNK194" s="546"/>
      <c r="TNL194" s="546"/>
      <c r="TNM194" s="45"/>
      <c r="TNN194" s="45"/>
      <c r="TNO194" s="45"/>
      <c r="TNP194" s="46"/>
      <c r="TNQ194" s="46"/>
      <c r="TNR194" s="46"/>
      <c r="TNT194" s="47"/>
      <c r="TNU194" s="43"/>
      <c r="TNV194" s="43"/>
      <c r="TNW194" s="44"/>
      <c r="TNX194" s="43"/>
      <c r="TNY194" s="546"/>
      <c r="TNZ194" s="546"/>
      <c r="TOA194" s="546"/>
      <c r="TOB194" s="546"/>
      <c r="TOC194" s="45"/>
      <c r="TOD194" s="45"/>
      <c r="TOE194" s="45"/>
      <c r="TOF194" s="46"/>
      <c r="TOG194" s="46"/>
      <c r="TOH194" s="46"/>
      <c r="TOJ194" s="47"/>
      <c r="TOK194" s="43"/>
      <c r="TOL194" s="43"/>
      <c r="TOM194" s="44"/>
      <c r="TON194" s="43"/>
      <c r="TOO194" s="546"/>
      <c r="TOP194" s="546"/>
      <c r="TOQ194" s="546"/>
      <c r="TOR194" s="546"/>
      <c r="TOS194" s="45"/>
      <c r="TOT194" s="45"/>
      <c r="TOU194" s="45"/>
      <c r="TOV194" s="46"/>
      <c r="TOW194" s="46"/>
      <c r="TOX194" s="46"/>
      <c r="TOZ194" s="47"/>
      <c r="TPA194" s="43"/>
      <c r="TPB194" s="43"/>
      <c r="TPC194" s="44"/>
      <c r="TPD194" s="43"/>
      <c r="TPE194" s="546"/>
      <c r="TPF194" s="546"/>
      <c r="TPG194" s="546"/>
      <c r="TPH194" s="546"/>
      <c r="TPI194" s="45"/>
      <c r="TPJ194" s="45"/>
      <c r="TPK194" s="45"/>
      <c r="TPL194" s="46"/>
      <c r="TPM194" s="46"/>
      <c r="TPN194" s="46"/>
      <c r="TPP194" s="47"/>
      <c r="TPQ194" s="43"/>
      <c r="TPR194" s="43"/>
      <c r="TPS194" s="44"/>
      <c r="TPT194" s="43"/>
      <c r="TPU194" s="546"/>
      <c r="TPV194" s="546"/>
      <c r="TPW194" s="546"/>
      <c r="TPX194" s="546"/>
      <c r="TPY194" s="45"/>
      <c r="TPZ194" s="45"/>
      <c r="TQA194" s="45"/>
      <c r="TQB194" s="46"/>
      <c r="TQC194" s="46"/>
      <c r="TQD194" s="46"/>
      <c r="TQF194" s="47"/>
      <c r="TQG194" s="43"/>
      <c r="TQH194" s="43"/>
      <c r="TQI194" s="44"/>
      <c r="TQJ194" s="43"/>
      <c r="TQK194" s="546"/>
      <c r="TQL194" s="546"/>
      <c r="TQM194" s="546"/>
      <c r="TQN194" s="546"/>
      <c r="TQO194" s="45"/>
      <c r="TQP194" s="45"/>
      <c r="TQQ194" s="45"/>
      <c r="TQR194" s="46"/>
      <c r="TQS194" s="46"/>
      <c r="TQT194" s="46"/>
      <c r="TQV194" s="47"/>
      <c r="TQW194" s="43"/>
      <c r="TQX194" s="43"/>
      <c r="TQY194" s="44"/>
      <c r="TQZ194" s="43"/>
      <c r="TRA194" s="546"/>
      <c r="TRB194" s="546"/>
      <c r="TRC194" s="546"/>
      <c r="TRD194" s="546"/>
      <c r="TRE194" s="45"/>
      <c r="TRF194" s="45"/>
      <c r="TRG194" s="45"/>
      <c r="TRH194" s="46"/>
      <c r="TRI194" s="46"/>
      <c r="TRJ194" s="46"/>
      <c r="TRL194" s="47"/>
      <c r="TRM194" s="43"/>
      <c r="TRN194" s="43"/>
      <c r="TRO194" s="44"/>
      <c r="TRP194" s="43"/>
      <c r="TRQ194" s="546"/>
      <c r="TRR194" s="546"/>
      <c r="TRS194" s="546"/>
      <c r="TRT194" s="546"/>
      <c r="TRU194" s="45"/>
      <c r="TRV194" s="45"/>
      <c r="TRW194" s="45"/>
      <c r="TRX194" s="46"/>
      <c r="TRY194" s="46"/>
      <c r="TRZ194" s="46"/>
      <c r="TSB194" s="47"/>
      <c r="TSC194" s="43"/>
      <c r="TSD194" s="43"/>
      <c r="TSE194" s="44"/>
      <c r="TSF194" s="43"/>
      <c r="TSG194" s="546"/>
      <c r="TSH194" s="546"/>
      <c r="TSI194" s="546"/>
      <c r="TSJ194" s="546"/>
      <c r="TSK194" s="45"/>
      <c r="TSL194" s="45"/>
      <c r="TSM194" s="45"/>
      <c r="TSN194" s="46"/>
      <c r="TSO194" s="46"/>
      <c r="TSP194" s="46"/>
      <c r="TSR194" s="47"/>
      <c r="TSS194" s="43"/>
      <c r="TST194" s="43"/>
      <c r="TSU194" s="44"/>
      <c r="TSV194" s="43"/>
      <c r="TSW194" s="546"/>
      <c r="TSX194" s="546"/>
      <c r="TSY194" s="546"/>
      <c r="TSZ194" s="546"/>
      <c r="TTA194" s="45"/>
      <c r="TTB194" s="45"/>
      <c r="TTC194" s="45"/>
      <c r="TTD194" s="46"/>
      <c r="TTE194" s="46"/>
      <c r="TTF194" s="46"/>
      <c r="TTH194" s="47"/>
      <c r="TTI194" s="43"/>
      <c r="TTJ194" s="43"/>
      <c r="TTK194" s="44"/>
      <c r="TTL194" s="43"/>
      <c r="TTM194" s="546"/>
      <c r="TTN194" s="546"/>
      <c r="TTO194" s="546"/>
      <c r="TTP194" s="546"/>
      <c r="TTQ194" s="45"/>
      <c r="TTR194" s="45"/>
      <c r="TTS194" s="45"/>
      <c r="TTT194" s="46"/>
      <c r="TTU194" s="46"/>
      <c r="TTV194" s="46"/>
      <c r="TTX194" s="47"/>
      <c r="TTY194" s="43"/>
      <c r="TTZ194" s="43"/>
      <c r="TUA194" s="44"/>
      <c r="TUB194" s="43"/>
      <c r="TUC194" s="546"/>
      <c r="TUD194" s="546"/>
      <c r="TUE194" s="546"/>
      <c r="TUF194" s="546"/>
      <c r="TUG194" s="45"/>
      <c r="TUH194" s="45"/>
      <c r="TUI194" s="45"/>
      <c r="TUJ194" s="46"/>
      <c r="TUK194" s="46"/>
      <c r="TUL194" s="46"/>
      <c r="TUN194" s="47"/>
      <c r="TUO194" s="43"/>
      <c r="TUP194" s="43"/>
      <c r="TUQ194" s="44"/>
      <c r="TUR194" s="43"/>
      <c r="TUS194" s="546"/>
      <c r="TUT194" s="546"/>
      <c r="TUU194" s="546"/>
      <c r="TUV194" s="546"/>
      <c r="TUW194" s="45"/>
      <c r="TUX194" s="45"/>
      <c r="TUY194" s="45"/>
      <c r="TUZ194" s="46"/>
      <c r="TVA194" s="46"/>
      <c r="TVB194" s="46"/>
      <c r="TVD194" s="47"/>
      <c r="TVE194" s="43"/>
      <c r="TVF194" s="43"/>
      <c r="TVG194" s="44"/>
      <c r="TVH194" s="43"/>
      <c r="TVI194" s="546"/>
      <c r="TVJ194" s="546"/>
      <c r="TVK194" s="546"/>
      <c r="TVL194" s="546"/>
      <c r="TVM194" s="45"/>
      <c r="TVN194" s="45"/>
      <c r="TVO194" s="45"/>
      <c r="TVP194" s="46"/>
      <c r="TVQ194" s="46"/>
      <c r="TVR194" s="46"/>
      <c r="TVT194" s="47"/>
      <c r="TVU194" s="43"/>
      <c r="TVV194" s="43"/>
      <c r="TVW194" s="44"/>
      <c r="TVX194" s="43"/>
      <c r="TVY194" s="546"/>
      <c r="TVZ194" s="546"/>
      <c r="TWA194" s="546"/>
      <c r="TWB194" s="546"/>
      <c r="TWC194" s="45"/>
      <c r="TWD194" s="45"/>
      <c r="TWE194" s="45"/>
      <c r="TWF194" s="46"/>
      <c r="TWG194" s="46"/>
      <c r="TWH194" s="46"/>
      <c r="TWJ194" s="47"/>
      <c r="TWK194" s="43"/>
      <c r="TWL194" s="43"/>
      <c r="TWM194" s="44"/>
      <c r="TWN194" s="43"/>
      <c r="TWO194" s="546"/>
      <c r="TWP194" s="546"/>
      <c r="TWQ194" s="546"/>
      <c r="TWR194" s="546"/>
      <c r="TWS194" s="45"/>
      <c r="TWT194" s="45"/>
      <c r="TWU194" s="45"/>
      <c r="TWV194" s="46"/>
      <c r="TWW194" s="46"/>
      <c r="TWX194" s="46"/>
      <c r="TWZ194" s="47"/>
      <c r="TXA194" s="43"/>
      <c r="TXB194" s="43"/>
      <c r="TXC194" s="44"/>
      <c r="TXD194" s="43"/>
      <c r="TXE194" s="546"/>
      <c r="TXF194" s="546"/>
      <c r="TXG194" s="546"/>
      <c r="TXH194" s="546"/>
      <c r="TXI194" s="45"/>
      <c r="TXJ194" s="45"/>
      <c r="TXK194" s="45"/>
      <c r="TXL194" s="46"/>
      <c r="TXM194" s="46"/>
      <c r="TXN194" s="46"/>
      <c r="TXP194" s="47"/>
      <c r="TXQ194" s="43"/>
      <c r="TXR194" s="43"/>
      <c r="TXS194" s="44"/>
      <c r="TXT194" s="43"/>
      <c r="TXU194" s="546"/>
      <c r="TXV194" s="546"/>
      <c r="TXW194" s="546"/>
      <c r="TXX194" s="546"/>
      <c r="TXY194" s="45"/>
      <c r="TXZ194" s="45"/>
      <c r="TYA194" s="45"/>
      <c r="TYB194" s="46"/>
      <c r="TYC194" s="46"/>
      <c r="TYD194" s="46"/>
      <c r="TYF194" s="47"/>
      <c r="TYG194" s="43"/>
      <c r="TYH194" s="43"/>
      <c r="TYI194" s="44"/>
      <c r="TYJ194" s="43"/>
      <c r="TYK194" s="546"/>
      <c r="TYL194" s="546"/>
      <c r="TYM194" s="546"/>
      <c r="TYN194" s="546"/>
      <c r="TYO194" s="45"/>
      <c r="TYP194" s="45"/>
      <c r="TYQ194" s="45"/>
      <c r="TYR194" s="46"/>
      <c r="TYS194" s="46"/>
      <c r="TYT194" s="46"/>
      <c r="TYV194" s="47"/>
      <c r="TYW194" s="43"/>
      <c r="TYX194" s="43"/>
      <c r="TYY194" s="44"/>
      <c r="TYZ194" s="43"/>
      <c r="TZA194" s="546"/>
      <c r="TZB194" s="546"/>
      <c r="TZC194" s="546"/>
      <c r="TZD194" s="546"/>
      <c r="TZE194" s="45"/>
      <c r="TZF194" s="45"/>
      <c r="TZG194" s="45"/>
      <c r="TZH194" s="46"/>
      <c r="TZI194" s="46"/>
      <c r="TZJ194" s="46"/>
      <c r="TZL194" s="47"/>
      <c r="TZM194" s="43"/>
      <c r="TZN194" s="43"/>
      <c r="TZO194" s="44"/>
      <c r="TZP194" s="43"/>
      <c r="TZQ194" s="546"/>
      <c r="TZR194" s="546"/>
      <c r="TZS194" s="546"/>
      <c r="TZT194" s="546"/>
      <c r="TZU194" s="45"/>
      <c r="TZV194" s="45"/>
      <c r="TZW194" s="45"/>
      <c r="TZX194" s="46"/>
      <c r="TZY194" s="46"/>
      <c r="TZZ194" s="46"/>
      <c r="UAB194" s="47"/>
      <c r="UAC194" s="43"/>
      <c r="UAD194" s="43"/>
      <c r="UAE194" s="44"/>
      <c r="UAF194" s="43"/>
      <c r="UAG194" s="546"/>
      <c r="UAH194" s="546"/>
      <c r="UAI194" s="546"/>
      <c r="UAJ194" s="546"/>
      <c r="UAK194" s="45"/>
      <c r="UAL194" s="45"/>
      <c r="UAM194" s="45"/>
      <c r="UAN194" s="46"/>
      <c r="UAO194" s="46"/>
      <c r="UAP194" s="46"/>
      <c r="UAR194" s="47"/>
      <c r="UAS194" s="43"/>
      <c r="UAT194" s="43"/>
      <c r="UAU194" s="44"/>
      <c r="UAV194" s="43"/>
      <c r="UAW194" s="546"/>
      <c r="UAX194" s="546"/>
      <c r="UAY194" s="546"/>
      <c r="UAZ194" s="546"/>
      <c r="UBA194" s="45"/>
      <c r="UBB194" s="45"/>
      <c r="UBC194" s="45"/>
      <c r="UBD194" s="46"/>
      <c r="UBE194" s="46"/>
      <c r="UBF194" s="46"/>
      <c r="UBH194" s="47"/>
      <c r="UBI194" s="43"/>
      <c r="UBJ194" s="43"/>
      <c r="UBK194" s="44"/>
      <c r="UBL194" s="43"/>
      <c r="UBM194" s="546"/>
      <c r="UBN194" s="546"/>
      <c r="UBO194" s="546"/>
      <c r="UBP194" s="546"/>
      <c r="UBQ194" s="45"/>
      <c r="UBR194" s="45"/>
      <c r="UBS194" s="45"/>
      <c r="UBT194" s="46"/>
      <c r="UBU194" s="46"/>
      <c r="UBV194" s="46"/>
      <c r="UBX194" s="47"/>
      <c r="UBY194" s="43"/>
      <c r="UBZ194" s="43"/>
      <c r="UCA194" s="44"/>
      <c r="UCB194" s="43"/>
      <c r="UCC194" s="546"/>
      <c r="UCD194" s="546"/>
      <c r="UCE194" s="546"/>
      <c r="UCF194" s="546"/>
      <c r="UCG194" s="45"/>
      <c r="UCH194" s="45"/>
      <c r="UCI194" s="45"/>
      <c r="UCJ194" s="46"/>
      <c r="UCK194" s="46"/>
      <c r="UCL194" s="46"/>
      <c r="UCN194" s="47"/>
      <c r="UCO194" s="43"/>
      <c r="UCP194" s="43"/>
      <c r="UCQ194" s="44"/>
      <c r="UCR194" s="43"/>
      <c r="UCS194" s="546"/>
      <c r="UCT194" s="546"/>
      <c r="UCU194" s="546"/>
      <c r="UCV194" s="546"/>
      <c r="UCW194" s="45"/>
      <c r="UCX194" s="45"/>
      <c r="UCY194" s="45"/>
      <c r="UCZ194" s="46"/>
      <c r="UDA194" s="46"/>
      <c r="UDB194" s="46"/>
      <c r="UDD194" s="47"/>
      <c r="UDE194" s="43"/>
      <c r="UDF194" s="43"/>
      <c r="UDG194" s="44"/>
      <c r="UDH194" s="43"/>
      <c r="UDI194" s="546"/>
      <c r="UDJ194" s="546"/>
      <c r="UDK194" s="546"/>
      <c r="UDL194" s="546"/>
      <c r="UDM194" s="45"/>
      <c r="UDN194" s="45"/>
      <c r="UDO194" s="45"/>
      <c r="UDP194" s="46"/>
      <c r="UDQ194" s="46"/>
      <c r="UDR194" s="46"/>
      <c r="UDT194" s="47"/>
      <c r="UDU194" s="43"/>
      <c r="UDV194" s="43"/>
      <c r="UDW194" s="44"/>
      <c r="UDX194" s="43"/>
      <c r="UDY194" s="546"/>
      <c r="UDZ194" s="546"/>
      <c r="UEA194" s="546"/>
      <c r="UEB194" s="546"/>
      <c r="UEC194" s="45"/>
      <c r="UED194" s="45"/>
      <c r="UEE194" s="45"/>
      <c r="UEF194" s="46"/>
      <c r="UEG194" s="46"/>
      <c r="UEH194" s="46"/>
      <c r="UEJ194" s="47"/>
      <c r="UEK194" s="43"/>
      <c r="UEL194" s="43"/>
      <c r="UEM194" s="44"/>
      <c r="UEN194" s="43"/>
      <c r="UEO194" s="546"/>
      <c r="UEP194" s="546"/>
      <c r="UEQ194" s="546"/>
      <c r="UER194" s="546"/>
      <c r="UES194" s="45"/>
      <c r="UET194" s="45"/>
      <c r="UEU194" s="45"/>
      <c r="UEV194" s="46"/>
      <c r="UEW194" s="46"/>
      <c r="UEX194" s="46"/>
      <c r="UEZ194" s="47"/>
      <c r="UFA194" s="43"/>
      <c r="UFB194" s="43"/>
      <c r="UFC194" s="44"/>
      <c r="UFD194" s="43"/>
      <c r="UFE194" s="546"/>
      <c r="UFF194" s="546"/>
      <c r="UFG194" s="546"/>
      <c r="UFH194" s="546"/>
      <c r="UFI194" s="45"/>
      <c r="UFJ194" s="45"/>
      <c r="UFK194" s="45"/>
      <c r="UFL194" s="46"/>
      <c r="UFM194" s="46"/>
      <c r="UFN194" s="46"/>
      <c r="UFP194" s="47"/>
      <c r="UFQ194" s="43"/>
      <c r="UFR194" s="43"/>
      <c r="UFS194" s="44"/>
      <c r="UFT194" s="43"/>
      <c r="UFU194" s="546"/>
      <c r="UFV194" s="546"/>
      <c r="UFW194" s="546"/>
      <c r="UFX194" s="546"/>
      <c r="UFY194" s="45"/>
      <c r="UFZ194" s="45"/>
      <c r="UGA194" s="45"/>
      <c r="UGB194" s="46"/>
      <c r="UGC194" s="46"/>
      <c r="UGD194" s="46"/>
      <c r="UGF194" s="47"/>
      <c r="UGG194" s="43"/>
      <c r="UGH194" s="43"/>
      <c r="UGI194" s="44"/>
      <c r="UGJ194" s="43"/>
      <c r="UGK194" s="546"/>
      <c r="UGL194" s="546"/>
      <c r="UGM194" s="546"/>
      <c r="UGN194" s="546"/>
      <c r="UGO194" s="45"/>
      <c r="UGP194" s="45"/>
      <c r="UGQ194" s="45"/>
      <c r="UGR194" s="46"/>
      <c r="UGS194" s="46"/>
      <c r="UGT194" s="46"/>
      <c r="UGV194" s="47"/>
      <c r="UGW194" s="43"/>
      <c r="UGX194" s="43"/>
      <c r="UGY194" s="44"/>
      <c r="UGZ194" s="43"/>
      <c r="UHA194" s="546"/>
      <c r="UHB194" s="546"/>
      <c r="UHC194" s="546"/>
      <c r="UHD194" s="546"/>
      <c r="UHE194" s="45"/>
      <c r="UHF194" s="45"/>
      <c r="UHG194" s="45"/>
      <c r="UHH194" s="46"/>
      <c r="UHI194" s="46"/>
      <c r="UHJ194" s="46"/>
      <c r="UHL194" s="47"/>
      <c r="UHM194" s="43"/>
      <c r="UHN194" s="43"/>
      <c r="UHO194" s="44"/>
      <c r="UHP194" s="43"/>
      <c r="UHQ194" s="546"/>
      <c r="UHR194" s="546"/>
      <c r="UHS194" s="546"/>
      <c r="UHT194" s="546"/>
      <c r="UHU194" s="45"/>
      <c r="UHV194" s="45"/>
      <c r="UHW194" s="45"/>
      <c r="UHX194" s="46"/>
      <c r="UHY194" s="46"/>
      <c r="UHZ194" s="46"/>
      <c r="UIB194" s="47"/>
      <c r="UIC194" s="43"/>
      <c r="UID194" s="43"/>
      <c r="UIE194" s="44"/>
      <c r="UIF194" s="43"/>
      <c r="UIG194" s="546"/>
      <c r="UIH194" s="546"/>
      <c r="UII194" s="546"/>
      <c r="UIJ194" s="546"/>
      <c r="UIK194" s="45"/>
      <c r="UIL194" s="45"/>
      <c r="UIM194" s="45"/>
      <c r="UIN194" s="46"/>
      <c r="UIO194" s="46"/>
      <c r="UIP194" s="46"/>
      <c r="UIR194" s="47"/>
      <c r="UIS194" s="43"/>
      <c r="UIT194" s="43"/>
      <c r="UIU194" s="44"/>
      <c r="UIV194" s="43"/>
      <c r="UIW194" s="546"/>
      <c r="UIX194" s="546"/>
      <c r="UIY194" s="546"/>
      <c r="UIZ194" s="546"/>
      <c r="UJA194" s="45"/>
      <c r="UJB194" s="45"/>
      <c r="UJC194" s="45"/>
      <c r="UJD194" s="46"/>
      <c r="UJE194" s="46"/>
      <c r="UJF194" s="46"/>
      <c r="UJH194" s="47"/>
      <c r="UJI194" s="43"/>
      <c r="UJJ194" s="43"/>
      <c r="UJK194" s="44"/>
      <c r="UJL194" s="43"/>
      <c r="UJM194" s="546"/>
      <c r="UJN194" s="546"/>
      <c r="UJO194" s="546"/>
      <c r="UJP194" s="546"/>
      <c r="UJQ194" s="45"/>
      <c r="UJR194" s="45"/>
      <c r="UJS194" s="45"/>
      <c r="UJT194" s="46"/>
      <c r="UJU194" s="46"/>
      <c r="UJV194" s="46"/>
      <c r="UJX194" s="47"/>
      <c r="UJY194" s="43"/>
      <c r="UJZ194" s="43"/>
      <c r="UKA194" s="44"/>
      <c r="UKB194" s="43"/>
      <c r="UKC194" s="546"/>
      <c r="UKD194" s="546"/>
      <c r="UKE194" s="546"/>
      <c r="UKF194" s="546"/>
      <c r="UKG194" s="45"/>
      <c r="UKH194" s="45"/>
      <c r="UKI194" s="45"/>
      <c r="UKJ194" s="46"/>
      <c r="UKK194" s="46"/>
      <c r="UKL194" s="46"/>
      <c r="UKN194" s="47"/>
      <c r="UKO194" s="43"/>
      <c r="UKP194" s="43"/>
      <c r="UKQ194" s="44"/>
      <c r="UKR194" s="43"/>
      <c r="UKS194" s="546"/>
      <c r="UKT194" s="546"/>
      <c r="UKU194" s="546"/>
      <c r="UKV194" s="546"/>
      <c r="UKW194" s="45"/>
      <c r="UKX194" s="45"/>
      <c r="UKY194" s="45"/>
      <c r="UKZ194" s="46"/>
      <c r="ULA194" s="46"/>
      <c r="ULB194" s="46"/>
      <c r="ULD194" s="47"/>
      <c r="ULE194" s="43"/>
      <c r="ULF194" s="43"/>
      <c r="ULG194" s="44"/>
      <c r="ULH194" s="43"/>
      <c r="ULI194" s="546"/>
      <c r="ULJ194" s="546"/>
      <c r="ULK194" s="546"/>
      <c r="ULL194" s="546"/>
      <c r="ULM194" s="45"/>
      <c r="ULN194" s="45"/>
      <c r="ULO194" s="45"/>
      <c r="ULP194" s="46"/>
      <c r="ULQ194" s="46"/>
      <c r="ULR194" s="46"/>
      <c r="ULT194" s="47"/>
      <c r="ULU194" s="43"/>
      <c r="ULV194" s="43"/>
      <c r="ULW194" s="44"/>
      <c r="ULX194" s="43"/>
      <c r="ULY194" s="546"/>
      <c r="ULZ194" s="546"/>
      <c r="UMA194" s="546"/>
      <c r="UMB194" s="546"/>
      <c r="UMC194" s="45"/>
      <c r="UMD194" s="45"/>
      <c r="UME194" s="45"/>
      <c r="UMF194" s="46"/>
      <c r="UMG194" s="46"/>
      <c r="UMH194" s="46"/>
      <c r="UMJ194" s="47"/>
      <c r="UMK194" s="43"/>
      <c r="UML194" s="43"/>
      <c r="UMM194" s="44"/>
      <c r="UMN194" s="43"/>
      <c r="UMO194" s="546"/>
      <c r="UMP194" s="546"/>
      <c r="UMQ194" s="546"/>
      <c r="UMR194" s="546"/>
      <c r="UMS194" s="45"/>
      <c r="UMT194" s="45"/>
      <c r="UMU194" s="45"/>
      <c r="UMV194" s="46"/>
      <c r="UMW194" s="46"/>
      <c r="UMX194" s="46"/>
      <c r="UMZ194" s="47"/>
      <c r="UNA194" s="43"/>
      <c r="UNB194" s="43"/>
      <c r="UNC194" s="44"/>
      <c r="UND194" s="43"/>
      <c r="UNE194" s="546"/>
      <c r="UNF194" s="546"/>
      <c r="UNG194" s="546"/>
      <c r="UNH194" s="546"/>
      <c r="UNI194" s="45"/>
      <c r="UNJ194" s="45"/>
      <c r="UNK194" s="45"/>
      <c r="UNL194" s="46"/>
      <c r="UNM194" s="46"/>
      <c r="UNN194" s="46"/>
      <c r="UNP194" s="47"/>
      <c r="UNQ194" s="43"/>
      <c r="UNR194" s="43"/>
      <c r="UNS194" s="44"/>
      <c r="UNT194" s="43"/>
      <c r="UNU194" s="546"/>
      <c r="UNV194" s="546"/>
      <c r="UNW194" s="546"/>
      <c r="UNX194" s="546"/>
      <c r="UNY194" s="45"/>
      <c r="UNZ194" s="45"/>
      <c r="UOA194" s="45"/>
      <c r="UOB194" s="46"/>
      <c r="UOC194" s="46"/>
      <c r="UOD194" s="46"/>
      <c r="UOF194" s="47"/>
      <c r="UOG194" s="43"/>
      <c r="UOH194" s="43"/>
      <c r="UOI194" s="44"/>
      <c r="UOJ194" s="43"/>
      <c r="UOK194" s="546"/>
      <c r="UOL194" s="546"/>
      <c r="UOM194" s="546"/>
      <c r="UON194" s="546"/>
      <c r="UOO194" s="45"/>
      <c r="UOP194" s="45"/>
      <c r="UOQ194" s="45"/>
      <c r="UOR194" s="46"/>
      <c r="UOS194" s="46"/>
      <c r="UOT194" s="46"/>
      <c r="UOV194" s="47"/>
      <c r="UOW194" s="43"/>
      <c r="UOX194" s="43"/>
      <c r="UOY194" s="44"/>
      <c r="UOZ194" s="43"/>
      <c r="UPA194" s="546"/>
      <c r="UPB194" s="546"/>
      <c r="UPC194" s="546"/>
      <c r="UPD194" s="546"/>
      <c r="UPE194" s="45"/>
      <c r="UPF194" s="45"/>
      <c r="UPG194" s="45"/>
      <c r="UPH194" s="46"/>
      <c r="UPI194" s="46"/>
      <c r="UPJ194" s="46"/>
      <c r="UPL194" s="47"/>
      <c r="UPM194" s="43"/>
      <c r="UPN194" s="43"/>
      <c r="UPO194" s="44"/>
      <c r="UPP194" s="43"/>
      <c r="UPQ194" s="546"/>
      <c r="UPR194" s="546"/>
      <c r="UPS194" s="546"/>
      <c r="UPT194" s="546"/>
      <c r="UPU194" s="45"/>
      <c r="UPV194" s="45"/>
      <c r="UPW194" s="45"/>
      <c r="UPX194" s="46"/>
      <c r="UPY194" s="46"/>
      <c r="UPZ194" s="46"/>
      <c r="UQB194" s="47"/>
      <c r="UQC194" s="43"/>
      <c r="UQD194" s="43"/>
      <c r="UQE194" s="44"/>
      <c r="UQF194" s="43"/>
      <c r="UQG194" s="546"/>
      <c r="UQH194" s="546"/>
      <c r="UQI194" s="546"/>
      <c r="UQJ194" s="546"/>
      <c r="UQK194" s="45"/>
      <c r="UQL194" s="45"/>
      <c r="UQM194" s="45"/>
      <c r="UQN194" s="46"/>
      <c r="UQO194" s="46"/>
      <c r="UQP194" s="46"/>
      <c r="UQR194" s="47"/>
      <c r="UQS194" s="43"/>
      <c r="UQT194" s="43"/>
      <c r="UQU194" s="44"/>
      <c r="UQV194" s="43"/>
      <c r="UQW194" s="546"/>
      <c r="UQX194" s="546"/>
      <c r="UQY194" s="546"/>
      <c r="UQZ194" s="546"/>
      <c r="URA194" s="45"/>
      <c r="URB194" s="45"/>
      <c r="URC194" s="45"/>
      <c r="URD194" s="46"/>
      <c r="URE194" s="46"/>
      <c r="URF194" s="46"/>
      <c r="URH194" s="47"/>
      <c r="URI194" s="43"/>
      <c r="URJ194" s="43"/>
      <c r="URK194" s="44"/>
      <c r="URL194" s="43"/>
      <c r="URM194" s="546"/>
      <c r="URN194" s="546"/>
      <c r="URO194" s="546"/>
      <c r="URP194" s="546"/>
      <c r="URQ194" s="45"/>
      <c r="URR194" s="45"/>
      <c r="URS194" s="45"/>
      <c r="URT194" s="46"/>
      <c r="URU194" s="46"/>
      <c r="URV194" s="46"/>
      <c r="URX194" s="47"/>
      <c r="URY194" s="43"/>
      <c r="URZ194" s="43"/>
      <c r="USA194" s="44"/>
      <c r="USB194" s="43"/>
      <c r="USC194" s="546"/>
      <c r="USD194" s="546"/>
      <c r="USE194" s="546"/>
      <c r="USF194" s="546"/>
      <c r="USG194" s="45"/>
      <c r="USH194" s="45"/>
      <c r="USI194" s="45"/>
      <c r="USJ194" s="46"/>
      <c r="USK194" s="46"/>
      <c r="USL194" s="46"/>
      <c r="USN194" s="47"/>
      <c r="USO194" s="43"/>
      <c r="USP194" s="43"/>
      <c r="USQ194" s="44"/>
      <c r="USR194" s="43"/>
      <c r="USS194" s="546"/>
      <c r="UST194" s="546"/>
      <c r="USU194" s="546"/>
      <c r="USV194" s="546"/>
      <c r="USW194" s="45"/>
      <c r="USX194" s="45"/>
      <c r="USY194" s="45"/>
      <c r="USZ194" s="46"/>
      <c r="UTA194" s="46"/>
      <c r="UTB194" s="46"/>
      <c r="UTD194" s="47"/>
      <c r="UTE194" s="43"/>
      <c r="UTF194" s="43"/>
      <c r="UTG194" s="44"/>
      <c r="UTH194" s="43"/>
      <c r="UTI194" s="546"/>
      <c r="UTJ194" s="546"/>
      <c r="UTK194" s="546"/>
      <c r="UTL194" s="546"/>
      <c r="UTM194" s="45"/>
      <c r="UTN194" s="45"/>
      <c r="UTO194" s="45"/>
      <c r="UTP194" s="46"/>
      <c r="UTQ194" s="46"/>
      <c r="UTR194" s="46"/>
      <c r="UTT194" s="47"/>
      <c r="UTU194" s="43"/>
      <c r="UTV194" s="43"/>
      <c r="UTW194" s="44"/>
      <c r="UTX194" s="43"/>
      <c r="UTY194" s="546"/>
      <c r="UTZ194" s="546"/>
      <c r="UUA194" s="546"/>
      <c r="UUB194" s="546"/>
      <c r="UUC194" s="45"/>
      <c r="UUD194" s="45"/>
      <c r="UUE194" s="45"/>
      <c r="UUF194" s="46"/>
      <c r="UUG194" s="46"/>
      <c r="UUH194" s="46"/>
      <c r="UUJ194" s="47"/>
      <c r="UUK194" s="43"/>
      <c r="UUL194" s="43"/>
      <c r="UUM194" s="44"/>
      <c r="UUN194" s="43"/>
      <c r="UUO194" s="546"/>
      <c r="UUP194" s="546"/>
      <c r="UUQ194" s="546"/>
      <c r="UUR194" s="546"/>
      <c r="UUS194" s="45"/>
      <c r="UUT194" s="45"/>
      <c r="UUU194" s="45"/>
      <c r="UUV194" s="46"/>
      <c r="UUW194" s="46"/>
      <c r="UUX194" s="46"/>
      <c r="UUZ194" s="47"/>
      <c r="UVA194" s="43"/>
      <c r="UVB194" s="43"/>
      <c r="UVC194" s="44"/>
      <c r="UVD194" s="43"/>
      <c r="UVE194" s="546"/>
      <c r="UVF194" s="546"/>
      <c r="UVG194" s="546"/>
      <c r="UVH194" s="546"/>
      <c r="UVI194" s="45"/>
      <c r="UVJ194" s="45"/>
      <c r="UVK194" s="45"/>
      <c r="UVL194" s="46"/>
      <c r="UVM194" s="46"/>
      <c r="UVN194" s="46"/>
      <c r="UVP194" s="47"/>
      <c r="UVQ194" s="43"/>
      <c r="UVR194" s="43"/>
      <c r="UVS194" s="44"/>
      <c r="UVT194" s="43"/>
      <c r="UVU194" s="546"/>
      <c r="UVV194" s="546"/>
      <c r="UVW194" s="546"/>
      <c r="UVX194" s="546"/>
      <c r="UVY194" s="45"/>
      <c r="UVZ194" s="45"/>
      <c r="UWA194" s="45"/>
      <c r="UWB194" s="46"/>
      <c r="UWC194" s="46"/>
      <c r="UWD194" s="46"/>
      <c r="UWF194" s="47"/>
      <c r="UWG194" s="43"/>
      <c r="UWH194" s="43"/>
      <c r="UWI194" s="44"/>
      <c r="UWJ194" s="43"/>
      <c r="UWK194" s="546"/>
      <c r="UWL194" s="546"/>
      <c r="UWM194" s="546"/>
      <c r="UWN194" s="546"/>
      <c r="UWO194" s="45"/>
      <c r="UWP194" s="45"/>
      <c r="UWQ194" s="45"/>
      <c r="UWR194" s="46"/>
      <c r="UWS194" s="46"/>
      <c r="UWT194" s="46"/>
      <c r="UWV194" s="47"/>
      <c r="UWW194" s="43"/>
      <c r="UWX194" s="43"/>
      <c r="UWY194" s="44"/>
      <c r="UWZ194" s="43"/>
      <c r="UXA194" s="546"/>
      <c r="UXB194" s="546"/>
      <c r="UXC194" s="546"/>
      <c r="UXD194" s="546"/>
      <c r="UXE194" s="45"/>
      <c r="UXF194" s="45"/>
      <c r="UXG194" s="45"/>
      <c r="UXH194" s="46"/>
      <c r="UXI194" s="46"/>
      <c r="UXJ194" s="46"/>
      <c r="UXL194" s="47"/>
      <c r="UXM194" s="43"/>
      <c r="UXN194" s="43"/>
      <c r="UXO194" s="44"/>
      <c r="UXP194" s="43"/>
      <c r="UXQ194" s="546"/>
      <c r="UXR194" s="546"/>
      <c r="UXS194" s="546"/>
      <c r="UXT194" s="546"/>
      <c r="UXU194" s="45"/>
      <c r="UXV194" s="45"/>
      <c r="UXW194" s="45"/>
      <c r="UXX194" s="46"/>
      <c r="UXY194" s="46"/>
      <c r="UXZ194" s="46"/>
      <c r="UYB194" s="47"/>
      <c r="UYC194" s="43"/>
      <c r="UYD194" s="43"/>
      <c r="UYE194" s="44"/>
      <c r="UYF194" s="43"/>
      <c r="UYG194" s="546"/>
      <c r="UYH194" s="546"/>
      <c r="UYI194" s="546"/>
      <c r="UYJ194" s="546"/>
      <c r="UYK194" s="45"/>
      <c r="UYL194" s="45"/>
      <c r="UYM194" s="45"/>
      <c r="UYN194" s="46"/>
      <c r="UYO194" s="46"/>
      <c r="UYP194" s="46"/>
      <c r="UYR194" s="47"/>
      <c r="UYS194" s="43"/>
      <c r="UYT194" s="43"/>
      <c r="UYU194" s="44"/>
      <c r="UYV194" s="43"/>
      <c r="UYW194" s="546"/>
      <c r="UYX194" s="546"/>
      <c r="UYY194" s="546"/>
      <c r="UYZ194" s="546"/>
      <c r="UZA194" s="45"/>
      <c r="UZB194" s="45"/>
      <c r="UZC194" s="45"/>
      <c r="UZD194" s="46"/>
      <c r="UZE194" s="46"/>
      <c r="UZF194" s="46"/>
      <c r="UZH194" s="47"/>
      <c r="UZI194" s="43"/>
      <c r="UZJ194" s="43"/>
      <c r="UZK194" s="44"/>
      <c r="UZL194" s="43"/>
      <c r="UZM194" s="546"/>
      <c r="UZN194" s="546"/>
      <c r="UZO194" s="546"/>
      <c r="UZP194" s="546"/>
      <c r="UZQ194" s="45"/>
      <c r="UZR194" s="45"/>
      <c r="UZS194" s="45"/>
      <c r="UZT194" s="46"/>
      <c r="UZU194" s="46"/>
      <c r="UZV194" s="46"/>
      <c r="UZX194" s="47"/>
      <c r="UZY194" s="43"/>
      <c r="UZZ194" s="43"/>
      <c r="VAA194" s="44"/>
      <c r="VAB194" s="43"/>
      <c r="VAC194" s="546"/>
      <c r="VAD194" s="546"/>
      <c r="VAE194" s="546"/>
      <c r="VAF194" s="546"/>
      <c r="VAG194" s="45"/>
      <c r="VAH194" s="45"/>
      <c r="VAI194" s="45"/>
      <c r="VAJ194" s="46"/>
      <c r="VAK194" s="46"/>
      <c r="VAL194" s="46"/>
      <c r="VAN194" s="47"/>
      <c r="VAO194" s="43"/>
      <c r="VAP194" s="43"/>
      <c r="VAQ194" s="44"/>
      <c r="VAR194" s="43"/>
      <c r="VAS194" s="546"/>
      <c r="VAT194" s="546"/>
      <c r="VAU194" s="546"/>
      <c r="VAV194" s="546"/>
      <c r="VAW194" s="45"/>
      <c r="VAX194" s="45"/>
      <c r="VAY194" s="45"/>
      <c r="VAZ194" s="46"/>
      <c r="VBA194" s="46"/>
      <c r="VBB194" s="46"/>
      <c r="VBD194" s="47"/>
      <c r="VBE194" s="43"/>
      <c r="VBF194" s="43"/>
      <c r="VBG194" s="44"/>
      <c r="VBH194" s="43"/>
      <c r="VBI194" s="546"/>
      <c r="VBJ194" s="546"/>
      <c r="VBK194" s="546"/>
      <c r="VBL194" s="546"/>
      <c r="VBM194" s="45"/>
      <c r="VBN194" s="45"/>
      <c r="VBO194" s="45"/>
      <c r="VBP194" s="46"/>
      <c r="VBQ194" s="46"/>
      <c r="VBR194" s="46"/>
      <c r="VBT194" s="47"/>
      <c r="VBU194" s="43"/>
      <c r="VBV194" s="43"/>
      <c r="VBW194" s="44"/>
      <c r="VBX194" s="43"/>
      <c r="VBY194" s="546"/>
      <c r="VBZ194" s="546"/>
      <c r="VCA194" s="546"/>
      <c r="VCB194" s="546"/>
      <c r="VCC194" s="45"/>
      <c r="VCD194" s="45"/>
      <c r="VCE194" s="45"/>
      <c r="VCF194" s="46"/>
      <c r="VCG194" s="46"/>
      <c r="VCH194" s="46"/>
      <c r="VCJ194" s="47"/>
      <c r="VCK194" s="43"/>
      <c r="VCL194" s="43"/>
      <c r="VCM194" s="44"/>
      <c r="VCN194" s="43"/>
      <c r="VCO194" s="546"/>
      <c r="VCP194" s="546"/>
      <c r="VCQ194" s="546"/>
      <c r="VCR194" s="546"/>
      <c r="VCS194" s="45"/>
      <c r="VCT194" s="45"/>
      <c r="VCU194" s="45"/>
      <c r="VCV194" s="46"/>
      <c r="VCW194" s="46"/>
      <c r="VCX194" s="46"/>
      <c r="VCZ194" s="47"/>
      <c r="VDA194" s="43"/>
      <c r="VDB194" s="43"/>
      <c r="VDC194" s="44"/>
      <c r="VDD194" s="43"/>
      <c r="VDE194" s="546"/>
      <c r="VDF194" s="546"/>
      <c r="VDG194" s="546"/>
      <c r="VDH194" s="546"/>
      <c r="VDI194" s="45"/>
      <c r="VDJ194" s="45"/>
      <c r="VDK194" s="45"/>
      <c r="VDL194" s="46"/>
      <c r="VDM194" s="46"/>
      <c r="VDN194" s="46"/>
      <c r="VDP194" s="47"/>
      <c r="VDQ194" s="43"/>
      <c r="VDR194" s="43"/>
      <c r="VDS194" s="44"/>
      <c r="VDT194" s="43"/>
      <c r="VDU194" s="546"/>
      <c r="VDV194" s="546"/>
      <c r="VDW194" s="546"/>
      <c r="VDX194" s="546"/>
      <c r="VDY194" s="45"/>
      <c r="VDZ194" s="45"/>
      <c r="VEA194" s="45"/>
      <c r="VEB194" s="46"/>
      <c r="VEC194" s="46"/>
      <c r="VED194" s="46"/>
      <c r="VEF194" s="47"/>
      <c r="VEG194" s="43"/>
      <c r="VEH194" s="43"/>
      <c r="VEI194" s="44"/>
      <c r="VEJ194" s="43"/>
      <c r="VEK194" s="546"/>
      <c r="VEL194" s="546"/>
      <c r="VEM194" s="546"/>
      <c r="VEN194" s="546"/>
      <c r="VEO194" s="45"/>
      <c r="VEP194" s="45"/>
      <c r="VEQ194" s="45"/>
      <c r="VER194" s="46"/>
      <c r="VES194" s="46"/>
      <c r="VET194" s="46"/>
      <c r="VEV194" s="47"/>
      <c r="VEW194" s="43"/>
      <c r="VEX194" s="43"/>
      <c r="VEY194" s="44"/>
      <c r="VEZ194" s="43"/>
      <c r="VFA194" s="546"/>
      <c r="VFB194" s="546"/>
      <c r="VFC194" s="546"/>
      <c r="VFD194" s="546"/>
      <c r="VFE194" s="45"/>
      <c r="VFF194" s="45"/>
      <c r="VFG194" s="45"/>
      <c r="VFH194" s="46"/>
      <c r="VFI194" s="46"/>
      <c r="VFJ194" s="46"/>
      <c r="VFL194" s="47"/>
      <c r="VFM194" s="43"/>
      <c r="VFN194" s="43"/>
      <c r="VFO194" s="44"/>
      <c r="VFP194" s="43"/>
      <c r="VFQ194" s="546"/>
      <c r="VFR194" s="546"/>
      <c r="VFS194" s="546"/>
      <c r="VFT194" s="546"/>
      <c r="VFU194" s="45"/>
      <c r="VFV194" s="45"/>
      <c r="VFW194" s="45"/>
      <c r="VFX194" s="46"/>
      <c r="VFY194" s="46"/>
      <c r="VFZ194" s="46"/>
      <c r="VGB194" s="47"/>
      <c r="VGC194" s="43"/>
      <c r="VGD194" s="43"/>
      <c r="VGE194" s="44"/>
      <c r="VGF194" s="43"/>
      <c r="VGG194" s="546"/>
      <c r="VGH194" s="546"/>
      <c r="VGI194" s="546"/>
      <c r="VGJ194" s="546"/>
      <c r="VGK194" s="45"/>
      <c r="VGL194" s="45"/>
      <c r="VGM194" s="45"/>
      <c r="VGN194" s="46"/>
      <c r="VGO194" s="46"/>
      <c r="VGP194" s="46"/>
      <c r="VGR194" s="47"/>
      <c r="VGS194" s="43"/>
      <c r="VGT194" s="43"/>
      <c r="VGU194" s="44"/>
      <c r="VGV194" s="43"/>
      <c r="VGW194" s="546"/>
      <c r="VGX194" s="546"/>
      <c r="VGY194" s="546"/>
      <c r="VGZ194" s="546"/>
      <c r="VHA194" s="45"/>
      <c r="VHB194" s="45"/>
      <c r="VHC194" s="45"/>
      <c r="VHD194" s="46"/>
      <c r="VHE194" s="46"/>
      <c r="VHF194" s="46"/>
      <c r="VHH194" s="47"/>
      <c r="VHI194" s="43"/>
      <c r="VHJ194" s="43"/>
      <c r="VHK194" s="44"/>
      <c r="VHL194" s="43"/>
      <c r="VHM194" s="546"/>
      <c r="VHN194" s="546"/>
      <c r="VHO194" s="546"/>
      <c r="VHP194" s="546"/>
      <c r="VHQ194" s="45"/>
      <c r="VHR194" s="45"/>
      <c r="VHS194" s="45"/>
      <c r="VHT194" s="46"/>
      <c r="VHU194" s="46"/>
      <c r="VHV194" s="46"/>
      <c r="VHX194" s="47"/>
      <c r="VHY194" s="43"/>
      <c r="VHZ194" s="43"/>
      <c r="VIA194" s="44"/>
      <c r="VIB194" s="43"/>
      <c r="VIC194" s="546"/>
      <c r="VID194" s="546"/>
      <c r="VIE194" s="546"/>
      <c r="VIF194" s="546"/>
      <c r="VIG194" s="45"/>
      <c r="VIH194" s="45"/>
      <c r="VII194" s="45"/>
      <c r="VIJ194" s="46"/>
      <c r="VIK194" s="46"/>
      <c r="VIL194" s="46"/>
      <c r="VIN194" s="47"/>
      <c r="VIO194" s="43"/>
      <c r="VIP194" s="43"/>
      <c r="VIQ194" s="44"/>
      <c r="VIR194" s="43"/>
      <c r="VIS194" s="546"/>
      <c r="VIT194" s="546"/>
      <c r="VIU194" s="546"/>
      <c r="VIV194" s="546"/>
      <c r="VIW194" s="45"/>
      <c r="VIX194" s="45"/>
      <c r="VIY194" s="45"/>
      <c r="VIZ194" s="46"/>
      <c r="VJA194" s="46"/>
      <c r="VJB194" s="46"/>
      <c r="VJD194" s="47"/>
      <c r="VJE194" s="43"/>
      <c r="VJF194" s="43"/>
      <c r="VJG194" s="44"/>
      <c r="VJH194" s="43"/>
      <c r="VJI194" s="546"/>
      <c r="VJJ194" s="546"/>
      <c r="VJK194" s="546"/>
      <c r="VJL194" s="546"/>
      <c r="VJM194" s="45"/>
      <c r="VJN194" s="45"/>
      <c r="VJO194" s="45"/>
      <c r="VJP194" s="46"/>
      <c r="VJQ194" s="46"/>
      <c r="VJR194" s="46"/>
      <c r="VJT194" s="47"/>
      <c r="VJU194" s="43"/>
      <c r="VJV194" s="43"/>
      <c r="VJW194" s="44"/>
      <c r="VJX194" s="43"/>
      <c r="VJY194" s="546"/>
      <c r="VJZ194" s="546"/>
      <c r="VKA194" s="546"/>
      <c r="VKB194" s="546"/>
      <c r="VKC194" s="45"/>
      <c r="VKD194" s="45"/>
      <c r="VKE194" s="45"/>
      <c r="VKF194" s="46"/>
      <c r="VKG194" s="46"/>
      <c r="VKH194" s="46"/>
      <c r="VKJ194" s="47"/>
      <c r="VKK194" s="43"/>
      <c r="VKL194" s="43"/>
      <c r="VKM194" s="44"/>
      <c r="VKN194" s="43"/>
      <c r="VKO194" s="546"/>
      <c r="VKP194" s="546"/>
      <c r="VKQ194" s="546"/>
      <c r="VKR194" s="546"/>
      <c r="VKS194" s="45"/>
      <c r="VKT194" s="45"/>
      <c r="VKU194" s="45"/>
      <c r="VKV194" s="46"/>
      <c r="VKW194" s="46"/>
      <c r="VKX194" s="46"/>
      <c r="VKZ194" s="47"/>
      <c r="VLA194" s="43"/>
      <c r="VLB194" s="43"/>
      <c r="VLC194" s="44"/>
      <c r="VLD194" s="43"/>
      <c r="VLE194" s="546"/>
      <c r="VLF194" s="546"/>
      <c r="VLG194" s="546"/>
      <c r="VLH194" s="546"/>
      <c r="VLI194" s="45"/>
      <c r="VLJ194" s="45"/>
      <c r="VLK194" s="45"/>
      <c r="VLL194" s="46"/>
      <c r="VLM194" s="46"/>
      <c r="VLN194" s="46"/>
      <c r="VLP194" s="47"/>
      <c r="VLQ194" s="43"/>
      <c r="VLR194" s="43"/>
      <c r="VLS194" s="44"/>
      <c r="VLT194" s="43"/>
      <c r="VLU194" s="546"/>
      <c r="VLV194" s="546"/>
      <c r="VLW194" s="546"/>
      <c r="VLX194" s="546"/>
      <c r="VLY194" s="45"/>
      <c r="VLZ194" s="45"/>
      <c r="VMA194" s="45"/>
      <c r="VMB194" s="46"/>
      <c r="VMC194" s="46"/>
      <c r="VMD194" s="46"/>
      <c r="VMF194" s="47"/>
      <c r="VMG194" s="43"/>
      <c r="VMH194" s="43"/>
      <c r="VMI194" s="44"/>
      <c r="VMJ194" s="43"/>
      <c r="VMK194" s="546"/>
      <c r="VML194" s="546"/>
      <c r="VMM194" s="546"/>
      <c r="VMN194" s="546"/>
      <c r="VMO194" s="45"/>
      <c r="VMP194" s="45"/>
      <c r="VMQ194" s="45"/>
      <c r="VMR194" s="46"/>
      <c r="VMS194" s="46"/>
      <c r="VMT194" s="46"/>
      <c r="VMV194" s="47"/>
      <c r="VMW194" s="43"/>
      <c r="VMX194" s="43"/>
      <c r="VMY194" s="44"/>
      <c r="VMZ194" s="43"/>
      <c r="VNA194" s="546"/>
      <c r="VNB194" s="546"/>
      <c r="VNC194" s="546"/>
      <c r="VND194" s="546"/>
      <c r="VNE194" s="45"/>
      <c r="VNF194" s="45"/>
      <c r="VNG194" s="45"/>
      <c r="VNH194" s="46"/>
      <c r="VNI194" s="46"/>
      <c r="VNJ194" s="46"/>
      <c r="VNL194" s="47"/>
      <c r="VNM194" s="43"/>
      <c r="VNN194" s="43"/>
      <c r="VNO194" s="44"/>
      <c r="VNP194" s="43"/>
      <c r="VNQ194" s="546"/>
      <c r="VNR194" s="546"/>
      <c r="VNS194" s="546"/>
      <c r="VNT194" s="546"/>
      <c r="VNU194" s="45"/>
      <c r="VNV194" s="45"/>
      <c r="VNW194" s="45"/>
      <c r="VNX194" s="46"/>
      <c r="VNY194" s="46"/>
      <c r="VNZ194" s="46"/>
      <c r="VOB194" s="47"/>
      <c r="VOC194" s="43"/>
      <c r="VOD194" s="43"/>
      <c r="VOE194" s="44"/>
      <c r="VOF194" s="43"/>
      <c r="VOG194" s="546"/>
      <c r="VOH194" s="546"/>
      <c r="VOI194" s="546"/>
      <c r="VOJ194" s="546"/>
      <c r="VOK194" s="45"/>
      <c r="VOL194" s="45"/>
      <c r="VOM194" s="45"/>
      <c r="VON194" s="46"/>
      <c r="VOO194" s="46"/>
      <c r="VOP194" s="46"/>
      <c r="VOR194" s="47"/>
      <c r="VOS194" s="43"/>
      <c r="VOT194" s="43"/>
      <c r="VOU194" s="44"/>
      <c r="VOV194" s="43"/>
      <c r="VOW194" s="546"/>
      <c r="VOX194" s="546"/>
      <c r="VOY194" s="546"/>
      <c r="VOZ194" s="546"/>
      <c r="VPA194" s="45"/>
      <c r="VPB194" s="45"/>
      <c r="VPC194" s="45"/>
      <c r="VPD194" s="46"/>
      <c r="VPE194" s="46"/>
      <c r="VPF194" s="46"/>
      <c r="VPH194" s="47"/>
      <c r="VPI194" s="43"/>
      <c r="VPJ194" s="43"/>
      <c r="VPK194" s="44"/>
      <c r="VPL194" s="43"/>
      <c r="VPM194" s="546"/>
      <c r="VPN194" s="546"/>
      <c r="VPO194" s="546"/>
      <c r="VPP194" s="546"/>
      <c r="VPQ194" s="45"/>
      <c r="VPR194" s="45"/>
      <c r="VPS194" s="45"/>
      <c r="VPT194" s="46"/>
      <c r="VPU194" s="46"/>
      <c r="VPV194" s="46"/>
      <c r="VPX194" s="47"/>
      <c r="VPY194" s="43"/>
      <c r="VPZ194" s="43"/>
      <c r="VQA194" s="44"/>
      <c r="VQB194" s="43"/>
      <c r="VQC194" s="546"/>
      <c r="VQD194" s="546"/>
      <c r="VQE194" s="546"/>
      <c r="VQF194" s="546"/>
      <c r="VQG194" s="45"/>
      <c r="VQH194" s="45"/>
      <c r="VQI194" s="45"/>
      <c r="VQJ194" s="46"/>
      <c r="VQK194" s="46"/>
      <c r="VQL194" s="46"/>
      <c r="VQN194" s="47"/>
      <c r="VQO194" s="43"/>
      <c r="VQP194" s="43"/>
      <c r="VQQ194" s="44"/>
      <c r="VQR194" s="43"/>
      <c r="VQS194" s="546"/>
      <c r="VQT194" s="546"/>
      <c r="VQU194" s="546"/>
      <c r="VQV194" s="546"/>
      <c r="VQW194" s="45"/>
      <c r="VQX194" s="45"/>
      <c r="VQY194" s="45"/>
      <c r="VQZ194" s="46"/>
      <c r="VRA194" s="46"/>
      <c r="VRB194" s="46"/>
      <c r="VRD194" s="47"/>
      <c r="VRE194" s="43"/>
      <c r="VRF194" s="43"/>
      <c r="VRG194" s="44"/>
      <c r="VRH194" s="43"/>
      <c r="VRI194" s="546"/>
      <c r="VRJ194" s="546"/>
      <c r="VRK194" s="546"/>
      <c r="VRL194" s="546"/>
      <c r="VRM194" s="45"/>
      <c r="VRN194" s="45"/>
      <c r="VRO194" s="45"/>
      <c r="VRP194" s="46"/>
      <c r="VRQ194" s="46"/>
      <c r="VRR194" s="46"/>
      <c r="VRT194" s="47"/>
      <c r="VRU194" s="43"/>
      <c r="VRV194" s="43"/>
      <c r="VRW194" s="44"/>
      <c r="VRX194" s="43"/>
      <c r="VRY194" s="546"/>
      <c r="VRZ194" s="546"/>
      <c r="VSA194" s="546"/>
      <c r="VSB194" s="546"/>
      <c r="VSC194" s="45"/>
      <c r="VSD194" s="45"/>
      <c r="VSE194" s="45"/>
      <c r="VSF194" s="46"/>
      <c r="VSG194" s="46"/>
      <c r="VSH194" s="46"/>
      <c r="VSJ194" s="47"/>
      <c r="VSK194" s="43"/>
      <c r="VSL194" s="43"/>
      <c r="VSM194" s="44"/>
      <c r="VSN194" s="43"/>
      <c r="VSO194" s="546"/>
      <c r="VSP194" s="546"/>
      <c r="VSQ194" s="546"/>
      <c r="VSR194" s="546"/>
      <c r="VSS194" s="45"/>
      <c r="VST194" s="45"/>
      <c r="VSU194" s="45"/>
      <c r="VSV194" s="46"/>
      <c r="VSW194" s="46"/>
      <c r="VSX194" s="46"/>
      <c r="VSZ194" s="47"/>
      <c r="VTA194" s="43"/>
      <c r="VTB194" s="43"/>
      <c r="VTC194" s="44"/>
      <c r="VTD194" s="43"/>
      <c r="VTE194" s="546"/>
      <c r="VTF194" s="546"/>
      <c r="VTG194" s="546"/>
      <c r="VTH194" s="546"/>
      <c r="VTI194" s="45"/>
      <c r="VTJ194" s="45"/>
      <c r="VTK194" s="45"/>
      <c r="VTL194" s="46"/>
      <c r="VTM194" s="46"/>
      <c r="VTN194" s="46"/>
      <c r="VTP194" s="47"/>
      <c r="VTQ194" s="43"/>
      <c r="VTR194" s="43"/>
      <c r="VTS194" s="44"/>
      <c r="VTT194" s="43"/>
      <c r="VTU194" s="546"/>
      <c r="VTV194" s="546"/>
      <c r="VTW194" s="546"/>
      <c r="VTX194" s="546"/>
      <c r="VTY194" s="45"/>
      <c r="VTZ194" s="45"/>
      <c r="VUA194" s="45"/>
      <c r="VUB194" s="46"/>
      <c r="VUC194" s="46"/>
      <c r="VUD194" s="46"/>
      <c r="VUF194" s="47"/>
      <c r="VUG194" s="43"/>
      <c r="VUH194" s="43"/>
      <c r="VUI194" s="44"/>
      <c r="VUJ194" s="43"/>
      <c r="VUK194" s="546"/>
      <c r="VUL194" s="546"/>
      <c r="VUM194" s="546"/>
      <c r="VUN194" s="546"/>
      <c r="VUO194" s="45"/>
      <c r="VUP194" s="45"/>
      <c r="VUQ194" s="45"/>
      <c r="VUR194" s="46"/>
      <c r="VUS194" s="46"/>
      <c r="VUT194" s="46"/>
      <c r="VUV194" s="47"/>
      <c r="VUW194" s="43"/>
      <c r="VUX194" s="43"/>
      <c r="VUY194" s="44"/>
      <c r="VUZ194" s="43"/>
      <c r="VVA194" s="546"/>
      <c r="VVB194" s="546"/>
      <c r="VVC194" s="546"/>
      <c r="VVD194" s="546"/>
      <c r="VVE194" s="45"/>
      <c r="VVF194" s="45"/>
      <c r="VVG194" s="45"/>
      <c r="VVH194" s="46"/>
      <c r="VVI194" s="46"/>
      <c r="VVJ194" s="46"/>
      <c r="VVL194" s="47"/>
      <c r="VVM194" s="43"/>
      <c r="VVN194" s="43"/>
      <c r="VVO194" s="44"/>
      <c r="VVP194" s="43"/>
      <c r="VVQ194" s="546"/>
      <c r="VVR194" s="546"/>
      <c r="VVS194" s="546"/>
      <c r="VVT194" s="546"/>
      <c r="VVU194" s="45"/>
      <c r="VVV194" s="45"/>
      <c r="VVW194" s="45"/>
      <c r="VVX194" s="46"/>
      <c r="VVY194" s="46"/>
      <c r="VVZ194" s="46"/>
      <c r="VWB194" s="47"/>
      <c r="VWC194" s="43"/>
      <c r="VWD194" s="43"/>
      <c r="VWE194" s="44"/>
      <c r="VWF194" s="43"/>
      <c r="VWG194" s="546"/>
      <c r="VWH194" s="546"/>
      <c r="VWI194" s="546"/>
      <c r="VWJ194" s="546"/>
      <c r="VWK194" s="45"/>
      <c r="VWL194" s="45"/>
      <c r="VWM194" s="45"/>
      <c r="VWN194" s="46"/>
      <c r="VWO194" s="46"/>
      <c r="VWP194" s="46"/>
      <c r="VWR194" s="47"/>
      <c r="VWS194" s="43"/>
      <c r="VWT194" s="43"/>
      <c r="VWU194" s="44"/>
      <c r="VWV194" s="43"/>
      <c r="VWW194" s="546"/>
      <c r="VWX194" s="546"/>
      <c r="VWY194" s="546"/>
      <c r="VWZ194" s="546"/>
      <c r="VXA194" s="45"/>
      <c r="VXB194" s="45"/>
      <c r="VXC194" s="45"/>
      <c r="VXD194" s="46"/>
      <c r="VXE194" s="46"/>
      <c r="VXF194" s="46"/>
      <c r="VXH194" s="47"/>
      <c r="VXI194" s="43"/>
      <c r="VXJ194" s="43"/>
      <c r="VXK194" s="44"/>
      <c r="VXL194" s="43"/>
      <c r="VXM194" s="546"/>
      <c r="VXN194" s="546"/>
      <c r="VXO194" s="546"/>
      <c r="VXP194" s="546"/>
      <c r="VXQ194" s="45"/>
      <c r="VXR194" s="45"/>
      <c r="VXS194" s="45"/>
      <c r="VXT194" s="46"/>
      <c r="VXU194" s="46"/>
      <c r="VXV194" s="46"/>
      <c r="VXX194" s="47"/>
      <c r="VXY194" s="43"/>
      <c r="VXZ194" s="43"/>
      <c r="VYA194" s="44"/>
      <c r="VYB194" s="43"/>
      <c r="VYC194" s="546"/>
      <c r="VYD194" s="546"/>
      <c r="VYE194" s="546"/>
      <c r="VYF194" s="546"/>
      <c r="VYG194" s="45"/>
      <c r="VYH194" s="45"/>
      <c r="VYI194" s="45"/>
      <c r="VYJ194" s="46"/>
      <c r="VYK194" s="46"/>
      <c r="VYL194" s="46"/>
      <c r="VYN194" s="47"/>
      <c r="VYO194" s="43"/>
      <c r="VYP194" s="43"/>
      <c r="VYQ194" s="44"/>
      <c r="VYR194" s="43"/>
      <c r="VYS194" s="546"/>
      <c r="VYT194" s="546"/>
      <c r="VYU194" s="546"/>
      <c r="VYV194" s="546"/>
      <c r="VYW194" s="45"/>
      <c r="VYX194" s="45"/>
      <c r="VYY194" s="45"/>
      <c r="VYZ194" s="46"/>
      <c r="VZA194" s="46"/>
      <c r="VZB194" s="46"/>
      <c r="VZD194" s="47"/>
      <c r="VZE194" s="43"/>
      <c r="VZF194" s="43"/>
      <c r="VZG194" s="44"/>
      <c r="VZH194" s="43"/>
      <c r="VZI194" s="546"/>
      <c r="VZJ194" s="546"/>
      <c r="VZK194" s="546"/>
      <c r="VZL194" s="546"/>
      <c r="VZM194" s="45"/>
      <c r="VZN194" s="45"/>
      <c r="VZO194" s="45"/>
      <c r="VZP194" s="46"/>
      <c r="VZQ194" s="46"/>
      <c r="VZR194" s="46"/>
      <c r="VZT194" s="47"/>
      <c r="VZU194" s="43"/>
      <c r="VZV194" s="43"/>
      <c r="VZW194" s="44"/>
      <c r="VZX194" s="43"/>
      <c r="VZY194" s="546"/>
      <c r="VZZ194" s="546"/>
      <c r="WAA194" s="546"/>
      <c r="WAB194" s="546"/>
      <c r="WAC194" s="45"/>
      <c r="WAD194" s="45"/>
      <c r="WAE194" s="45"/>
      <c r="WAF194" s="46"/>
      <c r="WAG194" s="46"/>
      <c r="WAH194" s="46"/>
      <c r="WAJ194" s="47"/>
      <c r="WAK194" s="43"/>
      <c r="WAL194" s="43"/>
      <c r="WAM194" s="44"/>
      <c r="WAN194" s="43"/>
      <c r="WAO194" s="546"/>
      <c r="WAP194" s="546"/>
      <c r="WAQ194" s="546"/>
      <c r="WAR194" s="546"/>
      <c r="WAS194" s="45"/>
      <c r="WAT194" s="45"/>
      <c r="WAU194" s="45"/>
      <c r="WAV194" s="46"/>
      <c r="WAW194" s="46"/>
      <c r="WAX194" s="46"/>
      <c r="WAZ194" s="47"/>
      <c r="WBA194" s="43"/>
      <c r="WBB194" s="43"/>
      <c r="WBC194" s="44"/>
      <c r="WBD194" s="43"/>
      <c r="WBE194" s="546"/>
      <c r="WBF194" s="546"/>
      <c r="WBG194" s="546"/>
      <c r="WBH194" s="546"/>
      <c r="WBI194" s="45"/>
      <c r="WBJ194" s="45"/>
      <c r="WBK194" s="45"/>
      <c r="WBL194" s="46"/>
      <c r="WBM194" s="46"/>
      <c r="WBN194" s="46"/>
      <c r="WBP194" s="47"/>
      <c r="WBQ194" s="43"/>
      <c r="WBR194" s="43"/>
      <c r="WBS194" s="44"/>
      <c r="WBT194" s="43"/>
      <c r="WBU194" s="546"/>
      <c r="WBV194" s="546"/>
      <c r="WBW194" s="546"/>
      <c r="WBX194" s="546"/>
      <c r="WBY194" s="45"/>
      <c r="WBZ194" s="45"/>
      <c r="WCA194" s="45"/>
      <c r="WCB194" s="46"/>
      <c r="WCC194" s="46"/>
      <c r="WCD194" s="46"/>
      <c r="WCF194" s="47"/>
      <c r="WCG194" s="43"/>
      <c r="WCH194" s="43"/>
      <c r="WCI194" s="44"/>
      <c r="WCJ194" s="43"/>
      <c r="WCK194" s="546"/>
      <c r="WCL194" s="546"/>
      <c r="WCM194" s="546"/>
      <c r="WCN194" s="546"/>
      <c r="WCO194" s="45"/>
      <c r="WCP194" s="45"/>
      <c r="WCQ194" s="45"/>
      <c r="WCR194" s="46"/>
      <c r="WCS194" s="46"/>
      <c r="WCT194" s="46"/>
      <c r="WCV194" s="47"/>
      <c r="WCW194" s="43"/>
      <c r="WCX194" s="43"/>
      <c r="WCY194" s="44"/>
      <c r="WCZ194" s="43"/>
      <c r="WDA194" s="546"/>
      <c r="WDB194" s="546"/>
      <c r="WDC194" s="546"/>
      <c r="WDD194" s="546"/>
      <c r="WDE194" s="45"/>
      <c r="WDF194" s="45"/>
      <c r="WDG194" s="45"/>
      <c r="WDH194" s="46"/>
      <c r="WDI194" s="46"/>
      <c r="WDJ194" s="46"/>
      <c r="WDL194" s="47"/>
      <c r="WDM194" s="43"/>
      <c r="WDN194" s="43"/>
      <c r="WDO194" s="44"/>
      <c r="WDP194" s="43"/>
      <c r="WDQ194" s="546"/>
      <c r="WDR194" s="546"/>
      <c r="WDS194" s="546"/>
      <c r="WDT194" s="546"/>
      <c r="WDU194" s="45"/>
      <c r="WDV194" s="45"/>
      <c r="WDW194" s="45"/>
      <c r="WDX194" s="46"/>
      <c r="WDY194" s="46"/>
      <c r="WDZ194" s="46"/>
      <c r="WEB194" s="47"/>
      <c r="WEC194" s="43"/>
      <c r="WED194" s="43"/>
      <c r="WEE194" s="44"/>
      <c r="WEF194" s="43"/>
      <c r="WEG194" s="546"/>
      <c r="WEH194" s="546"/>
      <c r="WEI194" s="546"/>
      <c r="WEJ194" s="546"/>
      <c r="WEK194" s="45"/>
      <c r="WEL194" s="45"/>
      <c r="WEM194" s="45"/>
      <c r="WEN194" s="46"/>
      <c r="WEO194" s="46"/>
      <c r="WEP194" s="46"/>
      <c r="WER194" s="47"/>
      <c r="WES194" s="43"/>
      <c r="WET194" s="43"/>
      <c r="WEU194" s="44"/>
      <c r="WEV194" s="43"/>
      <c r="WEW194" s="546"/>
      <c r="WEX194" s="546"/>
      <c r="WEY194" s="546"/>
      <c r="WEZ194" s="546"/>
      <c r="WFA194" s="45"/>
      <c r="WFB194" s="45"/>
      <c r="WFC194" s="45"/>
      <c r="WFD194" s="46"/>
      <c r="WFE194" s="46"/>
      <c r="WFF194" s="46"/>
      <c r="WFH194" s="47"/>
      <c r="WFI194" s="43"/>
      <c r="WFJ194" s="43"/>
      <c r="WFK194" s="44"/>
      <c r="WFL194" s="43"/>
      <c r="WFM194" s="546"/>
      <c r="WFN194" s="546"/>
      <c r="WFO194" s="546"/>
      <c r="WFP194" s="546"/>
      <c r="WFQ194" s="45"/>
      <c r="WFR194" s="45"/>
      <c r="WFS194" s="45"/>
      <c r="WFT194" s="46"/>
      <c r="WFU194" s="46"/>
      <c r="WFV194" s="46"/>
      <c r="WFX194" s="47"/>
      <c r="WFY194" s="43"/>
      <c r="WFZ194" s="43"/>
      <c r="WGA194" s="44"/>
      <c r="WGB194" s="43"/>
      <c r="WGC194" s="546"/>
      <c r="WGD194" s="546"/>
      <c r="WGE194" s="546"/>
      <c r="WGF194" s="546"/>
      <c r="WGG194" s="45"/>
      <c r="WGH194" s="45"/>
      <c r="WGI194" s="45"/>
      <c r="WGJ194" s="46"/>
      <c r="WGK194" s="46"/>
      <c r="WGL194" s="46"/>
      <c r="WGN194" s="47"/>
      <c r="WGO194" s="43"/>
      <c r="WGP194" s="43"/>
      <c r="WGQ194" s="44"/>
      <c r="WGR194" s="43"/>
      <c r="WGS194" s="546"/>
      <c r="WGT194" s="546"/>
      <c r="WGU194" s="546"/>
      <c r="WGV194" s="546"/>
      <c r="WGW194" s="45"/>
      <c r="WGX194" s="45"/>
      <c r="WGY194" s="45"/>
      <c r="WGZ194" s="46"/>
      <c r="WHA194" s="46"/>
      <c r="WHB194" s="46"/>
      <c r="WHD194" s="47"/>
      <c r="WHE194" s="43"/>
      <c r="WHF194" s="43"/>
      <c r="WHG194" s="44"/>
      <c r="WHH194" s="43"/>
      <c r="WHI194" s="546"/>
      <c r="WHJ194" s="546"/>
      <c r="WHK194" s="546"/>
      <c r="WHL194" s="546"/>
      <c r="WHM194" s="45"/>
      <c r="WHN194" s="45"/>
      <c r="WHO194" s="45"/>
      <c r="WHP194" s="46"/>
      <c r="WHQ194" s="46"/>
      <c r="WHR194" s="46"/>
      <c r="WHT194" s="47"/>
      <c r="WHU194" s="43"/>
      <c r="WHV194" s="43"/>
      <c r="WHW194" s="44"/>
      <c r="WHX194" s="43"/>
      <c r="WHY194" s="546"/>
      <c r="WHZ194" s="546"/>
      <c r="WIA194" s="546"/>
      <c r="WIB194" s="546"/>
      <c r="WIC194" s="45"/>
      <c r="WID194" s="45"/>
      <c r="WIE194" s="45"/>
      <c r="WIF194" s="46"/>
      <c r="WIG194" s="46"/>
      <c r="WIH194" s="46"/>
      <c r="WIJ194" s="47"/>
      <c r="WIK194" s="43"/>
      <c r="WIL194" s="43"/>
      <c r="WIM194" s="44"/>
      <c r="WIN194" s="43"/>
      <c r="WIO194" s="546"/>
      <c r="WIP194" s="546"/>
      <c r="WIQ194" s="546"/>
      <c r="WIR194" s="546"/>
      <c r="WIS194" s="45"/>
      <c r="WIT194" s="45"/>
      <c r="WIU194" s="45"/>
      <c r="WIV194" s="46"/>
      <c r="WIW194" s="46"/>
      <c r="WIX194" s="46"/>
      <c r="WIZ194" s="47"/>
      <c r="WJA194" s="43"/>
      <c r="WJB194" s="43"/>
      <c r="WJC194" s="44"/>
      <c r="WJD194" s="43"/>
      <c r="WJE194" s="546"/>
      <c r="WJF194" s="546"/>
      <c r="WJG194" s="546"/>
      <c r="WJH194" s="546"/>
      <c r="WJI194" s="45"/>
      <c r="WJJ194" s="45"/>
      <c r="WJK194" s="45"/>
      <c r="WJL194" s="46"/>
      <c r="WJM194" s="46"/>
      <c r="WJN194" s="46"/>
      <c r="WJP194" s="47"/>
      <c r="WJQ194" s="43"/>
      <c r="WJR194" s="43"/>
      <c r="WJS194" s="44"/>
      <c r="WJT194" s="43"/>
      <c r="WJU194" s="546"/>
      <c r="WJV194" s="546"/>
      <c r="WJW194" s="546"/>
      <c r="WJX194" s="546"/>
      <c r="WJY194" s="45"/>
      <c r="WJZ194" s="45"/>
      <c r="WKA194" s="45"/>
      <c r="WKB194" s="46"/>
      <c r="WKC194" s="46"/>
      <c r="WKD194" s="46"/>
      <c r="WKF194" s="47"/>
      <c r="WKG194" s="43"/>
      <c r="WKH194" s="43"/>
      <c r="WKI194" s="44"/>
      <c r="WKJ194" s="43"/>
      <c r="WKK194" s="546"/>
      <c r="WKL194" s="546"/>
      <c r="WKM194" s="546"/>
      <c r="WKN194" s="546"/>
      <c r="WKO194" s="45"/>
      <c r="WKP194" s="45"/>
      <c r="WKQ194" s="45"/>
      <c r="WKR194" s="46"/>
      <c r="WKS194" s="46"/>
      <c r="WKT194" s="46"/>
      <c r="WKV194" s="47"/>
      <c r="WKW194" s="43"/>
      <c r="WKX194" s="43"/>
      <c r="WKY194" s="44"/>
      <c r="WKZ194" s="43"/>
      <c r="WLA194" s="546"/>
      <c r="WLB194" s="546"/>
      <c r="WLC194" s="546"/>
      <c r="WLD194" s="546"/>
      <c r="WLE194" s="45"/>
      <c r="WLF194" s="45"/>
      <c r="WLG194" s="45"/>
      <c r="WLH194" s="46"/>
      <c r="WLI194" s="46"/>
      <c r="WLJ194" s="46"/>
      <c r="WLL194" s="47"/>
      <c r="WLM194" s="43"/>
      <c r="WLN194" s="43"/>
      <c r="WLO194" s="44"/>
      <c r="WLP194" s="43"/>
      <c r="WLQ194" s="546"/>
      <c r="WLR194" s="546"/>
      <c r="WLS194" s="546"/>
      <c r="WLT194" s="546"/>
      <c r="WLU194" s="45"/>
      <c r="WLV194" s="45"/>
      <c r="WLW194" s="45"/>
      <c r="WLX194" s="46"/>
      <c r="WLY194" s="46"/>
      <c r="WLZ194" s="46"/>
      <c r="WMB194" s="47"/>
      <c r="WMC194" s="43"/>
      <c r="WMD194" s="43"/>
      <c r="WME194" s="44"/>
      <c r="WMF194" s="43"/>
      <c r="WMG194" s="546"/>
      <c r="WMH194" s="546"/>
      <c r="WMI194" s="546"/>
      <c r="WMJ194" s="546"/>
      <c r="WMK194" s="45"/>
      <c r="WML194" s="45"/>
      <c r="WMM194" s="45"/>
      <c r="WMN194" s="46"/>
      <c r="WMO194" s="46"/>
      <c r="WMP194" s="46"/>
      <c r="WMR194" s="47"/>
      <c r="WMS194" s="43"/>
      <c r="WMT194" s="43"/>
      <c r="WMU194" s="44"/>
      <c r="WMV194" s="43"/>
      <c r="WMW194" s="546"/>
      <c r="WMX194" s="546"/>
      <c r="WMY194" s="546"/>
      <c r="WMZ194" s="546"/>
      <c r="WNA194" s="45"/>
      <c r="WNB194" s="45"/>
      <c r="WNC194" s="45"/>
      <c r="WND194" s="46"/>
      <c r="WNE194" s="46"/>
      <c r="WNF194" s="46"/>
      <c r="WNH194" s="47"/>
      <c r="WNI194" s="43"/>
      <c r="WNJ194" s="43"/>
      <c r="WNK194" s="44"/>
      <c r="WNL194" s="43"/>
      <c r="WNM194" s="546"/>
      <c r="WNN194" s="546"/>
      <c r="WNO194" s="546"/>
      <c r="WNP194" s="546"/>
      <c r="WNQ194" s="45"/>
      <c r="WNR194" s="45"/>
      <c r="WNS194" s="45"/>
      <c r="WNT194" s="46"/>
      <c r="WNU194" s="46"/>
      <c r="WNV194" s="46"/>
      <c r="WNX194" s="47"/>
      <c r="WNY194" s="43"/>
      <c r="WNZ194" s="43"/>
      <c r="WOA194" s="44"/>
      <c r="WOB194" s="43"/>
      <c r="WOC194" s="546"/>
      <c r="WOD194" s="546"/>
      <c r="WOE194" s="546"/>
      <c r="WOF194" s="546"/>
      <c r="WOG194" s="45"/>
      <c r="WOH194" s="45"/>
      <c r="WOI194" s="45"/>
      <c r="WOJ194" s="46"/>
      <c r="WOK194" s="46"/>
      <c r="WOL194" s="46"/>
      <c r="WON194" s="47"/>
      <c r="WOO194" s="43"/>
      <c r="WOP194" s="43"/>
      <c r="WOQ194" s="44"/>
      <c r="WOR194" s="43"/>
      <c r="WOS194" s="546"/>
      <c r="WOT194" s="546"/>
      <c r="WOU194" s="546"/>
      <c r="WOV194" s="546"/>
      <c r="WOW194" s="45"/>
      <c r="WOX194" s="45"/>
      <c r="WOY194" s="45"/>
      <c r="WOZ194" s="46"/>
      <c r="WPA194" s="46"/>
      <c r="WPB194" s="46"/>
      <c r="WPD194" s="47"/>
      <c r="WPE194" s="43"/>
      <c r="WPF194" s="43"/>
      <c r="WPG194" s="44"/>
      <c r="WPH194" s="43"/>
      <c r="WPI194" s="546"/>
      <c r="WPJ194" s="546"/>
      <c r="WPK194" s="546"/>
      <c r="WPL194" s="546"/>
      <c r="WPM194" s="45"/>
      <c r="WPN194" s="45"/>
      <c r="WPO194" s="45"/>
      <c r="WPP194" s="46"/>
      <c r="WPQ194" s="46"/>
      <c r="WPR194" s="46"/>
      <c r="WPT194" s="47"/>
      <c r="WPU194" s="43"/>
      <c r="WPV194" s="43"/>
      <c r="WPW194" s="44"/>
      <c r="WPX194" s="43"/>
      <c r="WPY194" s="546"/>
      <c r="WPZ194" s="546"/>
      <c r="WQA194" s="546"/>
      <c r="WQB194" s="546"/>
      <c r="WQC194" s="45"/>
      <c r="WQD194" s="45"/>
      <c r="WQE194" s="45"/>
      <c r="WQF194" s="46"/>
      <c r="WQG194" s="46"/>
      <c r="WQH194" s="46"/>
      <c r="WQJ194" s="47"/>
      <c r="WQK194" s="43"/>
      <c r="WQL194" s="43"/>
      <c r="WQM194" s="44"/>
      <c r="WQN194" s="43"/>
      <c r="WQO194" s="546"/>
      <c r="WQP194" s="546"/>
      <c r="WQQ194" s="546"/>
      <c r="WQR194" s="546"/>
      <c r="WQS194" s="45"/>
      <c r="WQT194" s="45"/>
      <c r="WQU194" s="45"/>
      <c r="WQV194" s="46"/>
      <c r="WQW194" s="46"/>
      <c r="WQX194" s="46"/>
      <c r="WQZ194" s="47"/>
      <c r="WRA194" s="43"/>
      <c r="WRB194" s="43"/>
      <c r="WRC194" s="44"/>
      <c r="WRD194" s="43"/>
      <c r="WRE194" s="546"/>
      <c r="WRF194" s="546"/>
      <c r="WRG194" s="546"/>
      <c r="WRH194" s="546"/>
      <c r="WRI194" s="45"/>
      <c r="WRJ194" s="45"/>
      <c r="WRK194" s="45"/>
      <c r="WRL194" s="46"/>
      <c r="WRM194" s="46"/>
      <c r="WRN194" s="46"/>
      <c r="WRP194" s="47"/>
      <c r="WRQ194" s="43"/>
      <c r="WRR194" s="43"/>
      <c r="WRS194" s="44"/>
      <c r="WRT194" s="43"/>
      <c r="WRU194" s="546"/>
      <c r="WRV194" s="546"/>
      <c r="WRW194" s="546"/>
      <c r="WRX194" s="546"/>
      <c r="WRY194" s="45"/>
      <c r="WRZ194" s="45"/>
      <c r="WSA194" s="45"/>
      <c r="WSB194" s="46"/>
      <c r="WSC194" s="46"/>
      <c r="WSD194" s="46"/>
      <c r="WSF194" s="47"/>
      <c r="WSG194" s="43"/>
      <c r="WSH194" s="43"/>
      <c r="WSI194" s="44"/>
      <c r="WSJ194" s="43"/>
      <c r="WSK194" s="546"/>
      <c r="WSL194" s="546"/>
      <c r="WSM194" s="546"/>
      <c r="WSN194" s="546"/>
      <c r="WSO194" s="45"/>
      <c r="WSP194" s="45"/>
      <c r="WSQ194" s="45"/>
      <c r="WSR194" s="46"/>
      <c r="WSS194" s="46"/>
      <c r="WST194" s="46"/>
      <c r="WSV194" s="47"/>
      <c r="WSW194" s="43"/>
      <c r="WSX194" s="43"/>
      <c r="WSY194" s="44"/>
      <c r="WSZ194" s="43"/>
      <c r="WTA194" s="546"/>
      <c r="WTB194" s="546"/>
      <c r="WTC194" s="546"/>
      <c r="WTD194" s="546"/>
      <c r="WTE194" s="45"/>
      <c r="WTF194" s="45"/>
      <c r="WTG194" s="45"/>
      <c r="WTH194" s="46"/>
      <c r="WTI194" s="46"/>
      <c r="WTJ194" s="46"/>
      <c r="WTL194" s="47"/>
      <c r="WTM194" s="43"/>
      <c r="WTN194" s="43"/>
      <c r="WTO194" s="44"/>
      <c r="WTP194" s="43"/>
      <c r="WTQ194" s="546"/>
      <c r="WTR194" s="546"/>
      <c r="WTS194" s="546"/>
      <c r="WTT194" s="546"/>
      <c r="WTU194" s="45"/>
      <c r="WTV194" s="45"/>
      <c r="WTW194" s="45"/>
      <c r="WTX194" s="46"/>
      <c r="WTY194" s="46"/>
      <c r="WTZ194" s="46"/>
      <c r="WUB194" s="47"/>
      <c r="WUC194" s="43"/>
      <c r="WUD194" s="43"/>
      <c r="WUE194" s="44"/>
      <c r="WUF194" s="43"/>
      <c r="WUG194" s="546"/>
      <c r="WUH194" s="546"/>
      <c r="WUI194" s="546"/>
      <c r="WUJ194" s="546"/>
      <c r="WUK194" s="45"/>
      <c r="WUL194" s="45"/>
      <c r="WUM194" s="45"/>
      <c r="WUN194" s="46"/>
      <c r="WUO194" s="46"/>
      <c r="WUP194" s="46"/>
      <c r="WUR194" s="47"/>
      <c r="WUS194" s="43"/>
      <c r="WUT194" s="43"/>
      <c r="WUU194" s="44"/>
      <c r="WUV194" s="43"/>
      <c r="WUW194" s="546"/>
      <c r="WUX194" s="546"/>
      <c r="WUY194" s="546"/>
      <c r="WUZ194" s="546"/>
      <c r="WVA194" s="45"/>
      <c r="WVB194" s="45"/>
      <c r="WVC194" s="45"/>
      <c r="WVD194" s="46"/>
      <c r="WVE194" s="46"/>
      <c r="WVF194" s="46"/>
      <c r="WVH194" s="47"/>
      <c r="WVI194" s="43"/>
      <c r="WVJ194" s="43"/>
      <c r="WVK194" s="44"/>
      <c r="WVL194" s="43"/>
      <c r="WVM194" s="546"/>
      <c r="WVN194" s="546"/>
      <c r="WVO194" s="546"/>
      <c r="WVP194" s="546"/>
      <c r="WVQ194" s="45"/>
      <c r="WVR194" s="45"/>
      <c r="WVS194" s="45"/>
      <c r="WVT194" s="46"/>
      <c r="WVU194" s="46"/>
      <c r="WVV194" s="46"/>
      <c r="WVX194" s="47"/>
      <c r="WVY194" s="43"/>
      <c r="WVZ194" s="43"/>
      <c r="WWA194" s="44"/>
      <c r="WWB194" s="43"/>
      <c r="WWC194" s="546"/>
      <c r="WWD194" s="546"/>
      <c r="WWE194" s="546"/>
      <c r="WWF194" s="546"/>
      <c r="WWG194" s="45"/>
      <c r="WWH194" s="45"/>
      <c r="WWI194" s="45"/>
      <c r="WWJ194" s="46"/>
      <c r="WWK194" s="46"/>
      <c r="WWL194" s="46"/>
      <c r="WWN194" s="47"/>
      <c r="WWO194" s="43"/>
      <c r="WWP194" s="43"/>
      <c r="WWQ194" s="44"/>
      <c r="WWR194" s="43"/>
      <c r="WWS194" s="546"/>
      <c r="WWT194" s="546"/>
      <c r="WWU194" s="546"/>
      <c r="WWV194" s="546"/>
      <c r="WWW194" s="45"/>
      <c r="WWX194" s="45"/>
      <c r="WWY194" s="45"/>
      <c r="WWZ194" s="46"/>
      <c r="WXA194" s="46"/>
      <c r="WXB194" s="46"/>
      <c r="WXD194" s="47"/>
      <c r="WXE194" s="43"/>
      <c r="WXF194" s="43"/>
      <c r="WXG194" s="44"/>
      <c r="WXH194" s="43"/>
      <c r="WXI194" s="546"/>
      <c r="WXJ194" s="546"/>
      <c r="WXK194" s="546"/>
      <c r="WXL194" s="546"/>
      <c r="WXM194" s="45"/>
      <c r="WXN194" s="45"/>
      <c r="WXO194" s="45"/>
      <c r="WXP194" s="46"/>
      <c r="WXQ194" s="46"/>
      <c r="WXR194" s="46"/>
      <c r="WXT194" s="47"/>
      <c r="WXU194" s="43"/>
      <c r="WXV194" s="43"/>
      <c r="WXW194" s="44"/>
      <c r="WXX194" s="43"/>
      <c r="WXY194" s="546"/>
      <c r="WXZ194" s="546"/>
      <c r="WYA194" s="546"/>
      <c r="WYB194" s="546"/>
      <c r="WYC194" s="45"/>
      <c r="WYD194" s="45"/>
      <c r="WYE194" s="45"/>
      <c r="WYF194" s="46"/>
      <c r="WYG194" s="46"/>
      <c r="WYH194" s="46"/>
      <c r="WYJ194" s="47"/>
      <c r="WYK194" s="43"/>
      <c r="WYL194" s="43"/>
      <c r="WYM194" s="44"/>
      <c r="WYN194" s="43"/>
      <c r="WYO194" s="546"/>
      <c r="WYP194" s="546"/>
      <c r="WYQ194" s="546"/>
      <c r="WYR194" s="546"/>
      <c r="WYS194" s="45"/>
      <c r="WYT194" s="45"/>
      <c r="WYU194" s="45"/>
      <c r="WYV194" s="46"/>
      <c r="WYW194" s="46"/>
      <c r="WYX194" s="46"/>
      <c r="WYZ194" s="47"/>
      <c r="WZA194" s="43"/>
      <c r="WZB194" s="43"/>
      <c r="WZC194" s="44"/>
      <c r="WZD194" s="43"/>
      <c r="WZE194" s="546"/>
      <c r="WZF194" s="546"/>
      <c r="WZG194" s="546"/>
      <c r="WZH194" s="546"/>
      <c r="WZI194" s="45"/>
      <c r="WZJ194" s="45"/>
      <c r="WZK194" s="45"/>
      <c r="WZL194" s="46"/>
      <c r="WZM194" s="46"/>
      <c r="WZN194" s="46"/>
      <c r="WZP194" s="47"/>
      <c r="WZQ194" s="43"/>
      <c r="WZR194" s="43"/>
      <c r="WZS194" s="44"/>
      <c r="WZT194" s="43"/>
      <c r="WZU194" s="546"/>
      <c r="WZV194" s="546"/>
      <c r="WZW194" s="546"/>
      <c r="WZX194" s="546"/>
      <c r="WZY194" s="45"/>
      <c r="WZZ194" s="45"/>
      <c r="XAA194" s="45"/>
      <c r="XAB194" s="46"/>
      <c r="XAC194" s="46"/>
      <c r="XAD194" s="46"/>
      <c r="XAF194" s="47"/>
      <c r="XAG194" s="43"/>
      <c r="XAH194" s="43"/>
      <c r="XAI194" s="44"/>
      <c r="XAJ194" s="43"/>
      <c r="XAK194" s="546"/>
      <c r="XAL194" s="546"/>
      <c r="XAM194" s="546"/>
      <c r="XAN194" s="546"/>
      <c r="XAO194" s="45"/>
      <c r="XAP194" s="45"/>
      <c r="XAQ194" s="45"/>
      <c r="XAR194" s="46"/>
      <c r="XAS194" s="46"/>
      <c r="XAT194" s="46"/>
      <c r="XAV194" s="47"/>
      <c r="XAW194" s="43"/>
      <c r="XAX194" s="43"/>
      <c r="XAY194" s="44"/>
      <c r="XAZ194" s="43"/>
      <c r="XBA194" s="546"/>
      <c r="XBB194" s="546"/>
      <c r="XBC194" s="546"/>
      <c r="XBD194" s="546"/>
      <c r="XBE194" s="45"/>
      <c r="XBF194" s="45"/>
      <c r="XBG194" s="45"/>
      <c r="XBH194" s="46"/>
      <c r="XBI194" s="46"/>
      <c r="XBJ194" s="46"/>
      <c r="XBL194" s="47"/>
      <c r="XBM194" s="43"/>
      <c r="XBN194" s="43"/>
      <c r="XBO194" s="44"/>
      <c r="XBP194" s="43"/>
      <c r="XBQ194" s="546"/>
      <c r="XBR194" s="546"/>
      <c r="XBS194" s="546"/>
      <c r="XBT194" s="546"/>
      <c r="XBU194" s="45"/>
      <c r="XBV194" s="45"/>
      <c r="XBW194" s="45"/>
      <c r="XBX194" s="46"/>
      <c r="XBY194" s="46"/>
      <c r="XBZ194" s="46"/>
      <c r="XCB194" s="47"/>
      <c r="XCC194" s="43"/>
      <c r="XCD194" s="43"/>
      <c r="XCE194" s="44"/>
      <c r="XCF194" s="43"/>
      <c r="XCG194" s="546"/>
      <c r="XCH194" s="546"/>
      <c r="XCI194" s="546"/>
      <c r="XCJ194" s="546"/>
      <c r="XCK194" s="45"/>
      <c r="XCL194" s="45"/>
      <c r="XCM194" s="45"/>
      <c r="XCN194" s="46"/>
      <c r="XCO194" s="46"/>
      <c r="XCP194" s="46"/>
      <c r="XCR194" s="47"/>
      <c r="XCS194" s="43"/>
      <c r="XCT194" s="43"/>
      <c r="XCU194" s="44"/>
      <c r="XCV194" s="43"/>
      <c r="XCW194" s="546"/>
      <c r="XCX194" s="546"/>
      <c r="XCY194" s="546"/>
      <c r="XCZ194" s="546"/>
      <c r="XDA194" s="45"/>
      <c r="XDB194" s="45"/>
      <c r="XDC194" s="45"/>
      <c r="XDD194" s="46"/>
      <c r="XDE194" s="46"/>
      <c r="XDF194" s="46"/>
      <c r="XDH194" s="47"/>
      <c r="XDI194" s="43"/>
      <c r="XDJ194" s="43"/>
      <c r="XDK194" s="44"/>
      <c r="XDL194" s="43"/>
      <c r="XDM194" s="546"/>
      <c r="XDN194" s="546"/>
      <c r="XDO194" s="546"/>
      <c r="XDP194" s="546"/>
      <c r="XDQ194" s="45"/>
      <c r="XDR194" s="45"/>
      <c r="XDS194" s="45"/>
      <c r="XDT194" s="46"/>
      <c r="XDU194" s="46"/>
      <c r="XDV194" s="46"/>
      <c r="XDX194" s="47"/>
      <c r="XDY194" s="43"/>
      <c r="XDZ194" s="43"/>
      <c r="XEA194" s="44"/>
      <c r="XEB194" s="43"/>
      <c r="XEC194" s="546"/>
      <c r="XED194" s="546"/>
      <c r="XEE194" s="546"/>
      <c r="XEF194" s="546"/>
      <c r="XEG194" s="45"/>
      <c r="XEH194" s="45"/>
      <c r="XEI194" s="45"/>
      <c r="XEJ194" s="46"/>
      <c r="XEK194" s="46"/>
      <c r="XEL194" s="46"/>
      <c r="XEN194" s="47"/>
      <c r="XEO194" s="43"/>
      <c r="XEP194" s="43"/>
      <c r="XEQ194" s="44"/>
      <c r="XER194" s="43"/>
      <c r="XES194" s="546"/>
      <c r="XET194" s="546"/>
      <c r="XEU194" s="546"/>
      <c r="XEV194" s="546"/>
      <c r="XEW194" s="45"/>
      <c r="XEX194" s="45"/>
      <c r="XEY194" s="45"/>
      <c r="XEZ194" s="46"/>
      <c r="XFA194" s="46"/>
      <c r="XFB194" s="46"/>
      <c r="XFD194" s="47"/>
    </row>
    <row r="195" spans="1:16384" s="547" customFormat="1" ht="27.95" customHeight="1" x14ac:dyDescent="0.45">
      <c r="A195" s="43"/>
      <c r="B195" s="43"/>
      <c r="C195" s="544" t="s">
        <v>1096</v>
      </c>
      <c r="D195" s="545"/>
      <c r="E195" s="546"/>
      <c r="F195" s="546"/>
      <c r="G195" s="546"/>
      <c r="H195" s="546"/>
      <c r="I195" s="45"/>
      <c r="J195" s="45"/>
      <c r="K195" s="45"/>
      <c r="L195" s="46"/>
      <c r="M195" s="46"/>
      <c r="N195" s="46"/>
      <c r="P195" s="47"/>
      <c r="Q195" s="43"/>
      <c r="R195" s="43"/>
      <c r="S195" s="44"/>
      <c r="T195" s="544"/>
      <c r="U195" s="545"/>
      <c r="V195" s="546"/>
      <c r="W195" s="546"/>
      <c r="X195" s="546"/>
      <c r="Y195" s="45"/>
      <c r="Z195" s="45"/>
      <c r="AA195" s="45"/>
      <c r="AB195" s="46"/>
      <c r="AC195" s="46"/>
      <c r="AD195" s="46"/>
      <c r="AF195" s="47"/>
      <c r="AG195" s="43"/>
      <c r="AH195" s="43"/>
      <c r="AI195" s="44"/>
      <c r="AJ195" s="43"/>
      <c r="AK195" s="546"/>
      <c r="AL195" s="546"/>
      <c r="AM195" s="546"/>
      <c r="AN195" s="546"/>
      <c r="AO195" s="45"/>
      <c r="AP195" s="45"/>
      <c r="AQ195" s="45"/>
      <c r="AR195" s="46"/>
      <c r="AS195" s="46"/>
      <c r="AT195" s="46"/>
      <c r="AV195" s="47"/>
      <c r="AW195" s="43"/>
      <c r="AX195" s="43"/>
      <c r="AY195" s="44"/>
      <c r="AZ195" s="43"/>
      <c r="BA195" s="546"/>
      <c r="BB195" s="546"/>
      <c r="BC195" s="546"/>
      <c r="BD195" s="546"/>
      <c r="BE195" s="45"/>
      <c r="BF195" s="45"/>
      <c r="BG195" s="45"/>
      <c r="BH195" s="46"/>
      <c r="BI195" s="46"/>
      <c r="BJ195" s="46"/>
      <c r="BL195" s="47"/>
      <c r="BM195" s="43"/>
      <c r="BN195" s="43"/>
      <c r="BO195" s="44"/>
      <c r="BP195" s="43"/>
      <c r="BQ195" s="546"/>
      <c r="BR195" s="546"/>
      <c r="BS195" s="546"/>
      <c r="BT195" s="546"/>
      <c r="BU195" s="45"/>
      <c r="BV195" s="45"/>
      <c r="BW195" s="45"/>
      <c r="BX195" s="46"/>
      <c r="BY195" s="46"/>
      <c r="BZ195" s="46"/>
      <c r="CB195" s="47"/>
      <c r="CC195" s="43"/>
      <c r="CD195" s="43"/>
      <c r="CE195" s="44"/>
      <c r="CF195" s="43"/>
      <c r="CG195" s="546"/>
      <c r="CH195" s="546"/>
      <c r="CI195" s="546"/>
      <c r="CJ195" s="546"/>
      <c r="CK195" s="45"/>
      <c r="CL195" s="45"/>
      <c r="CM195" s="45"/>
      <c r="CN195" s="46"/>
      <c r="CO195" s="46"/>
      <c r="CP195" s="46"/>
      <c r="CR195" s="47"/>
      <c r="CS195" s="43"/>
      <c r="CT195" s="43"/>
      <c r="CU195" s="44"/>
      <c r="CV195" s="43"/>
      <c r="CW195" s="546"/>
      <c r="CX195" s="546"/>
      <c r="CY195" s="546"/>
      <c r="CZ195" s="546"/>
      <c r="DA195" s="45"/>
      <c r="DB195" s="45"/>
      <c r="DC195" s="45"/>
      <c r="DD195" s="46"/>
      <c r="DE195" s="46"/>
      <c r="DF195" s="46"/>
      <c r="DH195" s="47"/>
      <c r="DI195" s="43"/>
      <c r="DJ195" s="43"/>
      <c r="DK195" s="44"/>
      <c r="DL195" s="43"/>
      <c r="DM195" s="546"/>
      <c r="DN195" s="546"/>
      <c r="DO195" s="546"/>
      <c r="DP195" s="546"/>
      <c r="DQ195" s="45"/>
      <c r="DR195" s="45"/>
      <c r="DS195" s="45"/>
      <c r="DT195" s="46"/>
      <c r="DU195" s="46"/>
      <c r="DV195" s="46"/>
      <c r="DX195" s="47"/>
      <c r="DY195" s="43"/>
      <c r="DZ195" s="43"/>
      <c r="EA195" s="44"/>
      <c r="EB195" s="43"/>
      <c r="EC195" s="546"/>
      <c r="ED195" s="546"/>
      <c r="EE195" s="546"/>
      <c r="EF195" s="546"/>
      <c r="EG195" s="45"/>
      <c r="EH195" s="45"/>
      <c r="EI195" s="45"/>
      <c r="EJ195" s="46"/>
      <c r="EK195" s="46"/>
      <c r="EL195" s="46"/>
      <c r="EN195" s="47"/>
      <c r="EO195" s="43"/>
      <c r="EP195" s="43"/>
      <c r="EQ195" s="44"/>
      <c r="ER195" s="43"/>
      <c r="ES195" s="546"/>
      <c r="ET195" s="546"/>
      <c r="EU195" s="546"/>
      <c r="EV195" s="546"/>
      <c r="EW195" s="45"/>
      <c r="EX195" s="45"/>
      <c r="EY195" s="45"/>
      <c r="EZ195" s="46"/>
      <c r="FA195" s="46"/>
      <c r="FB195" s="46"/>
      <c r="FD195" s="47"/>
      <c r="FE195" s="43"/>
      <c r="FF195" s="43"/>
      <c r="FG195" s="44"/>
      <c r="FH195" s="43"/>
      <c r="FI195" s="546"/>
      <c r="FJ195" s="546"/>
      <c r="FK195" s="546"/>
      <c r="FL195" s="546"/>
      <c r="FM195" s="45"/>
      <c r="FN195" s="45"/>
      <c r="FO195" s="45"/>
      <c r="FP195" s="46"/>
      <c r="FQ195" s="46"/>
      <c r="FR195" s="46"/>
      <c r="FT195" s="47"/>
      <c r="FU195" s="43"/>
      <c r="FV195" s="43"/>
      <c r="FW195" s="44"/>
      <c r="FX195" s="43"/>
      <c r="FY195" s="546"/>
      <c r="FZ195" s="546"/>
      <c r="GA195" s="546"/>
      <c r="GB195" s="546"/>
      <c r="GC195" s="45"/>
      <c r="GD195" s="45"/>
      <c r="GE195" s="45"/>
      <c r="GF195" s="46"/>
      <c r="GG195" s="46"/>
      <c r="GH195" s="46"/>
      <c r="GJ195" s="47"/>
      <c r="GK195" s="43"/>
      <c r="GL195" s="43"/>
      <c r="GM195" s="44"/>
      <c r="GN195" s="43"/>
      <c r="GO195" s="546"/>
      <c r="GP195" s="546"/>
      <c r="GQ195" s="546"/>
      <c r="GR195" s="546"/>
      <c r="GS195" s="45"/>
      <c r="GT195" s="45"/>
      <c r="GU195" s="45"/>
      <c r="GV195" s="46"/>
      <c r="GW195" s="46"/>
      <c r="GX195" s="46"/>
      <c r="GZ195" s="47"/>
      <c r="HA195" s="43"/>
      <c r="HB195" s="43"/>
      <c r="HC195" s="44"/>
      <c r="HD195" s="43"/>
      <c r="HE195" s="546"/>
      <c r="HF195" s="546"/>
      <c r="HG195" s="546"/>
      <c r="HH195" s="546"/>
      <c r="HI195" s="45"/>
      <c r="HJ195" s="45"/>
      <c r="HK195" s="45"/>
      <c r="HL195" s="46"/>
      <c r="HM195" s="46"/>
      <c r="HN195" s="46"/>
      <c r="HP195" s="47"/>
      <c r="HQ195" s="43"/>
      <c r="HR195" s="43"/>
      <c r="HS195" s="44"/>
      <c r="HT195" s="43"/>
      <c r="HU195" s="546"/>
      <c r="HV195" s="546"/>
      <c r="HW195" s="546"/>
      <c r="HX195" s="546"/>
      <c r="HY195" s="45"/>
      <c r="HZ195" s="45"/>
      <c r="IA195" s="45"/>
      <c r="IB195" s="46"/>
      <c r="IC195" s="46"/>
      <c r="ID195" s="46"/>
      <c r="IF195" s="47"/>
      <c r="IG195" s="43"/>
      <c r="IH195" s="43"/>
      <c r="II195" s="44"/>
      <c r="IJ195" s="43"/>
      <c r="IK195" s="546"/>
      <c r="IL195" s="546"/>
      <c r="IM195" s="546"/>
      <c r="IN195" s="546"/>
      <c r="IO195" s="45"/>
      <c r="IP195" s="45"/>
      <c r="IQ195" s="45"/>
      <c r="IR195" s="46"/>
      <c r="IS195" s="46"/>
      <c r="IT195" s="46"/>
      <c r="IV195" s="47"/>
      <c r="IW195" s="43"/>
      <c r="IX195" s="43"/>
      <c r="IY195" s="44"/>
      <c r="IZ195" s="43"/>
      <c r="JA195" s="546"/>
      <c r="JB195" s="546"/>
      <c r="JC195" s="546"/>
      <c r="JD195" s="546"/>
      <c r="JE195" s="45"/>
      <c r="JF195" s="45"/>
      <c r="JG195" s="45"/>
      <c r="JH195" s="46"/>
      <c r="JI195" s="46"/>
      <c r="JJ195" s="46"/>
      <c r="JL195" s="47"/>
      <c r="JM195" s="43"/>
      <c r="JN195" s="43"/>
      <c r="JO195" s="44"/>
      <c r="JP195" s="43"/>
      <c r="JQ195" s="546"/>
      <c r="JR195" s="546"/>
      <c r="JS195" s="546"/>
      <c r="JT195" s="546"/>
      <c r="JU195" s="45"/>
      <c r="JV195" s="45"/>
      <c r="JW195" s="45"/>
      <c r="JX195" s="46"/>
      <c r="JY195" s="46"/>
      <c r="JZ195" s="46"/>
      <c r="KB195" s="47"/>
      <c r="KC195" s="43"/>
      <c r="KD195" s="43"/>
      <c r="KE195" s="44"/>
      <c r="KF195" s="43"/>
      <c r="KG195" s="546"/>
      <c r="KH195" s="546"/>
      <c r="KI195" s="546"/>
      <c r="KJ195" s="546"/>
      <c r="KK195" s="45"/>
      <c r="KL195" s="45"/>
      <c r="KM195" s="45"/>
      <c r="KN195" s="46"/>
      <c r="KO195" s="46"/>
      <c r="KP195" s="46"/>
      <c r="KR195" s="47"/>
      <c r="KS195" s="43"/>
      <c r="KT195" s="43"/>
      <c r="KU195" s="44"/>
      <c r="KV195" s="43"/>
      <c r="KW195" s="546"/>
      <c r="KX195" s="546"/>
      <c r="KY195" s="546"/>
      <c r="KZ195" s="546"/>
      <c r="LA195" s="45"/>
      <c r="LB195" s="45"/>
      <c r="LC195" s="45"/>
      <c r="LD195" s="46"/>
      <c r="LE195" s="46"/>
      <c r="LF195" s="46"/>
      <c r="LH195" s="47"/>
      <c r="LI195" s="43"/>
      <c r="LJ195" s="43"/>
      <c r="LK195" s="44"/>
      <c r="LL195" s="43"/>
      <c r="LM195" s="546"/>
      <c r="LN195" s="546"/>
      <c r="LO195" s="546"/>
      <c r="LP195" s="546"/>
      <c r="LQ195" s="45"/>
      <c r="LR195" s="45"/>
      <c r="LS195" s="45"/>
      <c r="LT195" s="46"/>
      <c r="LU195" s="46"/>
      <c r="LV195" s="46"/>
      <c r="LX195" s="47"/>
      <c r="LY195" s="43"/>
      <c r="LZ195" s="43"/>
      <c r="MA195" s="44"/>
      <c r="MB195" s="43"/>
      <c r="MC195" s="546"/>
      <c r="MD195" s="546"/>
      <c r="ME195" s="546"/>
      <c r="MF195" s="546"/>
      <c r="MG195" s="45"/>
      <c r="MH195" s="45"/>
      <c r="MI195" s="45"/>
      <c r="MJ195" s="46"/>
      <c r="MK195" s="46"/>
      <c r="ML195" s="46"/>
      <c r="MN195" s="47"/>
      <c r="MO195" s="43"/>
      <c r="MP195" s="43"/>
      <c r="MQ195" s="44"/>
      <c r="MR195" s="43"/>
      <c r="MS195" s="546"/>
      <c r="MT195" s="546"/>
      <c r="MU195" s="546"/>
      <c r="MV195" s="546"/>
      <c r="MW195" s="45"/>
      <c r="MX195" s="45"/>
      <c r="MY195" s="45"/>
      <c r="MZ195" s="46"/>
      <c r="NA195" s="46"/>
      <c r="NB195" s="46"/>
      <c r="ND195" s="47"/>
      <c r="NE195" s="43"/>
      <c r="NF195" s="43"/>
      <c r="NG195" s="44"/>
      <c r="NH195" s="43"/>
      <c r="NI195" s="546"/>
      <c r="NJ195" s="546"/>
      <c r="NK195" s="546"/>
      <c r="NL195" s="546"/>
      <c r="NM195" s="45"/>
      <c r="NN195" s="45"/>
      <c r="NO195" s="45"/>
      <c r="NP195" s="46"/>
      <c r="NQ195" s="46"/>
      <c r="NR195" s="46"/>
      <c r="NT195" s="47"/>
      <c r="NU195" s="43"/>
      <c r="NV195" s="43"/>
      <c r="NW195" s="44"/>
      <c r="NX195" s="43"/>
      <c r="NY195" s="546"/>
      <c r="NZ195" s="546"/>
      <c r="OA195" s="546"/>
      <c r="OB195" s="546"/>
      <c r="OC195" s="45"/>
      <c r="OD195" s="45"/>
      <c r="OE195" s="45"/>
      <c r="OF195" s="46"/>
      <c r="OG195" s="46"/>
      <c r="OH195" s="46"/>
      <c r="OJ195" s="47"/>
      <c r="OK195" s="43"/>
      <c r="OL195" s="43"/>
      <c r="OM195" s="44"/>
      <c r="ON195" s="43"/>
      <c r="OO195" s="546"/>
      <c r="OP195" s="546"/>
      <c r="OQ195" s="546"/>
      <c r="OR195" s="546"/>
      <c r="OS195" s="45"/>
      <c r="OT195" s="45"/>
      <c r="OU195" s="45"/>
      <c r="OV195" s="46"/>
      <c r="OW195" s="46"/>
      <c r="OX195" s="46"/>
      <c r="OZ195" s="47"/>
      <c r="PA195" s="43"/>
      <c r="PB195" s="43"/>
      <c r="PC195" s="44"/>
      <c r="PD195" s="43"/>
      <c r="PE195" s="546"/>
      <c r="PF195" s="546"/>
      <c r="PG195" s="546"/>
      <c r="PH195" s="546"/>
      <c r="PI195" s="45"/>
      <c r="PJ195" s="45"/>
      <c r="PK195" s="45"/>
      <c r="PL195" s="46"/>
      <c r="PM195" s="46"/>
      <c r="PN195" s="46"/>
      <c r="PP195" s="47"/>
      <c r="PQ195" s="43"/>
      <c r="PR195" s="43"/>
      <c r="PS195" s="44"/>
      <c r="PT195" s="43"/>
      <c r="PU195" s="546"/>
      <c r="PV195" s="546"/>
      <c r="PW195" s="546"/>
      <c r="PX195" s="546"/>
      <c r="PY195" s="45"/>
      <c r="PZ195" s="45"/>
      <c r="QA195" s="45"/>
      <c r="QB195" s="46"/>
      <c r="QC195" s="46"/>
      <c r="QD195" s="46"/>
      <c r="QF195" s="47"/>
      <c r="QG195" s="43"/>
      <c r="QH195" s="43"/>
      <c r="QI195" s="44"/>
      <c r="QJ195" s="43"/>
      <c r="QK195" s="546"/>
      <c r="QL195" s="546"/>
      <c r="QM195" s="546"/>
      <c r="QN195" s="546"/>
      <c r="QO195" s="45"/>
      <c r="QP195" s="45"/>
      <c r="QQ195" s="45"/>
      <c r="QR195" s="46"/>
      <c r="QS195" s="46"/>
      <c r="QT195" s="46"/>
      <c r="QV195" s="47"/>
      <c r="QW195" s="43"/>
      <c r="QX195" s="43"/>
      <c r="QY195" s="44"/>
      <c r="QZ195" s="43"/>
      <c r="RA195" s="546"/>
      <c r="RB195" s="546"/>
      <c r="RC195" s="546"/>
      <c r="RD195" s="546"/>
      <c r="RE195" s="45"/>
      <c r="RF195" s="45"/>
      <c r="RG195" s="45"/>
      <c r="RH195" s="46"/>
      <c r="RI195" s="46"/>
      <c r="RJ195" s="46"/>
      <c r="RL195" s="47"/>
      <c r="RM195" s="43"/>
      <c r="RN195" s="43"/>
      <c r="RO195" s="44"/>
      <c r="RP195" s="43"/>
      <c r="RQ195" s="546"/>
      <c r="RR195" s="546"/>
      <c r="RS195" s="546"/>
      <c r="RT195" s="546"/>
      <c r="RU195" s="45"/>
      <c r="RV195" s="45"/>
      <c r="RW195" s="45"/>
      <c r="RX195" s="46"/>
      <c r="RY195" s="46"/>
      <c r="RZ195" s="46"/>
      <c r="SB195" s="47"/>
      <c r="SC195" s="43"/>
      <c r="SD195" s="43"/>
      <c r="SE195" s="44"/>
      <c r="SF195" s="43"/>
      <c r="SG195" s="546"/>
      <c r="SH195" s="546"/>
      <c r="SI195" s="546"/>
      <c r="SJ195" s="546"/>
      <c r="SK195" s="45"/>
      <c r="SL195" s="45"/>
      <c r="SM195" s="45"/>
      <c r="SN195" s="46"/>
      <c r="SO195" s="46"/>
      <c r="SP195" s="46"/>
      <c r="SR195" s="47"/>
      <c r="SS195" s="43"/>
      <c r="ST195" s="43"/>
      <c r="SU195" s="44"/>
      <c r="SV195" s="43"/>
      <c r="SW195" s="546"/>
      <c r="SX195" s="546"/>
      <c r="SY195" s="546"/>
      <c r="SZ195" s="546"/>
      <c r="TA195" s="45"/>
      <c r="TB195" s="45"/>
      <c r="TC195" s="45"/>
      <c r="TD195" s="46"/>
      <c r="TE195" s="46"/>
      <c r="TF195" s="46"/>
      <c r="TH195" s="47"/>
      <c r="TI195" s="43"/>
      <c r="TJ195" s="43"/>
      <c r="TK195" s="44"/>
      <c r="TL195" s="43"/>
      <c r="TM195" s="546"/>
      <c r="TN195" s="546"/>
      <c r="TO195" s="546"/>
      <c r="TP195" s="546"/>
      <c r="TQ195" s="45"/>
      <c r="TR195" s="45"/>
      <c r="TS195" s="45"/>
      <c r="TT195" s="46"/>
      <c r="TU195" s="46"/>
      <c r="TV195" s="46"/>
      <c r="TX195" s="47"/>
      <c r="TY195" s="43"/>
      <c r="TZ195" s="43"/>
      <c r="UA195" s="44"/>
      <c r="UB195" s="43"/>
      <c r="UC195" s="546"/>
      <c r="UD195" s="546"/>
      <c r="UE195" s="546"/>
      <c r="UF195" s="546"/>
      <c r="UG195" s="45"/>
      <c r="UH195" s="45"/>
      <c r="UI195" s="45"/>
      <c r="UJ195" s="46"/>
      <c r="UK195" s="46"/>
      <c r="UL195" s="46"/>
      <c r="UN195" s="47"/>
      <c r="UO195" s="43"/>
      <c r="UP195" s="43"/>
      <c r="UQ195" s="44"/>
      <c r="UR195" s="43"/>
      <c r="US195" s="546"/>
      <c r="UT195" s="546"/>
      <c r="UU195" s="546"/>
      <c r="UV195" s="546"/>
      <c r="UW195" s="45"/>
      <c r="UX195" s="45"/>
      <c r="UY195" s="45"/>
      <c r="UZ195" s="46"/>
      <c r="VA195" s="46"/>
      <c r="VB195" s="46"/>
      <c r="VD195" s="47"/>
      <c r="VE195" s="43"/>
      <c r="VF195" s="43"/>
      <c r="VG195" s="44"/>
      <c r="VH195" s="43"/>
      <c r="VI195" s="546"/>
      <c r="VJ195" s="546"/>
      <c r="VK195" s="546"/>
      <c r="VL195" s="546"/>
      <c r="VM195" s="45"/>
      <c r="VN195" s="45"/>
      <c r="VO195" s="45"/>
      <c r="VP195" s="46"/>
      <c r="VQ195" s="46"/>
      <c r="VR195" s="46"/>
      <c r="VT195" s="47"/>
      <c r="VU195" s="43"/>
      <c r="VV195" s="43"/>
      <c r="VW195" s="44"/>
      <c r="VX195" s="43"/>
      <c r="VY195" s="546"/>
      <c r="VZ195" s="546"/>
      <c r="WA195" s="546"/>
      <c r="WB195" s="546"/>
      <c r="WC195" s="45"/>
      <c r="WD195" s="45"/>
      <c r="WE195" s="45"/>
      <c r="WF195" s="46"/>
      <c r="WG195" s="46"/>
      <c r="WH195" s="46"/>
      <c r="WJ195" s="47"/>
      <c r="WK195" s="43"/>
      <c r="WL195" s="43"/>
      <c r="WM195" s="44"/>
      <c r="WN195" s="43"/>
      <c r="WO195" s="546"/>
      <c r="WP195" s="546"/>
      <c r="WQ195" s="546"/>
      <c r="WR195" s="546"/>
      <c r="WS195" s="45"/>
      <c r="WT195" s="45"/>
      <c r="WU195" s="45"/>
      <c r="WV195" s="46"/>
      <c r="WW195" s="46"/>
      <c r="WX195" s="46"/>
      <c r="WZ195" s="47"/>
      <c r="XA195" s="43"/>
      <c r="XB195" s="43"/>
      <c r="XC195" s="44"/>
      <c r="XD195" s="43"/>
      <c r="XE195" s="546"/>
      <c r="XF195" s="546"/>
      <c r="XG195" s="546"/>
      <c r="XH195" s="546"/>
      <c r="XI195" s="45"/>
      <c r="XJ195" s="45"/>
      <c r="XK195" s="45"/>
      <c r="XL195" s="46"/>
      <c r="XM195" s="46"/>
      <c r="XN195" s="46"/>
      <c r="XP195" s="47"/>
      <c r="XQ195" s="43"/>
      <c r="XR195" s="43"/>
      <c r="XS195" s="44"/>
      <c r="XT195" s="43"/>
      <c r="XU195" s="546"/>
      <c r="XV195" s="546"/>
      <c r="XW195" s="546"/>
      <c r="XX195" s="546"/>
      <c r="XY195" s="45"/>
      <c r="XZ195" s="45"/>
      <c r="YA195" s="45"/>
      <c r="YB195" s="46"/>
      <c r="YC195" s="46"/>
      <c r="YD195" s="46"/>
      <c r="YF195" s="47"/>
      <c r="YG195" s="43"/>
      <c r="YH195" s="43"/>
      <c r="YI195" s="44"/>
      <c r="YJ195" s="43"/>
      <c r="YK195" s="546"/>
      <c r="YL195" s="546"/>
      <c r="YM195" s="546"/>
      <c r="YN195" s="546"/>
      <c r="YO195" s="45"/>
      <c r="YP195" s="45"/>
      <c r="YQ195" s="45"/>
      <c r="YR195" s="46"/>
      <c r="YS195" s="46"/>
      <c r="YT195" s="46"/>
      <c r="YV195" s="47"/>
      <c r="YW195" s="43"/>
      <c r="YX195" s="43"/>
      <c r="YY195" s="44"/>
      <c r="YZ195" s="43"/>
      <c r="ZA195" s="546"/>
      <c r="ZB195" s="546"/>
      <c r="ZC195" s="546"/>
      <c r="ZD195" s="546"/>
      <c r="ZE195" s="45"/>
      <c r="ZF195" s="45"/>
      <c r="ZG195" s="45"/>
      <c r="ZH195" s="46"/>
      <c r="ZI195" s="46"/>
      <c r="ZJ195" s="46"/>
      <c r="ZL195" s="47"/>
      <c r="ZM195" s="43"/>
      <c r="ZN195" s="43"/>
      <c r="ZO195" s="44"/>
      <c r="ZP195" s="43"/>
      <c r="ZQ195" s="546"/>
      <c r="ZR195" s="546"/>
      <c r="ZS195" s="546"/>
      <c r="ZT195" s="546"/>
      <c r="ZU195" s="45"/>
      <c r="ZV195" s="45"/>
      <c r="ZW195" s="45"/>
      <c r="ZX195" s="46"/>
      <c r="ZY195" s="46"/>
      <c r="ZZ195" s="46"/>
      <c r="AAB195" s="47"/>
      <c r="AAC195" s="43"/>
      <c r="AAD195" s="43"/>
      <c r="AAE195" s="44"/>
      <c r="AAF195" s="43"/>
      <c r="AAG195" s="546"/>
      <c r="AAH195" s="546"/>
      <c r="AAI195" s="546"/>
      <c r="AAJ195" s="546"/>
      <c r="AAK195" s="45"/>
      <c r="AAL195" s="45"/>
      <c r="AAM195" s="45"/>
      <c r="AAN195" s="46"/>
      <c r="AAO195" s="46"/>
      <c r="AAP195" s="46"/>
      <c r="AAR195" s="47"/>
      <c r="AAS195" s="43"/>
      <c r="AAT195" s="43"/>
      <c r="AAU195" s="44"/>
      <c r="AAV195" s="43"/>
      <c r="AAW195" s="546"/>
      <c r="AAX195" s="546"/>
      <c r="AAY195" s="546"/>
      <c r="AAZ195" s="546"/>
      <c r="ABA195" s="45"/>
      <c r="ABB195" s="45"/>
      <c r="ABC195" s="45"/>
      <c r="ABD195" s="46"/>
      <c r="ABE195" s="46"/>
      <c r="ABF195" s="46"/>
      <c r="ABH195" s="47"/>
      <c r="ABI195" s="43"/>
      <c r="ABJ195" s="43"/>
      <c r="ABK195" s="44"/>
      <c r="ABL195" s="43"/>
      <c r="ABM195" s="546"/>
      <c r="ABN195" s="546"/>
      <c r="ABO195" s="546"/>
      <c r="ABP195" s="546"/>
      <c r="ABQ195" s="45"/>
      <c r="ABR195" s="45"/>
      <c r="ABS195" s="45"/>
      <c r="ABT195" s="46"/>
      <c r="ABU195" s="46"/>
      <c r="ABV195" s="46"/>
      <c r="ABX195" s="47"/>
      <c r="ABY195" s="43"/>
      <c r="ABZ195" s="43"/>
      <c r="ACA195" s="44"/>
      <c r="ACB195" s="43"/>
      <c r="ACC195" s="546"/>
      <c r="ACD195" s="546"/>
      <c r="ACE195" s="546"/>
      <c r="ACF195" s="546"/>
      <c r="ACG195" s="45"/>
      <c r="ACH195" s="45"/>
      <c r="ACI195" s="45"/>
      <c r="ACJ195" s="46"/>
      <c r="ACK195" s="46"/>
      <c r="ACL195" s="46"/>
      <c r="ACN195" s="47"/>
      <c r="ACO195" s="43"/>
      <c r="ACP195" s="43"/>
      <c r="ACQ195" s="44"/>
      <c r="ACR195" s="43"/>
      <c r="ACS195" s="546"/>
      <c r="ACT195" s="546"/>
      <c r="ACU195" s="546"/>
      <c r="ACV195" s="546"/>
      <c r="ACW195" s="45"/>
      <c r="ACX195" s="45"/>
      <c r="ACY195" s="45"/>
      <c r="ACZ195" s="46"/>
      <c r="ADA195" s="46"/>
      <c r="ADB195" s="46"/>
      <c r="ADD195" s="47"/>
      <c r="ADE195" s="43"/>
      <c r="ADF195" s="43"/>
      <c r="ADG195" s="44"/>
      <c r="ADH195" s="43"/>
      <c r="ADI195" s="546"/>
      <c r="ADJ195" s="546"/>
      <c r="ADK195" s="546"/>
      <c r="ADL195" s="546"/>
      <c r="ADM195" s="45"/>
      <c r="ADN195" s="45"/>
      <c r="ADO195" s="45"/>
      <c r="ADP195" s="46"/>
      <c r="ADQ195" s="46"/>
      <c r="ADR195" s="46"/>
      <c r="ADT195" s="47"/>
      <c r="ADU195" s="43"/>
      <c r="ADV195" s="43"/>
      <c r="ADW195" s="44"/>
      <c r="ADX195" s="43"/>
      <c r="ADY195" s="546"/>
      <c r="ADZ195" s="546"/>
      <c r="AEA195" s="546"/>
      <c r="AEB195" s="546"/>
      <c r="AEC195" s="45"/>
      <c r="AED195" s="45"/>
      <c r="AEE195" s="45"/>
      <c r="AEF195" s="46"/>
      <c r="AEG195" s="46"/>
      <c r="AEH195" s="46"/>
      <c r="AEJ195" s="47"/>
      <c r="AEK195" s="43"/>
      <c r="AEL195" s="43"/>
      <c r="AEM195" s="44"/>
      <c r="AEN195" s="43"/>
      <c r="AEO195" s="546"/>
      <c r="AEP195" s="546"/>
      <c r="AEQ195" s="546"/>
      <c r="AER195" s="546"/>
      <c r="AES195" s="45"/>
      <c r="AET195" s="45"/>
      <c r="AEU195" s="45"/>
      <c r="AEV195" s="46"/>
      <c r="AEW195" s="46"/>
      <c r="AEX195" s="46"/>
      <c r="AEZ195" s="47"/>
      <c r="AFA195" s="43"/>
      <c r="AFB195" s="43"/>
      <c r="AFC195" s="44"/>
      <c r="AFD195" s="43"/>
      <c r="AFE195" s="546"/>
      <c r="AFF195" s="546"/>
      <c r="AFG195" s="546"/>
      <c r="AFH195" s="546"/>
      <c r="AFI195" s="45"/>
      <c r="AFJ195" s="45"/>
      <c r="AFK195" s="45"/>
      <c r="AFL195" s="46"/>
      <c r="AFM195" s="46"/>
      <c r="AFN195" s="46"/>
      <c r="AFP195" s="47"/>
      <c r="AFQ195" s="43"/>
      <c r="AFR195" s="43"/>
      <c r="AFS195" s="44"/>
      <c r="AFT195" s="43"/>
      <c r="AFU195" s="546"/>
      <c r="AFV195" s="546"/>
      <c r="AFW195" s="546"/>
      <c r="AFX195" s="546"/>
      <c r="AFY195" s="45"/>
      <c r="AFZ195" s="45"/>
      <c r="AGA195" s="45"/>
      <c r="AGB195" s="46"/>
      <c r="AGC195" s="46"/>
      <c r="AGD195" s="46"/>
      <c r="AGF195" s="47"/>
      <c r="AGG195" s="43"/>
      <c r="AGH195" s="43"/>
      <c r="AGI195" s="44"/>
      <c r="AGJ195" s="43"/>
      <c r="AGK195" s="546"/>
      <c r="AGL195" s="546"/>
      <c r="AGM195" s="546"/>
      <c r="AGN195" s="546"/>
      <c r="AGO195" s="45"/>
      <c r="AGP195" s="45"/>
      <c r="AGQ195" s="45"/>
      <c r="AGR195" s="46"/>
      <c r="AGS195" s="46"/>
      <c r="AGT195" s="46"/>
      <c r="AGV195" s="47"/>
      <c r="AGW195" s="43"/>
      <c r="AGX195" s="43"/>
      <c r="AGY195" s="44"/>
      <c r="AGZ195" s="43"/>
      <c r="AHA195" s="546"/>
      <c r="AHB195" s="546"/>
      <c r="AHC195" s="546"/>
      <c r="AHD195" s="546"/>
      <c r="AHE195" s="45"/>
      <c r="AHF195" s="45"/>
      <c r="AHG195" s="45"/>
      <c r="AHH195" s="46"/>
      <c r="AHI195" s="46"/>
      <c r="AHJ195" s="46"/>
      <c r="AHL195" s="47"/>
      <c r="AHM195" s="43"/>
      <c r="AHN195" s="43"/>
      <c r="AHO195" s="44"/>
      <c r="AHP195" s="43"/>
      <c r="AHQ195" s="546"/>
      <c r="AHR195" s="546"/>
      <c r="AHS195" s="546"/>
      <c r="AHT195" s="546"/>
      <c r="AHU195" s="45"/>
      <c r="AHV195" s="45"/>
      <c r="AHW195" s="45"/>
      <c r="AHX195" s="46"/>
      <c r="AHY195" s="46"/>
      <c r="AHZ195" s="46"/>
      <c r="AIB195" s="47"/>
      <c r="AIC195" s="43"/>
      <c r="AID195" s="43"/>
      <c r="AIE195" s="44"/>
      <c r="AIF195" s="43"/>
      <c r="AIG195" s="546"/>
      <c r="AIH195" s="546"/>
      <c r="AII195" s="546"/>
      <c r="AIJ195" s="546"/>
      <c r="AIK195" s="45"/>
      <c r="AIL195" s="45"/>
      <c r="AIM195" s="45"/>
      <c r="AIN195" s="46"/>
      <c r="AIO195" s="46"/>
      <c r="AIP195" s="46"/>
      <c r="AIR195" s="47"/>
      <c r="AIS195" s="43"/>
      <c r="AIT195" s="43"/>
      <c r="AIU195" s="44"/>
      <c r="AIV195" s="43"/>
      <c r="AIW195" s="546"/>
      <c r="AIX195" s="546"/>
      <c r="AIY195" s="546"/>
      <c r="AIZ195" s="546"/>
      <c r="AJA195" s="45"/>
      <c r="AJB195" s="45"/>
      <c r="AJC195" s="45"/>
      <c r="AJD195" s="46"/>
      <c r="AJE195" s="46"/>
      <c r="AJF195" s="46"/>
      <c r="AJH195" s="47"/>
      <c r="AJI195" s="43"/>
      <c r="AJJ195" s="43"/>
      <c r="AJK195" s="44"/>
      <c r="AJL195" s="43"/>
      <c r="AJM195" s="546"/>
      <c r="AJN195" s="546"/>
      <c r="AJO195" s="546"/>
      <c r="AJP195" s="546"/>
      <c r="AJQ195" s="45"/>
      <c r="AJR195" s="45"/>
      <c r="AJS195" s="45"/>
      <c r="AJT195" s="46"/>
      <c r="AJU195" s="46"/>
      <c r="AJV195" s="46"/>
      <c r="AJX195" s="47"/>
      <c r="AJY195" s="43"/>
      <c r="AJZ195" s="43"/>
      <c r="AKA195" s="44"/>
      <c r="AKB195" s="43"/>
      <c r="AKC195" s="546"/>
      <c r="AKD195" s="546"/>
      <c r="AKE195" s="546"/>
      <c r="AKF195" s="546"/>
      <c r="AKG195" s="45"/>
      <c r="AKH195" s="45"/>
      <c r="AKI195" s="45"/>
      <c r="AKJ195" s="46"/>
      <c r="AKK195" s="46"/>
      <c r="AKL195" s="46"/>
      <c r="AKN195" s="47"/>
      <c r="AKO195" s="43"/>
      <c r="AKP195" s="43"/>
      <c r="AKQ195" s="44"/>
      <c r="AKR195" s="43"/>
      <c r="AKS195" s="546"/>
      <c r="AKT195" s="546"/>
      <c r="AKU195" s="546"/>
      <c r="AKV195" s="546"/>
      <c r="AKW195" s="45"/>
      <c r="AKX195" s="45"/>
      <c r="AKY195" s="45"/>
      <c r="AKZ195" s="46"/>
      <c r="ALA195" s="46"/>
      <c r="ALB195" s="46"/>
      <c r="ALD195" s="47"/>
      <c r="ALE195" s="43"/>
      <c r="ALF195" s="43"/>
      <c r="ALG195" s="44"/>
      <c r="ALH195" s="43"/>
      <c r="ALI195" s="546"/>
      <c r="ALJ195" s="546"/>
      <c r="ALK195" s="546"/>
      <c r="ALL195" s="546"/>
      <c r="ALM195" s="45"/>
      <c r="ALN195" s="45"/>
      <c r="ALO195" s="45"/>
      <c r="ALP195" s="46"/>
      <c r="ALQ195" s="46"/>
      <c r="ALR195" s="46"/>
      <c r="ALT195" s="47"/>
      <c r="ALU195" s="43"/>
      <c r="ALV195" s="43"/>
      <c r="ALW195" s="44"/>
      <c r="ALX195" s="43"/>
      <c r="ALY195" s="546"/>
      <c r="ALZ195" s="546"/>
      <c r="AMA195" s="546"/>
      <c r="AMB195" s="546"/>
      <c r="AMC195" s="45"/>
      <c r="AMD195" s="45"/>
      <c r="AME195" s="45"/>
      <c r="AMF195" s="46"/>
      <c r="AMG195" s="46"/>
      <c r="AMH195" s="46"/>
      <c r="AMJ195" s="47"/>
      <c r="AMK195" s="43"/>
      <c r="AML195" s="43"/>
      <c r="AMM195" s="44"/>
      <c r="AMN195" s="43"/>
      <c r="AMO195" s="546"/>
      <c r="AMP195" s="546"/>
      <c r="AMQ195" s="546"/>
      <c r="AMR195" s="546"/>
      <c r="AMS195" s="45"/>
      <c r="AMT195" s="45"/>
      <c r="AMU195" s="45"/>
      <c r="AMV195" s="46"/>
      <c r="AMW195" s="46"/>
      <c r="AMX195" s="46"/>
      <c r="AMZ195" s="47"/>
      <c r="ANA195" s="43"/>
      <c r="ANB195" s="43"/>
      <c r="ANC195" s="44"/>
      <c r="AND195" s="43"/>
      <c r="ANE195" s="546"/>
      <c r="ANF195" s="546"/>
      <c r="ANG195" s="546"/>
      <c r="ANH195" s="546"/>
      <c r="ANI195" s="45"/>
      <c r="ANJ195" s="45"/>
      <c r="ANK195" s="45"/>
      <c r="ANL195" s="46"/>
      <c r="ANM195" s="46"/>
      <c r="ANN195" s="46"/>
      <c r="ANP195" s="47"/>
      <c r="ANQ195" s="43"/>
      <c r="ANR195" s="43"/>
      <c r="ANS195" s="44"/>
      <c r="ANT195" s="43"/>
      <c r="ANU195" s="546"/>
      <c r="ANV195" s="546"/>
      <c r="ANW195" s="546"/>
      <c r="ANX195" s="546"/>
      <c r="ANY195" s="45"/>
      <c r="ANZ195" s="45"/>
      <c r="AOA195" s="45"/>
      <c r="AOB195" s="46"/>
      <c r="AOC195" s="46"/>
      <c r="AOD195" s="46"/>
      <c r="AOF195" s="47"/>
      <c r="AOG195" s="43"/>
      <c r="AOH195" s="43"/>
      <c r="AOI195" s="44"/>
      <c r="AOJ195" s="43"/>
      <c r="AOK195" s="546"/>
      <c r="AOL195" s="546"/>
      <c r="AOM195" s="546"/>
      <c r="AON195" s="546"/>
      <c r="AOO195" s="45"/>
      <c r="AOP195" s="45"/>
      <c r="AOQ195" s="45"/>
      <c r="AOR195" s="46"/>
      <c r="AOS195" s="46"/>
      <c r="AOT195" s="46"/>
      <c r="AOV195" s="47"/>
      <c r="AOW195" s="43"/>
      <c r="AOX195" s="43"/>
      <c r="AOY195" s="44"/>
      <c r="AOZ195" s="43"/>
      <c r="APA195" s="546"/>
      <c r="APB195" s="546"/>
      <c r="APC195" s="546"/>
      <c r="APD195" s="546"/>
      <c r="APE195" s="45"/>
      <c r="APF195" s="45"/>
      <c r="APG195" s="45"/>
      <c r="APH195" s="46"/>
      <c r="API195" s="46"/>
      <c r="APJ195" s="46"/>
      <c r="APL195" s="47"/>
      <c r="APM195" s="43"/>
      <c r="APN195" s="43"/>
      <c r="APO195" s="44"/>
      <c r="APP195" s="43"/>
      <c r="APQ195" s="546"/>
      <c r="APR195" s="546"/>
      <c r="APS195" s="546"/>
      <c r="APT195" s="546"/>
      <c r="APU195" s="45"/>
      <c r="APV195" s="45"/>
      <c r="APW195" s="45"/>
      <c r="APX195" s="46"/>
      <c r="APY195" s="46"/>
      <c r="APZ195" s="46"/>
      <c r="AQB195" s="47"/>
      <c r="AQC195" s="43"/>
      <c r="AQD195" s="43"/>
      <c r="AQE195" s="44"/>
      <c r="AQF195" s="43"/>
      <c r="AQG195" s="546"/>
      <c r="AQH195" s="546"/>
      <c r="AQI195" s="546"/>
      <c r="AQJ195" s="546"/>
      <c r="AQK195" s="45"/>
      <c r="AQL195" s="45"/>
      <c r="AQM195" s="45"/>
      <c r="AQN195" s="46"/>
      <c r="AQO195" s="46"/>
      <c r="AQP195" s="46"/>
      <c r="AQR195" s="47"/>
      <c r="AQS195" s="43"/>
      <c r="AQT195" s="43"/>
      <c r="AQU195" s="44"/>
      <c r="AQV195" s="43"/>
      <c r="AQW195" s="546"/>
      <c r="AQX195" s="546"/>
      <c r="AQY195" s="546"/>
      <c r="AQZ195" s="546"/>
      <c r="ARA195" s="45"/>
      <c r="ARB195" s="45"/>
      <c r="ARC195" s="45"/>
      <c r="ARD195" s="46"/>
      <c r="ARE195" s="46"/>
      <c r="ARF195" s="46"/>
      <c r="ARH195" s="47"/>
      <c r="ARI195" s="43"/>
      <c r="ARJ195" s="43"/>
      <c r="ARK195" s="44"/>
      <c r="ARL195" s="43"/>
      <c r="ARM195" s="546"/>
      <c r="ARN195" s="546"/>
      <c r="ARO195" s="546"/>
      <c r="ARP195" s="546"/>
      <c r="ARQ195" s="45"/>
      <c r="ARR195" s="45"/>
      <c r="ARS195" s="45"/>
      <c r="ART195" s="46"/>
      <c r="ARU195" s="46"/>
      <c r="ARV195" s="46"/>
      <c r="ARX195" s="47"/>
      <c r="ARY195" s="43"/>
      <c r="ARZ195" s="43"/>
      <c r="ASA195" s="44"/>
      <c r="ASB195" s="43"/>
      <c r="ASC195" s="546"/>
      <c r="ASD195" s="546"/>
      <c r="ASE195" s="546"/>
      <c r="ASF195" s="546"/>
      <c r="ASG195" s="45"/>
      <c r="ASH195" s="45"/>
      <c r="ASI195" s="45"/>
      <c r="ASJ195" s="46"/>
      <c r="ASK195" s="46"/>
      <c r="ASL195" s="46"/>
      <c r="ASN195" s="47"/>
      <c r="ASO195" s="43"/>
      <c r="ASP195" s="43"/>
      <c r="ASQ195" s="44"/>
      <c r="ASR195" s="43"/>
      <c r="ASS195" s="546"/>
      <c r="AST195" s="546"/>
      <c r="ASU195" s="546"/>
      <c r="ASV195" s="546"/>
      <c r="ASW195" s="45"/>
      <c r="ASX195" s="45"/>
      <c r="ASY195" s="45"/>
      <c r="ASZ195" s="46"/>
      <c r="ATA195" s="46"/>
      <c r="ATB195" s="46"/>
      <c r="ATD195" s="47"/>
      <c r="ATE195" s="43"/>
      <c r="ATF195" s="43"/>
      <c r="ATG195" s="44"/>
      <c r="ATH195" s="43"/>
      <c r="ATI195" s="546"/>
      <c r="ATJ195" s="546"/>
      <c r="ATK195" s="546"/>
      <c r="ATL195" s="546"/>
      <c r="ATM195" s="45"/>
      <c r="ATN195" s="45"/>
      <c r="ATO195" s="45"/>
      <c r="ATP195" s="46"/>
      <c r="ATQ195" s="46"/>
      <c r="ATR195" s="46"/>
      <c r="ATT195" s="47"/>
      <c r="ATU195" s="43"/>
      <c r="ATV195" s="43"/>
      <c r="ATW195" s="44"/>
      <c r="ATX195" s="43"/>
      <c r="ATY195" s="546"/>
      <c r="ATZ195" s="546"/>
      <c r="AUA195" s="546"/>
      <c r="AUB195" s="546"/>
      <c r="AUC195" s="45"/>
      <c r="AUD195" s="45"/>
      <c r="AUE195" s="45"/>
      <c r="AUF195" s="46"/>
      <c r="AUG195" s="46"/>
      <c r="AUH195" s="46"/>
      <c r="AUJ195" s="47"/>
      <c r="AUK195" s="43"/>
      <c r="AUL195" s="43"/>
      <c r="AUM195" s="44"/>
      <c r="AUN195" s="43"/>
      <c r="AUO195" s="546"/>
      <c r="AUP195" s="546"/>
      <c r="AUQ195" s="546"/>
      <c r="AUR195" s="546"/>
      <c r="AUS195" s="45"/>
      <c r="AUT195" s="45"/>
      <c r="AUU195" s="45"/>
      <c r="AUV195" s="46"/>
      <c r="AUW195" s="46"/>
      <c r="AUX195" s="46"/>
      <c r="AUZ195" s="47"/>
      <c r="AVA195" s="43"/>
      <c r="AVB195" s="43"/>
      <c r="AVC195" s="44"/>
      <c r="AVD195" s="43"/>
      <c r="AVE195" s="546"/>
      <c r="AVF195" s="546"/>
      <c r="AVG195" s="546"/>
      <c r="AVH195" s="546"/>
      <c r="AVI195" s="45"/>
      <c r="AVJ195" s="45"/>
      <c r="AVK195" s="45"/>
      <c r="AVL195" s="46"/>
      <c r="AVM195" s="46"/>
      <c r="AVN195" s="46"/>
      <c r="AVP195" s="47"/>
      <c r="AVQ195" s="43"/>
      <c r="AVR195" s="43"/>
      <c r="AVS195" s="44"/>
      <c r="AVT195" s="43"/>
      <c r="AVU195" s="546"/>
      <c r="AVV195" s="546"/>
      <c r="AVW195" s="546"/>
      <c r="AVX195" s="546"/>
      <c r="AVY195" s="45"/>
      <c r="AVZ195" s="45"/>
      <c r="AWA195" s="45"/>
      <c r="AWB195" s="46"/>
      <c r="AWC195" s="46"/>
      <c r="AWD195" s="46"/>
      <c r="AWF195" s="47"/>
      <c r="AWG195" s="43"/>
      <c r="AWH195" s="43"/>
      <c r="AWI195" s="44"/>
      <c r="AWJ195" s="43"/>
      <c r="AWK195" s="546"/>
      <c r="AWL195" s="546"/>
      <c r="AWM195" s="546"/>
      <c r="AWN195" s="546"/>
      <c r="AWO195" s="45"/>
      <c r="AWP195" s="45"/>
      <c r="AWQ195" s="45"/>
      <c r="AWR195" s="46"/>
      <c r="AWS195" s="46"/>
      <c r="AWT195" s="46"/>
      <c r="AWV195" s="47"/>
      <c r="AWW195" s="43"/>
      <c r="AWX195" s="43"/>
      <c r="AWY195" s="44"/>
      <c r="AWZ195" s="43"/>
      <c r="AXA195" s="546"/>
      <c r="AXB195" s="546"/>
      <c r="AXC195" s="546"/>
      <c r="AXD195" s="546"/>
      <c r="AXE195" s="45"/>
      <c r="AXF195" s="45"/>
      <c r="AXG195" s="45"/>
      <c r="AXH195" s="46"/>
      <c r="AXI195" s="46"/>
      <c r="AXJ195" s="46"/>
      <c r="AXL195" s="47"/>
      <c r="AXM195" s="43"/>
      <c r="AXN195" s="43"/>
      <c r="AXO195" s="44"/>
      <c r="AXP195" s="43"/>
      <c r="AXQ195" s="546"/>
      <c r="AXR195" s="546"/>
      <c r="AXS195" s="546"/>
      <c r="AXT195" s="546"/>
      <c r="AXU195" s="45"/>
      <c r="AXV195" s="45"/>
      <c r="AXW195" s="45"/>
      <c r="AXX195" s="46"/>
      <c r="AXY195" s="46"/>
      <c r="AXZ195" s="46"/>
      <c r="AYB195" s="47"/>
      <c r="AYC195" s="43"/>
      <c r="AYD195" s="43"/>
      <c r="AYE195" s="44"/>
      <c r="AYF195" s="43"/>
      <c r="AYG195" s="546"/>
      <c r="AYH195" s="546"/>
      <c r="AYI195" s="546"/>
      <c r="AYJ195" s="546"/>
      <c r="AYK195" s="45"/>
      <c r="AYL195" s="45"/>
      <c r="AYM195" s="45"/>
      <c r="AYN195" s="46"/>
      <c r="AYO195" s="46"/>
      <c r="AYP195" s="46"/>
      <c r="AYR195" s="47"/>
      <c r="AYS195" s="43"/>
      <c r="AYT195" s="43"/>
      <c r="AYU195" s="44"/>
      <c r="AYV195" s="43"/>
      <c r="AYW195" s="546"/>
      <c r="AYX195" s="546"/>
      <c r="AYY195" s="546"/>
      <c r="AYZ195" s="546"/>
      <c r="AZA195" s="45"/>
      <c r="AZB195" s="45"/>
      <c r="AZC195" s="45"/>
      <c r="AZD195" s="46"/>
      <c r="AZE195" s="46"/>
      <c r="AZF195" s="46"/>
      <c r="AZH195" s="47"/>
      <c r="AZI195" s="43"/>
      <c r="AZJ195" s="43"/>
      <c r="AZK195" s="44"/>
      <c r="AZL195" s="43"/>
      <c r="AZM195" s="546"/>
      <c r="AZN195" s="546"/>
      <c r="AZO195" s="546"/>
      <c r="AZP195" s="546"/>
      <c r="AZQ195" s="45"/>
      <c r="AZR195" s="45"/>
      <c r="AZS195" s="45"/>
      <c r="AZT195" s="46"/>
      <c r="AZU195" s="46"/>
      <c r="AZV195" s="46"/>
      <c r="AZX195" s="47"/>
      <c r="AZY195" s="43"/>
      <c r="AZZ195" s="43"/>
      <c r="BAA195" s="44"/>
      <c r="BAB195" s="43"/>
      <c r="BAC195" s="546"/>
      <c r="BAD195" s="546"/>
      <c r="BAE195" s="546"/>
      <c r="BAF195" s="546"/>
      <c r="BAG195" s="45"/>
      <c r="BAH195" s="45"/>
      <c r="BAI195" s="45"/>
      <c r="BAJ195" s="46"/>
      <c r="BAK195" s="46"/>
      <c r="BAL195" s="46"/>
      <c r="BAN195" s="47"/>
      <c r="BAO195" s="43"/>
      <c r="BAP195" s="43"/>
      <c r="BAQ195" s="44"/>
      <c r="BAR195" s="43"/>
      <c r="BAS195" s="546"/>
      <c r="BAT195" s="546"/>
      <c r="BAU195" s="546"/>
      <c r="BAV195" s="546"/>
      <c r="BAW195" s="45"/>
      <c r="BAX195" s="45"/>
      <c r="BAY195" s="45"/>
      <c r="BAZ195" s="46"/>
      <c r="BBA195" s="46"/>
      <c r="BBB195" s="46"/>
      <c r="BBD195" s="47"/>
      <c r="BBE195" s="43"/>
      <c r="BBF195" s="43"/>
      <c r="BBG195" s="44"/>
      <c r="BBH195" s="43"/>
      <c r="BBI195" s="546"/>
      <c r="BBJ195" s="546"/>
      <c r="BBK195" s="546"/>
      <c r="BBL195" s="546"/>
      <c r="BBM195" s="45"/>
      <c r="BBN195" s="45"/>
      <c r="BBO195" s="45"/>
      <c r="BBP195" s="46"/>
      <c r="BBQ195" s="46"/>
      <c r="BBR195" s="46"/>
      <c r="BBT195" s="47"/>
      <c r="BBU195" s="43"/>
      <c r="BBV195" s="43"/>
      <c r="BBW195" s="44"/>
      <c r="BBX195" s="43"/>
      <c r="BBY195" s="546"/>
      <c r="BBZ195" s="546"/>
      <c r="BCA195" s="546"/>
      <c r="BCB195" s="546"/>
      <c r="BCC195" s="45"/>
      <c r="BCD195" s="45"/>
      <c r="BCE195" s="45"/>
      <c r="BCF195" s="46"/>
      <c r="BCG195" s="46"/>
      <c r="BCH195" s="46"/>
      <c r="BCJ195" s="47"/>
      <c r="BCK195" s="43"/>
      <c r="BCL195" s="43"/>
      <c r="BCM195" s="44"/>
      <c r="BCN195" s="43"/>
      <c r="BCO195" s="546"/>
      <c r="BCP195" s="546"/>
      <c r="BCQ195" s="546"/>
      <c r="BCR195" s="546"/>
      <c r="BCS195" s="45"/>
      <c r="BCT195" s="45"/>
      <c r="BCU195" s="45"/>
      <c r="BCV195" s="46"/>
      <c r="BCW195" s="46"/>
      <c r="BCX195" s="46"/>
      <c r="BCZ195" s="47"/>
      <c r="BDA195" s="43"/>
      <c r="BDB195" s="43"/>
      <c r="BDC195" s="44"/>
      <c r="BDD195" s="43"/>
      <c r="BDE195" s="546"/>
      <c r="BDF195" s="546"/>
      <c r="BDG195" s="546"/>
      <c r="BDH195" s="546"/>
      <c r="BDI195" s="45"/>
      <c r="BDJ195" s="45"/>
      <c r="BDK195" s="45"/>
      <c r="BDL195" s="46"/>
      <c r="BDM195" s="46"/>
      <c r="BDN195" s="46"/>
      <c r="BDP195" s="47"/>
      <c r="BDQ195" s="43"/>
      <c r="BDR195" s="43"/>
      <c r="BDS195" s="44"/>
      <c r="BDT195" s="43"/>
      <c r="BDU195" s="546"/>
      <c r="BDV195" s="546"/>
      <c r="BDW195" s="546"/>
      <c r="BDX195" s="546"/>
      <c r="BDY195" s="45"/>
      <c r="BDZ195" s="45"/>
      <c r="BEA195" s="45"/>
      <c r="BEB195" s="46"/>
      <c r="BEC195" s="46"/>
      <c r="BED195" s="46"/>
      <c r="BEF195" s="47"/>
      <c r="BEG195" s="43"/>
      <c r="BEH195" s="43"/>
      <c r="BEI195" s="44"/>
      <c r="BEJ195" s="43"/>
      <c r="BEK195" s="546"/>
      <c r="BEL195" s="546"/>
      <c r="BEM195" s="546"/>
      <c r="BEN195" s="546"/>
      <c r="BEO195" s="45"/>
      <c r="BEP195" s="45"/>
      <c r="BEQ195" s="45"/>
      <c r="BER195" s="46"/>
      <c r="BES195" s="46"/>
      <c r="BET195" s="46"/>
      <c r="BEV195" s="47"/>
      <c r="BEW195" s="43"/>
      <c r="BEX195" s="43"/>
      <c r="BEY195" s="44"/>
      <c r="BEZ195" s="43"/>
      <c r="BFA195" s="546"/>
      <c r="BFB195" s="546"/>
      <c r="BFC195" s="546"/>
      <c r="BFD195" s="546"/>
      <c r="BFE195" s="45"/>
      <c r="BFF195" s="45"/>
      <c r="BFG195" s="45"/>
      <c r="BFH195" s="46"/>
      <c r="BFI195" s="46"/>
      <c r="BFJ195" s="46"/>
      <c r="BFL195" s="47"/>
      <c r="BFM195" s="43"/>
      <c r="BFN195" s="43"/>
      <c r="BFO195" s="44"/>
      <c r="BFP195" s="43"/>
      <c r="BFQ195" s="546"/>
      <c r="BFR195" s="546"/>
      <c r="BFS195" s="546"/>
      <c r="BFT195" s="546"/>
      <c r="BFU195" s="45"/>
      <c r="BFV195" s="45"/>
      <c r="BFW195" s="45"/>
      <c r="BFX195" s="46"/>
      <c r="BFY195" s="46"/>
      <c r="BFZ195" s="46"/>
      <c r="BGB195" s="47"/>
      <c r="BGC195" s="43"/>
      <c r="BGD195" s="43"/>
      <c r="BGE195" s="44"/>
      <c r="BGF195" s="43"/>
      <c r="BGG195" s="546"/>
      <c r="BGH195" s="546"/>
      <c r="BGI195" s="546"/>
      <c r="BGJ195" s="546"/>
      <c r="BGK195" s="45"/>
      <c r="BGL195" s="45"/>
      <c r="BGM195" s="45"/>
      <c r="BGN195" s="46"/>
      <c r="BGO195" s="46"/>
      <c r="BGP195" s="46"/>
      <c r="BGR195" s="47"/>
      <c r="BGS195" s="43"/>
      <c r="BGT195" s="43"/>
      <c r="BGU195" s="44"/>
      <c r="BGV195" s="43"/>
      <c r="BGW195" s="546"/>
      <c r="BGX195" s="546"/>
      <c r="BGY195" s="546"/>
      <c r="BGZ195" s="546"/>
      <c r="BHA195" s="45"/>
      <c r="BHB195" s="45"/>
      <c r="BHC195" s="45"/>
      <c r="BHD195" s="46"/>
      <c r="BHE195" s="46"/>
      <c r="BHF195" s="46"/>
      <c r="BHH195" s="47"/>
      <c r="BHI195" s="43"/>
      <c r="BHJ195" s="43"/>
      <c r="BHK195" s="44"/>
      <c r="BHL195" s="43"/>
      <c r="BHM195" s="546"/>
      <c r="BHN195" s="546"/>
      <c r="BHO195" s="546"/>
      <c r="BHP195" s="546"/>
      <c r="BHQ195" s="45"/>
      <c r="BHR195" s="45"/>
      <c r="BHS195" s="45"/>
      <c r="BHT195" s="46"/>
      <c r="BHU195" s="46"/>
      <c r="BHV195" s="46"/>
      <c r="BHX195" s="47"/>
      <c r="BHY195" s="43"/>
      <c r="BHZ195" s="43"/>
      <c r="BIA195" s="44"/>
      <c r="BIB195" s="43"/>
      <c r="BIC195" s="546"/>
      <c r="BID195" s="546"/>
      <c r="BIE195" s="546"/>
      <c r="BIF195" s="546"/>
      <c r="BIG195" s="45"/>
      <c r="BIH195" s="45"/>
      <c r="BII195" s="45"/>
      <c r="BIJ195" s="46"/>
      <c r="BIK195" s="46"/>
      <c r="BIL195" s="46"/>
      <c r="BIN195" s="47"/>
      <c r="BIO195" s="43"/>
      <c r="BIP195" s="43"/>
      <c r="BIQ195" s="44"/>
      <c r="BIR195" s="43"/>
      <c r="BIS195" s="546"/>
      <c r="BIT195" s="546"/>
      <c r="BIU195" s="546"/>
      <c r="BIV195" s="546"/>
      <c r="BIW195" s="45"/>
      <c r="BIX195" s="45"/>
      <c r="BIY195" s="45"/>
      <c r="BIZ195" s="46"/>
      <c r="BJA195" s="46"/>
      <c r="BJB195" s="46"/>
      <c r="BJD195" s="47"/>
      <c r="BJE195" s="43"/>
      <c r="BJF195" s="43"/>
      <c r="BJG195" s="44"/>
      <c r="BJH195" s="43"/>
      <c r="BJI195" s="546"/>
      <c r="BJJ195" s="546"/>
      <c r="BJK195" s="546"/>
      <c r="BJL195" s="546"/>
      <c r="BJM195" s="45"/>
      <c r="BJN195" s="45"/>
      <c r="BJO195" s="45"/>
      <c r="BJP195" s="46"/>
      <c r="BJQ195" s="46"/>
      <c r="BJR195" s="46"/>
      <c r="BJT195" s="47"/>
      <c r="BJU195" s="43"/>
      <c r="BJV195" s="43"/>
      <c r="BJW195" s="44"/>
      <c r="BJX195" s="43"/>
      <c r="BJY195" s="546"/>
      <c r="BJZ195" s="546"/>
      <c r="BKA195" s="546"/>
      <c r="BKB195" s="546"/>
      <c r="BKC195" s="45"/>
      <c r="BKD195" s="45"/>
      <c r="BKE195" s="45"/>
      <c r="BKF195" s="46"/>
      <c r="BKG195" s="46"/>
      <c r="BKH195" s="46"/>
      <c r="BKJ195" s="47"/>
      <c r="BKK195" s="43"/>
      <c r="BKL195" s="43"/>
      <c r="BKM195" s="44"/>
      <c r="BKN195" s="43"/>
      <c r="BKO195" s="546"/>
      <c r="BKP195" s="546"/>
      <c r="BKQ195" s="546"/>
      <c r="BKR195" s="546"/>
      <c r="BKS195" s="45"/>
      <c r="BKT195" s="45"/>
      <c r="BKU195" s="45"/>
      <c r="BKV195" s="46"/>
      <c r="BKW195" s="46"/>
      <c r="BKX195" s="46"/>
      <c r="BKZ195" s="47"/>
      <c r="BLA195" s="43"/>
      <c r="BLB195" s="43"/>
      <c r="BLC195" s="44"/>
      <c r="BLD195" s="43"/>
      <c r="BLE195" s="546"/>
      <c r="BLF195" s="546"/>
      <c r="BLG195" s="546"/>
      <c r="BLH195" s="546"/>
      <c r="BLI195" s="45"/>
      <c r="BLJ195" s="45"/>
      <c r="BLK195" s="45"/>
      <c r="BLL195" s="46"/>
      <c r="BLM195" s="46"/>
      <c r="BLN195" s="46"/>
      <c r="BLP195" s="47"/>
      <c r="BLQ195" s="43"/>
      <c r="BLR195" s="43"/>
      <c r="BLS195" s="44"/>
      <c r="BLT195" s="43"/>
      <c r="BLU195" s="546"/>
      <c r="BLV195" s="546"/>
      <c r="BLW195" s="546"/>
      <c r="BLX195" s="546"/>
      <c r="BLY195" s="45"/>
      <c r="BLZ195" s="45"/>
      <c r="BMA195" s="45"/>
      <c r="BMB195" s="46"/>
      <c r="BMC195" s="46"/>
      <c r="BMD195" s="46"/>
      <c r="BMF195" s="47"/>
      <c r="BMG195" s="43"/>
      <c r="BMH195" s="43"/>
      <c r="BMI195" s="44"/>
      <c r="BMJ195" s="43"/>
      <c r="BMK195" s="546"/>
      <c r="BML195" s="546"/>
      <c r="BMM195" s="546"/>
      <c r="BMN195" s="546"/>
      <c r="BMO195" s="45"/>
      <c r="BMP195" s="45"/>
      <c r="BMQ195" s="45"/>
      <c r="BMR195" s="46"/>
      <c r="BMS195" s="46"/>
      <c r="BMT195" s="46"/>
      <c r="BMV195" s="47"/>
      <c r="BMW195" s="43"/>
      <c r="BMX195" s="43"/>
      <c r="BMY195" s="44"/>
      <c r="BMZ195" s="43"/>
      <c r="BNA195" s="546"/>
      <c r="BNB195" s="546"/>
      <c r="BNC195" s="546"/>
      <c r="BND195" s="546"/>
      <c r="BNE195" s="45"/>
      <c r="BNF195" s="45"/>
      <c r="BNG195" s="45"/>
      <c r="BNH195" s="46"/>
      <c r="BNI195" s="46"/>
      <c r="BNJ195" s="46"/>
      <c r="BNL195" s="47"/>
      <c r="BNM195" s="43"/>
      <c r="BNN195" s="43"/>
      <c r="BNO195" s="44"/>
      <c r="BNP195" s="43"/>
      <c r="BNQ195" s="546"/>
      <c r="BNR195" s="546"/>
      <c r="BNS195" s="546"/>
      <c r="BNT195" s="546"/>
      <c r="BNU195" s="45"/>
      <c r="BNV195" s="45"/>
      <c r="BNW195" s="45"/>
      <c r="BNX195" s="46"/>
      <c r="BNY195" s="46"/>
      <c r="BNZ195" s="46"/>
      <c r="BOB195" s="47"/>
      <c r="BOC195" s="43"/>
      <c r="BOD195" s="43"/>
      <c r="BOE195" s="44"/>
      <c r="BOF195" s="43"/>
      <c r="BOG195" s="546"/>
      <c r="BOH195" s="546"/>
      <c r="BOI195" s="546"/>
      <c r="BOJ195" s="546"/>
      <c r="BOK195" s="45"/>
      <c r="BOL195" s="45"/>
      <c r="BOM195" s="45"/>
      <c r="BON195" s="46"/>
      <c r="BOO195" s="46"/>
      <c r="BOP195" s="46"/>
      <c r="BOR195" s="47"/>
      <c r="BOS195" s="43"/>
      <c r="BOT195" s="43"/>
      <c r="BOU195" s="44"/>
      <c r="BOV195" s="43"/>
      <c r="BOW195" s="546"/>
      <c r="BOX195" s="546"/>
      <c r="BOY195" s="546"/>
      <c r="BOZ195" s="546"/>
      <c r="BPA195" s="45"/>
      <c r="BPB195" s="45"/>
      <c r="BPC195" s="45"/>
      <c r="BPD195" s="46"/>
      <c r="BPE195" s="46"/>
      <c r="BPF195" s="46"/>
      <c r="BPH195" s="47"/>
      <c r="BPI195" s="43"/>
      <c r="BPJ195" s="43"/>
      <c r="BPK195" s="44"/>
      <c r="BPL195" s="43"/>
      <c r="BPM195" s="546"/>
      <c r="BPN195" s="546"/>
      <c r="BPO195" s="546"/>
      <c r="BPP195" s="546"/>
      <c r="BPQ195" s="45"/>
      <c r="BPR195" s="45"/>
      <c r="BPS195" s="45"/>
      <c r="BPT195" s="46"/>
      <c r="BPU195" s="46"/>
      <c r="BPV195" s="46"/>
      <c r="BPX195" s="47"/>
      <c r="BPY195" s="43"/>
      <c r="BPZ195" s="43"/>
      <c r="BQA195" s="44"/>
      <c r="BQB195" s="43"/>
      <c r="BQC195" s="546"/>
      <c r="BQD195" s="546"/>
      <c r="BQE195" s="546"/>
      <c r="BQF195" s="546"/>
      <c r="BQG195" s="45"/>
      <c r="BQH195" s="45"/>
      <c r="BQI195" s="45"/>
      <c r="BQJ195" s="46"/>
      <c r="BQK195" s="46"/>
      <c r="BQL195" s="46"/>
      <c r="BQN195" s="47"/>
      <c r="BQO195" s="43"/>
      <c r="BQP195" s="43"/>
      <c r="BQQ195" s="44"/>
      <c r="BQR195" s="43"/>
      <c r="BQS195" s="546"/>
      <c r="BQT195" s="546"/>
      <c r="BQU195" s="546"/>
      <c r="BQV195" s="546"/>
      <c r="BQW195" s="45"/>
      <c r="BQX195" s="45"/>
      <c r="BQY195" s="45"/>
      <c r="BQZ195" s="46"/>
      <c r="BRA195" s="46"/>
      <c r="BRB195" s="46"/>
      <c r="BRD195" s="47"/>
      <c r="BRE195" s="43"/>
      <c r="BRF195" s="43"/>
      <c r="BRG195" s="44"/>
      <c r="BRH195" s="43"/>
      <c r="BRI195" s="546"/>
      <c r="BRJ195" s="546"/>
      <c r="BRK195" s="546"/>
      <c r="BRL195" s="546"/>
      <c r="BRM195" s="45"/>
      <c r="BRN195" s="45"/>
      <c r="BRO195" s="45"/>
      <c r="BRP195" s="46"/>
      <c r="BRQ195" s="46"/>
      <c r="BRR195" s="46"/>
      <c r="BRT195" s="47"/>
      <c r="BRU195" s="43"/>
      <c r="BRV195" s="43"/>
      <c r="BRW195" s="44"/>
      <c r="BRX195" s="43"/>
      <c r="BRY195" s="546"/>
      <c r="BRZ195" s="546"/>
      <c r="BSA195" s="546"/>
      <c r="BSB195" s="546"/>
      <c r="BSC195" s="45"/>
      <c r="BSD195" s="45"/>
      <c r="BSE195" s="45"/>
      <c r="BSF195" s="46"/>
      <c r="BSG195" s="46"/>
      <c r="BSH195" s="46"/>
      <c r="BSJ195" s="47"/>
      <c r="BSK195" s="43"/>
      <c r="BSL195" s="43"/>
      <c r="BSM195" s="44"/>
      <c r="BSN195" s="43"/>
      <c r="BSO195" s="546"/>
      <c r="BSP195" s="546"/>
      <c r="BSQ195" s="546"/>
      <c r="BSR195" s="546"/>
      <c r="BSS195" s="45"/>
      <c r="BST195" s="45"/>
      <c r="BSU195" s="45"/>
      <c r="BSV195" s="46"/>
      <c r="BSW195" s="46"/>
      <c r="BSX195" s="46"/>
      <c r="BSZ195" s="47"/>
      <c r="BTA195" s="43"/>
      <c r="BTB195" s="43"/>
      <c r="BTC195" s="44"/>
      <c r="BTD195" s="43"/>
      <c r="BTE195" s="546"/>
      <c r="BTF195" s="546"/>
      <c r="BTG195" s="546"/>
      <c r="BTH195" s="546"/>
      <c r="BTI195" s="45"/>
      <c r="BTJ195" s="45"/>
      <c r="BTK195" s="45"/>
      <c r="BTL195" s="46"/>
      <c r="BTM195" s="46"/>
      <c r="BTN195" s="46"/>
      <c r="BTP195" s="47"/>
      <c r="BTQ195" s="43"/>
      <c r="BTR195" s="43"/>
      <c r="BTS195" s="44"/>
      <c r="BTT195" s="43"/>
      <c r="BTU195" s="546"/>
      <c r="BTV195" s="546"/>
      <c r="BTW195" s="546"/>
      <c r="BTX195" s="546"/>
      <c r="BTY195" s="45"/>
      <c r="BTZ195" s="45"/>
      <c r="BUA195" s="45"/>
      <c r="BUB195" s="46"/>
      <c r="BUC195" s="46"/>
      <c r="BUD195" s="46"/>
      <c r="BUF195" s="47"/>
      <c r="BUG195" s="43"/>
      <c r="BUH195" s="43"/>
      <c r="BUI195" s="44"/>
      <c r="BUJ195" s="43"/>
      <c r="BUK195" s="546"/>
      <c r="BUL195" s="546"/>
      <c r="BUM195" s="546"/>
      <c r="BUN195" s="546"/>
      <c r="BUO195" s="45"/>
      <c r="BUP195" s="45"/>
      <c r="BUQ195" s="45"/>
      <c r="BUR195" s="46"/>
      <c r="BUS195" s="46"/>
      <c r="BUT195" s="46"/>
      <c r="BUV195" s="47"/>
      <c r="BUW195" s="43"/>
      <c r="BUX195" s="43"/>
      <c r="BUY195" s="44"/>
      <c r="BUZ195" s="43"/>
      <c r="BVA195" s="546"/>
      <c r="BVB195" s="546"/>
      <c r="BVC195" s="546"/>
      <c r="BVD195" s="546"/>
      <c r="BVE195" s="45"/>
      <c r="BVF195" s="45"/>
      <c r="BVG195" s="45"/>
      <c r="BVH195" s="46"/>
      <c r="BVI195" s="46"/>
      <c r="BVJ195" s="46"/>
      <c r="BVL195" s="47"/>
      <c r="BVM195" s="43"/>
      <c r="BVN195" s="43"/>
      <c r="BVO195" s="44"/>
      <c r="BVP195" s="43"/>
      <c r="BVQ195" s="546"/>
      <c r="BVR195" s="546"/>
      <c r="BVS195" s="546"/>
      <c r="BVT195" s="546"/>
      <c r="BVU195" s="45"/>
      <c r="BVV195" s="45"/>
      <c r="BVW195" s="45"/>
      <c r="BVX195" s="46"/>
      <c r="BVY195" s="46"/>
      <c r="BVZ195" s="46"/>
      <c r="BWB195" s="47"/>
      <c r="BWC195" s="43"/>
      <c r="BWD195" s="43"/>
      <c r="BWE195" s="44"/>
      <c r="BWF195" s="43"/>
      <c r="BWG195" s="546"/>
      <c r="BWH195" s="546"/>
      <c r="BWI195" s="546"/>
      <c r="BWJ195" s="546"/>
      <c r="BWK195" s="45"/>
      <c r="BWL195" s="45"/>
      <c r="BWM195" s="45"/>
      <c r="BWN195" s="46"/>
      <c r="BWO195" s="46"/>
      <c r="BWP195" s="46"/>
      <c r="BWR195" s="47"/>
      <c r="BWS195" s="43"/>
      <c r="BWT195" s="43"/>
      <c r="BWU195" s="44"/>
      <c r="BWV195" s="43"/>
      <c r="BWW195" s="546"/>
      <c r="BWX195" s="546"/>
      <c r="BWY195" s="546"/>
      <c r="BWZ195" s="546"/>
      <c r="BXA195" s="45"/>
      <c r="BXB195" s="45"/>
      <c r="BXC195" s="45"/>
      <c r="BXD195" s="46"/>
      <c r="BXE195" s="46"/>
      <c r="BXF195" s="46"/>
      <c r="BXH195" s="47"/>
      <c r="BXI195" s="43"/>
      <c r="BXJ195" s="43"/>
      <c r="BXK195" s="44"/>
      <c r="BXL195" s="43"/>
      <c r="BXM195" s="546"/>
      <c r="BXN195" s="546"/>
      <c r="BXO195" s="546"/>
      <c r="BXP195" s="546"/>
      <c r="BXQ195" s="45"/>
      <c r="BXR195" s="45"/>
      <c r="BXS195" s="45"/>
      <c r="BXT195" s="46"/>
      <c r="BXU195" s="46"/>
      <c r="BXV195" s="46"/>
      <c r="BXX195" s="47"/>
      <c r="BXY195" s="43"/>
      <c r="BXZ195" s="43"/>
      <c r="BYA195" s="44"/>
      <c r="BYB195" s="43"/>
      <c r="BYC195" s="546"/>
      <c r="BYD195" s="546"/>
      <c r="BYE195" s="546"/>
      <c r="BYF195" s="546"/>
      <c r="BYG195" s="45"/>
      <c r="BYH195" s="45"/>
      <c r="BYI195" s="45"/>
      <c r="BYJ195" s="46"/>
      <c r="BYK195" s="46"/>
      <c r="BYL195" s="46"/>
      <c r="BYN195" s="47"/>
      <c r="BYO195" s="43"/>
      <c r="BYP195" s="43"/>
      <c r="BYQ195" s="44"/>
      <c r="BYR195" s="43"/>
      <c r="BYS195" s="546"/>
      <c r="BYT195" s="546"/>
      <c r="BYU195" s="546"/>
      <c r="BYV195" s="546"/>
      <c r="BYW195" s="45"/>
      <c r="BYX195" s="45"/>
      <c r="BYY195" s="45"/>
      <c r="BYZ195" s="46"/>
      <c r="BZA195" s="46"/>
      <c r="BZB195" s="46"/>
      <c r="BZD195" s="47"/>
      <c r="BZE195" s="43"/>
      <c r="BZF195" s="43"/>
      <c r="BZG195" s="44"/>
      <c r="BZH195" s="43"/>
      <c r="BZI195" s="546"/>
      <c r="BZJ195" s="546"/>
      <c r="BZK195" s="546"/>
      <c r="BZL195" s="546"/>
      <c r="BZM195" s="45"/>
      <c r="BZN195" s="45"/>
      <c r="BZO195" s="45"/>
      <c r="BZP195" s="46"/>
      <c r="BZQ195" s="46"/>
      <c r="BZR195" s="46"/>
      <c r="BZT195" s="47"/>
      <c r="BZU195" s="43"/>
      <c r="BZV195" s="43"/>
      <c r="BZW195" s="44"/>
      <c r="BZX195" s="43"/>
      <c r="BZY195" s="546"/>
      <c r="BZZ195" s="546"/>
      <c r="CAA195" s="546"/>
      <c r="CAB195" s="546"/>
      <c r="CAC195" s="45"/>
      <c r="CAD195" s="45"/>
      <c r="CAE195" s="45"/>
      <c r="CAF195" s="46"/>
      <c r="CAG195" s="46"/>
      <c r="CAH195" s="46"/>
      <c r="CAJ195" s="47"/>
      <c r="CAK195" s="43"/>
      <c r="CAL195" s="43"/>
      <c r="CAM195" s="44"/>
      <c r="CAN195" s="43"/>
      <c r="CAO195" s="546"/>
      <c r="CAP195" s="546"/>
      <c r="CAQ195" s="546"/>
      <c r="CAR195" s="546"/>
      <c r="CAS195" s="45"/>
      <c r="CAT195" s="45"/>
      <c r="CAU195" s="45"/>
      <c r="CAV195" s="46"/>
      <c r="CAW195" s="46"/>
      <c r="CAX195" s="46"/>
      <c r="CAZ195" s="47"/>
      <c r="CBA195" s="43"/>
      <c r="CBB195" s="43"/>
      <c r="CBC195" s="44"/>
      <c r="CBD195" s="43"/>
      <c r="CBE195" s="546"/>
      <c r="CBF195" s="546"/>
      <c r="CBG195" s="546"/>
      <c r="CBH195" s="546"/>
      <c r="CBI195" s="45"/>
      <c r="CBJ195" s="45"/>
      <c r="CBK195" s="45"/>
      <c r="CBL195" s="46"/>
      <c r="CBM195" s="46"/>
      <c r="CBN195" s="46"/>
      <c r="CBP195" s="47"/>
      <c r="CBQ195" s="43"/>
      <c r="CBR195" s="43"/>
      <c r="CBS195" s="44"/>
      <c r="CBT195" s="43"/>
      <c r="CBU195" s="546"/>
      <c r="CBV195" s="546"/>
      <c r="CBW195" s="546"/>
      <c r="CBX195" s="546"/>
      <c r="CBY195" s="45"/>
      <c r="CBZ195" s="45"/>
      <c r="CCA195" s="45"/>
      <c r="CCB195" s="46"/>
      <c r="CCC195" s="46"/>
      <c r="CCD195" s="46"/>
      <c r="CCF195" s="47"/>
      <c r="CCG195" s="43"/>
      <c r="CCH195" s="43"/>
      <c r="CCI195" s="44"/>
      <c r="CCJ195" s="43"/>
      <c r="CCK195" s="546"/>
      <c r="CCL195" s="546"/>
      <c r="CCM195" s="546"/>
      <c r="CCN195" s="546"/>
      <c r="CCO195" s="45"/>
      <c r="CCP195" s="45"/>
      <c r="CCQ195" s="45"/>
      <c r="CCR195" s="46"/>
      <c r="CCS195" s="46"/>
      <c r="CCT195" s="46"/>
      <c r="CCV195" s="47"/>
      <c r="CCW195" s="43"/>
      <c r="CCX195" s="43"/>
      <c r="CCY195" s="44"/>
      <c r="CCZ195" s="43"/>
      <c r="CDA195" s="546"/>
      <c r="CDB195" s="546"/>
      <c r="CDC195" s="546"/>
      <c r="CDD195" s="546"/>
      <c r="CDE195" s="45"/>
      <c r="CDF195" s="45"/>
      <c r="CDG195" s="45"/>
      <c r="CDH195" s="46"/>
      <c r="CDI195" s="46"/>
      <c r="CDJ195" s="46"/>
      <c r="CDL195" s="47"/>
      <c r="CDM195" s="43"/>
      <c r="CDN195" s="43"/>
      <c r="CDO195" s="44"/>
      <c r="CDP195" s="43"/>
      <c r="CDQ195" s="546"/>
      <c r="CDR195" s="546"/>
      <c r="CDS195" s="546"/>
      <c r="CDT195" s="546"/>
      <c r="CDU195" s="45"/>
      <c r="CDV195" s="45"/>
      <c r="CDW195" s="45"/>
      <c r="CDX195" s="46"/>
      <c r="CDY195" s="46"/>
      <c r="CDZ195" s="46"/>
      <c r="CEB195" s="47"/>
      <c r="CEC195" s="43"/>
      <c r="CED195" s="43"/>
      <c r="CEE195" s="44"/>
      <c r="CEF195" s="43"/>
      <c r="CEG195" s="546"/>
      <c r="CEH195" s="546"/>
      <c r="CEI195" s="546"/>
      <c r="CEJ195" s="546"/>
      <c r="CEK195" s="45"/>
      <c r="CEL195" s="45"/>
      <c r="CEM195" s="45"/>
      <c r="CEN195" s="46"/>
      <c r="CEO195" s="46"/>
      <c r="CEP195" s="46"/>
      <c r="CER195" s="47"/>
      <c r="CES195" s="43"/>
      <c r="CET195" s="43"/>
      <c r="CEU195" s="44"/>
      <c r="CEV195" s="43"/>
      <c r="CEW195" s="546"/>
      <c r="CEX195" s="546"/>
      <c r="CEY195" s="546"/>
      <c r="CEZ195" s="546"/>
      <c r="CFA195" s="45"/>
      <c r="CFB195" s="45"/>
      <c r="CFC195" s="45"/>
      <c r="CFD195" s="46"/>
      <c r="CFE195" s="46"/>
      <c r="CFF195" s="46"/>
      <c r="CFH195" s="47"/>
      <c r="CFI195" s="43"/>
      <c r="CFJ195" s="43"/>
      <c r="CFK195" s="44"/>
      <c r="CFL195" s="43"/>
      <c r="CFM195" s="546"/>
      <c r="CFN195" s="546"/>
      <c r="CFO195" s="546"/>
      <c r="CFP195" s="546"/>
      <c r="CFQ195" s="45"/>
      <c r="CFR195" s="45"/>
      <c r="CFS195" s="45"/>
      <c r="CFT195" s="46"/>
      <c r="CFU195" s="46"/>
      <c r="CFV195" s="46"/>
      <c r="CFX195" s="47"/>
      <c r="CFY195" s="43"/>
      <c r="CFZ195" s="43"/>
      <c r="CGA195" s="44"/>
      <c r="CGB195" s="43"/>
      <c r="CGC195" s="546"/>
      <c r="CGD195" s="546"/>
      <c r="CGE195" s="546"/>
      <c r="CGF195" s="546"/>
      <c r="CGG195" s="45"/>
      <c r="CGH195" s="45"/>
      <c r="CGI195" s="45"/>
      <c r="CGJ195" s="46"/>
      <c r="CGK195" s="46"/>
      <c r="CGL195" s="46"/>
      <c r="CGN195" s="47"/>
      <c r="CGO195" s="43"/>
      <c r="CGP195" s="43"/>
      <c r="CGQ195" s="44"/>
      <c r="CGR195" s="43"/>
      <c r="CGS195" s="546"/>
      <c r="CGT195" s="546"/>
      <c r="CGU195" s="546"/>
      <c r="CGV195" s="546"/>
      <c r="CGW195" s="45"/>
      <c r="CGX195" s="45"/>
      <c r="CGY195" s="45"/>
      <c r="CGZ195" s="46"/>
      <c r="CHA195" s="46"/>
      <c r="CHB195" s="46"/>
      <c r="CHD195" s="47"/>
      <c r="CHE195" s="43"/>
      <c r="CHF195" s="43"/>
      <c r="CHG195" s="44"/>
      <c r="CHH195" s="43"/>
      <c r="CHI195" s="546"/>
      <c r="CHJ195" s="546"/>
      <c r="CHK195" s="546"/>
      <c r="CHL195" s="546"/>
      <c r="CHM195" s="45"/>
      <c r="CHN195" s="45"/>
      <c r="CHO195" s="45"/>
      <c r="CHP195" s="46"/>
      <c r="CHQ195" s="46"/>
      <c r="CHR195" s="46"/>
      <c r="CHT195" s="47"/>
      <c r="CHU195" s="43"/>
      <c r="CHV195" s="43"/>
      <c r="CHW195" s="44"/>
      <c r="CHX195" s="43"/>
      <c r="CHY195" s="546"/>
      <c r="CHZ195" s="546"/>
      <c r="CIA195" s="546"/>
      <c r="CIB195" s="546"/>
      <c r="CIC195" s="45"/>
      <c r="CID195" s="45"/>
      <c r="CIE195" s="45"/>
      <c r="CIF195" s="46"/>
      <c r="CIG195" s="46"/>
      <c r="CIH195" s="46"/>
      <c r="CIJ195" s="47"/>
      <c r="CIK195" s="43"/>
      <c r="CIL195" s="43"/>
      <c r="CIM195" s="44"/>
      <c r="CIN195" s="43"/>
      <c r="CIO195" s="546"/>
      <c r="CIP195" s="546"/>
      <c r="CIQ195" s="546"/>
      <c r="CIR195" s="546"/>
      <c r="CIS195" s="45"/>
      <c r="CIT195" s="45"/>
      <c r="CIU195" s="45"/>
      <c r="CIV195" s="46"/>
      <c r="CIW195" s="46"/>
      <c r="CIX195" s="46"/>
      <c r="CIZ195" s="47"/>
      <c r="CJA195" s="43"/>
      <c r="CJB195" s="43"/>
      <c r="CJC195" s="44"/>
      <c r="CJD195" s="43"/>
      <c r="CJE195" s="546"/>
      <c r="CJF195" s="546"/>
      <c r="CJG195" s="546"/>
      <c r="CJH195" s="546"/>
      <c r="CJI195" s="45"/>
      <c r="CJJ195" s="45"/>
      <c r="CJK195" s="45"/>
      <c r="CJL195" s="46"/>
      <c r="CJM195" s="46"/>
      <c r="CJN195" s="46"/>
      <c r="CJP195" s="47"/>
      <c r="CJQ195" s="43"/>
      <c r="CJR195" s="43"/>
      <c r="CJS195" s="44"/>
      <c r="CJT195" s="43"/>
      <c r="CJU195" s="546"/>
      <c r="CJV195" s="546"/>
      <c r="CJW195" s="546"/>
      <c r="CJX195" s="546"/>
      <c r="CJY195" s="45"/>
      <c r="CJZ195" s="45"/>
      <c r="CKA195" s="45"/>
      <c r="CKB195" s="46"/>
      <c r="CKC195" s="46"/>
      <c r="CKD195" s="46"/>
      <c r="CKF195" s="47"/>
      <c r="CKG195" s="43"/>
      <c r="CKH195" s="43"/>
      <c r="CKI195" s="44"/>
      <c r="CKJ195" s="43"/>
      <c r="CKK195" s="546"/>
      <c r="CKL195" s="546"/>
      <c r="CKM195" s="546"/>
      <c r="CKN195" s="546"/>
      <c r="CKO195" s="45"/>
      <c r="CKP195" s="45"/>
      <c r="CKQ195" s="45"/>
      <c r="CKR195" s="46"/>
      <c r="CKS195" s="46"/>
      <c r="CKT195" s="46"/>
      <c r="CKV195" s="47"/>
      <c r="CKW195" s="43"/>
      <c r="CKX195" s="43"/>
      <c r="CKY195" s="44"/>
      <c r="CKZ195" s="43"/>
      <c r="CLA195" s="546"/>
      <c r="CLB195" s="546"/>
      <c r="CLC195" s="546"/>
      <c r="CLD195" s="546"/>
      <c r="CLE195" s="45"/>
      <c r="CLF195" s="45"/>
      <c r="CLG195" s="45"/>
      <c r="CLH195" s="46"/>
      <c r="CLI195" s="46"/>
      <c r="CLJ195" s="46"/>
      <c r="CLL195" s="47"/>
      <c r="CLM195" s="43"/>
      <c r="CLN195" s="43"/>
      <c r="CLO195" s="44"/>
      <c r="CLP195" s="43"/>
      <c r="CLQ195" s="546"/>
      <c r="CLR195" s="546"/>
      <c r="CLS195" s="546"/>
      <c r="CLT195" s="546"/>
      <c r="CLU195" s="45"/>
      <c r="CLV195" s="45"/>
      <c r="CLW195" s="45"/>
      <c r="CLX195" s="46"/>
      <c r="CLY195" s="46"/>
      <c r="CLZ195" s="46"/>
      <c r="CMB195" s="47"/>
      <c r="CMC195" s="43"/>
      <c r="CMD195" s="43"/>
      <c r="CME195" s="44"/>
      <c r="CMF195" s="43"/>
      <c r="CMG195" s="546"/>
      <c r="CMH195" s="546"/>
      <c r="CMI195" s="546"/>
      <c r="CMJ195" s="546"/>
      <c r="CMK195" s="45"/>
      <c r="CML195" s="45"/>
      <c r="CMM195" s="45"/>
      <c r="CMN195" s="46"/>
      <c r="CMO195" s="46"/>
      <c r="CMP195" s="46"/>
      <c r="CMR195" s="47"/>
      <c r="CMS195" s="43"/>
      <c r="CMT195" s="43"/>
      <c r="CMU195" s="44"/>
      <c r="CMV195" s="43"/>
      <c r="CMW195" s="546"/>
      <c r="CMX195" s="546"/>
      <c r="CMY195" s="546"/>
      <c r="CMZ195" s="546"/>
      <c r="CNA195" s="45"/>
      <c r="CNB195" s="45"/>
      <c r="CNC195" s="45"/>
      <c r="CND195" s="46"/>
      <c r="CNE195" s="46"/>
      <c r="CNF195" s="46"/>
      <c r="CNH195" s="47"/>
      <c r="CNI195" s="43"/>
      <c r="CNJ195" s="43"/>
      <c r="CNK195" s="44"/>
      <c r="CNL195" s="43"/>
      <c r="CNM195" s="546"/>
      <c r="CNN195" s="546"/>
      <c r="CNO195" s="546"/>
      <c r="CNP195" s="546"/>
      <c r="CNQ195" s="45"/>
      <c r="CNR195" s="45"/>
      <c r="CNS195" s="45"/>
      <c r="CNT195" s="46"/>
      <c r="CNU195" s="46"/>
      <c r="CNV195" s="46"/>
      <c r="CNX195" s="47"/>
      <c r="CNY195" s="43"/>
      <c r="CNZ195" s="43"/>
      <c r="COA195" s="44"/>
      <c r="COB195" s="43"/>
      <c r="COC195" s="546"/>
      <c r="COD195" s="546"/>
      <c r="COE195" s="546"/>
      <c r="COF195" s="546"/>
      <c r="COG195" s="45"/>
      <c r="COH195" s="45"/>
      <c r="COI195" s="45"/>
      <c r="COJ195" s="46"/>
      <c r="COK195" s="46"/>
      <c r="COL195" s="46"/>
      <c r="CON195" s="47"/>
      <c r="COO195" s="43"/>
      <c r="COP195" s="43"/>
      <c r="COQ195" s="44"/>
      <c r="COR195" s="43"/>
      <c r="COS195" s="546"/>
      <c r="COT195" s="546"/>
      <c r="COU195" s="546"/>
      <c r="COV195" s="546"/>
      <c r="COW195" s="45"/>
      <c r="COX195" s="45"/>
      <c r="COY195" s="45"/>
      <c r="COZ195" s="46"/>
      <c r="CPA195" s="46"/>
      <c r="CPB195" s="46"/>
      <c r="CPD195" s="47"/>
      <c r="CPE195" s="43"/>
      <c r="CPF195" s="43"/>
      <c r="CPG195" s="44"/>
      <c r="CPH195" s="43"/>
      <c r="CPI195" s="546"/>
      <c r="CPJ195" s="546"/>
      <c r="CPK195" s="546"/>
      <c r="CPL195" s="546"/>
      <c r="CPM195" s="45"/>
      <c r="CPN195" s="45"/>
      <c r="CPO195" s="45"/>
      <c r="CPP195" s="46"/>
      <c r="CPQ195" s="46"/>
      <c r="CPR195" s="46"/>
      <c r="CPT195" s="47"/>
      <c r="CPU195" s="43"/>
      <c r="CPV195" s="43"/>
      <c r="CPW195" s="44"/>
      <c r="CPX195" s="43"/>
      <c r="CPY195" s="546"/>
      <c r="CPZ195" s="546"/>
      <c r="CQA195" s="546"/>
      <c r="CQB195" s="546"/>
      <c r="CQC195" s="45"/>
      <c r="CQD195" s="45"/>
      <c r="CQE195" s="45"/>
      <c r="CQF195" s="46"/>
      <c r="CQG195" s="46"/>
      <c r="CQH195" s="46"/>
      <c r="CQJ195" s="47"/>
      <c r="CQK195" s="43"/>
      <c r="CQL195" s="43"/>
      <c r="CQM195" s="44"/>
      <c r="CQN195" s="43"/>
      <c r="CQO195" s="546"/>
      <c r="CQP195" s="546"/>
      <c r="CQQ195" s="546"/>
      <c r="CQR195" s="546"/>
      <c r="CQS195" s="45"/>
      <c r="CQT195" s="45"/>
      <c r="CQU195" s="45"/>
      <c r="CQV195" s="46"/>
      <c r="CQW195" s="46"/>
      <c r="CQX195" s="46"/>
      <c r="CQZ195" s="47"/>
      <c r="CRA195" s="43"/>
      <c r="CRB195" s="43"/>
      <c r="CRC195" s="44"/>
      <c r="CRD195" s="43"/>
      <c r="CRE195" s="546"/>
      <c r="CRF195" s="546"/>
      <c r="CRG195" s="546"/>
      <c r="CRH195" s="546"/>
      <c r="CRI195" s="45"/>
      <c r="CRJ195" s="45"/>
      <c r="CRK195" s="45"/>
      <c r="CRL195" s="46"/>
      <c r="CRM195" s="46"/>
      <c r="CRN195" s="46"/>
      <c r="CRP195" s="47"/>
      <c r="CRQ195" s="43"/>
      <c r="CRR195" s="43"/>
      <c r="CRS195" s="44"/>
      <c r="CRT195" s="43"/>
      <c r="CRU195" s="546"/>
      <c r="CRV195" s="546"/>
      <c r="CRW195" s="546"/>
      <c r="CRX195" s="546"/>
      <c r="CRY195" s="45"/>
      <c r="CRZ195" s="45"/>
      <c r="CSA195" s="45"/>
      <c r="CSB195" s="46"/>
      <c r="CSC195" s="46"/>
      <c r="CSD195" s="46"/>
      <c r="CSF195" s="47"/>
      <c r="CSG195" s="43"/>
      <c r="CSH195" s="43"/>
      <c r="CSI195" s="44"/>
      <c r="CSJ195" s="43"/>
      <c r="CSK195" s="546"/>
      <c r="CSL195" s="546"/>
      <c r="CSM195" s="546"/>
      <c r="CSN195" s="546"/>
      <c r="CSO195" s="45"/>
      <c r="CSP195" s="45"/>
      <c r="CSQ195" s="45"/>
      <c r="CSR195" s="46"/>
      <c r="CSS195" s="46"/>
      <c r="CST195" s="46"/>
      <c r="CSV195" s="47"/>
      <c r="CSW195" s="43"/>
      <c r="CSX195" s="43"/>
      <c r="CSY195" s="44"/>
      <c r="CSZ195" s="43"/>
      <c r="CTA195" s="546"/>
      <c r="CTB195" s="546"/>
      <c r="CTC195" s="546"/>
      <c r="CTD195" s="546"/>
      <c r="CTE195" s="45"/>
      <c r="CTF195" s="45"/>
      <c r="CTG195" s="45"/>
      <c r="CTH195" s="46"/>
      <c r="CTI195" s="46"/>
      <c r="CTJ195" s="46"/>
      <c r="CTL195" s="47"/>
      <c r="CTM195" s="43"/>
      <c r="CTN195" s="43"/>
      <c r="CTO195" s="44"/>
      <c r="CTP195" s="43"/>
      <c r="CTQ195" s="546"/>
      <c r="CTR195" s="546"/>
      <c r="CTS195" s="546"/>
      <c r="CTT195" s="546"/>
      <c r="CTU195" s="45"/>
      <c r="CTV195" s="45"/>
      <c r="CTW195" s="45"/>
      <c r="CTX195" s="46"/>
      <c r="CTY195" s="46"/>
      <c r="CTZ195" s="46"/>
      <c r="CUB195" s="47"/>
      <c r="CUC195" s="43"/>
      <c r="CUD195" s="43"/>
      <c r="CUE195" s="44"/>
      <c r="CUF195" s="43"/>
      <c r="CUG195" s="546"/>
      <c r="CUH195" s="546"/>
      <c r="CUI195" s="546"/>
      <c r="CUJ195" s="546"/>
      <c r="CUK195" s="45"/>
      <c r="CUL195" s="45"/>
      <c r="CUM195" s="45"/>
      <c r="CUN195" s="46"/>
      <c r="CUO195" s="46"/>
      <c r="CUP195" s="46"/>
      <c r="CUR195" s="47"/>
      <c r="CUS195" s="43"/>
      <c r="CUT195" s="43"/>
      <c r="CUU195" s="44"/>
      <c r="CUV195" s="43"/>
      <c r="CUW195" s="546"/>
      <c r="CUX195" s="546"/>
      <c r="CUY195" s="546"/>
      <c r="CUZ195" s="546"/>
      <c r="CVA195" s="45"/>
      <c r="CVB195" s="45"/>
      <c r="CVC195" s="45"/>
      <c r="CVD195" s="46"/>
      <c r="CVE195" s="46"/>
      <c r="CVF195" s="46"/>
      <c r="CVH195" s="47"/>
      <c r="CVI195" s="43"/>
      <c r="CVJ195" s="43"/>
      <c r="CVK195" s="44"/>
      <c r="CVL195" s="43"/>
      <c r="CVM195" s="546"/>
      <c r="CVN195" s="546"/>
      <c r="CVO195" s="546"/>
      <c r="CVP195" s="546"/>
      <c r="CVQ195" s="45"/>
      <c r="CVR195" s="45"/>
      <c r="CVS195" s="45"/>
      <c r="CVT195" s="46"/>
      <c r="CVU195" s="46"/>
      <c r="CVV195" s="46"/>
      <c r="CVX195" s="47"/>
      <c r="CVY195" s="43"/>
      <c r="CVZ195" s="43"/>
      <c r="CWA195" s="44"/>
      <c r="CWB195" s="43"/>
      <c r="CWC195" s="546"/>
      <c r="CWD195" s="546"/>
      <c r="CWE195" s="546"/>
      <c r="CWF195" s="546"/>
      <c r="CWG195" s="45"/>
      <c r="CWH195" s="45"/>
      <c r="CWI195" s="45"/>
      <c r="CWJ195" s="46"/>
      <c r="CWK195" s="46"/>
      <c r="CWL195" s="46"/>
      <c r="CWN195" s="47"/>
      <c r="CWO195" s="43"/>
      <c r="CWP195" s="43"/>
      <c r="CWQ195" s="44"/>
      <c r="CWR195" s="43"/>
      <c r="CWS195" s="546"/>
      <c r="CWT195" s="546"/>
      <c r="CWU195" s="546"/>
      <c r="CWV195" s="546"/>
      <c r="CWW195" s="45"/>
      <c r="CWX195" s="45"/>
      <c r="CWY195" s="45"/>
      <c r="CWZ195" s="46"/>
      <c r="CXA195" s="46"/>
      <c r="CXB195" s="46"/>
      <c r="CXD195" s="47"/>
      <c r="CXE195" s="43"/>
      <c r="CXF195" s="43"/>
      <c r="CXG195" s="44"/>
      <c r="CXH195" s="43"/>
      <c r="CXI195" s="546"/>
      <c r="CXJ195" s="546"/>
      <c r="CXK195" s="546"/>
      <c r="CXL195" s="546"/>
      <c r="CXM195" s="45"/>
      <c r="CXN195" s="45"/>
      <c r="CXO195" s="45"/>
      <c r="CXP195" s="46"/>
      <c r="CXQ195" s="46"/>
      <c r="CXR195" s="46"/>
      <c r="CXT195" s="47"/>
      <c r="CXU195" s="43"/>
      <c r="CXV195" s="43"/>
      <c r="CXW195" s="44"/>
      <c r="CXX195" s="43"/>
      <c r="CXY195" s="546"/>
      <c r="CXZ195" s="546"/>
      <c r="CYA195" s="546"/>
      <c r="CYB195" s="546"/>
      <c r="CYC195" s="45"/>
      <c r="CYD195" s="45"/>
      <c r="CYE195" s="45"/>
      <c r="CYF195" s="46"/>
      <c r="CYG195" s="46"/>
      <c r="CYH195" s="46"/>
      <c r="CYJ195" s="47"/>
      <c r="CYK195" s="43"/>
      <c r="CYL195" s="43"/>
      <c r="CYM195" s="44"/>
      <c r="CYN195" s="43"/>
      <c r="CYO195" s="546"/>
      <c r="CYP195" s="546"/>
      <c r="CYQ195" s="546"/>
      <c r="CYR195" s="546"/>
      <c r="CYS195" s="45"/>
      <c r="CYT195" s="45"/>
      <c r="CYU195" s="45"/>
      <c r="CYV195" s="46"/>
      <c r="CYW195" s="46"/>
      <c r="CYX195" s="46"/>
      <c r="CYZ195" s="47"/>
      <c r="CZA195" s="43"/>
      <c r="CZB195" s="43"/>
      <c r="CZC195" s="44"/>
      <c r="CZD195" s="43"/>
      <c r="CZE195" s="546"/>
      <c r="CZF195" s="546"/>
      <c r="CZG195" s="546"/>
      <c r="CZH195" s="546"/>
      <c r="CZI195" s="45"/>
      <c r="CZJ195" s="45"/>
      <c r="CZK195" s="45"/>
      <c r="CZL195" s="46"/>
      <c r="CZM195" s="46"/>
      <c r="CZN195" s="46"/>
      <c r="CZP195" s="47"/>
      <c r="CZQ195" s="43"/>
      <c r="CZR195" s="43"/>
      <c r="CZS195" s="44"/>
      <c r="CZT195" s="43"/>
      <c r="CZU195" s="546"/>
      <c r="CZV195" s="546"/>
      <c r="CZW195" s="546"/>
      <c r="CZX195" s="546"/>
      <c r="CZY195" s="45"/>
      <c r="CZZ195" s="45"/>
      <c r="DAA195" s="45"/>
      <c r="DAB195" s="46"/>
      <c r="DAC195" s="46"/>
      <c r="DAD195" s="46"/>
      <c r="DAF195" s="47"/>
      <c r="DAG195" s="43"/>
      <c r="DAH195" s="43"/>
      <c r="DAI195" s="44"/>
      <c r="DAJ195" s="43"/>
      <c r="DAK195" s="546"/>
      <c r="DAL195" s="546"/>
      <c r="DAM195" s="546"/>
      <c r="DAN195" s="546"/>
      <c r="DAO195" s="45"/>
      <c r="DAP195" s="45"/>
      <c r="DAQ195" s="45"/>
      <c r="DAR195" s="46"/>
      <c r="DAS195" s="46"/>
      <c r="DAT195" s="46"/>
      <c r="DAV195" s="47"/>
      <c r="DAW195" s="43"/>
      <c r="DAX195" s="43"/>
      <c r="DAY195" s="44"/>
      <c r="DAZ195" s="43"/>
      <c r="DBA195" s="546"/>
      <c r="DBB195" s="546"/>
      <c r="DBC195" s="546"/>
      <c r="DBD195" s="546"/>
      <c r="DBE195" s="45"/>
      <c r="DBF195" s="45"/>
      <c r="DBG195" s="45"/>
      <c r="DBH195" s="46"/>
      <c r="DBI195" s="46"/>
      <c r="DBJ195" s="46"/>
      <c r="DBL195" s="47"/>
      <c r="DBM195" s="43"/>
      <c r="DBN195" s="43"/>
      <c r="DBO195" s="44"/>
      <c r="DBP195" s="43"/>
      <c r="DBQ195" s="546"/>
      <c r="DBR195" s="546"/>
      <c r="DBS195" s="546"/>
      <c r="DBT195" s="546"/>
      <c r="DBU195" s="45"/>
      <c r="DBV195" s="45"/>
      <c r="DBW195" s="45"/>
      <c r="DBX195" s="46"/>
      <c r="DBY195" s="46"/>
      <c r="DBZ195" s="46"/>
      <c r="DCB195" s="47"/>
      <c r="DCC195" s="43"/>
      <c r="DCD195" s="43"/>
      <c r="DCE195" s="44"/>
      <c r="DCF195" s="43"/>
      <c r="DCG195" s="546"/>
      <c r="DCH195" s="546"/>
      <c r="DCI195" s="546"/>
      <c r="DCJ195" s="546"/>
      <c r="DCK195" s="45"/>
      <c r="DCL195" s="45"/>
      <c r="DCM195" s="45"/>
      <c r="DCN195" s="46"/>
      <c r="DCO195" s="46"/>
      <c r="DCP195" s="46"/>
      <c r="DCR195" s="47"/>
      <c r="DCS195" s="43"/>
      <c r="DCT195" s="43"/>
      <c r="DCU195" s="44"/>
      <c r="DCV195" s="43"/>
      <c r="DCW195" s="546"/>
      <c r="DCX195" s="546"/>
      <c r="DCY195" s="546"/>
      <c r="DCZ195" s="546"/>
      <c r="DDA195" s="45"/>
      <c r="DDB195" s="45"/>
      <c r="DDC195" s="45"/>
      <c r="DDD195" s="46"/>
      <c r="DDE195" s="46"/>
      <c r="DDF195" s="46"/>
      <c r="DDH195" s="47"/>
      <c r="DDI195" s="43"/>
      <c r="DDJ195" s="43"/>
      <c r="DDK195" s="44"/>
      <c r="DDL195" s="43"/>
      <c r="DDM195" s="546"/>
      <c r="DDN195" s="546"/>
      <c r="DDO195" s="546"/>
      <c r="DDP195" s="546"/>
      <c r="DDQ195" s="45"/>
      <c r="DDR195" s="45"/>
      <c r="DDS195" s="45"/>
      <c r="DDT195" s="46"/>
      <c r="DDU195" s="46"/>
      <c r="DDV195" s="46"/>
      <c r="DDX195" s="47"/>
      <c r="DDY195" s="43"/>
      <c r="DDZ195" s="43"/>
      <c r="DEA195" s="44"/>
      <c r="DEB195" s="43"/>
      <c r="DEC195" s="546"/>
      <c r="DED195" s="546"/>
      <c r="DEE195" s="546"/>
      <c r="DEF195" s="546"/>
      <c r="DEG195" s="45"/>
      <c r="DEH195" s="45"/>
      <c r="DEI195" s="45"/>
      <c r="DEJ195" s="46"/>
      <c r="DEK195" s="46"/>
      <c r="DEL195" s="46"/>
      <c r="DEN195" s="47"/>
      <c r="DEO195" s="43"/>
      <c r="DEP195" s="43"/>
      <c r="DEQ195" s="44"/>
      <c r="DER195" s="43"/>
      <c r="DES195" s="546"/>
      <c r="DET195" s="546"/>
      <c r="DEU195" s="546"/>
      <c r="DEV195" s="546"/>
      <c r="DEW195" s="45"/>
      <c r="DEX195" s="45"/>
      <c r="DEY195" s="45"/>
      <c r="DEZ195" s="46"/>
      <c r="DFA195" s="46"/>
      <c r="DFB195" s="46"/>
      <c r="DFD195" s="47"/>
      <c r="DFE195" s="43"/>
      <c r="DFF195" s="43"/>
      <c r="DFG195" s="44"/>
      <c r="DFH195" s="43"/>
      <c r="DFI195" s="546"/>
      <c r="DFJ195" s="546"/>
      <c r="DFK195" s="546"/>
      <c r="DFL195" s="546"/>
      <c r="DFM195" s="45"/>
      <c r="DFN195" s="45"/>
      <c r="DFO195" s="45"/>
      <c r="DFP195" s="46"/>
      <c r="DFQ195" s="46"/>
      <c r="DFR195" s="46"/>
      <c r="DFT195" s="47"/>
      <c r="DFU195" s="43"/>
      <c r="DFV195" s="43"/>
      <c r="DFW195" s="44"/>
      <c r="DFX195" s="43"/>
      <c r="DFY195" s="546"/>
      <c r="DFZ195" s="546"/>
      <c r="DGA195" s="546"/>
      <c r="DGB195" s="546"/>
      <c r="DGC195" s="45"/>
      <c r="DGD195" s="45"/>
      <c r="DGE195" s="45"/>
      <c r="DGF195" s="46"/>
      <c r="DGG195" s="46"/>
      <c r="DGH195" s="46"/>
      <c r="DGJ195" s="47"/>
      <c r="DGK195" s="43"/>
      <c r="DGL195" s="43"/>
      <c r="DGM195" s="44"/>
      <c r="DGN195" s="43"/>
      <c r="DGO195" s="546"/>
      <c r="DGP195" s="546"/>
      <c r="DGQ195" s="546"/>
      <c r="DGR195" s="546"/>
      <c r="DGS195" s="45"/>
      <c r="DGT195" s="45"/>
      <c r="DGU195" s="45"/>
      <c r="DGV195" s="46"/>
      <c r="DGW195" s="46"/>
      <c r="DGX195" s="46"/>
      <c r="DGZ195" s="47"/>
      <c r="DHA195" s="43"/>
      <c r="DHB195" s="43"/>
      <c r="DHC195" s="44"/>
      <c r="DHD195" s="43"/>
      <c r="DHE195" s="546"/>
      <c r="DHF195" s="546"/>
      <c r="DHG195" s="546"/>
      <c r="DHH195" s="546"/>
      <c r="DHI195" s="45"/>
      <c r="DHJ195" s="45"/>
      <c r="DHK195" s="45"/>
      <c r="DHL195" s="46"/>
      <c r="DHM195" s="46"/>
      <c r="DHN195" s="46"/>
      <c r="DHP195" s="47"/>
      <c r="DHQ195" s="43"/>
      <c r="DHR195" s="43"/>
      <c r="DHS195" s="44"/>
      <c r="DHT195" s="43"/>
      <c r="DHU195" s="546"/>
      <c r="DHV195" s="546"/>
      <c r="DHW195" s="546"/>
      <c r="DHX195" s="546"/>
      <c r="DHY195" s="45"/>
      <c r="DHZ195" s="45"/>
      <c r="DIA195" s="45"/>
      <c r="DIB195" s="46"/>
      <c r="DIC195" s="46"/>
      <c r="DID195" s="46"/>
      <c r="DIF195" s="47"/>
      <c r="DIG195" s="43"/>
      <c r="DIH195" s="43"/>
      <c r="DII195" s="44"/>
      <c r="DIJ195" s="43"/>
      <c r="DIK195" s="546"/>
      <c r="DIL195" s="546"/>
      <c r="DIM195" s="546"/>
      <c r="DIN195" s="546"/>
      <c r="DIO195" s="45"/>
      <c r="DIP195" s="45"/>
      <c r="DIQ195" s="45"/>
      <c r="DIR195" s="46"/>
      <c r="DIS195" s="46"/>
      <c r="DIT195" s="46"/>
      <c r="DIV195" s="47"/>
      <c r="DIW195" s="43"/>
      <c r="DIX195" s="43"/>
      <c r="DIY195" s="44"/>
      <c r="DIZ195" s="43"/>
      <c r="DJA195" s="546"/>
      <c r="DJB195" s="546"/>
      <c r="DJC195" s="546"/>
      <c r="DJD195" s="546"/>
      <c r="DJE195" s="45"/>
      <c r="DJF195" s="45"/>
      <c r="DJG195" s="45"/>
      <c r="DJH195" s="46"/>
      <c r="DJI195" s="46"/>
      <c r="DJJ195" s="46"/>
      <c r="DJL195" s="47"/>
      <c r="DJM195" s="43"/>
      <c r="DJN195" s="43"/>
      <c r="DJO195" s="44"/>
      <c r="DJP195" s="43"/>
      <c r="DJQ195" s="546"/>
      <c r="DJR195" s="546"/>
      <c r="DJS195" s="546"/>
      <c r="DJT195" s="546"/>
      <c r="DJU195" s="45"/>
      <c r="DJV195" s="45"/>
      <c r="DJW195" s="45"/>
      <c r="DJX195" s="46"/>
      <c r="DJY195" s="46"/>
      <c r="DJZ195" s="46"/>
      <c r="DKB195" s="47"/>
      <c r="DKC195" s="43"/>
      <c r="DKD195" s="43"/>
      <c r="DKE195" s="44"/>
      <c r="DKF195" s="43"/>
      <c r="DKG195" s="546"/>
      <c r="DKH195" s="546"/>
      <c r="DKI195" s="546"/>
      <c r="DKJ195" s="546"/>
      <c r="DKK195" s="45"/>
      <c r="DKL195" s="45"/>
      <c r="DKM195" s="45"/>
      <c r="DKN195" s="46"/>
      <c r="DKO195" s="46"/>
      <c r="DKP195" s="46"/>
      <c r="DKR195" s="47"/>
      <c r="DKS195" s="43"/>
      <c r="DKT195" s="43"/>
      <c r="DKU195" s="44"/>
      <c r="DKV195" s="43"/>
      <c r="DKW195" s="546"/>
      <c r="DKX195" s="546"/>
      <c r="DKY195" s="546"/>
      <c r="DKZ195" s="546"/>
      <c r="DLA195" s="45"/>
      <c r="DLB195" s="45"/>
      <c r="DLC195" s="45"/>
      <c r="DLD195" s="46"/>
      <c r="DLE195" s="46"/>
      <c r="DLF195" s="46"/>
      <c r="DLH195" s="47"/>
      <c r="DLI195" s="43"/>
      <c r="DLJ195" s="43"/>
      <c r="DLK195" s="44"/>
      <c r="DLL195" s="43"/>
      <c r="DLM195" s="546"/>
      <c r="DLN195" s="546"/>
      <c r="DLO195" s="546"/>
      <c r="DLP195" s="546"/>
      <c r="DLQ195" s="45"/>
      <c r="DLR195" s="45"/>
      <c r="DLS195" s="45"/>
      <c r="DLT195" s="46"/>
      <c r="DLU195" s="46"/>
      <c r="DLV195" s="46"/>
      <c r="DLX195" s="47"/>
      <c r="DLY195" s="43"/>
      <c r="DLZ195" s="43"/>
      <c r="DMA195" s="44"/>
      <c r="DMB195" s="43"/>
      <c r="DMC195" s="546"/>
      <c r="DMD195" s="546"/>
      <c r="DME195" s="546"/>
      <c r="DMF195" s="546"/>
      <c r="DMG195" s="45"/>
      <c r="DMH195" s="45"/>
      <c r="DMI195" s="45"/>
      <c r="DMJ195" s="46"/>
      <c r="DMK195" s="46"/>
      <c r="DML195" s="46"/>
      <c r="DMN195" s="47"/>
      <c r="DMO195" s="43"/>
      <c r="DMP195" s="43"/>
      <c r="DMQ195" s="44"/>
      <c r="DMR195" s="43"/>
      <c r="DMS195" s="546"/>
      <c r="DMT195" s="546"/>
      <c r="DMU195" s="546"/>
      <c r="DMV195" s="546"/>
      <c r="DMW195" s="45"/>
      <c r="DMX195" s="45"/>
      <c r="DMY195" s="45"/>
      <c r="DMZ195" s="46"/>
      <c r="DNA195" s="46"/>
      <c r="DNB195" s="46"/>
      <c r="DND195" s="47"/>
      <c r="DNE195" s="43"/>
      <c r="DNF195" s="43"/>
      <c r="DNG195" s="44"/>
      <c r="DNH195" s="43"/>
      <c r="DNI195" s="546"/>
      <c r="DNJ195" s="546"/>
      <c r="DNK195" s="546"/>
      <c r="DNL195" s="546"/>
      <c r="DNM195" s="45"/>
      <c r="DNN195" s="45"/>
      <c r="DNO195" s="45"/>
      <c r="DNP195" s="46"/>
      <c r="DNQ195" s="46"/>
      <c r="DNR195" s="46"/>
      <c r="DNT195" s="47"/>
      <c r="DNU195" s="43"/>
      <c r="DNV195" s="43"/>
      <c r="DNW195" s="44"/>
      <c r="DNX195" s="43"/>
      <c r="DNY195" s="546"/>
      <c r="DNZ195" s="546"/>
      <c r="DOA195" s="546"/>
      <c r="DOB195" s="546"/>
      <c r="DOC195" s="45"/>
      <c r="DOD195" s="45"/>
      <c r="DOE195" s="45"/>
      <c r="DOF195" s="46"/>
      <c r="DOG195" s="46"/>
      <c r="DOH195" s="46"/>
      <c r="DOJ195" s="47"/>
      <c r="DOK195" s="43"/>
      <c r="DOL195" s="43"/>
      <c r="DOM195" s="44"/>
      <c r="DON195" s="43"/>
      <c r="DOO195" s="546"/>
      <c r="DOP195" s="546"/>
      <c r="DOQ195" s="546"/>
      <c r="DOR195" s="546"/>
      <c r="DOS195" s="45"/>
      <c r="DOT195" s="45"/>
      <c r="DOU195" s="45"/>
      <c r="DOV195" s="46"/>
      <c r="DOW195" s="46"/>
      <c r="DOX195" s="46"/>
      <c r="DOZ195" s="47"/>
      <c r="DPA195" s="43"/>
      <c r="DPB195" s="43"/>
      <c r="DPC195" s="44"/>
      <c r="DPD195" s="43"/>
      <c r="DPE195" s="546"/>
      <c r="DPF195" s="546"/>
      <c r="DPG195" s="546"/>
      <c r="DPH195" s="546"/>
      <c r="DPI195" s="45"/>
      <c r="DPJ195" s="45"/>
      <c r="DPK195" s="45"/>
      <c r="DPL195" s="46"/>
      <c r="DPM195" s="46"/>
      <c r="DPN195" s="46"/>
      <c r="DPP195" s="47"/>
      <c r="DPQ195" s="43"/>
      <c r="DPR195" s="43"/>
      <c r="DPS195" s="44"/>
      <c r="DPT195" s="43"/>
      <c r="DPU195" s="546"/>
      <c r="DPV195" s="546"/>
      <c r="DPW195" s="546"/>
      <c r="DPX195" s="546"/>
      <c r="DPY195" s="45"/>
      <c r="DPZ195" s="45"/>
      <c r="DQA195" s="45"/>
      <c r="DQB195" s="46"/>
      <c r="DQC195" s="46"/>
      <c r="DQD195" s="46"/>
      <c r="DQF195" s="47"/>
      <c r="DQG195" s="43"/>
      <c r="DQH195" s="43"/>
      <c r="DQI195" s="44"/>
      <c r="DQJ195" s="43"/>
      <c r="DQK195" s="546"/>
      <c r="DQL195" s="546"/>
      <c r="DQM195" s="546"/>
      <c r="DQN195" s="546"/>
      <c r="DQO195" s="45"/>
      <c r="DQP195" s="45"/>
      <c r="DQQ195" s="45"/>
      <c r="DQR195" s="46"/>
      <c r="DQS195" s="46"/>
      <c r="DQT195" s="46"/>
      <c r="DQV195" s="47"/>
      <c r="DQW195" s="43"/>
      <c r="DQX195" s="43"/>
      <c r="DQY195" s="44"/>
      <c r="DQZ195" s="43"/>
      <c r="DRA195" s="546"/>
      <c r="DRB195" s="546"/>
      <c r="DRC195" s="546"/>
      <c r="DRD195" s="546"/>
      <c r="DRE195" s="45"/>
      <c r="DRF195" s="45"/>
      <c r="DRG195" s="45"/>
      <c r="DRH195" s="46"/>
      <c r="DRI195" s="46"/>
      <c r="DRJ195" s="46"/>
      <c r="DRL195" s="47"/>
      <c r="DRM195" s="43"/>
      <c r="DRN195" s="43"/>
      <c r="DRO195" s="44"/>
      <c r="DRP195" s="43"/>
      <c r="DRQ195" s="546"/>
      <c r="DRR195" s="546"/>
      <c r="DRS195" s="546"/>
      <c r="DRT195" s="546"/>
      <c r="DRU195" s="45"/>
      <c r="DRV195" s="45"/>
      <c r="DRW195" s="45"/>
      <c r="DRX195" s="46"/>
      <c r="DRY195" s="46"/>
      <c r="DRZ195" s="46"/>
      <c r="DSB195" s="47"/>
      <c r="DSC195" s="43"/>
      <c r="DSD195" s="43"/>
      <c r="DSE195" s="44"/>
      <c r="DSF195" s="43"/>
      <c r="DSG195" s="546"/>
      <c r="DSH195" s="546"/>
      <c r="DSI195" s="546"/>
      <c r="DSJ195" s="546"/>
      <c r="DSK195" s="45"/>
      <c r="DSL195" s="45"/>
      <c r="DSM195" s="45"/>
      <c r="DSN195" s="46"/>
      <c r="DSO195" s="46"/>
      <c r="DSP195" s="46"/>
      <c r="DSR195" s="47"/>
      <c r="DSS195" s="43"/>
      <c r="DST195" s="43"/>
      <c r="DSU195" s="44"/>
      <c r="DSV195" s="43"/>
      <c r="DSW195" s="546"/>
      <c r="DSX195" s="546"/>
      <c r="DSY195" s="546"/>
      <c r="DSZ195" s="546"/>
      <c r="DTA195" s="45"/>
      <c r="DTB195" s="45"/>
      <c r="DTC195" s="45"/>
      <c r="DTD195" s="46"/>
      <c r="DTE195" s="46"/>
      <c r="DTF195" s="46"/>
      <c r="DTH195" s="47"/>
      <c r="DTI195" s="43"/>
      <c r="DTJ195" s="43"/>
      <c r="DTK195" s="44"/>
      <c r="DTL195" s="43"/>
      <c r="DTM195" s="546"/>
      <c r="DTN195" s="546"/>
      <c r="DTO195" s="546"/>
      <c r="DTP195" s="546"/>
      <c r="DTQ195" s="45"/>
      <c r="DTR195" s="45"/>
      <c r="DTS195" s="45"/>
      <c r="DTT195" s="46"/>
      <c r="DTU195" s="46"/>
      <c r="DTV195" s="46"/>
      <c r="DTX195" s="47"/>
      <c r="DTY195" s="43"/>
      <c r="DTZ195" s="43"/>
      <c r="DUA195" s="44"/>
      <c r="DUB195" s="43"/>
      <c r="DUC195" s="546"/>
      <c r="DUD195" s="546"/>
      <c r="DUE195" s="546"/>
      <c r="DUF195" s="546"/>
      <c r="DUG195" s="45"/>
      <c r="DUH195" s="45"/>
      <c r="DUI195" s="45"/>
      <c r="DUJ195" s="46"/>
      <c r="DUK195" s="46"/>
      <c r="DUL195" s="46"/>
      <c r="DUN195" s="47"/>
      <c r="DUO195" s="43"/>
      <c r="DUP195" s="43"/>
      <c r="DUQ195" s="44"/>
      <c r="DUR195" s="43"/>
      <c r="DUS195" s="546"/>
      <c r="DUT195" s="546"/>
      <c r="DUU195" s="546"/>
      <c r="DUV195" s="546"/>
      <c r="DUW195" s="45"/>
      <c r="DUX195" s="45"/>
      <c r="DUY195" s="45"/>
      <c r="DUZ195" s="46"/>
      <c r="DVA195" s="46"/>
      <c r="DVB195" s="46"/>
      <c r="DVD195" s="47"/>
      <c r="DVE195" s="43"/>
      <c r="DVF195" s="43"/>
      <c r="DVG195" s="44"/>
      <c r="DVH195" s="43"/>
      <c r="DVI195" s="546"/>
      <c r="DVJ195" s="546"/>
      <c r="DVK195" s="546"/>
      <c r="DVL195" s="546"/>
      <c r="DVM195" s="45"/>
      <c r="DVN195" s="45"/>
      <c r="DVO195" s="45"/>
      <c r="DVP195" s="46"/>
      <c r="DVQ195" s="46"/>
      <c r="DVR195" s="46"/>
      <c r="DVT195" s="47"/>
      <c r="DVU195" s="43"/>
      <c r="DVV195" s="43"/>
      <c r="DVW195" s="44"/>
      <c r="DVX195" s="43"/>
      <c r="DVY195" s="546"/>
      <c r="DVZ195" s="546"/>
      <c r="DWA195" s="546"/>
      <c r="DWB195" s="546"/>
      <c r="DWC195" s="45"/>
      <c r="DWD195" s="45"/>
      <c r="DWE195" s="45"/>
      <c r="DWF195" s="46"/>
      <c r="DWG195" s="46"/>
      <c r="DWH195" s="46"/>
      <c r="DWJ195" s="47"/>
      <c r="DWK195" s="43"/>
      <c r="DWL195" s="43"/>
      <c r="DWM195" s="44"/>
      <c r="DWN195" s="43"/>
      <c r="DWO195" s="546"/>
      <c r="DWP195" s="546"/>
      <c r="DWQ195" s="546"/>
      <c r="DWR195" s="546"/>
      <c r="DWS195" s="45"/>
      <c r="DWT195" s="45"/>
      <c r="DWU195" s="45"/>
      <c r="DWV195" s="46"/>
      <c r="DWW195" s="46"/>
      <c r="DWX195" s="46"/>
      <c r="DWZ195" s="47"/>
      <c r="DXA195" s="43"/>
      <c r="DXB195" s="43"/>
      <c r="DXC195" s="44"/>
      <c r="DXD195" s="43"/>
      <c r="DXE195" s="546"/>
      <c r="DXF195" s="546"/>
      <c r="DXG195" s="546"/>
      <c r="DXH195" s="546"/>
      <c r="DXI195" s="45"/>
      <c r="DXJ195" s="45"/>
      <c r="DXK195" s="45"/>
      <c r="DXL195" s="46"/>
      <c r="DXM195" s="46"/>
      <c r="DXN195" s="46"/>
      <c r="DXP195" s="47"/>
      <c r="DXQ195" s="43"/>
      <c r="DXR195" s="43"/>
      <c r="DXS195" s="44"/>
      <c r="DXT195" s="43"/>
      <c r="DXU195" s="546"/>
      <c r="DXV195" s="546"/>
      <c r="DXW195" s="546"/>
      <c r="DXX195" s="546"/>
      <c r="DXY195" s="45"/>
      <c r="DXZ195" s="45"/>
      <c r="DYA195" s="45"/>
      <c r="DYB195" s="46"/>
      <c r="DYC195" s="46"/>
      <c r="DYD195" s="46"/>
      <c r="DYF195" s="47"/>
      <c r="DYG195" s="43"/>
      <c r="DYH195" s="43"/>
      <c r="DYI195" s="44"/>
      <c r="DYJ195" s="43"/>
      <c r="DYK195" s="546"/>
      <c r="DYL195" s="546"/>
      <c r="DYM195" s="546"/>
      <c r="DYN195" s="546"/>
      <c r="DYO195" s="45"/>
      <c r="DYP195" s="45"/>
      <c r="DYQ195" s="45"/>
      <c r="DYR195" s="46"/>
      <c r="DYS195" s="46"/>
      <c r="DYT195" s="46"/>
      <c r="DYV195" s="47"/>
      <c r="DYW195" s="43"/>
      <c r="DYX195" s="43"/>
      <c r="DYY195" s="44"/>
      <c r="DYZ195" s="43"/>
      <c r="DZA195" s="546"/>
      <c r="DZB195" s="546"/>
      <c r="DZC195" s="546"/>
      <c r="DZD195" s="546"/>
      <c r="DZE195" s="45"/>
      <c r="DZF195" s="45"/>
      <c r="DZG195" s="45"/>
      <c r="DZH195" s="46"/>
      <c r="DZI195" s="46"/>
      <c r="DZJ195" s="46"/>
      <c r="DZL195" s="47"/>
      <c r="DZM195" s="43"/>
      <c r="DZN195" s="43"/>
      <c r="DZO195" s="44"/>
      <c r="DZP195" s="43"/>
      <c r="DZQ195" s="546"/>
      <c r="DZR195" s="546"/>
      <c r="DZS195" s="546"/>
      <c r="DZT195" s="546"/>
      <c r="DZU195" s="45"/>
      <c r="DZV195" s="45"/>
      <c r="DZW195" s="45"/>
      <c r="DZX195" s="46"/>
      <c r="DZY195" s="46"/>
      <c r="DZZ195" s="46"/>
      <c r="EAB195" s="47"/>
      <c r="EAC195" s="43"/>
      <c r="EAD195" s="43"/>
      <c r="EAE195" s="44"/>
      <c r="EAF195" s="43"/>
      <c r="EAG195" s="546"/>
      <c r="EAH195" s="546"/>
      <c r="EAI195" s="546"/>
      <c r="EAJ195" s="546"/>
      <c r="EAK195" s="45"/>
      <c r="EAL195" s="45"/>
      <c r="EAM195" s="45"/>
      <c r="EAN195" s="46"/>
      <c r="EAO195" s="46"/>
      <c r="EAP195" s="46"/>
      <c r="EAR195" s="47"/>
      <c r="EAS195" s="43"/>
      <c r="EAT195" s="43"/>
      <c r="EAU195" s="44"/>
      <c r="EAV195" s="43"/>
      <c r="EAW195" s="546"/>
      <c r="EAX195" s="546"/>
      <c r="EAY195" s="546"/>
      <c r="EAZ195" s="546"/>
      <c r="EBA195" s="45"/>
      <c r="EBB195" s="45"/>
      <c r="EBC195" s="45"/>
      <c r="EBD195" s="46"/>
      <c r="EBE195" s="46"/>
      <c r="EBF195" s="46"/>
      <c r="EBH195" s="47"/>
      <c r="EBI195" s="43"/>
      <c r="EBJ195" s="43"/>
      <c r="EBK195" s="44"/>
      <c r="EBL195" s="43"/>
      <c r="EBM195" s="546"/>
      <c r="EBN195" s="546"/>
      <c r="EBO195" s="546"/>
      <c r="EBP195" s="546"/>
      <c r="EBQ195" s="45"/>
      <c r="EBR195" s="45"/>
      <c r="EBS195" s="45"/>
      <c r="EBT195" s="46"/>
      <c r="EBU195" s="46"/>
      <c r="EBV195" s="46"/>
      <c r="EBX195" s="47"/>
      <c r="EBY195" s="43"/>
      <c r="EBZ195" s="43"/>
      <c r="ECA195" s="44"/>
      <c r="ECB195" s="43"/>
      <c r="ECC195" s="546"/>
      <c r="ECD195" s="546"/>
      <c r="ECE195" s="546"/>
      <c r="ECF195" s="546"/>
      <c r="ECG195" s="45"/>
      <c r="ECH195" s="45"/>
      <c r="ECI195" s="45"/>
      <c r="ECJ195" s="46"/>
      <c r="ECK195" s="46"/>
      <c r="ECL195" s="46"/>
      <c r="ECN195" s="47"/>
      <c r="ECO195" s="43"/>
      <c r="ECP195" s="43"/>
      <c r="ECQ195" s="44"/>
      <c r="ECR195" s="43"/>
      <c r="ECS195" s="546"/>
      <c r="ECT195" s="546"/>
      <c r="ECU195" s="546"/>
      <c r="ECV195" s="546"/>
      <c r="ECW195" s="45"/>
      <c r="ECX195" s="45"/>
      <c r="ECY195" s="45"/>
      <c r="ECZ195" s="46"/>
      <c r="EDA195" s="46"/>
      <c r="EDB195" s="46"/>
      <c r="EDD195" s="47"/>
      <c r="EDE195" s="43"/>
      <c r="EDF195" s="43"/>
      <c r="EDG195" s="44"/>
      <c r="EDH195" s="43"/>
      <c r="EDI195" s="546"/>
      <c r="EDJ195" s="546"/>
      <c r="EDK195" s="546"/>
      <c r="EDL195" s="546"/>
      <c r="EDM195" s="45"/>
      <c r="EDN195" s="45"/>
      <c r="EDO195" s="45"/>
      <c r="EDP195" s="46"/>
      <c r="EDQ195" s="46"/>
      <c r="EDR195" s="46"/>
      <c r="EDT195" s="47"/>
      <c r="EDU195" s="43"/>
      <c r="EDV195" s="43"/>
      <c r="EDW195" s="44"/>
      <c r="EDX195" s="43"/>
      <c r="EDY195" s="546"/>
      <c r="EDZ195" s="546"/>
      <c r="EEA195" s="546"/>
      <c r="EEB195" s="546"/>
      <c r="EEC195" s="45"/>
      <c r="EED195" s="45"/>
      <c r="EEE195" s="45"/>
      <c r="EEF195" s="46"/>
      <c r="EEG195" s="46"/>
      <c r="EEH195" s="46"/>
      <c r="EEJ195" s="47"/>
      <c r="EEK195" s="43"/>
      <c r="EEL195" s="43"/>
      <c r="EEM195" s="44"/>
      <c r="EEN195" s="43"/>
      <c r="EEO195" s="546"/>
      <c r="EEP195" s="546"/>
      <c r="EEQ195" s="546"/>
      <c r="EER195" s="546"/>
      <c r="EES195" s="45"/>
      <c r="EET195" s="45"/>
      <c r="EEU195" s="45"/>
      <c r="EEV195" s="46"/>
      <c r="EEW195" s="46"/>
      <c r="EEX195" s="46"/>
      <c r="EEZ195" s="47"/>
      <c r="EFA195" s="43"/>
      <c r="EFB195" s="43"/>
      <c r="EFC195" s="44"/>
      <c r="EFD195" s="43"/>
      <c r="EFE195" s="546"/>
      <c r="EFF195" s="546"/>
      <c r="EFG195" s="546"/>
      <c r="EFH195" s="546"/>
      <c r="EFI195" s="45"/>
      <c r="EFJ195" s="45"/>
      <c r="EFK195" s="45"/>
      <c r="EFL195" s="46"/>
      <c r="EFM195" s="46"/>
      <c r="EFN195" s="46"/>
      <c r="EFP195" s="47"/>
      <c r="EFQ195" s="43"/>
      <c r="EFR195" s="43"/>
      <c r="EFS195" s="44"/>
      <c r="EFT195" s="43"/>
      <c r="EFU195" s="546"/>
      <c r="EFV195" s="546"/>
      <c r="EFW195" s="546"/>
      <c r="EFX195" s="546"/>
      <c r="EFY195" s="45"/>
      <c r="EFZ195" s="45"/>
      <c r="EGA195" s="45"/>
      <c r="EGB195" s="46"/>
      <c r="EGC195" s="46"/>
      <c r="EGD195" s="46"/>
      <c r="EGF195" s="47"/>
      <c r="EGG195" s="43"/>
      <c r="EGH195" s="43"/>
      <c r="EGI195" s="44"/>
      <c r="EGJ195" s="43"/>
      <c r="EGK195" s="546"/>
      <c r="EGL195" s="546"/>
      <c r="EGM195" s="546"/>
      <c r="EGN195" s="546"/>
      <c r="EGO195" s="45"/>
      <c r="EGP195" s="45"/>
      <c r="EGQ195" s="45"/>
      <c r="EGR195" s="46"/>
      <c r="EGS195" s="46"/>
      <c r="EGT195" s="46"/>
      <c r="EGV195" s="47"/>
      <c r="EGW195" s="43"/>
      <c r="EGX195" s="43"/>
      <c r="EGY195" s="44"/>
      <c r="EGZ195" s="43"/>
      <c r="EHA195" s="546"/>
      <c r="EHB195" s="546"/>
      <c r="EHC195" s="546"/>
      <c r="EHD195" s="546"/>
      <c r="EHE195" s="45"/>
      <c r="EHF195" s="45"/>
      <c r="EHG195" s="45"/>
      <c r="EHH195" s="46"/>
      <c r="EHI195" s="46"/>
      <c r="EHJ195" s="46"/>
      <c r="EHL195" s="47"/>
      <c r="EHM195" s="43"/>
      <c r="EHN195" s="43"/>
      <c r="EHO195" s="44"/>
      <c r="EHP195" s="43"/>
      <c r="EHQ195" s="546"/>
      <c r="EHR195" s="546"/>
      <c r="EHS195" s="546"/>
      <c r="EHT195" s="546"/>
      <c r="EHU195" s="45"/>
      <c r="EHV195" s="45"/>
      <c r="EHW195" s="45"/>
      <c r="EHX195" s="46"/>
      <c r="EHY195" s="46"/>
      <c r="EHZ195" s="46"/>
      <c r="EIB195" s="47"/>
      <c r="EIC195" s="43"/>
      <c r="EID195" s="43"/>
      <c r="EIE195" s="44"/>
      <c r="EIF195" s="43"/>
      <c r="EIG195" s="546"/>
      <c r="EIH195" s="546"/>
      <c r="EII195" s="546"/>
      <c r="EIJ195" s="546"/>
      <c r="EIK195" s="45"/>
      <c r="EIL195" s="45"/>
      <c r="EIM195" s="45"/>
      <c r="EIN195" s="46"/>
      <c r="EIO195" s="46"/>
      <c r="EIP195" s="46"/>
      <c r="EIR195" s="47"/>
      <c r="EIS195" s="43"/>
      <c r="EIT195" s="43"/>
      <c r="EIU195" s="44"/>
      <c r="EIV195" s="43"/>
      <c r="EIW195" s="546"/>
      <c r="EIX195" s="546"/>
      <c r="EIY195" s="546"/>
      <c r="EIZ195" s="546"/>
      <c r="EJA195" s="45"/>
      <c r="EJB195" s="45"/>
      <c r="EJC195" s="45"/>
      <c r="EJD195" s="46"/>
      <c r="EJE195" s="46"/>
      <c r="EJF195" s="46"/>
      <c r="EJH195" s="47"/>
      <c r="EJI195" s="43"/>
      <c r="EJJ195" s="43"/>
      <c r="EJK195" s="44"/>
      <c r="EJL195" s="43"/>
      <c r="EJM195" s="546"/>
      <c r="EJN195" s="546"/>
      <c r="EJO195" s="546"/>
      <c r="EJP195" s="546"/>
      <c r="EJQ195" s="45"/>
      <c r="EJR195" s="45"/>
      <c r="EJS195" s="45"/>
      <c r="EJT195" s="46"/>
      <c r="EJU195" s="46"/>
      <c r="EJV195" s="46"/>
      <c r="EJX195" s="47"/>
      <c r="EJY195" s="43"/>
      <c r="EJZ195" s="43"/>
      <c r="EKA195" s="44"/>
      <c r="EKB195" s="43"/>
      <c r="EKC195" s="546"/>
      <c r="EKD195" s="546"/>
      <c r="EKE195" s="546"/>
      <c r="EKF195" s="546"/>
      <c r="EKG195" s="45"/>
      <c r="EKH195" s="45"/>
      <c r="EKI195" s="45"/>
      <c r="EKJ195" s="46"/>
      <c r="EKK195" s="46"/>
      <c r="EKL195" s="46"/>
      <c r="EKN195" s="47"/>
      <c r="EKO195" s="43"/>
      <c r="EKP195" s="43"/>
      <c r="EKQ195" s="44"/>
      <c r="EKR195" s="43"/>
      <c r="EKS195" s="546"/>
      <c r="EKT195" s="546"/>
      <c r="EKU195" s="546"/>
      <c r="EKV195" s="546"/>
      <c r="EKW195" s="45"/>
      <c r="EKX195" s="45"/>
      <c r="EKY195" s="45"/>
      <c r="EKZ195" s="46"/>
      <c r="ELA195" s="46"/>
      <c r="ELB195" s="46"/>
      <c r="ELD195" s="47"/>
      <c r="ELE195" s="43"/>
      <c r="ELF195" s="43"/>
      <c r="ELG195" s="44"/>
      <c r="ELH195" s="43"/>
      <c r="ELI195" s="546"/>
      <c r="ELJ195" s="546"/>
      <c r="ELK195" s="546"/>
      <c r="ELL195" s="546"/>
      <c r="ELM195" s="45"/>
      <c r="ELN195" s="45"/>
      <c r="ELO195" s="45"/>
      <c r="ELP195" s="46"/>
      <c r="ELQ195" s="46"/>
      <c r="ELR195" s="46"/>
      <c r="ELT195" s="47"/>
      <c r="ELU195" s="43"/>
      <c r="ELV195" s="43"/>
      <c r="ELW195" s="44"/>
      <c r="ELX195" s="43"/>
      <c r="ELY195" s="546"/>
      <c r="ELZ195" s="546"/>
      <c r="EMA195" s="546"/>
      <c r="EMB195" s="546"/>
      <c r="EMC195" s="45"/>
      <c r="EMD195" s="45"/>
      <c r="EME195" s="45"/>
      <c r="EMF195" s="46"/>
      <c r="EMG195" s="46"/>
      <c r="EMH195" s="46"/>
      <c r="EMJ195" s="47"/>
      <c r="EMK195" s="43"/>
      <c r="EML195" s="43"/>
      <c r="EMM195" s="44"/>
      <c r="EMN195" s="43"/>
      <c r="EMO195" s="546"/>
      <c r="EMP195" s="546"/>
      <c r="EMQ195" s="546"/>
      <c r="EMR195" s="546"/>
      <c r="EMS195" s="45"/>
      <c r="EMT195" s="45"/>
      <c r="EMU195" s="45"/>
      <c r="EMV195" s="46"/>
      <c r="EMW195" s="46"/>
      <c r="EMX195" s="46"/>
      <c r="EMZ195" s="47"/>
      <c r="ENA195" s="43"/>
      <c r="ENB195" s="43"/>
      <c r="ENC195" s="44"/>
      <c r="END195" s="43"/>
      <c r="ENE195" s="546"/>
      <c r="ENF195" s="546"/>
      <c r="ENG195" s="546"/>
      <c r="ENH195" s="546"/>
      <c r="ENI195" s="45"/>
      <c r="ENJ195" s="45"/>
      <c r="ENK195" s="45"/>
      <c r="ENL195" s="46"/>
      <c r="ENM195" s="46"/>
      <c r="ENN195" s="46"/>
      <c r="ENP195" s="47"/>
      <c r="ENQ195" s="43"/>
      <c r="ENR195" s="43"/>
      <c r="ENS195" s="44"/>
      <c r="ENT195" s="43"/>
      <c r="ENU195" s="546"/>
      <c r="ENV195" s="546"/>
      <c r="ENW195" s="546"/>
      <c r="ENX195" s="546"/>
      <c r="ENY195" s="45"/>
      <c r="ENZ195" s="45"/>
      <c r="EOA195" s="45"/>
      <c r="EOB195" s="46"/>
      <c r="EOC195" s="46"/>
      <c r="EOD195" s="46"/>
      <c r="EOF195" s="47"/>
      <c r="EOG195" s="43"/>
      <c r="EOH195" s="43"/>
      <c r="EOI195" s="44"/>
      <c r="EOJ195" s="43"/>
      <c r="EOK195" s="546"/>
      <c r="EOL195" s="546"/>
      <c r="EOM195" s="546"/>
      <c r="EON195" s="546"/>
      <c r="EOO195" s="45"/>
      <c r="EOP195" s="45"/>
      <c r="EOQ195" s="45"/>
      <c r="EOR195" s="46"/>
      <c r="EOS195" s="46"/>
      <c r="EOT195" s="46"/>
      <c r="EOV195" s="47"/>
      <c r="EOW195" s="43"/>
      <c r="EOX195" s="43"/>
      <c r="EOY195" s="44"/>
      <c r="EOZ195" s="43"/>
      <c r="EPA195" s="546"/>
      <c r="EPB195" s="546"/>
      <c r="EPC195" s="546"/>
      <c r="EPD195" s="546"/>
      <c r="EPE195" s="45"/>
      <c r="EPF195" s="45"/>
      <c r="EPG195" s="45"/>
      <c r="EPH195" s="46"/>
      <c r="EPI195" s="46"/>
      <c r="EPJ195" s="46"/>
      <c r="EPL195" s="47"/>
      <c r="EPM195" s="43"/>
      <c r="EPN195" s="43"/>
      <c r="EPO195" s="44"/>
      <c r="EPP195" s="43"/>
      <c r="EPQ195" s="546"/>
      <c r="EPR195" s="546"/>
      <c r="EPS195" s="546"/>
      <c r="EPT195" s="546"/>
      <c r="EPU195" s="45"/>
      <c r="EPV195" s="45"/>
      <c r="EPW195" s="45"/>
      <c r="EPX195" s="46"/>
      <c r="EPY195" s="46"/>
      <c r="EPZ195" s="46"/>
      <c r="EQB195" s="47"/>
      <c r="EQC195" s="43"/>
      <c r="EQD195" s="43"/>
      <c r="EQE195" s="44"/>
      <c r="EQF195" s="43"/>
      <c r="EQG195" s="546"/>
      <c r="EQH195" s="546"/>
      <c r="EQI195" s="546"/>
      <c r="EQJ195" s="546"/>
      <c r="EQK195" s="45"/>
      <c r="EQL195" s="45"/>
      <c r="EQM195" s="45"/>
      <c r="EQN195" s="46"/>
      <c r="EQO195" s="46"/>
      <c r="EQP195" s="46"/>
      <c r="EQR195" s="47"/>
      <c r="EQS195" s="43"/>
      <c r="EQT195" s="43"/>
      <c r="EQU195" s="44"/>
      <c r="EQV195" s="43"/>
      <c r="EQW195" s="546"/>
      <c r="EQX195" s="546"/>
      <c r="EQY195" s="546"/>
      <c r="EQZ195" s="546"/>
      <c r="ERA195" s="45"/>
      <c r="ERB195" s="45"/>
      <c r="ERC195" s="45"/>
      <c r="ERD195" s="46"/>
      <c r="ERE195" s="46"/>
      <c r="ERF195" s="46"/>
      <c r="ERH195" s="47"/>
      <c r="ERI195" s="43"/>
      <c r="ERJ195" s="43"/>
      <c r="ERK195" s="44"/>
      <c r="ERL195" s="43"/>
      <c r="ERM195" s="546"/>
      <c r="ERN195" s="546"/>
      <c r="ERO195" s="546"/>
      <c r="ERP195" s="546"/>
      <c r="ERQ195" s="45"/>
      <c r="ERR195" s="45"/>
      <c r="ERS195" s="45"/>
      <c r="ERT195" s="46"/>
      <c r="ERU195" s="46"/>
      <c r="ERV195" s="46"/>
      <c r="ERX195" s="47"/>
      <c r="ERY195" s="43"/>
      <c r="ERZ195" s="43"/>
      <c r="ESA195" s="44"/>
      <c r="ESB195" s="43"/>
      <c r="ESC195" s="546"/>
      <c r="ESD195" s="546"/>
      <c r="ESE195" s="546"/>
      <c r="ESF195" s="546"/>
      <c r="ESG195" s="45"/>
      <c r="ESH195" s="45"/>
      <c r="ESI195" s="45"/>
      <c r="ESJ195" s="46"/>
      <c r="ESK195" s="46"/>
      <c r="ESL195" s="46"/>
      <c r="ESN195" s="47"/>
      <c r="ESO195" s="43"/>
      <c r="ESP195" s="43"/>
      <c r="ESQ195" s="44"/>
      <c r="ESR195" s="43"/>
      <c r="ESS195" s="546"/>
      <c r="EST195" s="546"/>
      <c r="ESU195" s="546"/>
      <c r="ESV195" s="546"/>
      <c r="ESW195" s="45"/>
      <c r="ESX195" s="45"/>
      <c r="ESY195" s="45"/>
      <c r="ESZ195" s="46"/>
      <c r="ETA195" s="46"/>
      <c r="ETB195" s="46"/>
      <c r="ETD195" s="47"/>
      <c r="ETE195" s="43"/>
      <c r="ETF195" s="43"/>
      <c r="ETG195" s="44"/>
      <c r="ETH195" s="43"/>
      <c r="ETI195" s="546"/>
      <c r="ETJ195" s="546"/>
      <c r="ETK195" s="546"/>
      <c r="ETL195" s="546"/>
      <c r="ETM195" s="45"/>
      <c r="ETN195" s="45"/>
      <c r="ETO195" s="45"/>
      <c r="ETP195" s="46"/>
      <c r="ETQ195" s="46"/>
      <c r="ETR195" s="46"/>
      <c r="ETT195" s="47"/>
      <c r="ETU195" s="43"/>
      <c r="ETV195" s="43"/>
      <c r="ETW195" s="44"/>
      <c r="ETX195" s="43"/>
      <c r="ETY195" s="546"/>
      <c r="ETZ195" s="546"/>
      <c r="EUA195" s="546"/>
      <c r="EUB195" s="546"/>
      <c r="EUC195" s="45"/>
      <c r="EUD195" s="45"/>
      <c r="EUE195" s="45"/>
      <c r="EUF195" s="46"/>
      <c r="EUG195" s="46"/>
      <c r="EUH195" s="46"/>
      <c r="EUJ195" s="47"/>
      <c r="EUK195" s="43"/>
      <c r="EUL195" s="43"/>
      <c r="EUM195" s="44"/>
      <c r="EUN195" s="43"/>
      <c r="EUO195" s="546"/>
      <c r="EUP195" s="546"/>
      <c r="EUQ195" s="546"/>
      <c r="EUR195" s="546"/>
      <c r="EUS195" s="45"/>
      <c r="EUT195" s="45"/>
      <c r="EUU195" s="45"/>
      <c r="EUV195" s="46"/>
      <c r="EUW195" s="46"/>
      <c r="EUX195" s="46"/>
      <c r="EUZ195" s="47"/>
      <c r="EVA195" s="43"/>
      <c r="EVB195" s="43"/>
      <c r="EVC195" s="44"/>
      <c r="EVD195" s="43"/>
      <c r="EVE195" s="546"/>
      <c r="EVF195" s="546"/>
      <c r="EVG195" s="546"/>
      <c r="EVH195" s="546"/>
      <c r="EVI195" s="45"/>
      <c r="EVJ195" s="45"/>
      <c r="EVK195" s="45"/>
      <c r="EVL195" s="46"/>
      <c r="EVM195" s="46"/>
      <c r="EVN195" s="46"/>
      <c r="EVP195" s="47"/>
      <c r="EVQ195" s="43"/>
      <c r="EVR195" s="43"/>
      <c r="EVS195" s="44"/>
      <c r="EVT195" s="43"/>
      <c r="EVU195" s="546"/>
      <c r="EVV195" s="546"/>
      <c r="EVW195" s="546"/>
      <c r="EVX195" s="546"/>
      <c r="EVY195" s="45"/>
      <c r="EVZ195" s="45"/>
      <c r="EWA195" s="45"/>
      <c r="EWB195" s="46"/>
      <c r="EWC195" s="46"/>
      <c r="EWD195" s="46"/>
      <c r="EWF195" s="47"/>
      <c r="EWG195" s="43"/>
      <c r="EWH195" s="43"/>
      <c r="EWI195" s="44"/>
      <c r="EWJ195" s="43"/>
      <c r="EWK195" s="546"/>
      <c r="EWL195" s="546"/>
      <c r="EWM195" s="546"/>
      <c r="EWN195" s="546"/>
      <c r="EWO195" s="45"/>
      <c r="EWP195" s="45"/>
      <c r="EWQ195" s="45"/>
      <c r="EWR195" s="46"/>
      <c r="EWS195" s="46"/>
      <c r="EWT195" s="46"/>
      <c r="EWV195" s="47"/>
      <c r="EWW195" s="43"/>
      <c r="EWX195" s="43"/>
      <c r="EWY195" s="44"/>
      <c r="EWZ195" s="43"/>
      <c r="EXA195" s="546"/>
      <c r="EXB195" s="546"/>
      <c r="EXC195" s="546"/>
      <c r="EXD195" s="546"/>
      <c r="EXE195" s="45"/>
      <c r="EXF195" s="45"/>
      <c r="EXG195" s="45"/>
      <c r="EXH195" s="46"/>
      <c r="EXI195" s="46"/>
      <c r="EXJ195" s="46"/>
      <c r="EXL195" s="47"/>
      <c r="EXM195" s="43"/>
      <c r="EXN195" s="43"/>
      <c r="EXO195" s="44"/>
      <c r="EXP195" s="43"/>
      <c r="EXQ195" s="546"/>
      <c r="EXR195" s="546"/>
      <c r="EXS195" s="546"/>
      <c r="EXT195" s="546"/>
      <c r="EXU195" s="45"/>
      <c r="EXV195" s="45"/>
      <c r="EXW195" s="45"/>
      <c r="EXX195" s="46"/>
      <c r="EXY195" s="46"/>
      <c r="EXZ195" s="46"/>
      <c r="EYB195" s="47"/>
      <c r="EYC195" s="43"/>
      <c r="EYD195" s="43"/>
      <c r="EYE195" s="44"/>
      <c r="EYF195" s="43"/>
      <c r="EYG195" s="546"/>
      <c r="EYH195" s="546"/>
      <c r="EYI195" s="546"/>
      <c r="EYJ195" s="546"/>
      <c r="EYK195" s="45"/>
      <c r="EYL195" s="45"/>
      <c r="EYM195" s="45"/>
      <c r="EYN195" s="46"/>
      <c r="EYO195" s="46"/>
      <c r="EYP195" s="46"/>
      <c r="EYR195" s="47"/>
      <c r="EYS195" s="43"/>
      <c r="EYT195" s="43"/>
      <c r="EYU195" s="44"/>
      <c r="EYV195" s="43"/>
      <c r="EYW195" s="546"/>
      <c r="EYX195" s="546"/>
      <c r="EYY195" s="546"/>
      <c r="EYZ195" s="546"/>
      <c r="EZA195" s="45"/>
      <c r="EZB195" s="45"/>
      <c r="EZC195" s="45"/>
      <c r="EZD195" s="46"/>
      <c r="EZE195" s="46"/>
      <c r="EZF195" s="46"/>
      <c r="EZH195" s="47"/>
      <c r="EZI195" s="43"/>
      <c r="EZJ195" s="43"/>
      <c r="EZK195" s="44"/>
      <c r="EZL195" s="43"/>
      <c r="EZM195" s="546"/>
      <c r="EZN195" s="546"/>
      <c r="EZO195" s="546"/>
      <c r="EZP195" s="546"/>
      <c r="EZQ195" s="45"/>
      <c r="EZR195" s="45"/>
      <c r="EZS195" s="45"/>
      <c r="EZT195" s="46"/>
      <c r="EZU195" s="46"/>
      <c r="EZV195" s="46"/>
      <c r="EZX195" s="47"/>
      <c r="EZY195" s="43"/>
      <c r="EZZ195" s="43"/>
      <c r="FAA195" s="44"/>
      <c r="FAB195" s="43"/>
      <c r="FAC195" s="546"/>
      <c r="FAD195" s="546"/>
      <c r="FAE195" s="546"/>
      <c r="FAF195" s="546"/>
      <c r="FAG195" s="45"/>
      <c r="FAH195" s="45"/>
      <c r="FAI195" s="45"/>
      <c r="FAJ195" s="46"/>
      <c r="FAK195" s="46"/>
      <c r="FAL195" s="46"/>
      <c r="FAN195" s="47"/>
      <c r="FAO195" s="43"/>
      <c r="FAP195" s="43"/>
      <c r="FAQ195" s="44"/>
      <c r="FAR195" s="43"/>
      <c r="FAS195" s="546"/>
      <c r="FAT195" s="546"/>
      <c r="FAU195" s="546"/>
      <c r="FAV195" s="546"/>
      <c r="FAW195" s="45"/>
      <c r="FAX195" s="45"/>
      <c r="FAY195" s="45"/>
      <c r="FAZ195" s="46"/>
      <c r="FBA195" s="46"/>
      <c r="FBB195" s="46"/>
      <c r="FBD195" s="47"/>
      <c r="FBE195" s="43"/>
      <c r="FBF195" s="43"/>
      <c r="FBG195" s="44"/>
      <c r="FBH195" s="43"/>
      <c r="FBI195" s="546"/>
      <c r="FBJ195" s="546"/>
      <c r="FBK195" s="546"/>
      <c r="FBL195" s="546"/>
      <c r="FBM195" s="45"/>
      <c r="FBN195" s="45"/>
      <c r="FBO195" s="45"/>
      <c r="FBP195" s="46"/>
      <c r="FBQ195" s="46"/>
      <c r="FBR195" s="46"/>
      <c r="FBT195" s="47"/>
      <c r="FBU195" s="43"/>
      <c r="FBV195" s="43"/>
      <c r="FBW195" s="44"/>
      <c r="FBX195" s="43"/>
      <c r="FBY195" s="546"/>
      <c r="FBZ195" s="546"/>
      <c r="FCA195" s="546"/>
      <c r="FCB195" s="546"/>
      <c r="FCC195" s="45"/>
      <c r="FCD195" s="45"/>
      <c r="FCE195" s="45"/>
      <c r="FCF195" s="46"/>
      <c r="FCG195" s="46"/>
      <c r="FCH195" s="46"/>
      <c r="FCJ195" s="47"/>
      <c r="FCK195" s="43"/>
      <c r="FCL195" s="43"/>
      <c r="FCM195" s="44"/>
      <c r="FCN195" s="43"/>
      <c r="FCO195" s="546"/>
      <c r="FCP195" s="546"/>
      <c r="FCQ195" s="546"/>
      <c r="FCR195" s="546"/>
      <c r="FCS195" s="45"/>
      <c r="FCT195" s="45"/>
      <c r="FCU195" s="45"/>
      <c r="FCV195" s="46"/>
      <c r="FCW195" s="46"/>
      <c r="FCX195" s="46"/>
      <c r="FCZ195" s="47"/>
      <c r="FDA195" s="43"/>
      <c r="FDB195" s="43"/>
      <c r="FDC195" s="44"/>
      <c r="FDD195" s="43"/>
      <c r="FDE195" s="546"/>
      <c r="FDF195" s="546"/>
      <c r="FDG195" s="546"/>
      <c r="FDH195" s="546"/>
      <c r="FDI195" s="45"/>
      <c r="FDJ195" s="45"/>
      <c r="FDK195" s="45"/>
      <c r="FDL195" s="46"/>
      <c r="FDM195" s="46"/>
      <c r="FDN195" s="46"/>
      <c r="FDP195" s="47"/>
      <c r="FDQ195" s="43"/>
      <c r="FDR195" s="43"/>
      <c r="FDS195" s="44"/>
      <c r="FDT195" s="43"/>
      <c r="FDU195" s="546"/>
      <c r="FDV195" s="546"/>
      <c r="FDW195" s="546"/>
      <c r="FDX195" s="546"/>
      <c r="FDY195" s="45"/>
      <c r="FDZ195" s="45"/>
      <c r="FEA195" s="45"/>
      <c r="FEB195" s="46"/>
      <c r="FEC195" s="46"/>
      <c r="FED195" s="46"/>
      <c r="FEF195" s="47"/>
      <c r="FEG195" s="43"/>
      <c r="FEH195" s="43"/>
      <c r="FEI195" s="44"/>
      <c r="FEJ195" s="43"/>
      <c r="FEK195" s="546"/>
      <c r="FEL195" s="546"/>
      <c r="FEM195" s="546"/>
      <c r="FEN195" s="546"/>
      <c r="FEO195" s="45"/>
      <c r="FEP195" s="45"/>
      <c r="FEQ195" s="45"/>
      <c r="FER195" s="46"/>
      <c r="FES195" s="46"/>
      <c r="FET195" s="46"/>
      <c r="FEV195" s="47"/>
      <c r="FEW195" s="43"/>
      <c r="FEX195" s="43"/>
      <c r="FEY195" s="44"/>
      <c r="FEZ195" s="43"/>
      <c r="FFA195" s="546"/>
      <c r="FFB195" s="546"/>
      <c r="FFC195" s="546"/>
      <c r="FFD195" s="546"/>
      <c r="FFE195" s="45"/>
      <c r="FFF195" s="45"/>
      <c r="FFG195" s="45"/>
      <c r="FFH195" s="46"/>
      <c r="FFI195" s="46"/>
      <c r="FFJ195" s="46"/>
      <c r="FFL195" s="47"/>
      <c r="FFM195" s="43"/>
      <c r="FFN195" s="43"/>
      <c r="FFO195" s="44"/>
      <c r="FFP195" s="43"/>
      <c r="FFQ195" s="546"/>
      <c r="FFR195" s="546"/>
      <c r="FFS195" s="546"/>
      <c r="FFT195" s="546"/>
      <c r="FFU195" s="45"/>
      <c r="FFV195" s="45"/>
      <c r="FFW195" s="45"/>
      <c r="FFX195" s="46"/>
      <c r="FFY195" s="46"/>
      <c r="FFZ195" s="46"/>
      <c r="FGB195" s="47"/>
      <c r="FGC195" s="43"/>
      <c r="FGD195" s="43"/>
      <c r="FGE195" s="44"/>
      <c r="FGF195" s="43"/>
      <c r="FGG195" s="546"/>
      <c r="FGH195" s="546"/>
      <c r="FGI195" s="546"/>
      <c r="FGJ195" s="546"/>
      <c r="FGK195" s="45"/>
      <c r="FGL195" s="45"/>
      <c r="FGM195" s="45"/>
      <c r="FGN195" s="46"/>
      <c r="FGO195" s="46"/>
      <c r="FGP195" s="46"/>
      <c r="FGR195" s="47"/>
      <c r="FGS195" s="43"/>
      <c r="FGT195" s="43"/>
      <c r="FGU195" s="44"/>
      <c r="FGV195" s="43"/>
      <c r="FGW195" s="546"/>
      <c r="FGX195" s="546"/>
      <c r="FGY195" s="546"/>
      <c r="FGZ195" s="546"/>
      <c r="FHA195" s="45"/>
      <c r="FHB195" s="45"/>
      <c r="FHC195" s="45"/>
      <c r="FHD195" s="46"/>
      <c r="FHE195" s="46"/>
      <c r="FHF195" s="46"/>
      <c r="FHH195" s="47"/>
      <c r="FHI195" s="43"/>
      <c r="FHJ195" s="43"/>
      <c r="FHK195" s="44"/>
      <c r="FHL195" s="43"/>
      <c r="FHM195" s="546"/>
      <c r="FHN195" s="546"/>
      <c r="FHO195" s="546"/>
      <c r="FHP195" s="546"/>
      <c r="FHQ195" s="45"/>
      <c r="FHR195" s="45"/>
      <c r="FHS195" s="45"/>
      <c r="FHT195" s="46"/>
      <c r="FHU195" s="46"/>
      <c r="FHV195" s="46"/>
      <c r="FHX195" s="47"/>
      <c r="FHY195" s="43"/>
      <c r="FHZ195" s="43"/>
      <c r="FIA195" s="44"/>
      <c r="FIB195" s="43"/>
      <c r="FIC195" s="546"/>
      <c r="FID195" s="546"/>
      <c r="FIE195" s="546"/>
      <c r="FIF195" s="546"/>
      <c r="FIG195" s="45"/>
      <c r="FIH195" s="45"/>
      <c r="FII195" s="45"/>
      <c r="FIJ195" s="46"/>
      <c r="FIK195" s="46"/>
      <c r="FIL195" s="46"/>
      <c r="FIN195" s="47"/>
      <c r="FIO195" s="43"/>
      <c r="FIP195" s="43"/>
      <c r="FIQ195" s="44"/>
      <c r="FIR195" s="43"/>
      <c r="FIS195" s="546"/>
      <c r="FIT195" s="546"/>
      <c r="FIU195" s="546"/>
      <c r="FIV195" s="546"/>
      <c r="FIW195" s="45"/>
      <c r="FIX195" s="45"/>
      <c r="FIY195" s="45"/>
      <c r="FIZ195" s="46"/>
      <c r="FJA195" s="46"/>
      <c r="FJB195" s="46"/>
      <c r="FJD195" s="47"/>
      <c r="FJE195" s="43"/>
      <c r="FJF195" s="43"/>
      <c r="FJG195" s="44"/>
      <c r="FJH195" s="43"/>
      <c r="FJI195" s="546"/>
      <c r="FJJ195" s="546"/>
      <c r="FJK195" s="546"/>
      <c r="FJL195" s="546"/>
      <c r="FJM195" s="45"/>
      <c r="FJN195" s="45"/>
      <c r="FJO195" s="45"/>
      <c r="FJP195" s="46"/>
      <c r="FJQ195" s="46"/>
      <c r="FJR195" s="46"/>
      <c r="FJT195" s="47"/>
      <c r="FJU195" s="43"/>
      <c r="FJV195" s="43"/>
      <c r="FJW195" s="44"/>
      <c r="FJX195" s="43"/>
      <c r="FJY195" s="546"/>
      <c r="FJZ195" s="546"/>
      <c r="FKA195" s="546"/>
      <c r="FKB195" s="546"/>
      <c r="FKC195" s="45"/>
      <c r="FKD195" s="45"/>
      <c r="FKE195" s="45"/>
      <c r="FKF195" s="46"/>
      <c r="FKG195" s="46"/>
      <c r="FKH195" s="46"/>
      <c r="FKJ195" s="47"/>
      <c r="FKK195" s="43"/>
      <c r="FKL195" s="43"/>
      <c r="FKM195" s="44"/>
      <c r="FKN195" s="43"/>
      <c r="FKO195" s="546"/>
      <c r="FKP195" s="546"/>
      <c r="FKQ195" s="546"/>
      <c r="FKR195" s="546"/>
      <c r="FKS195" s="45"/>
      <c r="FKT195" s="45"/>
      <c r="FKU195" s="45"/>
      <c r="FKV195" s="46"/>
      <c r="FKW195" s="46"/>
      <c r="FKX195" s="46"/>
      <c r="FKZ195" s="47"/>
      <c r="FLA195" s="43"/>
      <c r="FLB195" s="43"/>
      <c r="FLC195" s="44"/>
      <c r="FLD195" s="43"/>
      <c r="FLE195" s="546"/>
      <c r="FLF195" s="546"/>
      <c r="FLG195" s="546"/>
      <c r="FLH195" s="546"/>
      <c r="FLI195" s="45"/>
      <c r="FLJ195" s="45"/>
      <c r="FLK195" s="45"/>
      <c r="FLL195" s="46"/>
      <c r="FLM195" s="46"/>
      <c r="FLN195" s="46"/>
      <c r="FLP195" s="47"/>
      <c r="FLQ195" s="43"/>
      <c r="FLR195" s="43"/>
      <c r="FLS195" s="44"/>
      <c r="FLT195" s="43"/>
      <c r="FLU195" s="546"/>
      <c r="FLV195" s="546"/>
      <c r="FLW195" s="546"/>
      <c r="FLX195" s="546"/>
      <c r="FLY195" s="45"/>
      <c r="FLZ195" s="45"/>
      <c r="FMA195" s="45"/>
      <c r="FMB195" s="46"/>
      <c r="FMC195" s="46"/>
      <c r="FMD195" s="46"/>
      <c r="FMF195" s="47"/>
      <c r="FMG195" s="43"/>
      <c r="FMH195" s="43"/>
      <c r="FMI195" s="44"/>
      <c r="FMJ195" s="43"/>
      <c r="FMK195" s="546"/>
      <c r="FML195" s="546"/>
      <c r="FMM195" s="546"/>
      <c r="FMN195" s="546"/>
      <c r="FMO195" s="45"/>
      <c r="FMP195" s="45"/>
      <c r="FMQ195" s="45"/>
      <c r="FMR195" s="46"/>
      <c r="FMS195" s="46"/>
      <c r="FMT195" s="46"/>
      <c r="FMV195" s="47"/>
      <c r="FMW195" s="43"/>
      <c r="FMX195" s="43"/>
      <c r="FMY195" s="44"/>
      <c r="FMZ195" s="43"/>
      <c r="FNA195" s="546"/>
      <c r="FNB195" s="546"/>
      <c r="FNC195" s="546"/>
      <c r="FND195" s="546"/>
      <c r="FNE195" s="45"/>
      <c r="FNF195" s="45"/>
      <c r="FNG195" s="45"/>
      <c r="FNH195" s="46"/>
      <c r="FNI195" s="46"/>
      <c r="FNJ195" s="46"/>
      <c r="FNL195" s="47"/>
      <c r="FNM195" s="43"/>
      <c r="FNN195" s="43"/>
      <c r="FNO195" s="44"/>
      <c r="FNP195" s="43"/>
      <c r="FNQ195" s="546"/>
      <c r="FNR195" s="546"/>
      <c r="FNS195" s="546"/>
      <c r="FNT195" s="546"/>
      <c r="FNU195" s="45"/>
      <c r="FNV195" s="45"/>
      <c r="FNW195" s="45"/>
      <c r="FNX195" s="46"/>
      <c r="FNY195" s="46"/>
      <c r="FNZ195" s="46"/>
      <c r="FOB195" s="47"/>
      <c r="FOC195" s="43"/>
      <c r="FOD195" s="43"/>
      <c r="FOE195" s="44"/>
      <c r="FOF195" s="43"/>
      <c r="FOG195" s="546"/>
      <c r="FOH195" s="546"/>
      <c r="FOI195" s="546"/>
      <c r="FOJ195" s="546"/>
      <c r="FOK195" s="45"/>
      <c r="FOL195" s="45"/>
      <c r="FOM195" s="45"/>
      <c r="FON195" s="46"/>
      <c r="FOO195" s="46"/>
      <c r="FOP195" s="46"/>
      <c r="FOR195" s="47"/>
      <c r="FOS195" s="43"/>
      <c r="FOT195" s="43"/>
      <c r="FOU195" s="44"/>
      <c r="FOV195" s="43"/>
      <c r="FOW195" s="546"/>
      <c r="FOX195" s="546"/>
      <c r="FOY195" s="546"/>
      <c r="FOZ195" s="546"/>
      <c r="FPA195" s="45"/>
      <c r="FPB195" s="45"/>
      <c r="FPC195" s="45"/>
      <c r="FPD195" s="46"/>
      <c r="FPE195" s="46"/>
      <c r="FPF195" s="46"/>
      <c r="FPH195" s="47"/>
      <c r="FPI195" s="43"/>
      <c r="FPJ195" s="43"/>
      <c r="FPK195" s="44"/>
      <c r="FPL195" s="43"/>
      <c r="FPM195" s="546"/>
      <c r="FPN195" s="546"/>
      <c r="FPO195" s="546"/>
      <c r="FPP195" s="546"/>
      <c r="FPQ195" s="45"/>
      <c r="FPR195" s="45"/>
      <c r="FPS195" s="45"/>
      <c r="FPT195" s="46"/>
      <c r="FPU195" s="46"/>
      <c r="FPV195" s="46"/>
      <c r="FPX195" s="47"/>
      <c r="FPY195" s="43"/>
      <c r="FPZ195" s="43"/>
      <c r="FQA195" s="44"/>
      <c r="FQB195" s="43"/>
      <c r="FQC195" s="546"/>
      <c r="FQD195" s="546"/>
      <c r="FQE195" s="546"/>
      <c r="FQF195" s="546"/>
      <c r="FQG195" s="45"/>
      <c r="FQH195" s="45"/>
      <c r="FQI195" s="45"/>
      <c r="FQJ195" s="46"/>
      <c r="FQK195" s="46"/>
      <c r="FQL195" s="46"/>
      <c r="FQN195" s="47"/>
      <c r="FQO195" s="43"/>
      <c r="FQP195" s="43"/>
      <c r="FQQ195" s="44"/>
      <c r="FQR195" s="43"/>
      <c r="FQS195" s="546"/>
      <c r="FQT195" s="546"/>
      <c r="FQU195" s="546"/>
      <c r="FQV195" s="546"/>
      <c r="FQW195" s="45"/>
      <c r="FQX195" s="45"/>
      <c r="FQY195" s="45"/>
      <c r="FQZ195" s="46"/>
      <c r="FRA195" s="46"/>
      <c r="FRB195" s="46"/>
      <c r="FRD195" s="47"/>
      <c r="FRE195" s="43"/>
      <c r="FRF195" s="43"/>
      <c r="FRG195" s="44"/>
      <c r="FRH195" s="43"/>
      <c r="FRI195" s="546"/>
      <c r="FRJ195" s="546"/>
      <c r="FRK195" s="546"/>
      <c r="FRL195" s="546"/>
      <c r="FRM195" s="45"/>
      <c r="FRN195" s="45"/>
      <c r="FRO195" s="45"/>
      <c r="FRP195" s="46"/>
      <c r="FRQ195" s="46"/>
      <c r="FRR195" s="46"/>
      <c r="FRT195" s="47"/>
      <c r="FRU195" s="43"/>
      <c r="FRV195" s="43"/>
      <c r="FRW195" s="44"/>
      <c r="FRX195" s="43"/>
      <c r="FRY195" s="546"/>
      <c r="FRZ195" s="546"/>
      <c r="FSA195" s="546"/>
      <c r="FSB195" s="546"/>
      <c r="FSC195" s="45"/>
      <c r="FSD195" s="45"/>
      <c r="FSE195" s="45"/>
      <c r="FSF195" s="46"/>
      <c r="FSG195" s="46"/>
      <c r="FSH195" s="46"/>
      <c r="FSJ195" s="47"/>
      <c r="FSK195" s="43"/>
      <c r="FSL195" s="43"/>
      <c r="FSM195" s="44"/>
      <c r="FSN195" s="43"/>
      <c r="FSO195" s="546"/>
      <c r="FSP195" s="546"/>
      <c r="FSQ195" s="546"/>
      <c r="FSR195" s="546"/>
      <c r="FSS195" s="45"/>
      <c r="FST195" s="45"/>
      <c r="FSU195" s="45"/>
      <c r="FSV195" s="46"/>
      <c r="FSW195" s="46"/>
      <c r="FSX195" s="46"/>
      <c r="FSZ195" s="47"/>
      <c r="FTA195" s="43"/>
      <c r="FTB195" s="43"/>
      <c r="FTC195" s="44"/>
      <c r="FTD195" s="43"/>
      <c r="FTE195" s="546"/>
      <c r="FTF195" s="546"/>
      <c r="FTG195" s="546"/>
      <c r="FTH195" s="546"/>
      <c r="FTI195" s="45"/>
      <c r="FTJ195" s="45"/>
      <c r="FTK195" s="45"/>
      <c r="FTL195" s="46"/>
      <c r="FTM195" s="46"/>
      <c r="FTN195" s="46"/>
      <c r="FTP195" s="47"/>
      <c r="FTQ195" s="43"/>
      <c r="FTR195" s="43"/>
      <c r="FTS195" s="44"/>
      <c r="FTT195" s="43"/>
      <c r="FTU195" s="546"/>
      <c r="FTV195" s="546"/>
      <c r="FTW195" s="546"/>
      <c r="FTX195" s="546"/>
      <c r="FTY195" s="45"/>
      <c r="FTZ195" s="45"/>
      <c r="FUA195" s="45"/>
      <c r="FUB195" s="46"/>
      <c r="FUC195" s="46"/>
      <c r="FUD195" s="46"/>
      <c r="FUF195" s="47"/>
      <c r="FUG195" s="43"/>
      <c r="FUH195" s="43"/>
      <c r="FUI195" s="44"/>
      <c r="FUJ195" s="43"/>
      <c r="FUK195" s="546"/>
      <c r="FUL195" s="546"/>
      <c r="FUM195" s="546"/>
      <c r="FUN195" s="546"/>
      <c r="FUO195" s="45"/>
      <c r="FUP195" s="45"/>
      <c r="FUQ195" s="45"/>
      <c r="FUR195" s="46"/>
      <c r="FUS195" s="46"/>
      <c r="FUT195" s="46"/>
      <c r="FUV195" s="47"/>
      <c r="FUW195" s="43"/>
      <c r="FUX195" s="43"/>
      <c r="FUY195" s="44"/>
      <c r="FUZ195" s="43"/>
      <c r="FVA195" s="546"/>
      <c r="FVB195" s="546"/>
      <c r="FVC195" s="546"/>
      <c r="FVD195" s="546"/>
      <c r="FVE195" s="45"/>
      <c r="FVF195" s="45"/>
      <c r="FVG195" s="45"/>
      <c r="FVH195" s="46"/>
      <c r="FVI195" s="46"/>
      <c r="FVJ195" s="46"/>
      <c r="FVL195" s="47"/>
      <c r="FVM195" s="43"/>
      <c r="FVN195" s="43"/>
      <c r="FVO195" s="44"/>
      <c r="FVP195" s="43"/>
      <c r="FVQ195" s="546"/>
      <c r="FVR195" s="546"/>
      <c r="FVS195" s="546"/>
      <c r="FVT195" s="546"/>
      <c r="FVU195" s="45"/>
      <c r="FVV195" s="45"/>
      <c r="FVW195" s="45"/>
      <c r="FVX195" s="46"/>
      <c r="FVY195" s="46"/>
      <c r="FVZ195" s="46"/>
      <c r="FWB195" s="47"/>
      <c r="FWC195" s="43"/>
      <c r="FWD195" s="43"/>
      <c r="FWE195" s="44"/>
      <c r="FWF195" s="43"/>
      <c r="FWG195" s="546"/>
      <c r="FWH195" s="546"/>
      <c r="FWI195" s="546"/>
      <c r="FWJ195" s="546"/>
      <c r="FWK195" s="45"/>
      <c r="FWL195" s="45"/>
      <c r="FWM195" s="45"/>
      <c r="FWN195" s="46"/>
      <c r="FWO195" s="46"/>
      <c r="FWP195" s="46"/>
      <c r="FWR195" s="47"/>
      <c r="FWS195" s="43"/>
      <c r="FWT195" s="43"/>
      <c r="FWU195" s="44"/>
      <c r="FWV195" s="43"/>
      <c r="FWW195" s="546"/>
      <c r="FWX195" s="546"/>
      <c r="FWY195" s="546"/>
      <c r="FWZ195" s="546"/>
      <c r="FXA195" s="45"/>
      <c r="FXB195" s="45"/>
      <c r="FXC195" s="45"/>
      <c r="FXD195" s="46"/>
      <c r="FXE195" s="46"/>
      <c r="FXF195" s="46"/>
      <c r="FXH195" s="47"/>
      <c r="FXI195" s="43"/>
      <c r="FXJ195" s="43"/>
      <c r="FXK195" s="44"/>
      <c r="FXL195" s="43"/>
      <c r="FXM195" s="546"/>
      <c r="FXN195" s="546"/>
      <c r="FXO195" s="546"/>
      <c r="FXP195" s="546"/>
      <c r="FXQ195" s="45"/>
      <c r="FXR195" s="45"/>
      <c r="FXS195" s="45"/>
      <c r="FXT195" s="46"/>
      <c r="FXU195" s="46"/>
      <c r="FXV195" s="46"/>
      <c r="FXX195" s="47"/>
      <c r="FXY195" s="43"/>
      <c r="FXZ195" s="43"/>
      <c r="FYA195" s="44"/>
      <c r="FYB195" s="43"/>
      <c r="FYC195" s="546"/>
      <c r="FYD195" s="546"/>
      <c r="FYE195" s="546"/>
      <c r="FYF195" s="546"/>
      <c r="FYG195" s="45"/>
      <c r="FYH195" s="45"/>
      <c r="FYI195" s="45"/>
      <c r="FYJ195" s="46"/>
      <c r="FYK195" s="46"/>
      <c r="FYL195" s="46"/>
      <c r="FYN195" s="47"/>
      <c r="FYO195" s="43"/>
      <c r="FYP195" s="43"/>
      <c r="FYQ195" s="44"/>
      <c r="FYR195" s="43"/>
      <c r="FYS195" s="546"/>
      <c r="FYT195" s="546"/>
      <c r="FYU195" s="546"/>
      <c r="FYV195" s="546"/>
      <c r="FYW195" s="45"/>
      <c r="FYX195" s="45"/>
      <c r="FYY195" s="45"/>
      <c r="FYZ195" s="46"/>
      <c r="FZA195" s="46"/>
      <c r="FZB195" s="46"/>
      <c r="FZD195" s="47"/>
      <c r="FZE195" s="43"/>
      <c r="FZF195" s="43"/>
      <c r="FZG195" s="44"/>
      <c r="FZH195" s="43"/>
      <c r="FZI195" s="546"/>
      <c r="FZJ195" s="546"/>
      <c r="FZK195" s="546"/>
      <c r="FZL195" s="546"/>
      <c r="FZM195" s="45"/>
      <c r="FZN195" s="45"/>
      <c r="FZO195" s="45"/>
      <c r="FZP195" s="46"/>
      <c r="FZQ195" s="46"/>
      <c r="FZR195" s="46"/>
      <c r="FZT195" s="47"/>
      <c r="FZU195" s="43"/>
      <c r="FZV195" s="43"/>
      <c r="FZW195" s="44"/>
      <c r="FZX195" s="43"/>
      <c r="FZY195" s="546"/>
      <c r="FZZ195" s="546"/>
      <c r="GAA195" s="546"/>
      <c r="GAB195" s="546"/>
      <c r="GAC195" s="45"/>
      <c r="GAD195" s="45"/>
      <c r="GAE195" s="45"/>
      <c r="GAF195" s="46"/>
      <c r="GAG195" s="46"/>
      <c r="GAH195" s="46"/>
      <c r="GAJ195" s="47"/>
      <c r="GAK195" s="43"/>
      <c r="GAL195" s="43"/>
      <c r="GAM195" s="44"/>
      <c r="GAN195" s="43"/>
      <c r="GAO195" s="546"/>
      <c r="GAP195" s="546"/>
      <c r="GAQ195" s="546"/>
      <c r="GAR195" s="546"/>
      <c r="GAS195" s="45"/>
      <c r="GAT195" s="45"/>
      <c r="GAU195" s="45"/>
      <c r="GAV195" s="46"/>
      <c r="GAW195" s="46"/>
      <c r="GAX195" s="46"/>
      <c r="GAZ195" s="47"/>
      <c r="GBA195" s="43"/>
      <c r="GBB195" s="43"/>
      <c r="GBC195" s="44"/>
      <c r="GBD195" s="43"/>
      <c r="GBE195" s="546"/>
      <c r="GBF195" s="546"/>
      <c r="GBG195" s="546"/>
      <c r="GBH195" s="546"/>
      <c r="GBI195" s="45"/>
      <c r="GBJ195" s="45"/>
      <c r="GBK195" s="45"/>
      <c r="GBL195" s="46"/>
      <c r="GBM195" s="46"/>
      <c r="GBN195" s="46"/>
      <c r="GBP195" s="47"/>
      <c r="GBQ195" s="43"/>
      <c r="GBR195" s="43"/>
      <c r="GBS195" s="44"/>
      <c r="GBT195" s="43"/>
      <c r="GBU195" s="546"/>
      <c r="GBV195" s="546"/>
      <c r="GBW195" s="546"/>
      <c r="GBX195" s="546"/>
      <c r="GBY195" s="45"/>
      <c r="GBZ195" s="45"/>
      <c r="GCA195" s="45"/>
      <c r="GCB195" s="46"/>
      <c r="GCC195" s="46"/>
      <c r="GCD195" s="46"/>
      <c r="GCF195" s="47"/>
      <c r="GCG195" s="43"/>
      <c r="GCH195" s="43"/>
      <c r="GCI195" s="44"/>
      <c r="GCJ195" s="43"/>
      <c r="GCK195" s="546"/>
      <c r="GCL195" s="546"/>
      <c r="GCM195" s="546"/>
      <c r="GCN195" s="546"/>
      <c r="GCO195" s="45"/>
      <c r="GCP195" s="45"/>
      <c r="GCQ195" s="45"/>
      <c r="GCR195" s="46"/>
      <c r="GCS195" s="46"/>
      <c r="GCT195" s="46"/>
      <c r="GCV195" s="47"/>
      <c r="GCW195" s="43"/>
      <c r="GCX195" s="43"/>
      <c r="GCY195" s="44"/>
      <c r="GCZ195" s="43"/>
      <c r="GDA195" s="546"/>
      <c r="GDB195" s="546"/>
      <c r="GDC195" s="546"/>
      <c r="GDD195" s="546"/>
      <c r="GDE195" s="45"/>
      <c r="GDF195" s="45"/>
      <c r="GDG195" s="45"/>
      <c r="GDH195" s="46"/>
      <c r="GDI195" s="46"/>
      <c r="GDJ195" s="46"/>
      <c r="GDL195" s="47"/>
      <c r="GDM195" s="43"/>
      <c r="GDN195" s="43"/>
      <c r="GDO195" s="44"/>
      <c r="GDP195" s="43"/>
      <c r="GDQ195" s="546"/>
      <c r="GDR195" s="546"/>
      <c r="GDS195" s="546"/>
      <c r="GDT195" s="546"/>
      <c r="GDU195" s="45"/>
      <c r="GDV195" s="45"/>
      <c r="GDW195" s="45"/>
      <c r="GDX195" s="46"/>
      <c r="GDY195" s="46"/>
      <c r="GDZ195" s="46"/>
      <c r="GEB195" s="47"/>
      <c r="GEC195" s="43"/>
      <c r="GED195" s="43"/>
      <c r="GEE195" s="44"/>
      <c r="GEF195" s="43"/>
      <c r="GEG195" s="546"/>
      <c r="GEH195" s="546"/>
      <c r="GEI195" s="546"/>
      <c r="GEJ195" s="546"/>
      <c r="GEK195" s="45"/>
      <c r="GEL195" s="45"/>
      <c r="GEM195" s="45"/>
      <c r="GEN195" s="46"/>
      <c r="GEO195" s="46"/>
      <c r="GEP195" s="46"/>
      <c r="GER195" s="47"/>
      <c r="GES195" s="43"/>
      <c r="GET195" s="43"/>
      <c r="GEU195" s="44"/>
      <c r="GEV195" s="43"/>
      <c r="GEW195" s="546"/>
      <c r="GEX195" s="546"/>
      <c r="GEY195" s="546"/>
      <c r="GEZ195" s="546"/>
      <c r="GFA195" s="45"/>
      <c r="GFB195" s="45"/>
      <c r="GFC195" s="45"/>
      <c r="GFD195" s="46"/>
      <c r="GFE195" s="46"/>
      <c r="GFF195" s="46"/>
      <c r="GFH195" s="47"/>
      <c r="GFI195" s="43"/>
      <c r="GFJ195" s="43"/>
      <c r="GFK195" s="44"/>
      <c r="GFL195" s="43"/>
      <c r="GFM195" s="546"/>
      <c r="GFN195" s="546"/>
      <c r="GFO195" s="546"/>
      <c r="GFP195" s="546"/>
      <c r="GFQ195" s="45"/>
      <c r="GFR195" s="45"/>
      <c r="GFS195" s="45"/>
      <c r="GFT195" s="46"/>
      <c r="GFU195" s="46"/>
      <c r="GFV195" s="46"/>
      <c r="GFX195" s="47"/>
      <c r="GFY195" s="43"/>
      <c r="GFZ195" s="43"/>
      <c r="GGA195" s="44"/>
      <c r="GGB195" s="43"/>
      <c r="GGC195" s="546"/>
      <c r="GGD195" s="546"/>
      <c r="GGE195" s="546"/>
      <c r="GGF195" s="546"/>
      <c r="GGG195" s="45"/>
      <c r="GGH195" s="45"/>
      <c r="GGI195" s="45"/>
      <c r="GGJ195" s="46"/>
      <c r="GGK195" s="46"/>
      <c r="GGL195" s="46"/>
      <c r="GGN195" s="47"/>
      <c r="GGO195" s="43"/>
      <c r="GGP195" s="43"/>
      <c r="GGQ195" s="44"/>
      <c r="GGR195" s="43"/>
      <c r="GGS195" s="546"/>
      <c r="GGT195" s="546"/>
      <c r="GGU195" s="546"/>
      <c r="GGV195" s="546"/>
      <c r="GGW195" s="45"/>
      <c r="GGX195" s="45"/>
      <c r="GGY195" s="45"/>
      <c r="GGZ195" s="46"/>
      <c r="GHA195" s="46"/>
      <c r="GHB195" s="46"/>
      <c r="GHD195" s="47"/>
      <c r="GHE195" s="43"/>
      <c r="GHF195" s="43"/>
      <c r="GHG195" s="44"/>
      <c r="GHH195" s="43"/>
      <c r="GHI195" s="546"/>
      <c r="GHJ195" s="546"/>
      <c r="GHK195" s="546"/>
      <c r="GHL195" s="546"/>
      <c r="GHM195" s="45"/>
      <c r="GHN195" s="45"/>
      <c r="GHO195" s="45"/>
      <c r="GHP195" s="46"/>
      <c r="GHQ195" s="46"/>
      <c r="GHR195" s="46"/>
      <c r="GHT195" s="47"/>
      <c r="GHU195" s="43"/>
      <c r="GHV195" s="43"/>
      <c r="GHW195" s="44"/>
      <c r="GHX195" s="43"/>
      <c r="GHY195" s="546"/>
      <c r="GHZ195" s="546"/>
      <c r="GIA195" s="546"/>
      <c r="GIB195" s="546"/>
      <c r="GIC195" s="45"/>
      <c r="GID195" s="45"/>
      <c r="GIE195" s="45"/>
      <c r="GIF195" s="46"/>
      <c r="GIG195" s="46"/>
      <c r="GIH195" s="46"/>
      <c r="GIJ195" s="47"/>
      <c r="GIK195" s="43"/>
      <c r="GIL195" s="43"/>
      <c r="GIM195" s="44"/>
      <c r="GIN195" s="43"/>
      <c r="GIO195" s="546"/>
      <c r="GIP195" s="546"/>
      <c r="GIQ195" s="546"/>
      <c r="GIR195" s="546"/>
      <c r="GIS195" s="45"/>
      <c r="GIT195" s="45"/>
      <c r="GIU195" s="45"/>
      <c r="GIV195" s="46"/>
      <c r="GIW195" s="46"/>
      <c r="GIX195" s="46"/>
      <c r="GIZ195" s="47"/>
      <c r="GJA195" s="43"/>
      <c r="GJB195" s="43"/>
      <c r="GJC195" s="44"/>
      <c r="GJD195" s="43"/>
      <c r="GJE195" s="546"/>
      <c r="GJF195" s="546"/>
      <c r="GJG195" s="546"/>
      <c r="GJH195" s="546"/>
      <c r="GJI195" s="45"/>
      <c r="GJJ195" s="45"/>
      <c r="GJK195" s="45"/>
      <c r="GJL195" s="46"/>
      <c r="GJM195" s="46"/>
      <c r="GJN195" s="46"/>
      <c r="GJP195" s="47"/>
      <c r="GJQ195" s="43"/>
      <c r="GJR195" s="43"/>
      <c r="GJS195" s="44"/>
      <c r="GJT195" s="43"/>
      <c r="GJU195" s="546"/>
      <c r="GJV195" s="546"/>
      <c r="GJW195" s="546"/>
      <c r="GJX195" s="546"/>
      <c r="GJY195" s="45"/>
      <c r="GJZ195" s="45"/>
      <c r="GKA195" s="45"/>
      <c r="GKB195" s="46"/>
      <c r="GKC195" s="46"/>
      <c r="GKD195" s="46"/>
      <c r="GKF195" s="47"/>
      <c r="GKG195" s="43"/>
      <c r="GKH195" s="43"/>
      <c r="GKI195" s="44"/>
      <c r="GKJ195" s="43"/>
      <c r="GKK195" s="546"/>
      <c r="GKL195" s="546"/>
      <c r="GKM195" s="546"/>
      <c r="GKN195" s="546"/>
      <c r="GKO195" s="45"/>
      <c r="GKP195" s="45"/>
      <c r="GKQ195" s="45"/>
      <c r="GKR195" s="46"/>
      <c r="GKS195" s="46"/>
      <c r="GKT195" s="46"/>
      <c r="GKV195" s="47"/>
      <c r="GKW195" s="43"/>
      <c r="GKX195" s="43"/>
      <c r="GKY195" s="44"/>
      <c r="GKZ195" s="43"/>
      <c r="GLA195" s="546"/>
      <c r="GLB195" s="546"/>
      <c r="GLC195" s="546"/>
      <c r="GLD195" s="546"/>
      <c r="GLE195" s="45"/>
      <c r="GLF195" s="45"/>
      <c r="GLG195" s="45"/>
      <c r="GLH195" s="46"/>
      <c r="GLI195" s="46"/>
      <c r="GLJ195" s="46"/>
      <c r="GLL195" s="47"/>
      <c r="GLM195" s="43"/>
      <c r="GLN195" s="43"/>
      <c r="GLO195" s="44"/>
      <c r="GLP195" s="43"/>
      <c r="GLQ195" s="546"/>
      <c r="GLR195" s="546"/>
      <c r="GLS195" s="546"/>
      <c r="GLT195" s="546"/>
      <c r="GLU195" s="45"/>
      <c r="GLV195" s="45"/>
      <c r="GLW195" s="45"/>
      <c r="GLX195" s="46"/>
      <c r="GLY195" s="46"/>
      <c r="GLZ195" s="46"/>
      <c r="GMB195" s="47"/>
      <c r="GMC195" s="43"/>
      <c r="GMD195" s="43"/>
      <c r="GME195" s="44"/>
      <c r="GMF195" s="43"/>
      <c r="GMG195" s="546"/>
      <c r="GMH195" s="546"/>
      <c r="GMI195" s="546"/>
      <c r="GMJ195" s="546"/>
      <c r="GMK195" s="45"/>
      <c r="GML195" s="45"/>
      <c r="GMM195" s="45"/>
      <c r="GMN195" s="46"/>
      <c r="GMO195" s="46"/>
      <c r="GMP195" s="46"/>
      <c r="GMR195" s="47"/>
      <c r="GMS195" s="43"/>
      <c r="GMT195" s="43"/>
      <c r="GMU195" s="44"/>
      <c r="GMV195" s="43"/>
      <c r="GMW195" s="546"/>
      <c r="GMX195" s="546"/>
      <c r="GMY195" s="546"/>
      <c r="GMZ195" s="546"/>
      <c r="GNA195" s="45"/>
      <c r="GNB195" s="45"/>
      <c r="GNC195" s="45"/>
      <c r="GND195" s="46"/>
      <c r="GNE195" s="46"/>
      <c r="GNF195" s="46"/>
      <c r="GNH195" s="47"/>
      <c r="GNI195" s="43"/>
      <c r="GNJ195" s="43"/>
      <c r="GNK195" s="44"/>
      <c r="GNL195" s="43"/>
      <c r="GNM195" s="546"/>
      <c r="GNN195" s="546"/>
      <c r="GNO195" s="546"/>
      <c r="GNP195" s="546"/>
      <c r="GNQ195" s="45"/>
      <c r="GNR195" s="45"/>
      <c r="GNS195" s="45"/>
      <c r="GNT195" s="46"/>
      <c r="GNU195" s="46"/>
      <c r="GNV195" s="46"/>
      <c r="GNX195" s="47"/>
      <c r="GNY195" s="43"/>
      <c r="GNZ195" s="43"/>
      <c r="GOA195" s="44"/>
      <c r="GOB195" s="43"/>
      <c r="GOC195" s="546"/>
      <c r="GOD195" s="546"/>
      <c r="GOE195" s="546"/>
      <c r="GOF195" s="546"/>
      <c r="GOG195" s="45"/>
      <c r="GOH195" s="45"/>
      <c r="GOI195" s="45"/>
      <c r="GOJ195" s="46"/>
      <c r="GOK195" s="46"/>
      <c r="GOL195" s="46"/>
      <c r="GON195" s="47"/>
      <c r="GOO195" s="43"/>
      <c r="GOP195" s="43"/>
      <c r="GOQ195" s="44"/>
      <c r="GOR195" s="43"/>
      <c r="GOS195" s="546"/>
      <c r="GOT195" s="546"/>
      <c r="GOU195" s="546"/>
      <c r="GOV195" s="546"/>
      <c r="GOW195" s="45"/>
      <c r="GOX195" s="45"/>
      <c r="GOY195" s="45"/>
      <c r="GOZ195" s="46"/>
      <c r="GPA195" s="46"/>
      <c r="GPB195" s="46"/>
      <c r="GPD195" s="47"/>
      <c r="GPE195" s="43"/>
      <c r="GPF195" s="43"/>
      <c r="GPG195" s="44"/>
      <c r="GPH195" s="43"/>
      <c r="GPI195" s="546"/>
      <c r="GPJ195" s="546"/>
      <c r="GPK195" s="546"/>
      <c r="GPL195" s="546"/>
      <c r="GPM195" s="45"/>
      <c r="GPN195" s="45"/>
      <c r="GPO195" s="45"/>
      <c r="GPP195" s="46"/>
      <c r="GPQ195" s="46"/>
      <c r="GPR195" s="46"/>
      <c r="GPT195" s="47"/>
      <c r="GPU195" s="43"/>
      <c r="GPV195" s="43"/>
      <c r="GPW195" s="44"/>
      <c r="GPX195" s="43"/>
      <c r="GPY195" s="546"/>
      <c r="GPZ195" s="546"/>
      <c r="GQA195" s="546"/>
      <c r="GQB195" s="546"/>
      <c r="GQC195" s="45"/>
      <c r="GQD195" s="45"/>
      <c r="GQE195" s="45"/>
      <c r="GQF195" s="46"/>
      <c r="GQG195" s="46"/>
      <c r="GQH195" s="46"/>
      <c r="GQJ195" s="47"/>
      <c r="GQK195" s="43"/>
      <c r="GQL195" s="43"/>
      <c r="GQM195" s="44"/>
      <c r="GQN195" s="43"/>
      <c r="GQO195" s="546"/>
      <c r="GQP195" s="546"/>
      <c r="GQQ195" s="546"/>
      <c r="GQR195" s="546"/>
      <c r="GQS195" s="45"/>
      <c r="GQT195" s="45"/>
      <c r="GQU195" s="45"/>
      <c r="GQV195" s="46"/>
      <c r="GQW195" s="46"/>
      <c r="GQX195" s="46"/>
      <c r="GQZ195" s="47"/>
      <c r="GRA195" s="43"/>
      <c r="GRB195" s="43"/>
      <c r="GRC195" s="44"/>
      <c r="GRD195" s="43"/>
      <c r="GRE195" s="546"/>
      <c r="GRF195" s="546"/>
      <c r="GRG195" s="546"/>
      <c r="GRH195" s="546"/>
      <c r="GRI195" s="45"/>
      <c r="GRJ195" s="45"/>
      <c r="GRK195" s="45"/>
      <c r="GRL195" s="46"/>
      <c r="GRM195" s="46"/>
      <c r="GRN195" s="46"/>
      <c r="GRP195" s="47"/>
      <c r="GRQ195" s="43"/>
      <c r="GRR195" s="43"/>
      <c r="GRS195" s="44"/>
      <c r="GRT195" s="43"/>
      <c r="GRU195" s="546"/>
      <c r="GRV195" s="546"/>
      <c r="GRW195" s="546"/>
      <c r="GRX195" s="546"/>
      <c r="GRY195" s="45"/>
      <c r="GRZ195" s="45"/>
      <c r="GSA195" s="45"/>
      <c r="GSB195" s="46"/>
      <c r="GSC195" s="46"/>
      <c r="GSD195" s="46"/>
      <c r="GSF195" s="47"/>
      <c r="GSG195" s="43"/>
      <c r="GSH195" s="43"/>
      <c r="GSI195" s="44"/>
      <c r="GSJ195" s="43"/>
      <c r="GSK195" s="546"/>
      <c r="GSL195" s="546"/>
      <c r="GSM195" s="546"/>
      <c r="GSN195" s="546"/>
      <c r="GSO195" s="45"/>
      <c r="GSP195" s="45"/>
      <c r="GSQ195" s="45"/>
      <c r="GSR195" s="46"/>
      <c r="GSS195" s="46"/>
      <c r="GST195" s="46"/>
      <c r="GSV195" s="47"/>
      <c r="GSW195" s="43"/>
      <c r="GSX195" s="43"/>
      <c r="GSY195" s="44"/>
      <c r="GSZ195" s="43"/>
      <c r="GTA195" s="546"/>
      <c r="GTB195" s="546"/>
      <c r="GTC195" s="546"/>
      <c r="GTD195" s="546"/>
      <c r="GTE195" s="45"/>
      <c r="GTF195" s="45"/>
      <c r="GTG195" s="45"/>
      <c r="GTH195" s="46"/>
      <c r="GTI195" s="46"/>
      <c r="GTJ195" s="46"/>
      <c r="GTL195" s="47"/>
      <c r="GTM195" s="43"/>
      <c r="GTN195" s="43"/>
      <c r="GTO195" s="44"/>
      <c r="GTP195" s="43"/>
      <c r="GTQ195" s="546"/>
      <c r="GTR195" s="546"/>
      <c r="GTS195" s="546"/>
      <c r="GTT195" s="546"/>
      <c r="GTU195" s="45"/>
      <c r="GTV195" s="45"/>
      <c r="GTW195" s="45"/>
      <c r="GTX195" s="46"/>
      <c r="GTY195" s="46"/>
      <c r="GTZ195" s="46"/>
      <c r="GUB195" s="47"/>
      <c r="GUC195" s="43"/>
      <c r="GUD195" s="43"/>
      <c r="GUE195" s="44"/>
      <c r="GUF195" s="43"/>
      <c r="GUG195" s="546"/>
      <c r="GUH195" s="546"/>
      <c r="GUI195" s="546"/>
      <c r="GUJ195" s="546"/>
      <c r="GUK195" s="45"/>
      <c r="GUL195" s="45"/>
      <c r="GUM195" s="45"/>
      <c r="GUN195" s="46"/>
      <c r="GUO195" s="46"/>
      <c r="GUP195" s="46"/>
      <c r="GUR195" s="47"/>
      <c r="GUS195" s="43"/>
      <c r="GUT195" s="43"/>
      <c r="GUU195" s="44"/>
      <c r="GUV195" s="43"/>
      <c r="GUW195" s="546"/>
      <c r="GUX195" s="546"/>
      <c r="GUY195" s="546"/>
      <c r="GUZ195" s="546"/>
      <c r="GVA195" s="45"/>
      <c r="GVB195" s="45"/>
      <c r="GVC195" s="45"/>
      <c r="GVD195" s="46"/>
      <c r="GVE195" s="46"/>
      <c r="GVF195" s="46"/>
      <c r="GVH195" s="47"/>
      <c r="GVI195" s="43"/>
      <c r="GVJ195" s="43"/>
      <c r="GVK195" s="44"/>
      <c r="GVL195" s="43"/>
      <c r="GVM195" s="546"/>
      <c r="GVN195" s="546"/>
      <c r="GVO195" s="546"/>
      <c r="GVP195" s="546"/>
      <c r="GVQ195" s="45"/>
      <c r="GVR195" s="45"/>
      <c r="GVS195" s="45"/>
      <c r="GVT195" s="46"/>
      <c r="GVU195" s="46"/>
      <c r="GVV195" s="46"/>
      <c r="GVX195" s="47"/>
      <c r="GVY195" s="43"/>
      <c r="GVZ195" s="43"/>
      <c r="GWA195" s="44"/>
      <c r="GWB195" s="43"/>
      <c r="GWC195" s="546"/>
      <c r="GWD195" s="546"/>
      <c r="GWE195" s="546"/>
      <c r="GWF195" s="546"/>
      <c r="GWG195" s="45"/>
      <c r="GWH195" s="45"/>
      <c r="GWI195" s="45"/>
      <c r="GWJ195" s="46"/>
      <c r="GWK195" s="46"/>
      <c r="GWL195" s="46"/>
      <c r="GWN195" s="47"/>
      <c r="GWO195" s="43"/>
      <c r="GWP195" s="43"/>
      <c r="GWQ195" s="44"/>
      <c r="GWR195" s="43"/>
      <c r="GWS195" s="546"/>
      <c r="GWT195" s="546"/>
      <c r="GWU195" s="546"/>
      <c r="GWV195" s="546"/>
      <c r="GWW195" s="45"/>
      <c r="GWX195" s="45"/>
      <c r="GWY195" s="45"/>
      <c r="GWZ195" s="46"/>
      <c r="GXA195" s="46"/>
      <c r="GXB195" s="46"/>
      <c r="GXD195" s="47"/>
      <c r="GXE195" s="43"/>
      <c r="GXF195" s="43"/>
      <c r="GXG195" s="44"/>
      <c r="GXH195" s="43"/>
      <c r="GXI195" s="546"/>
      <c r="GXJ195" s="546"/>
      <c r="GXK195" s="546"/>
      <c r="GXL195" s="546"/>
      <c r="GXM195" s="45"/>
      <c r="GXN195" s="45"/>
      <c r="GXO195" s="45"/>
      <c r="GXP195" s="46"/>
      <c r="GXQ195" s="46"/>
      <c r="GXR195" s="46"/>
      <c r="GXT195" s="47"/>
      <c r="GXU195" s="43"/>
      <c r="GXV195" s="43"/>
      <c r="GXW195" s="44"/>
      <c r="GXX195" s="43"/>
      <c r="GXY195" s="546"/>
      <c r="GXZ195" s="546"/>
      <c r="GYA195" s="546"/>
      <c r="GYB195" s="546"/>
      <c r="GYC195" s="45"/>
      <c r="GYD195" s="45"/>
      <c r="GYE195" s="45"/>
      <c r="GYF195" s="46"/>
      <c r="GYG195" s="46"/>
      <c r="GYH195" s="46"/>
      <c r="GYJ195" s="47"/>
      <c r="GYK195" s="43"/>
      <c r="GYL195" s="43"/>
      <c r="GYM195" s="44"/>
      <c r="GYN195" s="43"/>
      <c r="GYO195" s="546"/>
      <c r="GYP195" s="546"/>
      <c r="GYQ195" s="546"/>
      <c r="GYR195" s="546"/>
      <c r="GYS195" s="45"/>
      <c r="GYT195" s="45"/>
      <c r="GYU195" s="45"/>
      <c r="GYV195" s="46"/>
      <c r="GYW195" s="46"/>
      <c r="GYX195" s="46"/>
      <c r="GYZ195" s="47"/>
      <c r="GZA195" s="43"/>
      <c r="GZB195" s="43"/>
      <c r="GZC195" s="44"/>
      <c r="GZD195" s="43"/>
      <c r="GZE195" s="546"/>
      <c r="GZF195" s="546"/>
      <c r="GZG195" s="546"/>
      <c r="GZH195" s="546"/>
      <c r="GZI195" s="45"/>
      <c r="GZJ195" s="45"/>
      <c r="GZK195" s="45"/>
      <c r="GZL195" s="46"/>
      <c r="GZM195" s="46"/>
      <c r="GZN195" s="46"/>
      <c r="GZP195" s="47"/>
      <c r="GZQ195" s="43"/>
      <c r="GZR195" s="43"/>
      <c r="GZS195" s="44"/>
      <c r="GZT195" s="43"/>
      <c r="GZU195" s="546"/>
      <c r="GZV195" s="546"/>
      <c r="GZW195" s="546"/>
      <c r="GZX195" s="546"/>
      <c r="GZY195" s="45"/>
      <c r="GZZ195" s="45"/>
      <c r="HAA195" s="45"/>
      <c r="HAB195" s="46"/>
      <c r="HAC195" s="46"/>
      <c r="HAD195" s="46"/>
      <c r="HAF195" s="47"/>
      <c r="HAG195" s="43"/>
      <c r="HAH195" s="43"/>
      <c r="HAI195" s="44"/>
      <c r="HAJ195" s="43"/>
      <c r="HAK195" s="546"/>
      <c r="HAL195" s="546"/>
      <c r="HAM195" s="546"/>
      <c r="HAN195" s="546"/>
      <c r="HAO195" s="45"/>
      <c r="HAP195" s="45"/>
      <c r="HAQ195" s="45"/>
      <c r="HAR195" s="46"/>
      <c r="HAS195" s="46"/>
      <c r="HAT195" s="46"/>
      <c r="HAV195" s="47"/>
      <c r="HAW195" s="43"/>
      <c r="HAX195" s="43"/>
      <c r="HAY195" s="44"/>
      <c r="HAZ195" s="43"/>
      <c r="HBA195" s="546"/>
      <c r="HBB195" s="546"/>
      <c r="HBC195" s="546"/>
      <c r="HBD195" s="546"/>
      <c r="HBE195" s="45"/>
      <c r="HBF195" s="45"/>
      <c r="HBG195" s="45"/>
      <c r="HBH195" s="46"/>
      <c r="HBI195" s="46"/>
      <c r="HBJ195" s="46"/>
      <c r="HBL195" s="47"/>
      <c r="HBM195" s="43"/>
      <c r="HBN195" s="43"/>
      <c r="HBO195" s="44"/>
      <c r="HBP195" s="43"/>
      <c r="HBQ195" s="546"/>
      <c r="HBR195" s="546"/>
      <c r="HBS195" s="546"/>
      <c r="HBT195" s="546"/>
      <c r="HBU195" s="45"/>
      <c r="HBV195" s="45"/>
      <c r="HBW195" s="45"/>
      <c r="HBX195" s="46"/>
      <c r="HBY195" s="46"/>
      <c r="HBZ195" s="46"/>
      <c r="HCB195" s="47"/>
      <c r="HCC195" s="43"/>
      <c r="HCD195" s="43"/>
      <c r="HCE195" s="44"/>
      <c r="HCF195" s="43"/>
      <c r="HCG195" s="546"/>
      <c r="HCH195" s="546"/>
      <c r="HCI195" s="546"/>
      <c r="HCJ195" s="546"/>
      <c r="HCK195" s="45"/>
      <c r="HCL195" s="45"/>
      <c r="HCM195" s="45"/>
      <c r="HCN195" s="46"/>
      <c r="HCO195" s="46"/>
      <c r="HCP195" s="46"/>
      <c r="HCR195" s="47"/>
      <c r="HCS195" s="43"/>
      <c r="HCT195" s="43"/>
      <c r="HCU195" s="44"/>
      <c r="HCV195" s="43"/>
      <c r="HCW195" s="546"/>
      <c r="HCX195" s="546"/>
      <c r="HCY195" s="546"/>
      <c r="HCZ195" s="546"/>
      <c r="HDA195" s="45"/>
      <c r="HDB195" s="45"/>
      <c r="HDC195" s="45"/>
      <c r="HDD195" s="46"/>
      <c r="HDE195" s="46"/>
      <c r="HDF195" s="46"/>
      <c r="HDH195" s="47"/>
      <c r="HDI195" s="43"/>
      <c r="HDJ195" s="43"/>
      <c r="HDK195" s="44"/>
      <c r="HDL195" s="43"/>
      <c r="HDM195" s="546"/>
      <c r="HDN195" s="546"/>
      <c r="HDO195" s="546"/>
      <c r="HDP195" s="546"/>
      <c r="HDQ195" s="45"/>
      <c r="HDR195" s="45"/>
      <c r="HDS195" s="45"/>
      <c r="HDT195" s="46"/>
      <c r="HDU195" s="46"/>
      <c r="HDV195" s="46"/>
      <c r="HDX195" s="47"/>
      <c r="HDY195" s="43"/>
      <c r="HDZ195" s="43"/>
      <c r="HEA195" s="44"/>
      <c r="HEB195" s="43"/>
      <c r="HEC195" s="546"/>
      <c r="HED195" s="546"/>
      <c r="HEE195" s="546"/>
      <c r="HEF195" s="546"/>
      <c r="HEG195" s="45"/>
      <c r="HEH195" s="45"/>
      <c r="HEI195" s="45"/>
      <c r="HEJ195" s="46"/>
      <c r="HEK195" s="46"/>
      <c r="HEL195" s="46"/>
      <c r="HEN195" s="47"/>
      <c r="HEO195" s="43"/>
      <c r="HEP195" s="43"/>
      <c r="HEQ195" s="44"/>
      <c r="HER195" s="43"/>
      <c r="HES195" s="546"/>
      <c r="HET195" s="546"/>
      <c r="HEU195" s="546"/>
      <c r="HEV195" s="546"/>
      <c r="HEW195" s="45"/>
      <c r="HEX195" s="45"/>
      <c r="HEY195" s="45"/>
      <c r="HEZ195" s="46"/>
      <c r="HFA195" s="46"/>
      <c r="HFB195" s="46"/>
      <c r="HFD195" s="47"/>
      <c r="HFE195" s="43"/>
      <c r="HFF195" s="43"/>
      <c r="HFG195" s="44"/>
      <c r="HFH195" s="43"/>
      <c r="HFI195" s="546"/>
      <c r="HFJ195" s="546"/>
      <c r="HFK195" s="546"/>
      <c r="HFL195" s="546"/>
      <c r="HFM195" s="45"/>
      <c r="HFN195" s="45"/>
      <c r="HFO195" s="45"/>
      <c r="HFP195" s="46"/>
      <c r="HFQ195" s="46"/>
      <c r="HFR195" s="46"/>
      <c r="HFT195" s="47"/>
      <c r="HFU195" s="43"/>
      <c r="HFV195" s="43"/>
      <c r="HFW195" s="44"/>
      <c r="HFX195" s="43"/>
      <c r="HFY195" s="546"/>
      <c r="HFZ195" s="546"/>
      <c r="HGA195" s="546"/>
      <c r="HGB195" s="546"/>
      <c r="HGC195" s="45"/>
      <c r="HGD195" s="45"/>
      <c r="HGE195" s="45"/>
      <c r="HGF195" s="46"/>
      <c r="HGG195" s="46"/>
      <c r="HGH195" s="46"/>
      <c r="HGJ195" s="47"/>
      <c r="HGK195" s="43"/>
      <c r="HGL195" s="43"/>
      <c r="HGM195" s="44"/>
      <c r="HGN195" s="43"/>
      <c r="HGO195" s="546"/>
      <c r="HGP195" s="546"/>
      <c r="HGQ195" s="546"/>
      <c r="HGR195" s="546"/>
      <c r="HGS195" s="45"/>
      <c r="HGT195" s="45"/>
      <c r="HGU195" s="45"/>
      <c r="HGV195" s="46"/>
      <c r="HGW195" s="46"/>
      <c r="HGX195" s="46"/>
      <c r="HGZ195" s="47"/>
      <c r="HHA195" s="43"/>
      <c r="HHB195" s="43"/>
      <c r="HHC195" s="44"/>
      <c r="HHD195" s="43"/>
      <c r="HHE195" s="546"/>
      <c r="HHF195" s="546"/>
      <c r="HHG195" s="546"/>
      <c r="HHH195" s="546"/>
      <c r="HHI195" s="45"/>
      <c r="HHJ195" s="45"/>
      <c r="HHK195" s="45"/>
      <c r="HHL195" s="46"/>
      <c r="HHM195" s="46"/>
      <c r="HHN195" s="46"/>
      <c r="HHP195" s="47"/>
      <c r="HHQ195" s="43"/>
      <c r="HHR195" s="43"/>
      <c r="HHS195" s="44"/>
      <c r="HHT195" s="43"/>
      <c r="HHU195" s="546"/>
      <c r="HHV195" s="546"/>
      <c r="HHW195" s="546"/>
      <c r="HHX195" s="546"/>
      <c r="HHY195" s="45"/>
      <c r="HHZ195" s="45"/>
      <c r="HIA195" s="45"/>
      <c r="HIB195" s="46"/>
      <c r="HIC195" s="46"/>
      <c r="HID195" s="46"/>
      <c r="HIF195" s="47"/>
      <c r="HIG195" s="43"/>
      <c r="HIH195" s="43"/>
      <c r="HII195" s="44"/>
      <c r="HIJ195" s="43"/>
      <c r="HIK195" s="546"/>
      <c r="HIL195" s="546"/>
      <c r="HIM195" s="546"/>
      <c r="HIN195" s="546"/>
      <c r="HIO195" s="45"/>
      <c r="HIP195" s="45"/>
      <c r="HIQ195" s="45"/>
      <c r="HIR195" s="46"/>
      <c r="HIS195" s="46"/>
      <c r="HIT195" s="46"/>
      <c r="HIV195" s="47"/>
      <c r="HIW195" s="43"/>
      <c r="HIX195" s="43"/>
      <c r="HIY195" s="44"/>
      <c r="HIZ195" s="43"/>
      <c r="HJA195" s="546"/>
      <c r="HJB195" s="546"/>
      <c r="HJC195" s="546"/>
      <c r="HJD195" s="546"/>
      <c r="HJE195" s="45"/>
      <c r="HJF195" s="45"/>
      <c r="HJG195" s="45"/>
      <c r="HJH195" s="46"/>
      <c r="HJI195" s="46"/>
      <c r="HJJ195" s="46"/>
      <c r="HJL195" s="47"/>
      <c r="HJM195" s="43"/>
      <c r="HJN195" s="43"/>
      <c r="HJO195" s="44"/>
      <c r="HJP195" s="43"/>
      <c r="HJQ195" s="546"/>
      <c r="HJR195" s="546"/>
      <c r="HJS195" s="546"/>
      <c r="HJT195" s="546"/>
      <c r="HJU195" s="45"/>
      <c r="HJV195" s="45"/>
      <c r="HJW195" s="45"/>
      <c r="HJX195" s="46"/>
      <c r="HJY195" s="46"/>
      <c r="HJZ195" s="46"/>
      <c r="HKB195" s="47"/>
      <c r="HKC195" s="43"/>
      <c r="HKD195" s="43"/>
      <c r="HKE195" s="44"/>
      <c r="HKF195" s="43"/>
      <c r="HKG195" s="546"/>
      <c r="HKH195" s="546"/>
      <c r="HKI195" s="546"/>
      <c r="HKJ195" s="546"/>
      <c r="HKK195" s="45"/>
      <c r="HKL195" s="45"/>
      <c r="HKM195" s="45"/>
      <c r="HKN195" s="46"/>
      <c r="HKO195" s="46"/>
      <c r="HKP195" s="46"/>
      <c r="HKR195" s="47"/>
      <c r="HKS195" s="43"/>
      <c r="HKT195" s="43"/>
      <c r="HKU195" s="44"/>
      <c r="HKV195" s="43"/>
      <c r="HKW195" s="546"/>
      <c r="HKX195" s="546"/>
      <c r="HKY195" s="546"/>
      <c r="HKZ195" s="546"/>
      <c r="HLA195" s="45"/>
      <c r="HLB195" s="45"/>
      <c r="HLC195" s="45"/>
      <c r="HLD195" s="46"/>
      <c r="HLE195" s="46"/>
      <c r="HLF195" s="46"/>
      <c r="HLH195" s="47"/>
      <c r="HLI195" s="43"/>
      <c r="HLJ195" s="43"/>
      <c r="HLK195" s="44"/>
      <c r="HLL195" s="43"/>
      <c r="HLM195" s="546"/>
      <c r="HLN195" s="546"/>
      <c r="HLO195" s="546"/>
      <c r="HLP195" s="546"/>
      <c r="HLQ195" s="45"/>
      <c r="HLR195" s="45"/>
      <c r="HLS195" s="45"/>
      <c r="HLT195" s="46"/>
      <c r="HLU195" s="46"/>
      <c r="HLV195" s="46"/>
      <c r="HLX195" s="47"/>
      <c r="HLY195" s="43"/>
      <c r="HLZ195" s="43"/>
      <c r="HMA195" s="44"/>
      <c r="HMB195" s="43"/>
      <c r="HMC195" s="546"/>
      <c r="HMD195" s="546"/>
      <c r="HME195" s="546"/>
      <c r="HMF195" s="546"/>
      <c r="HMG195" s="45"/>
      <c r="HMH195" s="45"/>
      <c r="HMI195" s="45"/>
      <c r="HMJ195" s="46"/>
      <c r="HMK195" s="46"/>
      <c r="HML195" s="46"/>
      <c r="HMN195" s="47"/>
      <c r="HMO195" s="43"/>
      <c r="HMP195" s="43"/>
      <c r="HMQ195" s="44"/>
      <c r="HMR195" s="43"/>
      <c r="HMS195" s="546"/>
      <c r="HMT195" s="546"/>
      <c r="HMU195" s="546"/>
      <c r="HMV195" s="546"/>
      <c r="HMW195" s="45"/>
      <c r="HMX195" s="45"/>
      <c r="HMY195" s="45"/>
      <c r="HMZ195" s="46"/>
      <c r="HNA195" s="46"/>
      <c r="HNB195" s="46"/>
      <c r="HND195" s="47"/>
      <c r="HNE195" s="43"/>
      <c r="HNF195" s="43"/>
      <c r="HNG195" s="44"/>
      <c r="HNH195" s="43"/>
      <c r="HNI195" s="546"/>
      <c r="HNJ195" s="546"/>
      <c r="HNK195" s="546"/>
      <c r="HNL195" s="546"/>
      <c r="HNM195" s="45"/>
      <c r="HNN195" s="45"/>
      <c r="HNO195" s="45"/>
      <c r="HNP195" s="46"/>
      <c r="HNQ195" s="46"/>
      <c r="HNR195" s="46"/>
      <c r="HNT195" s="47"/>
      <c r="HNU195" s="43"/>
      <c r="HNV195" s="43"/>
      <c r="HNW195" s="44"/>
      <c r="HNX195" s="43"/>
      <c r="HNY195" s="546"/>
      <c r="HNZ195" s="546"/>
      <c r="HOA195" s="546"/>
      <c r="HOB195" s="546"/>
      <c r="HOC195" s="45"/>
      <c r="HOD195" s="45"/>
      <c r="HOE195" s="45"/>
      <c r="HOF195" s="46"/>
      <c r="HOG195" s="46"/>
      <c r="HOH195" s="46"/>
      <c r="HOJ195" s="47"/>
      <c r="HOK195" s="43"/>
      <c r="HOL195" s="43"/>
      <c r="HOM195" s="44"/>
      <c r="HON195" s="43"/>
      <c r="HOO195" s="546"/>
      <c r="HOP195" s="546"/>
      <c r="HOQ195" s="546"/>
      <c r="HOR195" s="546"/>
      <c r="HOS195" s="45"/>
      <c r="HOT195" s="45"/>
      <c r="HOU195" s="45"/>
      <c r="HOV195" s="46"/>
      <c r="HOW195" s="46"/>
      <c r="HOX195" s="46"/>
      <c r="HOZ195" s="47"/>
      <c r="HPA195" s="43"/>
      <c r="HPB195" s="43"/>
      <c r="HPC195" s="44"/>
      <c r="HPD195" s="43"/>
      <c r="HPE195" s="546"/>
      <c r="HPF195" s="546"/>
      <c r="HPG195" s="546"/>
      <c r="HPH195" s="546"/>
      <c r="HPI195" s="45"/>
      <c r="HPJ195" s="45"/>
      <c r="HPK195" s="45"/>
      <c r="HPL195" s="46"/>
      <c r="HPM195" s="46"/>
      <c r="HPN195" s="46"/>
      <c r="HPP195" s="47"/>
      <c r="HPQ195" s="43"/>
      <c r="HPR195" s="43"/>
      <c r="HPS195" s="44"/>
      <c r="HPT195" s="43"/>
      <c r="HPU195" s="546"/>
      <c r="HPV195" s="546"/>
      <c r="HPW195" s="546"/>
      <c r="HPX195" s="546"/>
      <c r="HPY195" s="45"/>
      <c r="HPZ195" s="45"/>
      <c r="HQA195" s="45"/>
      <c r="HQB195" s="46"/>
      <c r="HQC195" s="46"/>
      <c r="HQD195" s="46"/>
      <c r="HQF195" s="47"/>
      <c r="HQG195" s="43"/>
      <c r="HQH195" s="43"/>
      <c r="HQI195" s="44"/>
      <c r="HQJ195" s="43"/>
      <c r="HQK195" s="546"/>
      <c r="HQL195" s="546"/>
      <c r="HQM195" s="546"/>
      <c r="HQN195" s="546"/>
      <c r="HQO195" s="45"/>
      <c r="HQP195" s="45"/>
      <c r="HQQ195" s="45"/>
      <c r="HQR195" s="46"/>
      <c r="HQS195" s="46"/>
      <c r="HQT195" s="46"/>
      <c r="HQV195" s="47"/>
      <c r="HQW195" s="43"/>
      <c r="HQX195" s="43"/>
      <c r="HQY195" s="44"/>
      <c r="HQZ195" s="43"/>
      <c r="HRA195" s="546"/>
      <c r="HRB195" s="546"/>
      <c r="HRC195" s="546"/>
      <c r="HRD195" s="546"/>
      <c r="HRE195" s="45"/>
      <c r="HRF195" s="45"/>
      <c r="HRG195" s="45"/>
      <c r="HRH195" s="46"/>
      <c r="HRI195" s="46"/>
      <c r="HRJ195" s="46"/>
      <c r="HRL195" s="47"/>
      <c r="HRM195" s="43"/>
      <c r="HRN195" s="43"/>
      <c r="HRO195" s="44"/>
      <c r="HRP195" s="43"/>
      <c r="HRQ195" s="546"/>
      <c r="HRR195" s="546"/>
      <c r="HRS195" s="546"/>
      <c r="HRT195" s="546"/>
      <c r="HRU195" s="45"/>
      <c r="HRV195" s="45"/>
      <c r="HRW195" s="45"/>
      <c r="HRX195" s="46"/>
      <c r="HRY195" s="46"/>
      <c r="HRZ195" s="46"/>
      <c r="HSB195" s="47"/>
      <c r="HSC195" s="43"/>
      <c r="HSD195" s="43"/>
      <c r="HSE195" s="44"/>
      <c r="HSF195" s="43"/>
      <c r="HSG195" s="546"/>
      <c r="HSH195" s="546"/>
      <c r="HSI195" s="546"/>
      <c r="HSJ195" s="546"/>
      <c r="HSK195" s="45"/>
      <c r="HSL195" s="45"/>
      <c r="HSM195" s="45"/>
      <c r="HSN195" s="46"/>
      <c r="HSO195" s="46"/>
      <c r="HSP195" s="46"/>
      <c r="HSR195" s="47"/>
      <c r="HSS195" s="43"/>
      <c r="HST195" s="43"/>
      <c r="HSU195" s="44"/>
      <c r="HSV195" s="43"/>
      <c r="HSW195" s="546"/>
      <c r="HSX195" s="546"/>
      <c r="HSY195" s="546"/>
      <c r="HSZ195" s="546"/>
      <c r="HTA195" s="45"/>
      <c r="HTB195" s="45"/>
      <c r="HTC195" s="45"/>
      <c r="HTD195" s="46"/>
      <c r="HTE195" s="46"/>
      <c r="HTF195" s="46"/>
      <c r="HTH195" s="47"/>
      <c r="HTI195" s="43"/>
      <c r="HTJ195" s="43"/>
      <c r="HTK195" s="44"/>
      <c r="HTL195" s="43"/>
      <c r="HTM195" s="546"/>
      <c r="HTN195" s="546"/>
      <c r="HTO195" s="546"/>
      <c r="HTP195" s="546"/>
      <c r="HTQ195" s="45"/>
      <c r="HTR195" s="45"/>
      <c r="HTS195" s="45"/>
      <c r="HTT195" s="46"/>
      <c r="HTU195" s="46"/>
      <c r="HTV195" s="46"/>
      <c r="HTX195" s="47"/>
      <c r="HTY195" s="43"/>
      <c r="HTZ195" s="43"/>
      <c r="HUA195" s="44"/>
      <c r="HUB195" s="43"/>
      <c r="HUC195" s="546"/>
      <c r="HUD195" s="546"/>
      <c r="HUE195" s="546"/>
      <c r="HUF195" s="546"/>
      <c r="HUG195" s="45"/>
      <c r="HUH195" s="45"/>
      <c r="HUI195" s="45"/>
      <c r="HUJ195" s="46"/>
      <c r="HUK195" s="46"/>
      <c r="HUL195" s="46"/>
      <c r="HUN195" s="47"/>
      <c r="HUO195" s="43"/>
      <c r="HUP195" s="43"/>
      <c r="HUQ195" s="44"/>
      <c r="HUR195" s="43"/>
      <c r="HUS195" s="546"/>
      <c r="HUT195" s="546"/>
      <c r="HUU195" s="546"/>
      <c r="HUV195" s="546"/>
      <c r="HUW195" s="45"/>
      <c r="HUX195" s="45"/>
      <c r="HUY195" s="45"/>
      <c r="HUZ195" s="46"/>
      <c r="HVA195" s="46"/>
      <c r="HVB195" s="46"/>
      <c r="HVD195" s="47"/>
      <c r="HVE195" s="43"/>
      <c r="HVF195" s="43"/>
      <c r="HVG195" s="44"/>
      <c r="HVH195" s="43"/>
      <c r="HVI195" s="546"/>
      <c r="HVJ195" s="546"/>
      <c r="HVK195" s="546"/>
      <c r="HVL195" s="546"/>
      <c r="HVM195" s="45"/>
      <c r="HVN195" s="45"/>
      <c r="HVO195" s="45"/>
      <c r="HVP195" s="46"/>
      <c r="HVQ195" s="46"/>
      <c r="HVR195" s="46"/>
      <c r="HVT195" s="47"/>
      <c r="HVU195" s="43"/>
      <c r="HVV195" s="43"/>
      <c r="HVW195" s="44"/>
      <c r="HVX195" s="43"/>
      <c r="HVY195" s="546"/>
      <c r="HVZ195" s="546"/>
      <c r="HWA195" s="546"/>
      <c r="HWB195" s="546"/>
      <c r="HWC195" s="45"/>
      <c r="HWD195" s="45"/>
      <c r="HWE195" s="45"/>
      <c r="HWF195" s="46"/>
      <c r="HWG195" s="46"/>
      <c r="HWH195" s="46"/>
      <c r="HWJ195" s="47"/>
      <c r="HWK195" s="43"/>
      <c r="HWL195" s="43"/>
      <c r="HWM195" s="44"/>
      <c r="HWN195" s="43"/>
      <c r="HWO195" s="546"/>
      <c r="HWP195" s="546"/>
      <c r="HWQ195" s="546"/>
      <c r="HWR195" s="546"/>
      <c r="HWS195" s="45"/>
      <c r="HWT195" s="45"/>
      <c r="HWU195" s="45"/>
      <c r="HWV195" s="46"/>
      <c r="HWW195" s="46"/>
      <c r="HWX195" s="46"/>
      <c r="HWZ195" s="47"/>
      <c r="HXA195" s="43"/>
      <c r="HXB195" s="43"/>
      <c r="HXC195" s="44"/>
      <c r="HXD195" s="43"/>
      <c r="HXE195" s="546"/>
      <c r="HXF195" s="546"/>
      <c r="HXG195" s="546"/>
      <c r="HXH195" s="546"/>
      <c r="HXI195" s="45"/>
      <c r="HXJ195" s="45"/>
      <c r="HXK195" s="45"/>
      <c r="HXL195" s="46"/>
      <c r="HXM195" s="46"/>
      <c r="HXN195" s="46"/>
      <c r="HXP195" s="47"/>
      <c r="HXQ195" s="43"/>
      <c r="HXR195" s="43"/>
      <c r="HXS195" s="44"/>
      <c r="HXT195" s="43"/>
      <c r="HXU195" s="546"/>
      <c r="HXV195" s="546"/>
      <c r="HXW195" s="546"/>
      <c r="HXX195" s="546"/>
      <c r="HXY195" s="45"/>
      <c r="HXZ195" s="45"/>
      <c r="HYA195" s="45"/>
      <c r="HYB195" s="46"/>
      <c r="HYC195" s="46"/>
      <c r="HYD195" s="46"/>
      <c r="HYF195" s="47"/>
      <c r="HYG195" s="43"/>
      <c r="HYH195" s="43"/>
      <c r="HYI195" s="44"/>
      <c r="HYJ195" s="43"/>
      <c r="HYK195" s="546"/>
      <c r="HYL195" s="546"/>
      <c r="HYM195" s="546"/>
      <c r="HYN195" s="546"/>
      <c r="HYO195" s="45"/>
      <c r="HYP195" s="45"/>
      <c r="HYQ195" s="45"/>
      <c r="HYR195" s="46"/>
      <c r="HYS195" s="46"/>
      <c r="HYT195" s="46"/>
      <c r="HYV195" s="47"/>
      <c r="HYW195" s="43"/>
      <c r="HYX195" s="43"/>
      <c r="HYY195" s="44"/>
      <c r="HYZ195" s="43"/>
      <c r="HZA195" s="546"/>
      <c r="HZB195" s="546"/>
      <c r="HZC195" s="546"/>
      <c r="HZD195" s="546"/>
      <c r="HZE195" s="45"/>
      <c r="HZF195" s="45"/>
      <c r="HZG195" s="45"/>
      <c r="HZH195" s="46"/>
      <c r="HZI195" s="46"/>
      <c r="HZJ195" s="46"/>
      <c r="HZL195" s="47"/>
      <c r="HZM195" s="43"/>
      <c r="HZN195" s="43"/>
      <c r="HZO195" s="44"/>
      <c r="HZP195" s="43"/>
      <c r="HZQ195" s="546"/>
      <c r="HZR195" s="546"/>
      <c r="HZS195" s="546"/>
      <c r="HZT195" s="546"/>
      <c r="HZU195" s="45"/>
      <c r="HZV195" s="45"/>
      <c r="HZW195" s="45"/>
      <c r="HZX195" s="46"/>
      <c r="HZY195" s="46"/>
      <c r="HZZ195" s="46"/>
      <c r="IAB195" s="47"/>
      <c r="IAC195" s="43"/>
      <c r="IAD195" s="43"/>
      <c r="IAE195" s="44"/>
      <c r="IAF195" s="43"/>
      <c r="IAG195" s="546"/>
      <c r="IAH195" s="546"/>
      <c r="IAI195" s="546"/>
      <c r="IAJ195" s="546"/>
      <c r="IAK195" s="45"/>
      <c r="IAL195" s="45"/>
      <c r="IAM195" s="45"/>
      <c r="IAN195" s="46"/>
      <c r="IAO195" s="46"/>
      <c r="IAP195" s="46"/>
      <c r="IAR195" s="47"/>
      <c r="IAS195" s="43"/>
      <c r="IAT195" s="43"/>
      <c r="IAU195" s="44"/>
      <c r="IAV195" s="43"/>
      <c r="IAW195" s="546"/>
      <c r="IAX195" s="546"/>
      <c r="IAY195" s="546"/>
      <c r="IAZ195" s="546"/>
      <c r="IBA195" s="45"/>
      <c r="IBB195" s="45"/>
      <c r="IBC195" s="45"/>
      <c r="IBD195" s="46"/>
      <c r="IBE195" s="46"/>
      <c r="IBF195" s="46"/>
      <c r="IBH195" s="47"/>
      <c r="IBI195" s="43"/>
      <c r="IBJ195" s="43"/>
      <c r="IBK195" s="44"/>
      <c r="IBL195" s="43"/>
      <c r="IBM195" s="546"/>
      <c r="IBN195" s="546"/>
      <c r="IBO195" s="546"/>
      <c r="IBP195" s="546"/>
      <c r="IBQ195" s="45"/>
      <c r="IBR195" s="45"/>
      <c r="IBS195" s="45"/>
      <c r="IBT195" s="46"/>
      <c r="IBU195" s="46"/>
      <c r="IBV195" s="46"/>
      <c r="IBX195" s="47"/>
      <c r="IBY195" s="43"/>
      <c r="IBZ195" s="43"/>
      <c r="ICA195" s="44"/>
      <c r="ICB195" s="43"/>
      <c r="ICC195" s="546"/>
      <c r="ICD195" s="546"/>
      <c r="ICE195" s="546"/>
      <c r="ICF195" s="546"/>
      <c r="ICG195" s="45"/>
      <c r="ICH195" s="45"/>
      <c r="ICI195" s="45"/>
      <c r="ICJ195" s="46"/>
      <c r="ICK195" s="46"/>
      <c r="ICL195" s="46"/>
      <c r="ICN195" s="47"/>
      <c r="ICO195" s="43"/>
      <c r="ICP195" s="43"/>
      <c r="ICQ195" s="44"/>
      <c r="ICR195" s="43"/>
      <c r="ICS195" s="546"/>
      <c r="ICT195" s="546"/>
      <c r="ICU195" s="546"/>
      <c r="ICV195" s="546"/>
      <c r="ICW195" s="45"/>
      <c r="ICX195" s="45"/>
      <c r="ICY195" s="45"/>
      <c r="ICZ195" s="46"/>
      <c r="IDA195" s="46"/>
      <c r="IDB195" s="46"/>
      <c r="IDD195" s="47"/>
      <c r="IDE195" s="43"/>
      <c r="IDF195" s="43"/>
      <c r="IDG195" s="44"/>
      <c r="IDH195" s="43"/>
      <c r="IDI195" s="546"/>
      <c r="IDJ195" s="546"/>
      <c r="IDK195" s="546"/>
      <c r="IDL195" s="546"/>
      <c r="IDM195" s="45"/>
      <c r="IDN195" s="45"/>
      <c r="IDO195" s="45"/>
      <c r="IDP195" s="46"/>
      <c r="IDQ195" s="46"/>
      <c r="IDR195" s="46"/>
      <c r="IDT195" s="47"/>
      <c r="IDU195" s="43"/>
      <c r="IDV195" s="43"/>
      <c r="IDW195" s="44"/>
      <c r="IDX195" s="43"/>
      <c r="IDY195" s="546"/>
      <c r="IDZ195" s="546"/>
      <c r="IEA195" s="546"/>
      <c r="IEB195" s="546"/>
      <c r="IEC195" s="45"/>
      <c r="IED195" s="45"/>
      <c r="IEE195" s="45"/>
      <c r="IEF195" s="46"/>
      <c r="IEG195" s="46"/>
      <c r="IEH195" s="46"/>
      <c r="IEJ195" s="47"/>
      <c r="IEK195" s="43"/>
      <c r="IEL195" s="43"/>
      <c r="IEM195" s="44"/>
      <c r="IEN195" s="43"/>
      <c r="IEO195" s="546"/>
      <c r="IEP195" s="546"/>
      <c r="IEQ195" s="546"/>
      <c r="IER195" s="546"/>
      <c r="IES195" s="45"/>
      <c r="IET195" s="45"/>
      <c r="IEU195" s="45"/>
      <c r="IEV195" s="46"/>
      <c r="IEW195" s="46"/>
      <c r="IEX195" s="46"/>
      <c r="IEZ195" s="47"/>
      <c r="IFA195" s="43"/>
      <c r="IFB195" s="43"/>
      <c r="IFC195" s="44"/>
      <c r="IFD195" s="43"/>
      <c r="IFE195" s="546"/>
      <c r="IFF195" s="546"/>
      <c r="IFG195" s="546"/>
      <c r="IFH195" s="546"/>
      <c r="IFI195" s="45"/>
      <c r="IFJ195" s="45"/>
      <c r="IFK195" s="45"/>
      <c r="IFL195" s="46"/>
      <c r="IFM195" s="46"/>
      <c r="IFN195" s="46"/>
      <c r="IFP195" s="47"/>
      <c r="IFQ195" s="43"/>
      <c r="IFR195" s="43"/>
      <c r="IFS195" s="44"/>
      <c r="IFT195" s="43"/>
      <c r="IFU195" s="546"/>
      <c r="IFV195" s="546"/>
      <c r="IFW195" s="546"/>
      <c r="IFX195" s="546"/>
      <c r="IFY195" s="45"/>
      <c r="IFZ195" s="45"/>
      <c r="IGA195" s="45"/>
      <c r="IGB195" s="46"/>
      <c r="IGC195" s="46"/>
      <c r="IGD195" s="46"/>
      <c r="IGF195" s="47"/>
      <c r="IGG195" s="43"/>
      <c r="IGH195" s="43"/>
      <c r="IGI195" s="44"/>
      <c r="IGJ195" s="43"/>
      <c r="IGK195" s="546"/>
      <c r="IGL195" s="546"/>
      <c r="IGM195" s="546"/>
      <c r="IGN195" s="546"/>
      <c r="IGO195" s="45"/>
      <c r="IGP195" s="45"/>
      <c r="IGQ195" s="45"/>
      <c r="IGR195" s="46"/>
      <c r="IGS195" s="46"/>
      <c r="IGT195" s="46"/>
      <c r="IGV195" s="47"/>
      <c r="IGW195" s="43"/>
      <c r="IGX195" s="43"/>
      <c r="IGY195" s="44"/>
      <c r="IGZ195" s="43"/>
      <c r="IHA195" s="546"/>
      <c r="IHB195" s="546"/>
      <c r="IHC195" s="546"/>
      <c r="IHD195" s="546"/>
      <c r="IHE195" s="45"/>
      <c r="IHF195" s="45"/>
      <c r="IHG195" s="45"/>
      <c r="IHH195" s="46"/>
      <c r="IHI195" s="46"/>
      <c r="IHJ195" s="46"/>
      <c r="IHL195" s="47"/>
      <c r="IHM195" s="43"/>
      <c r="IHN195" s="43"/>
      <c r="IHO195" s="44"/>
      <c r="IHP195" s="43"/>
      <c r="IHQ195" s="546"/>
      <c r="IHR195" s="546"/>
      <c r="IHS195" s="546"/>
      <c r="IHT195" s="546"/>
      <c r="IHU195" s="45"/>
      <c r="IHV195" s="45"/>
      <c r="IHW195" s="45"/>
      <c r="IHX195" s="46"/>
      <c r="IHY195" s="46"/>
      <c r="IHZ195" s="46"/>
      <c r="IIB195" s="47"/>
      <c r="IIC195" s="43"/>
      <c r="IID195" s="43"/>
      <c r="IIE195" s="44"/>
      <c r="IIF195" s="43"/>
      <c r="IIG195" s="546"/>
      <c r="IIH195" s="546"/>
      <c r="III195" s="546"/>
      <c r="IIJ195" s="546"/>
      <c r="IIK195" s="45"/>
      <c r="IIL195" s="45"/>
      <c r="IIM195" s="45"/>
      <c r="IIN195" s="46"/>
      <c r="IIO195" s="46"/>
      <c r="IIP195" s="46"/>
      <c r="IIR195" s="47"/>
      <c r="IIS195" s="43"/>
      <c r="IIT195" s="43"/>
      <c r="IIU195" s="44"/>
      <c r="IIV195" s="43"/>
      <c r="IIW195" s="546"/>
      <c r="IIX195" s="546"/>
      <c r="IIY195" s="546"/>
      <c r="IIZ195" s="546"/>
      <c r="IJA195" s="45"/>
      <c r="IJB195" s="45"/>
      <c r="IJC195" s="45"/>
      <c r="IJD195" s="46"/>
      <c r="IJE195" s="46"/>
      <c r="IJF195" s="46"/>
      <c r="IJH195" s="47"/>
      <c r="IJI195" s="43"/>
      <c r="IJJ195" s="43"/>
      <c r="IJK195" s="44"/>
      <c r="IJL195" s="43"/>
      <c r="IJM195" s="546"/>
      <c r="IJN195" s="546"/>
      <c r="IJO195" s="546"/>
      <c r="IJP195" s="546"/>
      <c r="IJQ195" s="45"/>
      <c r="IJR195" s="45"/>
      <c r="IJS195" s="45"/>
      <c r="IJT195" s="46"/>
      <c r="IJU195" s="46"/>
      <c r="IJV195" s="46"/>
      <c r="IJX195" s="47"/>
      <c r="IJY195" s="43"/>
      <c r="IJZ195" s="43"/>
      <c r="IKA195" s="44"/>
      <c r="IKB195" s="43"/>
      <c r="IKC195" s="546"/>
      <c r="IKD195" s="546"/>
      <c r="IKE195" s="546"/>
      <c r="IKF195" s="546"/>
      <c r="IKG195" s="45"/>
      <c r="IKH195" s="45"/>
      <c r="IKI195" s="45"/>
      <c r="IKJ195" s="46"/>
      <c r="IKK195" s="46"/>
      <c r="IKL195" s="46"/>
      <c r="IKN195" s="47"/>
      <c r="IKO195" s="43"/>
      <c r="IKP195" s="43"/>
      <c r="IKQ195" s="44"/>
      <c r="IKR195" s="43"/>
      <c r="IKS195" s="546"/>
      <c r="IKT195" s="546"/>
      <c r="IKU195" s="546"/>
      <c r="IKV195" s="546"/>
      <c r="IKW195" s="45"/>
      <c r="IKX195" s="45"/>
      <c r="IKY195" s="45"/>
      <c r="IKZ195" s="46"/>
      <c r="ILA195" s="46"/>
      <c r="ILB195" s="46"/>
      <c r="ILD195" s="47"/>
      <c r="ILE195" s="43"/>
      <c r="ILF195" s="43"/>
      <c r="ILG195" s="44"/>
      <c r="ILH195" s="43"/>
      <c r="ILI195" s="546"/>
      <c r="ILJ195" s="546"/>
      <c r="ILK195" s="546"/>
      <c r="ILL195" s="546"/>
      <c r="ILM195" s="45"/>
      <c r="ILN195" s="45"/>
      <c r="ILO195" s="45"/>
      <c r="ILP195" s="46"/>
      <c r="ILQ195" s="46"/>
      <c r="ILR195" s="46"/>
      <c r="ILT195" s="47"/>
      <c r="ILU195" s="43"/>
      <c r="ILV195" s="43"/>
      <c r="ILW195" s="44"/>
      <c r="ILX195" s="43"/>
      <c r="ILY195" s="546"/>
      <c r="ILZ195" s="546"/>
      <c r="IMA195" s="546"/>
      <c r="IMB195" s="546"/>
      <c r="IMC195" s="45"/>
      <c r="IMD195" s="45"/>
      <c r="IME195" s="45"/>
      <c r="IMF195" s="46"/>
      <c r="IMG195" s="46"/>
      <c r="IMH195" s="46"/>
      <c r="IMJ195" s="47"/>
      <c r="IMK195" s="43"/>
      <c r="IML195" s="43"/>
      <c r="IMM195" s="44"/>
      <c r="IMN195" s="43"/>
      <c r="IMO195" s="546"/>
      <c r="IMP195" s="546"/>
      <c r="IMQ195" s="546"/>
      <c r="IMR195" s="546"/>
      <c r="IMS195" s="45"/>
      <c r="IMT195" s="45"/>
      <c r="IMU195" s="45"/>
      <c r="IMV195" s="46"/>
      <c r="IMW195" s="46"/>
      <c r="IMX195" s="46"/>
      <c r="IMZ195" s="47"/>
      <c r="INA195" s="43"/>
      <c r="INB195" s="43"/>
      <c r="INC195" s="44"/>
      <c r="IND195" s="43"/>
      <c r="INE195" s="546"/>
      <c r="INF195" s="546"/>
      <c r="ING195" s="546"/>
      <c r="INH195" s="546"/>
      <c r="INI195" s="45"/>
      <c r="INJ195" s="45"/>
      <c r="INK195" s="45"/>
      <c r="INL195" s="46"/>
      <c r="INM195" s="46"/>
      <c r="INN195" s="46"/>
      <c r="INP195" s="47"/>
      <c r="INQ195" s="43"/>
      <c r="INR195" s="43"/>
      <c r="INS195" s="44"/>
      <c r="INT195" s="43"/>
      <c r="INU195" s="546"/>
      <c r="INV195" s="546"/>
      <c r="INW195" s="546"/>
      <c r="INX195" s="546"/>
      <c r="INY195" s="45"/>
      <c r="INZ195" s="45"/>
      <c r="IOA195" s="45"/>
      <c r="IOB195" s="46"/>
      <c r="IOC195" s="46"/>
      <c r="IOD195" s="46"/>
      <c r="IOF195" s="47"/>
      <c r="IOG195" s="43"/>
      <c r="IOH195" s="43"/>
      <c r="IOI195" s="44"/>
      <c r="IOJ195" s="43"/>
      <c r="IOK195" s="546"/>
      <c r="IOL195" s="546"/>
      <c r="IOM195" s="546"/>
      <c r="ION195" s="546"/>
      <c r="IOO195" s="45"/>
      <c r="IOP195" s="45"/>
      <c r="IOQ195" s="45"/>
      <c r="IOR195" s="46"/>
      <c r="IOS195" s="46"/>
      <c r="IOT195" s="46"/>
      <c r="IOV195" s="47"/>
      <c r="IOW195" s="43"/>
      <c r="IOX195" s="43"/>
      <c r="IOY195" s="44"/>
      <c r="IOZ195" s="43"/>
      <c r="IPA195" s="546"/>
      <c r="IPB195" s="546"/>
      <c r="IPC195" s="546"/>
      <c r="IPD195" s="546"/>
      <c r="IPE195" s="45"/>
      <c r="IPF195" s="45"/>
      <c r="IPG195" s="45"/>
      <c r="IPH195" s="46"/>
      <c r="IPI195" s="46"/>
      <c r="IPJ195" s="46"/>
      <c r="IPL195" s="47"/>
      <c r="IPM195" s="43"/>
      <c r="IPN195" s="43"/>
      <c r="IPO195" s="44"/>
      <c r="IPP195" s="43"/>
      <c r="IPQ195" s="546"/>
      <c r="IPR195" s="546"/>
      <c r="IPS195" s="546"/>
      <c r="IPT195" s="546"/>
      <c r="IPU195" s="45"/>
      <c r="IPV195" s="45"/>
      <c r="IPW195" s="45"/>
      <c r="IPX195" s="46"/>
      <c r="IPY195" s="46"/>
      <c r="IPZ195" s="46"/>
      <c r="IQB195" s="47"/>
      <c r="IQC195" s="43"/>
      <c r="IQD195" s="43"/>
      <c r="IQE195" s="44"/>
      <c r="IQF195" s="43"/>
      <c r="IQG195" s="546"/>
      <c r="IQH195" s="546"/>
      <c r="IQI195" s="546"/>
      <c r="IQJ195" s="546"/>
      <c r="IQK195" s="45"/>
      <c r="IQL195" s="45"/>
      <c r="IQM195" s="45"/>
      <c r="IQN195" s="46"/>
      <c r="IQO195" s="46"/>
      <c r="IQP195" s="46"/>
      <c r="IQR195" s="47"/>
      <c r="IQS195" s="43"/>
      <c r="IQT195" s="43"/>
      <c r="IQU195" s="44"/>
      <c r="IQV195" s="43"/>
      <c r="IQW195" s="546"/>
      <c r="IQX195" s="546"/>
      <c r="IQY195" s="546"/>
      <c r="IQZ195" s="546"/>
      <c r="IRA195" s="45"/>
      <c r="IRB195" s="45"/>
      <c r="IRC195" s="45"/>
      <c r="IRD195" s="46"/>
      <c r="IRE195" s="46"/>
      <c r="IRF195" s="46"/>
      <c r="IRH195" s="47"/>
      <c r="IRI195" s="43"/>
      <c r="IRJ195" s="43"/>
      <c r="IRK195" s="44"/>
      <c r="IRL195" s="43"/>
      <c r="IRM195" s="546"/>
      <c r="IRN195" s="546"/>
      <c r="IRO195" s="546"/>
      <c r="IRP195" s="546"/>
      <c r="IRQ195" s="45"/>
      <c r="IRR195" s="45"/>
      <c r="IRS195" s="45"/>
      <c r="IRT195" s="46"/>
      <c r="IRU195" s="46"/>
      <c r="IRV195" s="46"/>
      <c r="IRX195" s="47"/>
      <c r="IRY195" s="43"/>
      <c r="IRZ195" s="43"/>
      <c r="ISA195" s="44"/>
      <c r="ISB195" s="43"/>
      <c r="ISC195" s="546"/>
      <c r="ISD195" s="546"/>
      <c r="ISE195" s="546"/>
      <c r="ISF195" s="546"/>
      <c r="ISG195" s="45"/>
      <c r="ISH195" s="45"/>
      <c r="ISI195" s="45"/>
      <c r="ISJ195" s="46"/>
      <c r="ISK195" s="46"/>
      <c r="ISL195" s="46"/>
      <c r="ISN195" s="47"/>
      <c r="ISO195" s="43"/>
      <c r="ISP195" s="43"/>
      <c r="ISQ195" s="44"/>
      <c r="ISR195" s="43"/>
      <c r="ISS195" s="546"/>
      <c r="IST195" s="546"/>
      <c r="ISU195" s="546"/>
      <c r="ISV195" s="546"/>
      <c r="ISW195" s="45"/>
      <c r="ISX195" s="45"/>
      <c r="ISY195" s="45"/>
      <c r="ISZ195" s="46"/>
      <c r="ITA195" s="46"/>
      <c r="ITB195" s="46"/>
      <c r="ITD195" s="47"/>
      <c r="ITE195" s="43"/>
      <c r="ITF195" s="43"/>
      <c r="ITG195" s="44"/>
      <c r="ITH195" s="43"/>
      <c r="ITI195" s="546"/>
      <c r="ITJ195" s="546"/>
      <c r="ITK195" s="546"/>
      <c r="ITL195" s="546"/>
      <c r="ITM195" s="45"/>
      <c r="ITN195" s="45"/>
      <c r="ITO195" s="45"/>
      <c r="ITP195" s="46"/>
      <c r="ITQ195" s="46"/>
      <c r="ITR195" s="46"/>
      <c r="ITT195" s="47"/>
      <c r="ITU195" s="43"/>
      <c r="ITV195" s="43"/>
      <c r="ITW195" s="44"/>
      <c r="ITX195" s="43"/>
      <c r="ITY195" s="546"/>
      <c r="ITZ195" s="546"/>
      <c r="IUA195" s="546"/>
      <c r="IUB195" s="546"/>
      <c r="IUC195" s="45"/>
      <c r="IUD195" s="45"/>
      <c r="IUE195" s="45"/>
      <c r="IUF195" s="46"/>
      <c r="IUG195" s="46"/>
      <c r="IUH195" s="46"/>
      <c r="IUJ195" s="47"/>
      <c r="IUK195" s="43"/>
      <c r="IUL195" s="43"/>
      <c r="IUM195" s="44"/>
      <c r="IUN195" s="43"/>
      <c r="IUO195" s="546"/>
      <c r="IUP195" s="546"/>
      <c r="IUQ195" s="546"/>
      <c r="IUR195" s="546"/>
      <c r="IUS195" s="45"/>
      <c r="IUT195" s="45"/>
      <c r="IUU195" s="45"/>
      <c r="IUV195" s="46"/>
      <c r="IUW195" s="46"/>
      <c r="IUX195" s="46"/>
      <c r="IUZ195" s="47"/>
      <c r="IVA195" s="43"/>
      <c r="IVB195" s="43"/>
      <c r="IVC195" s="44"/>
      <c r="IVD195" s="43"/>
      <c r="IVE195" s="546"/>
      <c r="IVF195" s="546"/>
      <c r="IVG195" s="546"/>
      <c r="IVH195" s="546"/>
      <c r="IVI195" s="45"/>
      <c r="IVJ195" s="45"/>
      <c r="IVK195" s="45"/>
      <c r="IVL195" s="46"/>
      <c r="IVM195" s="46"/>
      <c r="IVN195" s="46"/>
      <c r="IVP195" s="47"/>
      <c r="IVQ195" s="43"/>
      <c r="IVR195" s="43"/>
      <c r="IVS195" s="44"/>
      <c r="IVT195" s="43"/>
      <c r="IVU195" s="546"/>
      <c r="IVV195" s="546"/>
      <c r="IVW195" s="546"/>
      <c r="IVX195" s="546"/>
      <c r="IVY195" s="45"/>
      <c r="IVZ195" s="45"/>
      <c r="IWA195" s="45"/>
      <c r="IWB195" s="46"/>
      <c r="IWC195" s="46"/>
      <c r="IWD195" s="46"/>
      <c r="IWF195" s="47"/>
      <c r="IWG195" s="43"/>
      <c r="IWH195" s="43"/>
      <c r="IWI195" s="44"/>
      <c r="IWJ195" s="43"/>
      <c r="IWK195" s="546"/>
      <c r="IWL195" s="546"/>
      <c r="IWM195" s="546"/>
      <c r="IWN195" s="546"/>
      <c r="IWO195" s="45"/>
      <c r="IWP195" s="45"/>
      <c r="IWQ195" s="45"/>
      <c r="IWR195" s="46"/>
      <c r="IWS195" s="46"/>
      <c r="IWT195" s="46"/>
      <c r="IWV195" s="47"/>
      <c r="IWW195" s="43"/>
      <c r="IWX195" s="43"/>
      <c r="IWY195" s="44"/>
      <c r="IWZ195" s="43"/>
      <c r="IXA195" s="546"/>
      <c r="IXB195" s="546"/>
      <c r="IXC195" s="546"/>
      <c r="IXD195" s="546"/>
      <c r="IXE195" s="45"/>
      <c r="IXF195" s="45"/>
      <c r="IXG195" s="45"/>
      <c r="IXH195" s="46"/>
      <c r="IXI195" s="46"/>
      <c r="IXJ195" s="46"/>
      <c r="IXL195" s="47"/>
      <c r="IXM195" s="43"/>
      <c r="IXN195" s="43"/>
      <c r="IXO195" s="44"/>
      <c r="IXP195" s="43"/>
      <c r="IXQ195" s="546"/>
      <c r="IXR195" s="546"/>
      <c r="IXS195" s="546"/>
      <c r="IXT195" s="546"/>
      <c r="IXU195" s="45"/>
      <c r="IXV195" s="45"/>
      <c r="IXW195" s="45"/>
      <c r="IXX195" s="46"/>
      <c r="IXY195" s="46"/>
      <c r="IXZ195" s="46"/>
      <c r="IYB195" s="47"/>
      <c r="IYC195" s="43"/>
      <c r="IYD195" s="43"/>
      <c r="IYE195" s="44"/>
      <c r="IYF195" s="43"/>
      <c r="IYG195" s="546"/>
      <c r="IYH195" s="546"/>
      <c r="IYI195" s="546"/>
      <c r="IYJ195" s="546"/>
      <c r="IYK195" s="45"/>
      <c r="IYL195" s="45"/>
      <c r="IYM195" s="45"/>
      <c r="IYN195" s="46"/>
      <c r="IYO195" s="46"/>
      <c r="IYP195" s="46"/>
      <c r="IYR195" s="47"/>
      <c r="IYS195" s="43"/>
      <c r="IYT195" s="43"/>
      <c r="IYU195" s="44"/>
      <c r="IYV195" s="43"/>
      <c r="IYW195" s="546"/>
      <c r="IYX195" s="546"/>
      <c r="IYY195" s="546"/>
      <c r="IYZ195" s="546"/>
      <c r="IZA195" s="45"/>
      <c r="IZB195" s="45"/>
      <c r="IZC195" s="45"/>
      <c r="IZD195" s="46"/>
      <c r="IZE195" s="46"/>
      <c r="IZF195" s="46"/>
      <c r="IZH195" s="47"/>
      <c r="IZI195" s="43"/>
      <c r="IZJ195" s="43"/>
      <c r="IZK195" s="44"/>
      <c r="IZL195" s="43"/>
      <c r="IZM195" s="546"/>
      <c r="IZN195" s="546"/>
      <c r="IZO195" s="546"/>
      <c r="IZP195" s="546"/>
      <c r="IZQ195" s="45"/>
      <c r="IZR195" s="45"/>
      <c r="IZS195" s="45"/>
      <c r="IZT195" s="46"/>
      <c r="IZU195" s="46"/>
      <c r="IZV195" s="46"/>
      <c r="IZX195" s="47"/>
      <c r="IZY195" s="43"/>
      <c r="IZZ195" s="43"/>
      <c r="JAA195" s="44"/>
      <c r="JAB195" s="43"/>
      <c r="JAC195" s="546"/>
      <c r="JAD195" s="546"/>
      <c r="JAE195" s="546"/>
      <c r="JAF195" s="546"/>
      <c r="JAG195" s="45"/>
      <c r="JAH195" s="45"/>
      <c r="JAI195" s="45"/>
      <c r="JAJ195" s="46"/>
      <c r="JAK195" s="46"/>
      <c r="JAL195" s="46"/>
      <c r="JAN195" s="47"/>
      <c r="JAO195" s="43"/>
      <c r="JAP195" s="43"/>
      <c r="JAQ195" s="44"/>
      <c r="JAR195" s="43"/>
      <c r="JAS195" s="546"/>
      <c r="JAT195" s="546"/>
      <c r="JAU195" s="546"/>
      <c r="JAV195" s="546"/>
      <c r="JAW195" s="45"/>
      <c r="JAX195" s="45"/>
      <c r="JAY195" s="45"/>
      <c r="JAZ195" s="46"/>
      <c r="JBA195" s="46"/>
      <c r="JBB195" s="46"/>
      <c r="JBD195" s="47"/>
      <c r="JBE195" s="43"/>
      <c r="JBF195" s="43"/>
      <c r="JBG195" s="44"/>
      <c r="JBH195" s="43"/>
      <c r="JBI195" s="546"/>
      <c r="JBJ195" s="546"/>
      <c r="JBK195" s="546"/>
      <c r="JBL195" s="546"/>
      <c r="JBM195" s="45"/>
      <c r="JBN195" s="45"/>
      <c r="JBO195" s="45"/>
      <c r="JBP195" s="46"/>
      <c r="JBQ195" s="46"/>
      <c r="JBR195" s="46"/>
      <c r="JBT195" s="47"/>
      <c r="JBU195" s="43"/>
      <c r="JBV195" s="43"/>
      <c r="JBW195" s="44"/>
      <c r="JBX195" s="43"/>
      <c r="JBY195" s="546"/>
      <c r="JBZ195" s="546"/>
      <c r="JCA195" s="546"/>
      <c r="JCB195" s="546"/>
      <c r="JCC195" s="45"/>
      <c r="JCD195" s="45"/>
      <c r="JCE195" s="45"/>
      <c r="JCF195" s="46"/>
      <c r="JCG195" s="46"/>
      <c r="JCH195" s="46"/>
      <c r="JCJ195" s="47"/>
      <c r="JCK195" s="43"/>
      <c r="JCL195" s="43"/>
      <c r="JCM195" s="44"/>
      <c r="JCN195" s="43"/>
      <c r="JCO195" s="546"/>
      <c r="JCP195" s="546"/>
      <c r="JCQ195" s="546"/>
      <c r="JCR195" s="546"/>
      <c r="JCS195" s="45"/>
      <c r="JCT195" s="45"/>
      <c r="JCU195" s="45"/>
      <c r="JCV195" s="46"/>
      <c r="JCW195" s="46"/>
      <c r="JCX195" s="46"/>
      <c r="JCZ195" s="47"/>
      <c r="JDA195" s="43"/>
      <c r="JDB195" s="43"/>
      <c r="JDC195" s="44"/>
      <c r="JDD195" s="43"/>
      <c r="JDE195" s="546"/>
      <c r="JDF195" s="546"/>
      <c r="JDG195" s="546"/>
      <c r="JDH195" s="546"/>
      <c r="JDI195" s="45"/>
      <c r="JDJ195" s="45"/>
      <c r="JDK195" s="45"/>
      <c r="JDL195" s="46"/>
      <c r="JDM195" s="46"/>
      <c r="JDN195" s="46"/>
      <c r="JDP195" s="47"/>
      <c r="JDQ195" s="43"/>
      <c r="JDR195" s="43"/>
      <c r="JDS195" s="44"/>
      <c r="JDT195" s="43"/>
      <c r="JDU195" s="546"/>
      <c r="JDV195" s="546"/>
      <c r="JDW195" s="546"/>
      <c r="JDX195" s="546"/>
      <c r="JDY195" s="45"/>
      <c r="JDZ195" s="45"/>
      <c r="JEA195" s="45"/>
      <c r="JEB195" s="46"/>
      <c r="JEC195" s="46"/>
      <c r="JED195" s="46"/>
      <c r="JEF195" s="47"/>
      <c r="JEG195" s="43"/>
      <c r="JEH195" s="43"/>
      <c r="JEI195" s="44"/>
      <c r="JEJ195" s="43"/>
      <c r="JEK195" s="546"/>
      <c r="JEL195" s="546"/>
      <c r="JEM195" s="546"/>
      <c r="JEN195" s="546"/>
      <c r="JEO195" s="45"/>
      <c r="JEP195" s="45"/>
      <c r="JEQ195" s="45"/>
      <c r="JER195" s="46"/>
      <c r="JES195" s="46"/>
      <c r="JET195" s="46"/>
      <c r="JEV195" s="47"/>
      <c r="JEW195" s="43"/>
      <c r="JEX195" s="43"/>
      <c r="JEY195" s="44"/>
      <c r="JEZ195" s="43"/>
      <c r="JFA195" s="546"/>
      <c r="JFB195" s="546"/>
      <c r="JFC195" s="546"/>
      <c r="JFD195" s="546"/>
      <c r="JFE195" s="45"/>
      <c r="JFF195" s="45"/>
      <c r="JFG195" s="45"/>
      <c r="JFH195" s="46"/>
      <c r="JFI195" s="46"/>
      <c r="JFJ195" s="46"/>
      <c r="JFL195" s="47"/>
      <c r="JFM195" s="43"/>
      <c r="JFN195" s="43"/>
      <c r="JFO195" s="44"/>
      <c r="JFP195" s="43"/>
      <c r="JFQ195" s="546"/>
      <c r="JFR195" s="546"/>
      <c r="JFS195" s="546"/>
      <c r="JFT195" s="546"/>
      <c r="JFU195" s="45"/>
      <c r="JFV195" s="45"/>
      <c r="JFW195" s="45"/>
      <c r="JFX195" s="46"/>
      <c r="JFY195" s="46"/>
      <c r="JFZ195" s="46"/>
      <c r="JGB195" s="47"/>
      <c r="JGC195" s="43"/>
      <c r="JGD195" s="43"/>
      <c r="JGE195" s="44"/>
      <c r="JGF195" s="43"/>
      <c r="JGG195" s="546"/>
      <c r="JGH195" s="546"/>
      <c r="JGI195" s="546"/>
      <c r="JGJ195" s="546"/>
      <c r="JGK195" s="45"/>
      <c r="JGL195" s="45"/>
      <c r="JGM195" s="45"/>
      <c r="JGN195" s="46"/>
      <c r="JGO195" s="46"/>
      <c r="JGP195" s="46"/>
      <c r="JGR195" s="47"/>
      <c r="JGS195" s="43"/>
      <c r="JGT195" s="43"/>
      <c r="JGU195" s="44"/>
      <c r="JGV195" s="43"/>
      <c r="JGW195" s="546"/>
      <c r="JGX195" s="546"/>
      <c r="JGY195" s="546"/>
      <c r="JGZ195" s="546"/>
      <c r="JHA195" s="45"/>
      <c r="JHB195" s="45"/>
      <c r="JHC195" s="45"/>
      <c r="JHD195" s="46"/>
      <c r="JHE195" s="46"/>
      <c r="JHF195" s="46"/>
      <c r="JHH195" s="47"/>
      <c r="JHI195" s="43"/>
      <c r="JHJ195" s="43"/>
      <c r="JHK195" s="44"/>
      <c r="JHL195" s="43"/>
      <c r="JHM195" s="546"/>
      <c r="JHN195" s="546"/>
      <c r="JHO195" s="546"/>
      <c r="JHP195" s="546"/>
      <c r="JHQ195" s="45"/>
      <c r="JHR195" s="45"/>
      <c r="JHS195" s="45"/>
      <c r="JHT195" s="46"/>
      <c r="JHU195" s="46"/>
      <c r="JHV195" s="46"/>
      <c r="JHX195" s="47"/>
      <c r="JHY195" s="43"/>
      <c r="JHZ195" s="43"/>
      <c r="JIA195" s="44"/>
      <c r="JIB195" s="43"/>
      <c r="JIC195" s="546"/>
      <c r="JID195" s="546"/>
      <c r="JIE195" s="546"/>
      <c r="JIF195" s="546"/>
      <c r="JIG195" s="45"/>
      <c r="JIH195" s="45"/>
      <c r="JII195" s="45"/>
      <c r="JIJ195" s="46"/>
      <c r="JIK195" s="46"/>
      <c r="JIL195" s="46"/>
      <c r="JIN195" s="47"/>
      <c r="JIO195" s="43"/>
      <c r="JIP195" s="43"/>
      <c r="JIQ195" s="44"/>
      <c r="JIR195" s="43"/>
      <c r="JIS195" s="546"/>
      <c r="JIT195" s="546"/>
      <c r="JIU195" s="546"/>
      <c r="JIV195" s="546"/>
      <c r="JIW195" s="45"/>
      <c r="JIX195" s="45"/>
      <c r="JIY195" s="45"/>
      <c r="JIZ195" s="46"/>
      <c r="JJA195" s="46"/>
      <c r="JJB195" s="46"/>
      <c r="JJD195" s="47"/>
      <c r="JJE195" s="43"/>
      <c r="JJF195" s="43"/>
      <c r="JJG195" s="44"/>
      <c r="JJH195" s="43"/>
      <c r="JJI195" s="546"/>
      <c r="JJJ195" s="546"/>
      <c r="JJK195" s="546"/>
      <c r="JJL195" s="546"/>
      <c r="JJM195" s="45"/>
      <c r="JJN195" s="45"/>
      <c r="JJO195" s="45"/>
      <c r="JJP195" s="46"/>
      <c r="JJQ195" s="46"/>
      <c r="JJR195" s="46"/>
      <c r="JJT195" s="47"/>
      <c r="JJU195" s="43"/>
      <c r="JJV195" s="43"/>
      <c r="JJW195" s="44"/>
      <c r="JJX195" s="43"/>
      <c r="JJY195" s="546"/>
      <c r="JJZ195" s="546"/>
      <c r="JKA195" s="546"/>
      <c r="JKB195" s="546"/>
      <c r="JKC195" s="45"/>
      <c r="JKD195" s="45"/>
      <c r="JKE195" s="45"/>
      <c r="JKF195" s="46"/>
      <c r="JKG195" s="46"/>
      <c r="JKH195" s="46"/>
      <c r="JKJ195" s="47"/>
      <c r="JKK195" s="43"/>
      <c r="JKL195" s="43"/>
      <c r="JKM195" s="44"/>
      <c r="JKN195" s="43"/>
      <c r="JKO195" s="546"/>
      <c r="JKP195" s="546"/>
      <c r="JKQ195" s="546"/>
      <c r="JKR195" s="546"/>
      <c r="JKS195" s="45"/>
      <c r="JKT195" s="45"/>
      <c r="JKU195" s="45"/>
      <c r="JKV195" s="46"/>
      <c r="JKW195" s="46"/>
      <c r="JKX195" s="46"/>
      <c r="JKZ195" s="47"/>
      <c r="JLA195" s="43"/>
      <c r="JLB195" s="43"/>
      <c r="JLC195" s="44"/>
      <c r="JLD195" s="43"/>
      <c r="JLE195" s="546"/>
      <c r="JLF195" s="546"/>
      <c r="JLG195" s="546"/>
      <c r="JLH195" s="546"/>
      <c r="JLI195" s="45"/>
      <c r="JLJ195" s="45"/>
      <c r="JLK195" s="45"/>
      <c r="JLL195" s="46"/>
      <c r="JLM195" s="46"/>
      <c r="JLN195" s="46"/>
      <c r="JLP195" s="47"/>
      <c r="JLQ195" s="43"/>
      <c r="JLR195" s="43"/>
      <c r="JLS195" s="44"/>
      <c r="JLT195" s="43"/>
      <c r="JLU195" s="546"/>
      <c r="JLV195" s="546"/>
      <c r="JLW195" s="546"/>
      <c r="JLX195" s="546"/>
      <c r="JLY195" s="45"/>
      <c r="JLZ195" s="45"/>
      <c r="JMA195" s="45"/>
      <c r="JMB195" s="46"/>
      <c r="JMC195" s="46"/>
      <c r="JMD195" s="46"/>
      <c r="JMF195" s="47"/>
      <c r="JMG195" s="43"/>
      <c r="JMH195" s="43"/>
      <c r="JMI195" s="44"/>
      <c r="JMJ195" s="43"/>
      <c r="JMK195" s="546"/>
      <c r="JML195" s="546"/>
      <c r="JMM195" s="546"/>
      <c r="JMN195" s="546"/>
      <c r="JMO195" s="45"/>
      <c r="JMP195" s="45"/>
      <c r="JMQ195" s="45"/>
      <c r="JMR195" s="46"/>
      <c r="JMS195" s="46"/>
      <c r="JMT195" s="46"/>
      <c r="JMV195" s="47"/>
      <c r="JMW195" s="43"/>
      <c r="JMX195" s="43"/>
      <c r="JMY195" s="44"/>
      <c r="JMZ195" s="43"/>
      <c r="JNA195" s="546"/>
      <c r="JNB195" s="546"/>
      <c r="JNC195" s="546"/>
      <c r="JND195" s="546"/>
      <c r="JNE195" s="45"/>
      <c r="JNF195" s="45"/>
      <c r="JNG195" s="45"/>
      <c r="JNH195" s="46"/>
      <c r="JNI195" s="46"/>
      <c r="JNJ195" s="46"/>
      <c r="JNL195" s="47"/>
      <c r="JNM195" s="43"/>
      <c r="JNN195" s="43"/>
      <c r="JNO195" s="44"/>
      <c r="JNP195" s="43"/>
      <c r="JNQ195" s="546"/>
      <c r="JNR195" s="546"/>
      <c r="JNS195" s="546"/>
      <c r="JNT195" s="546"/>
      <c r="JNU195" s="45"/>
      <c r="JNV195" s="45"/>
      <c r="JNW195" s="45"/>
      <c r="JNX195" s="46"/>
      <c r="JNY195" s="46"/>
      <c r="JNZ195" s="46"/>
      <c r="JOB195" s="47"/>
      <c r="JOC195" s="43"/>
      <c r="JOD195" s="43"/>
      <c r="JOE195" s="44"/>
      <c r="JOF195" s="43"/>
      <c r="JOG195" s="546"/>
      <c r="JOH195" s="546"/>
      <c r="JOI195" s="546"/>
      <c r="JOJ195" s="546"/>
      <c r="JOK195" s="45"/>
      <c r="JOL195" s="45"/>
      <c r="JOM195" s="45"/>
      <c r="JON195" s="46"/>
      <c r="JOO195" s="46"/>
      <c r="JOP195" s="46"/>
      <c r="JOR195" s="47"/>
      <c r="JOS195" s="43"/>
      <c r="JOT195" s="43"/>
      <c r="JOU195" s="44"/>
      <c r="JOV195" s="43"/>
      <c r="JOW195" s="546"/>
      <c r="JOX195" s="546"/>
      <c r="JOY195" s="546"/>
      <c r="JOZ195" s="546"/>
      <c r="JPA195" s="45"/>
      <c r="JPB195" s="45"/>
      <c r="JPC195" s="45"/>
      <c r="JPD195" s="46"/>
      <c r="JPE195" s="46"/>
      <c r="JPF195" s="46"/>
      <c r="JPH195" s="47"/>
      <c r="JPI195" s="43"/>
      <c r="JPJ195" s="43"/>
      <c r="JPK195" s="44"/>
      <c r="JPL195" s="43"/>
      <c r="JPM195" s="546"/>
      <c r="JPN195" s="546"/>
      <c r="JPO195" s="546"/>
      <c r="JPP195" s="546"/>
      <c r="JPQ195" s="45"/>
      <c r="JPR195" s="45"/>
      <c r="JPS195" s="45"/>
      <c r="JPT195" s="46"/>
      <c r="JPU195" s="46"/>
      <c r="JPV195" s="46"/>
      <c r="JPX195" s="47"/>
      <c r="JPY195" s="43"/>
      <c r="JPZ195" s="43"/>
      <c r="JQA195" s="44"/>
      <c r="JQB195" s="43"/>
      <c r="JQC195" s="546"/>
      <c r="JQD195" s="546"/>
      <c r="JQE195" s="546"/>
      <c r="JQF195" s="546"/>
      <c r="JQG195" s="45"/>
      <c r="JQH195" s="45"/>
      <c r="JQI195" s="45"/>
      <c r="JQJ195" s="46"/>
      <c r="JQK195" s="46"/>
      <c r="JQL195" s="46"/>
      <c r="JQN195" s="47"/>
      <c r="JQO195" s="43"/>
      <c r="JQP195" s="43"/>
      <c r="JQQ195" s="44"/>
      <c r="JQR195" s="43"/>
      <c r="JQS195" s="546"/>
      <c r="JQT195" s="546"/>
      <c r="JQU195" s="546"/>
      <c r="JQV195" s="546"/>
      <c r="JQW195" s="45"/>
      <c r="JQX195" s="45"/>
      <c r="JQY195" s="45"/>
      <c r="JQZ195" s="46"/>
      <c r="JRA195" s="46"/>
      <c r="JRB195" s="46"/>
      <c r="JRD195" s="47"/>
      <c r="JRE195" s="43"/>
      <c r="JRF195" s="43"/>
      <c r="JRG195" s="44"/>
      <c r="JRH195" s="43"/>
      <c r="JRI195" s="546"/>
      <c r="JRJ195" s="546"/>
      <c r="JRK195" s="546"/>
      <c r="JRL195" s="546"/>
      <c r="JRM195" s="45"/>
      <c r="JRN195" s="45"/>
      <c r="JRO195" s="45"/>
      <c r="JRP195" s="46"/>
      <c r="JRQ195" s="46"/>
      <c r="JRR195" s="46"/>
      <c r="JRT195" s="47"/>
      <c r="JRU195" s="43"/>
      <c r="JRV195" s="43"/>
      <c r="JRW195" s="44"/>
      <c r="JRX195" s="43"/>
      <c r="JRY195" s="546"/>
      <c r="JRZ195" s="546"/>
      <c r="JSA195" s="546"/>
      <c r="JSB195" s="546"/>
      <c r="JSC195" s="45"/>
      <c r="JSD195" s="45"/>
      <c r="JSE195" s="45"/>
      <c r="JSF195" s="46"/>
      <c r="JSG195" s="46"/>
      <c r="JSH195" s="46"/>
      <c r="JSJ195" s="47"/>
      <c r="JSK195" s="43"/>
      <c r="JSL195" s="43"/>
      <c r="JSM195" s="44"/>
      <c r="JSN195" s="43"/>
      <c r="JSO195" s="546"/>
      <c r="JSP195" s="546"/>
      <c r="JSQ195" s="546"/>
      <c r="JSR195" s="546"/>
      <c r="JSS195" s="45"/>
      <c r="JST195" s="45"/>
      <c r="JSU195" s="45"/>
      <c r="JSV195" s="46"/>
      <c r="JSW195" s="46"/>
      <c r="JSX195" s="46"/>
      <c r="JSZ195" s="47"/>
      <c r="JTA195" s="43"/>
      <c r="JTB195" s="43"/>
      <c r="JTC195" s="44"/>
      <c r="JTD195" s="43"/>
      <c r="JTE195" s="546"/>
      <c r="JTF195" s="546"/>
      <c r="JTG195" s="546"/>
      <c r="JTH195" s="546"/>
      <c r="JTI195" s="45"/>
      <c r="JTJ195" s="45"/>
      <c r="JTK195" s="45"/>
      <c r="JTL195" s="46"/>
      <c r="JTM195" s="46"/>
      <c r="JTN195" s="46"/>
      <c r="JTP195" s="47"/>
      <c r="JTQ195" s="43"/>
      <c r="JTR195" s="43"/>
      <c r="JTS195" s="44"/>
      <c r="JTT195" s="43"/>
      <c r="JTU195" s="546"/>
      <c r="JTV195" s="546"/>
      <c r="JTW195" s="546"/>
      <c r="JTX195" s="546"/>
      <c r="JTY195" s="45"/>
      <c r="JTZ195" s="45"/>
      <c r="JUA195" s="45"/>
      <c r="JUB195" s="46"/>
      <c r="JUC195" s="46"/>
      <c r="JUD195" s="46"/>
      <c r="JUF195" s="47"/>
      <c r="JUG195" s="43"/>
      <c r="JUH195" s="43"/>
      <c r="JUI195" s="44"/>
      <c r="JUJ195" s="43"/>
      <c r="JUK195" s="546"/>
      <c r="JUL195" s="546"/>
      <c r="JUM195" s="546"/>
      <c r="JUN195" s="546"/>
      <c r="JUO195" s="45"/>
      <c r="JUP195" s="45"/>
      <c r="JUQ195" s="45"/>
      <c r="JUR195" s="46"/>
      <c r="JUS195" s="46"/>
      <c r="JUT195" s="46"/>
      <c r="JUV195" s="47"/>
      <c r="JUW195" s="43"/>
      <c r="JUX195" s="43"/>
      <c r="JUY195" s="44"/>
      <c r="JUZ195" s="43"/>
      <c r="JVA195" s="546"/>
      <c r="JVB195" s="546"/>
      <c r="JVC195" s="546"/>
      <c r="JVD195" s="546"/>
      <c r="JVE195" s="45"/>
      <c r="JVF195" s="45"/>
      <c r="JVG195" s="45"/>
      <c r="JVH195" s="46"/>
      <c r="JVI195" s="46"/>
      <c r="JVJ195" s="46"/>
      <c r="JVL195" s="47"/>
      <c r="JVM195" s="43"/>
      <c r="JVN195" s="43"/>
      <c r="JVO195" s="44"/>
      <c r="JVP195" s="43"/>
      <c r="JVQ195" s="546"/>
      <c r="JVR195" s="546"/>
      <c r="JVS195" s="546"/>
      <c r="JVT195" s="546"/>
      <c r="JVU195" s="45"/>
      <c r="JVV195" s="45"/>
      <c r="JVW195" s="45"/>
      <c r="JVX195" s="46"/>
      <c r="JVY195" s="46"/>
      <c r="JVZ195" s="46"/>
      <c r="JWB195" s="47"/>
      <c r="JWC195" s="43"/>
      <c r="JWD195" s="43"/>
      <c r="JWE195" s="44"/>
      <c r="JWF195" s="43"/>
      <c r="JWG195" s="546"/>
      <c r="JWH195" s="546"/>
      <c r="JWI195" s="546"/>
      <c r="JWJ195" s="546"/>
      <c r="JWK195" s="45"/>
      <c r="JWL195" s="45"/>
      <c r="JWM195" s="45"/>
      <c r="JWN195" s="46"/>
      <c r="JWO195" s="46"/>
      <c r="JWP195" s="46"/>
      <c r="JWR195" s="47"/>
      <c r="JWS195" s="43"/>
      <c r="JWT195" s="43"/>
      <c r="JWU195" s="44"/>
      <c r="JWV195" s="43"/>
      <c r="JWW195" s="546"/>
      <c r="JWX195" s="546"/>
      <c r="JWY195" s="546"/>
      <c r="JWZ195" s="546"/>
      <c r="JXA195" s="45"/>
      <c r="JXB195" s="45"/>
      <c r="JXC195" s="45"/>
      <c r="JXD195" s="46"/>
      <c r="JXE195" s="46"/>
      <c r="JXF195" s="46"/>
      <c r="JXH195" s="47"/>
      <c r="JXI195" s="43"/>
      <c r="JXJ195" s="43"/>
      <c r="JXK195" s="44"/>
      <c r="JXL195" s="43"/>
      <c r="JXM195" s="546"/>
      <c r="JXN195" s="546"/>
      <c r="JXO195" s="546"/>
      <c r="JXP195" s="546"/>
      <c r="JXQ195" s="45"/>
      <c r="JXR195" s="45"/>
      <c r="JXS195" s="45"/>
      <c r="JXT195" s="46"/>
      <c r="JXU195" s="46"/>
      <c r="JXV195" s="46"/>
      <c r="JXX195" s="47"/>
      <c r="JXY195" s="43"/>
      <c r="JXZ195" s="43"/>
      <c r="JYA195" s="44"/>
      <c r="JYB195" s="43"/>
      <c r="JYC195" s="546"/>
      <c r="JYD195" s="546"/>
      <c r="JYE195" s="546"/>
      <c r="JYF195" s="546"/>
      <c r="JYG195" s="45"/>
      <c r="JYH195" s="45"/>
      <c r="JYI195" s="45"/>
      <c r="JYJ195" s="46"/>
      <c r="JYK195" s="46"/>
      <c r="JYL195" s="46"/>
      <c r="JYN195" s="47"/>
      <c r="JYO195" s="43"/>
      <c r="JYP195" s="43"/>
      <c r="JYQ195" s="44"/>
      <c r="JYR195" s="43"/>
      <c r="JYS195" s="546"/>
      <c r="JYT195" s="546"/>
      <c r="JYU195" s="546"/>
      <c r="JYV195" s="546"/>
      <c r="JYW195" s="45"/>
      <c r="JYX195" s="45"/>
      <c r="JYY195" s="45"/>
      <c r="JYZ195" s="46"/>
      <c r="JZA195" s="46"/>
      <c r="JZB195" s="46"/>
      <c r="JZD195" s="47"/>
      <c r="JZE195" s="43"/>
      <c r="JZF195" s="43"/>
      <c r="JZG195" s="44"/>
      <c r="JZH195" s="43"/>
      <c r="JZI195" s="546"/>
      <c r="JZJ195" s="546"/>
      <c r="JZK195" s="546"/>
      <c r="JZL195" s="546"/>
      <c r="JZM195" s="45"/>
      <c r="JZN195" s="45"/>
      <c r="JZO195" s="45"/>
      <c r="JZP195" s="46"/>
      <c r="JZQ195" s="46"/>
      <c r="JZR195" s="46"/>
      <c r="JZT195" s="47"/>
      <c r="JZU195" s="43"/>
      <c r="JZV195" s="43"/>
      <c r="JZW195" s="44"/>
      <c r="JZX195" s="43"/>
      <c r="JZY195" s="546"/>
      <c r="JZZ195" s="546"/>
      <c r="KAA195" s="546"/>
      <c r="KAB195" s="546"/>
      <c r="KAC195" s="45"/>
      <c r="KAD195" s="45"/>
      <c r="KAE195" s="45"/>
      <c r="KAF195" s="46"/>
      <c r="KAG195" s="46"/>
      <c r="KAH195" s="46"/>
      <c r="KAJ195" s="47"/>
      <c r="KAK195" s="43"/>
      <c r="KAL195" s="43"/>
      <c r="KAM195" s="44"/>
      <c r="KAN195" s="43"/>
      <c r="KAO195" s="546"/>
      <c r="KAP195" s="546"/>
      <c r="KAQ195" s="546"/>
      <c r="KAR195" s="546"/>
      <c r="KAS195" s="45"/>
      <c r="KAT195" s="45"/>
      <c r="KAU195" s="45"/>
      <c r="KAV195" s="46"/>
      <c r="KAW195" s="46"/>
      <c r="KAX195" s="46"/>
      <c r="KAZ195" s="47"/>
      <c r="KBA195" s="43"/>
      <c r="KBB195" s="43"/>
      <c r="KBC195" s="44"/>
      <c r="KBD195" s="43"/>
      <c r="KBE195" s="546"/>
      <c r="KBF195" s="546"/>
      <c r="KBG195" s="546"/>
      <c r="KBH195" s="546"/>
      <c r="KBI195" s="45"/>
      <c r="KBJ195" s="45"/>
      <c r="KBK195" s="45"/>
      <c r="KBL195" s="46"/>
      <c r="KBM195" s="46"/>
      <c r="KBN195" s="46"/>
      <c r="KBP195" s="47"/>
      <c r="KBQ195" s="43"/>
      <c r="KBR195" s="43"/>
      <c r="KBS195" s="44"/>
      <c r="KBT195" s="43"/>
      <c r="KBU195" s="546"/>
      <c r="KBV195" s="546"/>
      <c r="KBW195" s="546"/>
      <c r="KBX195" s="546"/>
      <c r="KBY195" s="45"/>
      <c r="KBZ195" s="45"/>
      <c r="KCA195" s="45"/>
      <c r="KCB195" s="46"/>
      <c r="KCC195" s="46"/>
      <c r="KCD195" s="46"/>
      <c r="KCF195" s="47"/>
      <c r="KCG195" s="43"/>
      <c r="KCH195" s="43"/>
      <c r="KCI195" s="44"/>
      <c r="KCJ195" s="43"/>
      <c r="KCK195" s="546"/>
      <c r="KCL195" s="546"/>
      <c r="KCM195" s="546"/>
      <c r="KCN195" s="546"/>
      <c r="KCO195" s="45"/>
      <c r="KCP195" s="45"/>
      <c r="KCQ195" s="45"/>
      <c r="KCR195" s="46"/>
      <c r="KCS195" s="46"/>
      <c r="KCT195" s="46"/>
      <c r="KCV195" s="47"/>
      <c r="KCW195" s="43"/>
      <c r="KCX195" s="43"/>
      <c r="KCY195" s="44"/>
      <c r="KCZ195" s="43"/>
      <c r="KDA195" s="546"/>
      <c r="KDB195" s="546"/>
      <c r="KDC195" s="546"/>
      <c r="KDD195" s="546"/>
      <c r="KDE195" s="45"/>
      <c r="KDF195" s="45"/>
      <c r="KDG195" s="45"/>
      <c r="KDH195" s="46"/>
      <c r="KDI195" s="46"/>
      <c r="KDJ195" s="46"/>
      <c r="KDL195" s="47"/>
      <c r="KDM195" s="43"/>
      <c r="KDN195" s="43"/>
      <c r="KDO195" s="44"/>
      <c r="KDP195" s="43"/>
      <c r="KDQ195" s="546"/>
      <c r="KDR195" s="546"/>
      <c r="KDS195" s="546"/>
      <c r="KDT195" s="546"/>
      <c r="KDU195" s="45"/>
      <c r="KDV195" s="45"/>
      <c r="KDW195" s="45"/>
      <c r="KDX195" s="46"/>
      <c r="KDY195" s="46"/>
      <c r="KDZ195" s="46"/>
      <c r="KEB195" s="47"/>
      <c r="KEC195" s="43"/>
      <c r="KED195" s="43"/>
      <c r="KEE195" s="44"/>
      <c r="KEF195" s="43"/>
      <c r="KEG195" s="546"/>
      <c r="KEH195" s="546"/>
      <c r="KEI195" s="546"/>
      <c r="KEJ195" s="546"/>
      <c r="KEK195" s="45"/>
      <c r="KEL195" s="45"/>
      <c r="KEM195" s="45"/>
      <c r="KEN195" s="46"/>
      <c r="KEO195" s="46"/>
      <c r="KEP195" s="46"/>
      <c r="KER195" s="47"/>
      <c r="KES195" s="43"/>
      <c r="KET195" s="43"/>
      <c r="KEU195" s="44"/>
      <c r="KEV195" s="43"/>
      <c r="KEW195" s="546"/>
      <c r="KEX195" s="546"/>
      <c r="KEY195" s="546"/>
      <c r="KEZ195" s="546"/>
      <c r="KFA195" s="45"/>
      <c r="KFB195" s="45"/>
      <c r="KFC195" s="45"/>
      <c r="KFD195" s="46"/>
      <c r="KFE195" s="46"/>
      <c r="KFF195" s="46"/>
      <c r="KFH195" s="47"/>
      <c r="KFI195" s="43"/>
      <c r="KFJ195" s="43"/>
      <c r="KFK195" s="44"/>
      <c r="KFL195" s="43"/>
      <c r="KFM195" s="546"/>
      <c r="KFN195" s="546"/>
      <c r="KFO195" s="546"/>
      <c r="KFP195" s="546"/>
      <c r="KFQ195" s="45"/>
      <c r="KFR195" s="45"/>
      <c r="KFS195" s="45"/>
      <c r="KFT195" s="46"/>
      <c r="KFU195" s="46"/>
      <c r="KFV195" s="46"/>
      <c r="KFX195" s="47"/>
      <c r="KFY195" s="43"/>
      <c r="KFZ195" s="43"/>
      <c r="KGA195" s="44"/>
      <c r="KGB195" s="43"/>
      <c r="KGC195" s="546"/>
      <c r="KGD195" s="546"/>
      <c r="KGE195" s="546"/>
      <c r="KGF195" s="546"/>
      <c r="KGG195" s="45"/>
      <c r="KGH195" s="45"/>
      <c r="KGI195" s="45"/>
      <c r="KGJ195" s="46"/>
      <c r="KGK195" s="46"/>
      <c r="KGL195" s="46"/>
      <c r="KGN195" s="47"/>
      <c r="KGO195" s="43"/>
      <c r="KGP195" s="43"/>
      <c r="KGQ195" s="44"/>
      <c r="KGR195" s="43"/>
      <c r="KGS195" s="546"/>
      <c r="KGT195" s="546"/>
      <c r="KGU195" s="546"/>
      <c r="KGV195" s="546"/>
      <c r="KGW195" s="45"/>
      <c r="KGX195" s="45"/>
      <c r="KGY195" s="45"/>
      <c r="KGZ195" s="46"/>
      <c r="KHA195" s="46"/>
      <c r="KHB195" s="46"/>
      <c r="KHD195" s="47"/>
      <c r="KHE195" s="43"/>
      <c r="KHF195" s="43"/>
      <c r="KHG195" s="44"/>
      <c r="KHH195" s="43"/>
      <c r="KHI195" s="546"/>
      <c r="KHJ195" s="546"/>
      <c r="KHK195" s="546"/>
      <c r="KHL195" s="546"/>
      <c r="KHM195" s="45"/>
      <c r="KHN195" s="45"/>
      <c r="KHO195" s="45"/>
      <c r="KHP195" s="46"/>
      <c r="KHQ195" s="46"/>
      <c r="KHR195" s="46"/>
      <c r="KHT195" s="47"/>
      <c r="KHU195" s="43"/>
      <c r="KHV195" s="43"/>
      <c r="KHW195" s="44"/>
      <c r="KHX195" s="43"/>
      <c r="KHY195" s="546"/>
      <c r="KHZ195" s="546"/>
      <c r="KIA195" s="546"/>
      <c r="KIB195" s="546"/>
      <c r="KIC195" s="45"/>
      <c r="KID195" s="45"/>
      <c r="KIE195" s="45"/>
      <c r="KIF195" s="46"/>
      <c r="KIG195" s="46"/>
      <c r="KIH195" s="46"/>
      <c r="KIJ195" s="47"/>
      <c r="KIK195" s="43"/>
      <c r="KIL195" s="43"/>
      <c r="KIM195" s="44"/>
      <c r="KIN195" s="43"/>
      <c r="KIO195" s="546"/>
      <c r="KIP195" s="546"/>
      <c r="KIQ195" s="546"/>
      <c r="KIR195" s="546"/>
      <c r="KIS195" s="45"/>
      <c r="KIT195" s="45"/>
      <c r="KIU195" s="45"/>
      <c r="KIV195" s="46"/>
      <c r="KIW195" s="46"/>
      <c r="KIX195" s="46"/>
      <c r="KIZ195" s="47"/>
      <c r="KJA195" s="43"/>
      <c r="KJB195" s="43"/>
      <c r="KJC195" s="44"/>
      <c r="KJD195" s="43"/>
      <c r="KJE195" s="546"/>
      <c r="KJF195" s="546"/>
      <c r="KJG195" s="546"/>
      <c r="KJH195" s="546"/>
      <c r="KJI195" s="45"/>
      <c r="KJJ195" s="45"/>
      <c r="KJK195" s="45"/>
      <c r="KJL195" s="46"/>
      <c r="KJM195" s="46"/>
      <c r="KJN195" s="46"/>
      <c r="KJP195" s="47"/>
      <c r="KJQ195" s="43"/>
      <c r="KJR195" s="43"/>
      <c r="KJS195" s="44"/>
      <c r="KJT195" s="43"/>
      <c r="KJU195" s="546"/>
      <c r="KJV195" s="546"/>
      <c r="KJW195" s="546"/>
      <c r="KJX195" s="546"/>
      <c r="KJY195" s="45"/>
      <c r="KJZ195" s="45"/>
      <c r="KKA195" s="45"/>
      <c r="KKB195" s="46"/>
      <c r="KKC195" s="46"/>
      <c r="KKD195" s="46"/>
      <c r="KKF195" s="47"/>
      <c r="KKG195" s="43"/>
      <c r="KKH195" s="43"/>
      <c r="KKI195" s="44"/>
      <c r="KKJ195" s="43"/>
      <c r="KKK195" s="546"/>
      <c r="KKL195" s="546"/>
      <c r="KKM195" s="546"/>
      <c r="KKN195" s="546"/>
      <c r="KKO195" s="45"/>
      <c r="KKP195" s="45"/>
      <c r="KKQ195" s="45"/>
      <c r="KKR195" s="46"/>
      <c r="KKS195" s="46"/>
      <c r="KKT195" s="46"/>
      <c r="KKV195" s="47"/>
      <c r="KKW195" s="43"/>
      <c r="KKX195" s="43"/>
      <c r="KKY195" s="44"/>
      <c r="KKZ195" s="43"/>
      <c r="KLA195" s="546"/>
      <c r="KLB195" s="546"/>
      <c r="KLC195" s="546"/>
      <c r="KLD195" s="546"/>
      <c r="KLE195" s="45"/>
      <c r="KLF195" s="45"/>
      <c r="KLG195" s="45"/>
      <c r="KLH195" s="46"/>
      <c r="KLI195" s="46"/>
      <c r="KLJ195" s="46"/>
      <c r="KLL195" s="47"/>
      <c r="KLM195" s="43"/>
      <c r="KLN195" s="43"/>
      <c r="KLO195" s="44"/>
      <c r="KLP195" s="43"/>
      <c r="KLQ195" s="546"/>
      <c r="KLR195" s="546"/>
      <c r="KLS195" s="546"/>
      <c r="KLT195" s="546"/>
      <c r="KLU195" s="45"/>
      <c r="KLV195" s="45"/>
      <c r="KLW195" s="45"/>
      <c r="KLX195" s="46"/>
      <c r="KLY195" s="46"/>
      <c r="KLZ195" s="46"/>
      <c r="KMB195" s="47"/>
      <c r="KMC195" s="43"/>
      <c r="KMD195" s="43"/>
      <c r="KME195" s="44"/>
      <c r="KMF195" s="43"/>
      <c r="KMG195" s="546"/>
      <c r="KMH195" s="546"/>
      <c r="KMI195" s="546"/>
      <c r="KMJ195" s="546"/>
      <c r="KMK195" s="45"/>
      <c r="KML195" s="45"/>
      <c r="KMM195" s="45"/>
      <c r="KMN195" s="46"/>
      <c r="KMO195" s="46"/>
      <c r="KMP195" s="46"/>
      <c r="KMR195" s="47"/>
      <c r="KMS195" s="43"/>
      <c r="KMT195" s="43"/>
      <c r="KMU195" s="44"/>
      <c r="KMV195" s="43"/>
      <c r="KMW195" s="546"/>
      <c r="KMX195" s="546"/>
      <c r="KMY195" s="546"/>
      <c r="KMZ195" s="546"/>
      <c r="KNA195" s="45"/>
      <c r="KNB195" s="45"/>
      <c r="KNC195" s="45"/>
      <c r="KND195" s="46"/>
      <c r="KNE195" s="46"/>
      <c r="KNF195" s="46"/>
      <c r="KNH195" s="47"/>
      <c r="KNI195" s="43"/>
      <c r="KNJ195" s="43"/>
      <c r="KNK195" s="44"/>
      <c r="KNL195" s="43"/>
      <c r="KNM195" s="546"/>
      <c r="KNN195" s="546"/>
      <c r="KNO195" s="546"/>
      <c r="KNP195" s="546"/>
      <c r="KNQ195" s="45"/>
      <c r="KNR195" s="45"/>
      <c r="KNS195" s="45"/>
      <c r="KNT195" s="46"/>
      <c r="KNU195" s="46"/>
      <c r="KNV195" s="46"/>
      <c r="KNX195" s="47"/>
      <c r="KNY195" s="43"/>
      <c r="KNZ195" s="43"/>
      <c r="KOA195" s="44"/>
      <c r="KOB195" s="43"/>
      <c r="KOC195" s="546"/>
      <c r="KOD195" s="546"/>
      <c r="KOE195" s="546"/>
      <c r="KOF195" s="546"/>
      <c r="KOG195" s="45"/>
      <c r="KOH195" s="45"/>
      <c r="KOI195" s="45"/>
      <c r="KOJ195" s="46"/>
      <c r="KOK195" s="46"/>
      <c r="KOL195" s="46"/>
      <c r="KON195" s="47"/>
      <c r="KOO195" s="43"/>
      <c r="KOP195" s="43"/>
      <c r="KOQ195" s="44"/>
      <c r="KOR195" s="43"/>
      <c r="KOS195" s="546"/>
      <c r="KOT195" s="546"/>
      <c r="KOU195" s="546"/>
      <c r="KOV195" s="546"/>
      <c r="KOW195" s="45"/>
      <c r="KOX195" s="45"/>
      <c r="KOY195" s="45"/>
      <c r="KOZ195" s="46"/>
      <c r="KPA195" s="46"/>
      <c r="KPB195" s="46"/>
      <c r="KPD195" s="47"/>
      <c r="KPE195" s="43"/>
      <c r="KPF195" s="43"/>
      <c r="KPG195" s="44"/>
      <c r="KPH195" s="43"/>
      <c r="KPI195" s="546"/>
      <c r="KPJ195" s="546"/>
      <c r="KPK195" s="546"/>
      <c r="KPL195" s="546"/>
      <c r="KPM195" s="45"/>
      <c r="KPN195" s="45"/>
      <c r="KPO195" s="45"/>
      <c r="KPP195" s="46"/>
      <c r="KPQ195" s="46"/>
      <c r="KPR195" s="46"/>
      <c r="KPT195" s="47"/>
      <c r="KPU195" s="43"/>
      <c r="KPV195" s="43"/>
      <c r="KPW195" s="44"/>
      <c r="KPX195" s="43"/>
      <c r="KPY195" s="546"/>
      <c r="KPZ195" s="546"/>
      <c r="KQA195" s="546"/>
      <c r="KQB195" s="546"/>
      <c r="KQC195" s="45"/>
      <c r="KQD195" s="45"/>
      <c r="KQE195" s="45"/>
      <c r="KQF195" s="46"/>
      <c r="KQG195" s="46"/>
      <c r="KQH195" s="46"/>
      <c r="KQJ195" s="47"/>
      <c r="KQK195" s="43"/>
      <c r="KQL195" s="43"/>
      <c r="KQM195" s="44"/>
      <c r="KQN195" s="43"/>
      <c r="KQO195" s="546"/>
      <c r="KQP195" s="546"/>
      <c r="KQQ195" s="546"/>
      <c r="KQR195" s="546"/>
      <c r="KQS195" s="45"/>
      <c r="KQT195" s="45"/>
      <c r="KQU195" s="45"/>
      <c r="KQV195" s="46"/>
      <c r="KQW195" s="46"/>
      <c r="KQX195" s="46"/>
      <c r="KQZ195" s="47"/>
      <c r="KRA195" s="43"/>
      <c r="KRB195" s="43"/>
      <c r="KRC195" s="44"/>
      <c r="KRD195" s="43"/>
      <c r="KRE195" s="546"/>
      <c r="KRF195" s="546"/>
      <c r="KRG195" s="546"/>
      <c r="KRH195" s="546"/>
      <c r="KRI195" s="45"/>
      <c r="KRJ195" s="45"/>
      <c r="KRK195" s="45"/>
      <c r="KRL195" s="46"/>
      <c r="KRM195" s="46"/>
      <c r="KRN195" s="46"/>
      <c r="KRP195" s="47"/>
      <c r="KRQ195" s="43"/>
      <c r="KRR195" s="43"/>
      <c r="KRS195" s="44"/>
      <c r="KRT195" s="43"/>
      <c r="KRU195" s="546"/>
      <c r="KRV195" s="546"/>
      <c r="KRW195" s="546"/>
      <c r="KRX195" s="546"/>
      <c r="KRY195" s="45"/>
      <c r="KRZ195" s="45"/>
      <c r="KSA195" s="45"/>
      <c r="KSB195" s="46"/>
      <c r="KSC195" s="46"/>
      <c r="KSD195" s="46"/>
      <c r="KSF195" s="47"/>
      <c r="KSG195" s="43"/>
      <c r="KSH195" s="43"/>
      <c r="KSI195" s="44"/>
      <c r="KSJ195" s="43"/>
      <c r="KSK195" s="546"/>
      <c r="KSL195" s="546"/>
      <c r="KSM195" s="546"/>
      <c r="KSN195" s="546"/>
      <c r="KSO195" s="45"/>
      <c r="KSP195" s="45"/>
      <c r="KSQ195" s="45"/>
      <c r="KSR195" s="46"/>
      <c r="KSS195" s="46"/>
      <c r="KST195" s="46"/>
      <c r="KSV195" s="47"/>
      <c r="KSW195" s="43"/>
      <c r="KSX195" s="43"/>
      <c r="KSY195" s="44"/>
      <c r="KSZ195" s="43"/>
      <c r="KTA195" s="546"/>
      <c r="KTB195" s="546"/>
      <c r="KTC195" s="546"/>
      <c r="KTD195" s="546"/>
      <c r="KTE195" s="45"/>
      <c r="KTF195" s="45"/>
      <c r="KTG195" s="45"/>
      <c r="KTH195" s="46"/>
      <c r="KTI195" s="46"/>
      <c r="KTJ195" s="46"/>
      <c r="KTL195" s="47"/>
      <c r="KTM195" s="43"/>
      <c r="KTN195" s="43"/>
      <c r="KTO195" s="44"/>
      <c r="KTP195" s="43"/>
      <c r="KTQ195" s="546"/>
      <c r="KTR195" s="546"/>
      <c r="KTS195" s="546"/>
      <c r="KTT195" s="546"/>
      <c r="KTU195" s="45"/>
      <c r="KTV195" s="45"/>
      <c r="KTW195" s="45"/>
      <c r="KTX195" s="46"/>
      <c r="KTY195" s="46"/>
      <c r="KTZ195" s="46"/>
      <c r="KUB195" s="47"/>
      <c r="KUC195" s="43"/>
      <c r="KUD195" s="43"/>
      <c r="KUE195" s="44"/>
      <c r="KUF195" s="43"/>
      <c r="KUG195" s="546"/>
      <c r="KUH195" s="546"/>
      <c r="KUI195" s="546"/>
      <c r="KUJ195" s="546"/>
      <c r="KUK195" s="45"/>
      <c r="KUL195" s="45"/>
      <c r="KUM195" s="45"/>
      <c r="KUN195" s="46"/>
      <c r="KUO195" s="46"/>
      <c r="KUP195" s="46"/>
      <c r="KUR195" s="47"/>
      <c r="KUS195" s="43"/>
      <c r="KUT195" s="43"/>
      <c r="KUU195" s="44"/>
      <c r="KUV195" s="43"/>
      <c r="KUW195" s="546"/>
      <c r="KUX195" s="546"/>
      <c r="KUY195" s="546"/>
      <c r="KUZ195" s="546"/>
      <c r="KVA195" s="45"/>
      <c r="KVB195" s="45"/>
      <c r="KVC195" s="45"/>
      <c r="KVD195" s="46"/>
      <c r="KVE195" s="46"/>
      <c r="KVF195" s="46"/>
      <c r="KVH195" s="47"/>
      <c r="KVI195" s="43"/>
      <c r="KVJ195" s="43"/>
      <c r="KVK195" s="44"/>
      <c r="KVL195" s="43"/>
      <c r="KVM195" s="546"/>
      <c r="KVN195" s="546"/>
      <c r="KVO195" s="546"/>
      <c r="KVP195" s="546"/>
      <c r="KVQ195" s="45"/>
      <c r="KVR195" s="45"/>
      <c r="KVS195" s="45"/>
      <c r="KVT195" s="46"/>
      <c r="KVU195" s="46"/>
      <c r="KVV195" s="46"/>
      <c r="KVX195" s="47"/>
      <c r="KVY195" s="43"/>
      <c r="KVZ195" s="43"/>
      <c r="KWA195" s="44"/>
      <c r="KWB195" s="43"/>
      <c r="KWC195" s="546"/>
      <c r="KWD195" s="546"/>
      <c r="KWE195" s="546"/>
      <c r="KWF195" s="546"/>
      <c r="KWG195" s="45"/>
      <c r="KWH195" s="45"/>
      <c r="KWI195" s="45"/>
      <c r="KWJ195" s="46"/>
      <c r="KWK195" s="46"/>
      <c r="KWL195" s="46"/>
      <c r="KWN195" s="47"/>
      <c r="KWO195" s="43"/>
      <c r="KWP195" s="43"/>
      <c r="KWQ195" s="44"/>
      <c r="KWR195" s="43"/>
      <c r="KWS195" s="546"/>
      <c r="KWT195" s="546"/>
      <c r="KWU195" s="546"/>
      <c r="KWV195" s="546"/>
      <c r="KWW195" s="45"/>
      <c r="KWX195" s="45"/>
      <c r="KWY195" s="45"/>
      <c r="KWZ195" s="46"/>
      <c r="KXA195" s="46"/>
      <c r="KXB195" s="46"/>
      <c r="KXD195" s="47"/>
      <c r="KXE195" s="43"/>
      <c r="KXF195" s="43"/>
      <c r="KXG195" s="44"/>
      <c r="KXH195" s="43"/>
      <c r="KXI195" s="546"/>
      <c r="KXJ195" s="546"/>
      <c r="KXK195" s="546"/>
      <c r="KXL195" s="546"/>
      <c r="KXM195" s="45"/>
      <c r="KXN195" s="45"/>
      <c r="KXO195" s="45"/>
      <c r="KXP195" s="46"/>
      <c r="KXQ195" s="46"/>
      <c r="KXR195" s="46"/>
      <c r="KXT195" s="47"/>
      <c r="KXU195" s="43"/>
      <c r="KXV195" s="43"/>
      <c r="KXW195" s="44"/>
      <c r="KXX195" s="43"/>
      <c r="KXY195" s="546"/>
      <c r="KXZ195" s="546"/>
      <c r="KYA195" s="546"/>
      <c r="KYB195" s="546"/>
      <c r="KYC195" s="45"/>
      <c r="KYD195" s="45"/>
      <c r="KYE195" s="45"/>
      <c r="KYF195" s="46"/>
      <c r="KYG195" s="46"/>
      <c r="KYH195" s="46"/>
      <c r="KYJ195" s="47"/>
      <c r="KYK195" s="43"/>
      <c r="KYL195" s="43"/>
      <c r="KYM195" s="44"/>
      <c r="KYN195" s="43"/>
      <c r="KYO195" s="546"/>
      <c r="KYP195" s="546"/>
      <c r="KYQ195" s="546"/>
      <c r="KYR195" s="546"/>
      <c r="KYS195" s="45"/>
      <c r="KYT195" s="45"/>
      <c r="KYU195" s="45"/>
      <c r="KYV195" s="46"/>
      <c r="KYW195" s="46"/>
      <c r="KYX195" s="46"/>
      <c r="KYZ195" s="47"/>
      <c r="KZA195" s="43"/>
      <c r="KZB195" s="43"/>
      <c r="KZC195" s="44"/>
      <c r="KZD195" s="43"/>
      <c r="KZE195" s="546"/>
      <c r="KZF195" s="546"/>
      <c r="KZG195" s="546"/>
      <c r="KZH195" s="546"/>
      <c r="KZI195" s="45"/>
      <c r="KZJ195" s="45"/>
      <c r="KZK195" s="45"/>
      <c r="KZL195" s="46"/>
      <c r="KZM195" s="46"/>
      <c r="KZN195" s="46"/>
      <c r="KZP195" s="47"/>
      <c r="KZQ195" s="43"/>
      <c r="KZR195" s="43"/>
      <c r="KZS195" s="44"/>
      <c r="KZT195" s="43"/>
      <c r="KZU195" s="546"/>
      <c r="KZV195" s="546"/>
      <c r="KZW195" s="546"/>
      <c r="KZX195" s="546"/>
      <c r="KZY195" s="45"/>
      <c r="KZZ195" s="45"/>
      <c r="LAA195" s="45"/>
      <c r="LAB195" s="46"/>
      <c r="LAC195" s="46"/>
      <c r="LAD195" s="46"/>
      <c r="LAF195" s="47"/>
      <c r="LAG195" s="43"/>
      <c r="LAH195" s="43"/>
      <c r="LAI195" s="44"/>
      <c r="LAJ195" s="43"/>
      <c r="LAK195" s="546"/>
      <c r="LAL195" s="546"/>
      <c r="LAM195" s="546"/>
      <c r="LAN195" s="546"/>
      <c r="LAO195" s="45"/>
      <c r="LAP195" s="45"/>
      <c r="LAQ195" s="45"/>
      <c r="LAR195" s="46"/>
      <c r="LAS195" s="46"/>
      <c r="LAT195" s="46"/>
      <c r="LAV195" s="47"/>
      <c r="LAW195" s="43"/>
      <c r="LAX195" s="43"/>
      <c r="LAY195" s="44"/>
      <c r="LAZ195" s="43"/>
      <c r="LBA195" s="546"/>
      <c r="LBB195" s="546"/>
      <c r="LBC195" s="546"/>
      <c r="LBD195" s="546"/>
      <c r="LBE195" s="45"/>
      <c r="LBF195" s="45"/>
      <c r="LBG195" s="45"/>
      <c r="LBH195" s="46"/>
      <c r="LBI195" s="46"/>
      <c r="LBJ195" s="46"/>
      <c r="LBL195" s="47"/>
      <c r="LBM195" s="43"/>
      <c r="LBN195" s="43"/>
      <c r="LBO195" s="44"/>
      <c r="LBP195" s="43"/>
      <c r="LBQ195" s="546"/>
      <c r="LBR195" s="546"/>
      <c r="LBS195" s="546"/>
      <c r="LBT195" s="546"/>
      <c r="LBU195" s="45"/>
      <c r="LBV195" s="45"/>
      <c r="LBW195" s="45"/>
      <c r="LBX195" s="46"/>
      <c r="LBY195" s="46"/>
      <c r="LBZ195" s="46"/>
      <c r="LCB195" s="47"/>
      <c r="LCC195" s="43"/>
      <c r="LCD195" s="43"/>
      <c r="LCE195" s="44"/>
      <c r="LCF195" s="43"/>
      <c r="LCG195" s="546"/>
      <c r="LCH195" s="546"/>
      <c r="LCI195" s="546"/>
      <c r="LCJ195" s="546"/>
      <c r="LCK195" s="45"/>
      <c r="LCL195" s="45"/>
      <c r="LCM195" s="45"/>
      <c r="LCN195" s="46"/>
      <c r="LCO195" s="46"/>
      <c r="LCP195" s="46"/>
      <c r="LCR195" s="47"/>
      <c r="LCS195" s="43"/>
      <c r="LCT195" s="43"/>
      <c r="LCU195" s="44"/>
      <c r="LCV195" s="43"/>
      <c r="LCW195" s="546"/>
      <c r="LCX195" s="546"/>
      <c r="LCY195" s="546"/>
      <c r="LCZ195" s="546"/>
      <c r="LDA195" s="45"/>
      <c r="LDB195" s="45"/>
      <c r="LDC195" s="45"/>
      <c r="LDD195" s="46"/>
      <c r="LDE195" s="46"/>
      <c r="LDF195" s="46"/>
      <c r="LDH195" s="47"/>
      <c r="LDI195" s="43"/>
      <c r="LDJ195" s="43"/>
      <c r="LDK195" s="44"/>
      <c r="LDL195" s="43"/>
      <c r="LDM195" s="546"/>
      <c r="LDN195" s="546"/>
      <c r="LDO195" s="546"/>
      <c r="LDP195" s="546"/>
      <c r="LDQ195" s="45"/>
      <c r="LDR195" s="45"/>
      <c r="LDS195" s="45"/>
      <c r="LDT195" s="46"/>
      <c r="LDU195" s="46"/>
      <c r="LDV195" s="46"/>
      <c r="LDX195" s="47"/>
      <c r="LDY195" s="43"/>
      <c r="LDZ195" s="43"/>
      <c r="LEA195" s="44"/>
      <c r="LEB195" s="43"/>
      <c r="LEC195" s="546"/>
      <c r="LED195" s="546"/>
      <c r="LEE195" s="546"/>
      <c r="LEF195" s="546"/>
      <c r="LEG195" s="45"/>
      <c r="LEH195" s="45"/>
      <c r="LEI195" s="45"/>
      <c r="LEJ195" s="46"/>
      <c r="LEK195" s="46"/>
      <c r="LEL195" s="46"/>
      <c r="LEN195" s="47"/>
      <c r="LEO195" s="43"/>
      <c r="LEP195" s="43"/>
      <c r="LEQ195" s="44"/>
      <c r="LER195" s="43"/>
      <c r="LES195" s="546"/>
      <c r="LET195" s="546"/>
      <c r="LEU195" s="546"/>
      <c r="LEV195" s="546"/>
      <c r="LEW195" s="45"/>
      <c r="LEX195" s="45"/>
      <c r="LEY195" s="45"/>
      <c r="LEZ195" s="46"/>
      <c r="LFA195" s="46"/>
      <c r="LFB195" s="46"/>
      <c r="LFD195" s="47"/>
      <c r="LFE195" s="43"/>
      <c r="LFF195" s="43"/>
      <c r="LFG195" s="44"/>
      <c r="LFH195" s="43"/>
      <c r="LFI195" s="546"/>
      <c r="LFJ195" s="546"/>
      <c r="LFK195" s="546"/>
      <c r="LFL195" s="546"/>
      <c r="LFM195" s="45"/>
      <c r="LFN195" s="45"/>
      <c r="LFO195" s="45"/>
      <c r="LFP195" s="46"/>
      <c r="LFQ195" s="46"/>
      <c r="LFR195" s="46"/>
      <c r="LFT195" s="47"/>
      <c r="LFU195" s="43"/>
      <c r="LFV195" s="43"/>
      <c r="LFW195" s="44"/>
      <c r="LFX195" s="43"/>
      <c r="LFY195" s="546"/>
      <c r="LFZ195" s="546"/>
      <c r="LGA195" s="546"/>
      <c r="LGB195" s="546"/>
      <c r="LGC195" s="45"/>
      <c r="LGD195" s="45"/>
      <c r="LGE195" s="45"/>
      <c r="LGF195" s="46"/>
      <c r="LGG195" s="46"/>
      <c r="LGH195" s="46"/>
      <c r="LGJ195" s="47"/>
      <c r="LGK195" s="43"/>
      <c r="LGL195" s="43"/>
      <c r="LGM195" s="44"/>
      <c r="LGN195" s="43"/>
      <c r="LGO195" s="546"/>
      <c r="LGP195" s="546"/>
      <c r="LGQ195" s="546"/>
      <c r="LGR195" s="546"/>
      <c r="LGS195" s="45"/>
      <c r="LGT195" s="45"/>
      <c r="LGU195" s="45"/>
      <c r="LGV195" s="46"/>
      <c r="LGW195" s="46"/>
      <c r="LGX195" s="46"/>
      <c r="LGZ195" s="47"/>
      <c r="LHA195" s="43"/>
      <c r="LHB195" s="43"/>
      <c r="LHC195" s="44"/>
      <c r="LHD195" s="43"/>
      <c r="LHE195" s="546"/>
      <c r="LHF195" s="546"/>
      <c r="LHG195" s="546"/>
      <c r="LHH195" s="546"/>
      <c r="LHI195" s="45"/>
      <c r="LHJ195" s="45"/>
      <c r="LHK195" s="45"/>
      <c r="LHL195" s="46"/>
      <c r="LHM195" s="46"/>
      <c r="LHN195" s="46"/>
      <c r="LHP195" s="47"/>
      <c r="LHQ195" s="43"/>
      <c r="LHR195" s="43"/>
      <c r="LHS195" s="44"/>
      <c r="LHT195" s="43"/>
      <c r="LHU195" s="546"/>
      <c r="LHV195" s="546"/>
      <c r="LHW195" s="546"/>
      <c r="LHX195" s="546"/>
      <c r="LHY195" s="45"/>
      <c r="LHZ195" s="45"/>
      <c r="LIA195" s="45"/>
      <c r="LIB195" s="46"/>
      <c r="LIC195" s="46"/>
      <c r="LID195" s="46"/>
      <c r="LIF195" s="47"/>
      <c r="LIG195" s="43"/>
      <c r="LIH195" s="43"/>
      <c r="LII195" s="44"/>
      <c r="LIJ195" s="43"/>
      <c r="LIK195" s="546"/>
      <c r="LIL195" s="546"/>
      <c r="LIM195" s="546"/>
      <c r="LIN195" s="546"/>
      <c r="LIO195" s="45"/>
      <c r="LIP195" s="45"/>
      <c r="LIQ195" s="45"/>
      <c r="LIR195" s="46"/>
      <c r="LIS195" s="46"/>
      <c r="LIT195" s="46"/>
      <c r="LIV195" s="47"/>
      <c r="LIW195" s="43"/>
      <c r="LIX195" s="43"/>
      <c r="LIY195" s="44"/>
      <c r="LIZ195" s="43"/>
      <c r="LJA195" s="546"/>
      <c r="LJB195" s="546"/>
      <c r="LJC195" s="546"/>
      <c r="LJD195" s="546"/>
      <c r="LJE195" s="45"/>
      <c r="LJF195" s="45"/>
      <c r="LJG195" s="45"/>
      <c r="LJH195" s="46"/>
      <c r="LJI195" s="46"/>
      <c r="LJJ195" s="46"/>
      <c r="LJL195" s="47"/>
      <c r="LJM195" s="43"/>
      <c r="LJN195" s="43"/>
      <c r="LJO195" s="44"/>
      <c r="LJP195" s="43"/>
      <c r="LJQ195" s="546"/>
      <c r="LJR195" s="546"/>
      <c r="LJS195" s="546"/>
      <c r="LJT195" s="546"/>
      <c r="LJU195" s="45"/>
      <c r="LJV195" s="45"/>
      <c r="LJW195" s="45"/>
      <c r="LJX195" s="46"/>
      <c r="LJY195" s="46"/>
      <c r="LJZ195" s="46"/>
      <c r="LKB195" s="47"/>
      <c r="LKC195" s="43"/>
      <c r="LKD195" s="43"/>
      <c r="LKE195" s="44"/>
      <c r="LKF195" s="43"/>
      <c r="LKG195" s="546"/>
      <c r="LKH195" s="546"/>
      <c r="LKI195" s="546"/>
      <c r="LKJ195" s="546"/>
      <c r="LKK195" s="45"/>
      <c r="LKL195" s="45"/>
      <c r="LKM195" s="45"/>
      <c r="LKN195" s="46"/>
      <c r="LKO195" s="46"/>
      <c r="LKP195" s="46"/>
      <c r="LKR195" s="47"/>
      <c r="LKS195" s="43"/>
      <c r="LKT195" s="43"/>
      <c r="LKU195" s="44"/>
      <c r="LKV195" s="43"/>
      <c r="LKW195" s="546"/>
      <c r="LKX195" s="546"/>
      <c r="LKY195" s="546"/>
      <c r="LKZ195" s="546"/>
      <c r="LLA195" s="45"/>
      <c r="LLB195" s="45"/>
      <c r="LLC195" s="45"/>
      <c r="LLD195" s="46"/>
      <c r="LLE195" s="46"/>
      <c r="LLF195" s="46"/>
      <c r="LLH195" s="47"/>
      <c r="LLI195" s="43"/>
      <c r="LLJ195" s="43"/>
      <c r="LLK195" s="44"/>
      <c r="LLL195" s="43"/>
      <c r="LLM195" s="546"/>
      <c r="LLN195" s="546"/>
      <c r="LLO195" s="546"/>
      <c r="LLP195" s="546"/>
      <c r="LLQ195" s="45"/>
      <c r="LLR195" s="45"/>
      <c r="LLS195" s="45"/>
      <c r="LLT195" s="46"/>
      <c r="LLU195" s="46"/>
      <c r="LLV195" s="46"/>
      <c r="LLX195" s="47"/>
      <c r="LLY195" s="43"/>
      <c r="LLZ195" s="43"/>
      <c r="LMA195" s="44"/>
      <c r="LMB195" s="43"/>
      <c r="LMC195" s="546"/>
      <c r="LMD195" s="546"/>
      <c r="LME195" s="546"/>
      <c r="LMF195" s="546"/>
      <c r="LMG195" s="45"/>
      <c r="LMH195" s="45"/>
      <c r="LMI195" s="45"/>
      <c r="LMJ195" s="46"/>
      <c r="LMK195" s="46"/>
      <c r="LML195" s="46"/>
      <c r="LMN195" s="47"/>
      <c r="LMO195" s="43"/>
      <c r="LMP195" s="43"/>
      <c r="LMQ195" s="44"/>
      <c r="LMR195" s="43"/>
      <c r="LMS195" s="546"/>
      <c r="LMT195" s="546"/>
      <c r="LMU195" s="546"/>
      <c r="LMV195" s="546"/>
      <c r="LMW195" s="45"/>
      <c r="LMX195" s="45"/>
      <c r="LMY195" s="45"/>
      <c r="LMZ195" s="46"/>
      <c r="LNA195" s="46"/>
      <c r="LNB195" s="46"/>
      <c r="LND195" s="47"/>
      <c r="LNE195" s="43"/>
      <c r="LNF195" s="43"/>
      <c r="LNG195" s="44"/>
      <c r="LNH195" s="43"/>
      <c r="LNI195" s="546"/>
      <c r="LNJ195" s="546"/>
      <c r="LNK195" s="546"/>
      <c r="LNL195" s="546"/>
      <c r="LNM195" s="45"/>
      <c r="LNN195" s="45"/>
      <c r="LNO195" s="45"/>
      <c r="LNP195" s="46"/>
      <c r="LNQ195" s="46"/>
      <c r="LNR195" s="46"/>
      <c r="LNT195" s="47"/>
      <c r="LNU195" s="43"/>
      <c r="LNV195" s="43"/>
      <c r="LNW195" s="44"/>
      <c r="LNX195" s="43"/>
      <c r="LNY195" s="546"/>
      <c r="LNZ195" s="546"/>
      <c r="LOA195" s="546"/>
      <c r="LOB195" s="546"/>
      <c r="LOC195" s="45"/>
      <c r="LOD195" s="45"/>
      <c r="LOE195" s="45"/>
      <c r="LOF195" s="46"/>
      <c r="LOG195" s="46"/>
      <c r="LOH195" s="46"/>
      <c r="LOJ195" s="47"/>
      <c r="LOK195" s="43"/>
      <c r="LOL195" s="43"/>
      <c r="LOM195" s="44"/>
      <c r="LON195" s="43"/>
      <c r="LOO195" s="546"/>
      <c r="LOP195" s="546"/>
      <c r="LOQ195" s="546"/>
      <c r="LOR195" s="546"/>
      <c r="LOS195" s="45"/>
      <c r="LOT195" s="45"/>
      <c r="LOU195" s="45"/>
      <c r="LOV195" s="46"/>
      <c r="LOW195" s="46"/>
      <c r="LOX195" s="46"/>
      <c r="LOZ195" s="47"/>
      <c r="LPA195" s="43"/>
      <c r="LPB195" s="43"/>
      <c r="LPC195" s="44"/>
      <c r="LPD195" s="43"/>
      <c r="LPE195" s="546"/>
      <c r="LPF195" s="546"/>
      <c r="LPG195" s="546"/>
      <c r="LPH195" s="546"/>
      <c r="LPI195" s="45"/>
      <c r="LPJ195" s="45"/>
      <c r="LPK195" s="45"/>
      <c r="LPL195" s="46"/>
      <c r="LPM195" s="46"/>
      <c r="LPN195" s="46"/>
      <c r="LPP195" s="47"/>
      <c r="LPQ195" s="43"/>
      <c r="LPR195" s="43"/>
      <c r="LPS195" s="44"/>
      <c r="LPT195" s="43"/>
      <c r="LPU195" s="546"/>
      <c r="LPV195" s="546"/>
      <c r="LPW195" s="546"/>
      <c r="LPX195" s="546"/>
      <c r="LPY195" s="45"/>
      <c r="LPZ195" s="45"/>
      <c r="LQA195" s="45"/>
      <c r="LQB195" s="46"/>
      <c r="LQC195" s="46"/>
      <c r="LQD195" s="46"/>
      <c r="LQF195" s="47"/>
      <c r="LQG195" s="43"/>
      <c r="LQH195" s="43"/>
      <c r="LQI195" s="44"/>
      <c r="LQJ195" s="43"/>
      <c r="LQK195" s="546"/>
      <c r="LQL195" s="546"/>
      <c r="LQM195" s="546"/>
      <c r="LQN195" s="546"/>
      <c r="LQO195" s="45"/>
      <c r="LQP195" s="45"/>
      <c r="LQQ195" s="45"/>
      <c r="LQR195" s="46"/>
      <c r="LQS195" s="46"/>
      <c r="LQT195" s="46"/>
      <c r="LQV195" s="47"/>
      <c r="LQW195" s="43"/>
      <c r="LQX195" s="43"/>
      <c r="LQY195" s="44"/>
      <c r="LQZ195" s="43"/>
      <c r="LRA195" s="546"/>
      <c r="LRB195" s="546"/>
      <c r="LRC195" s="546"/>
      <c r="LRD195" s="546"/>
      <c r="LRE195" s="45"/>
      <c r="LRF195" s="45"/>
      <c r="LRG195" s="45"/>
      <c r="LRH195" s="46"/>
      <c r="LRI195" s="46"/>
      <c r="LRJ195" s="46"/>
      <c r="LRL195" s="47"/>
      <c r="LRM195" s="43"/>
      <c r="LRN195" s="43"/>
      <c r="LRO195" s="44"/>
      <c r="LRP195" s="43"/>
      <c r="LRQ195" s="546"/>
      <c r="LRR195" s="546"/>
      <c r="LRS195" s="546"/>
      <c r="LRT195" s="546"/>
      <c r="LRU195" s="45"/>
      <c r="LRV195" s="45"/>
      <c r="LRW195" s="45"/>
      <c r="LRX195" s="46"/>
      <c r="LRY195" s="46"/>
      <c r="LRZ195" s="46"/>
      <c r="LSB195" s="47"/>
      <c r="LSC195" s="43"/>
      <c r="LSD195" s="43"/>
      <c r="LSE195" s="44"/>
      <c r="LSF195" s="43"/>
      <c r="LSG195" s="546"/>
      <c r="LSH195" s="546"/>
      <c r="LSI195" s="546"/>
      <c r="LSJ195" s="546"/>
      <c r="LSK195" s="45"/>
      <c r="LSL195" s="45"/>
      <c r="LSM195" s="45"/>
      <c r="LSN195" s="46"/>
      <c r="LSO195" s="46"/>
      <c r="LSP195" s="46"/>
      <c r="LSR195" s="47"/>
      <c r="LSS195" s="43"/>
      <c r="LST195" s="43"/>
      <c r="LSU195" s="44"/>
      <c r="LSV195" s="43"/>
      <c r="LSW195" s="546"/>
      <c r="LSX195" s="546"/>
      <c r="LSY195" s="546"/>
      <c r="LSZ195" s="546"/>
      <c r="LTA195" s="45"/>
      <c r="LTB195" s="45"/>
      <c r="LTC195" s="45"/>
      <c r="LTD195" s="46"/>
      <c r="LTE195" s="46"/>
      <c r="LTF195" s="46"/>
      <c r="LTH195" s="47"/>
      <c r="LTI195" s="43"/>
      <c r="LTJ195" s="43"/>
      <c r="LTK195" s="44"/>
      <c r="LTL195" s="43"/>
      <c r="LTM195" s="546"/>
      <c r="LTN195" s="546"/>
      <c r="LTO195" s="546"/>
      <c r="LTP195" s="546"/>
      <c r="LTQ195" s="45"/>
      <c r="LTR195" s="45"/>
      <c r="LTS195" s="45"/>
      <c r="LTT195" s="46"/>
      <c r="LTU195" s="46"/>
      <c r="LTV195" s="46"/>
      <c r="LTX195" s="47"/>
      <c r="LTY195" s="43"/>
      <c r="LTZ195" s="43"/>
      <c r="LUA195" s="44"/>
      <c r="LUB195" s="43"/>
      <c r="LUC195" s="546"/>
      <c r="LUD195" s="546"/>
      <c r="LUE195" s="546"/>
      <c r="LUF195" s="546"/>
      <c r="LUG195" s="45"/>
      <c r="LUH195" s="45"/>
      <c r="LUI195" s="45"/>
      <c r="LUJ195" s="46"/>
      <c r="LUK195" s="46"/>
      <c r="LUL195" s="46"/>
      <c r="LUN195" s="47"/>
      <c r="LUO195" s="43"/>
      <c r="LUP195" s="43"/>
      <c r="LUQ195" s="44"/>
      <c r="LUR195" s="43"/>
      <c r="LUS195" s="546"/>
      <c r="LUT195" s="546"/>
      <c r="LUU195" s="546"/>
      <c r="LUV195" s="546"/>
      <c r="LUW195" s="45"/>
      <c r="LUX195" s="45"/>
      <c r="LUY195" s="45"/>
      <c r="LUZ195" s="46"/>
      <c r="LVA195" s="46"/>
      <c r="LVB195" s="46"/>
      <c r="LVD195" s="47"/>
      <c r="LVE195" s="43"/>
      <c r="LVF195" s="43"/>
      <c r="LVG195" s="44"/>
      <c r="LVH195" s="43"/>
      <c r="LVI195" s="546"/>
      <c r="LVJ195" s="546"/>
      <c r="LVK195" s="546"/>
      <c r="LVL195" s="546"/>
      <c r="LVM195" s="45"/>
      <c r="LVN195" s="45"/>
      <c r="LVO195" s="45"/>
      <c r="LVP195" s="46"/>
      <c r="LVQ195" s="46"/>
      <c r="LVR195" s="46"/>
      <c r="LVT195" s="47"/>
      <c r="LVU195" s="43"/>
      <c r="LVV195" s="43"/>
      <c r="LVW195" s="44"/>
      <c r="LVX195" s="43"/>
      <c r="LVY195" s="546"/>
      <c r="LVZ195" s="546"/>
      <c r="LWA195" s="546"/>
      <c r="LWB195" s="546"/>
      <c r="LWC195" s="45"/>
      <c r="LWD195" s="45"/>
      <c r="LWE195" s="45"/>
      <c r="LWF195" s="46"/>
      <c r="LWG195" s="46"/>
      <c r="LWH195" s="46"/>
      <c r="LWJ195" s="47"/>
      <c r="LWK195" s="43"/>
      <c r="LWL195" s="43"/>
      <c r="LWM195" s="44"/>
      <c r="LWN195" s="43"/>
      <c r="LWO195" s="546"/>
      <c r="LWP195" s="546"/>
      <c r="LWQ195" s="546"/>
      <c r="LWR195" s="546"/>
      <c r="LWS195" s="45"/>
      <c r="LWT195" s="45"/>
      <c r="LWU195" s="45"/>
      <c r="LWV195" s="46"/>
      <c r="LWW195" s="46"/>
      <c r="LWX195" s="46"/>
      <c r="LWZ195" s="47"/>
      <c r="LXA195" s="43"/>
      <c r="LXB195" s="43"/>
      <c r="LXC195" s="44"/>
      <c r="LXD195" s="43"/>
      <c r="LXE195" s="546"/>
      <c r="LXF195" s="546"/>
      <c r="LXG195" s="546"/>
      <c r="LXH195" s="546"/>
      <c r="LXI195" s="45"/>
      <c r="LXJ195" s="45"/>
      <c r="LXK195" s="45"/>
      <c r="LXL195" s="46"/>
      <c r="LXM195" s="46"/>
      <c r="LXN195" s="46"/>
      <c r="LXP195" s="47"/>
      <c r="LXQ195" s="43"/>
      <c r="LXR195" s="43"/>
      <c r="LXS195" s="44"/>
      <c r="LXT195" s="43"/>
      <c r="LXU195" s="546"/>
      <c r="LXV195" s="546"/>
      <c r="LXW195" s="546"/>
      <c r="LXX195" s="546"/>
      <c r="LXY195" s="45"/>
      <c r="LXZ195" s="45"/>
      <c r="LYA195" s="45"/>
      <c r="LYB195" s="46"/>
      <c r="LYC195" s="46"/>
      <c r="LYD195" s="46"/>
      <c r="LYF195" s="47"/>
      <c r="LYG195" s="43"/>
      <c r="LYH195" s="43"/>
      <c r="LYI195" s="44"/>
      <c r="LYJ195" s="43"/>
      <c r="LYK195" s="546"/>
      <c r="LYL195" s="546"/>
      <c r="LYM195" s="546"/>
      <c r="LYN195" s="546"/>
      <c r="LYO195" s="45"/>
      <c r="LYP195" s="45"/>
      <c r="LYQ195" s="45"/>
      <c r="LYR195" s="46"/>
      <c r="LYS195" s="46"/>
      <c r="LYT195" s="46"/>
      <c r="LYV195" s="47"/>
      <c r="LYW195" s="43"/>
      <c r="LYX195" s="43"/>
      <c r="LYY195" s="44"/>
      <c r="LYZ195" s="43"/>
      <c r="LZA195" s="546"/>
      <c r="LZB195" s="546"/>
      <c r="LZC195" s="546"/>
      <c r="LZD195" s="546"/>
      <c r="LZE195" s="45"/>
      <c r="LZF195" s="45"/>
      <c r="LZG195" s="45"/>
      <c r="LZH195" s="46"/>
      <c r="LZI195" s="46"/>
      <c r="LZJ195" s="46"/>
      <c r="LZL195" s="47"/>
      <c r="LZM195" s="43"/>
      <c r="LZN195" s="43"/>
      <c r="LZO195" s="44"/>
      <c r="LZP195" s="43"/>
      <c r="LZQ195" s="546"/>
      <c r="LZR195" s="546"/>
      <c r="LZS195" s="546"/>
      <c r="LZT195" s="546"/>
      <c r="LZU195" s="45"/>
      <c r="LZV195" s="45"/>
      <c r="LZW195" s="45"/>
      <c r="LZX195" s="46"/>
      <c r="LZY195" s="46"/>
      <c r="LZZ195" s="46"/>
      <c r="MAB195" s="47"/>
      <c r="MAC195" s="43"/>
      <c r="MAD195" s="43"/>
      <c r="MAE195" s="44"/>
      <c r="MAF195" s="43"/>
      <c r="MAG195" s="546"/>
      <c r="MAH195" s="546"/>
      <c r="MAI195" s="546"/>
      <c r="MAJ195" s="546"/>
      <c r="MAK195" s="45"/>
      <c r="MAL195" s="45"/>
      <c r="MAM195" s="45"/>
      <c r="MAN195" s="46"/>
      <c r="MAO195" s="46"/>
      <c r="MAP195" s="46"/>
      <c r="MAR195" s="47"/>
      <c r="MAS195" s="43"/>
      <c r="MAT195" s="43"/>
      <c r="MAU195" s="44"/>
      <c r="MAV195" s="43"/>
      <c r="MAW195" s="546"/>
      <c r="MAX195" s="546"/>
      <c r="MAY195" s="546"/>
      <c r="MAZ195" s="546"/>
      <c r="MBA195" s="45"/>
      <c r="MBB195" s="45"/>
      <c r="MBC195" s="45"/>
      <c r="MBD195" s="46"/>
      <c r="MBE195" s="46"/>
      <c r="MBF195" s="46"/>
      <c r="MBH195" s="47"/>
      <c r="MBI195" s="43"/>
      <c r="MBJ195" s="43"/>
      <c r="MBK195" s="44"/>
      <c r="MBL195" s="43"/>
      <c r="MBM195" s="546"/>
      <c r="MBN195" s="546"/>
      <c r="MBO195" s="546"/>
      <c r="MBP195" s="546"/>
      <c r="MBQ195" s="45"/>
      <c r="MBR195" s="45"/>
      <c r="MBS195" s="45"/>
      <c r="MBT195" s="46"/>
      <c r="MBU195" s="46"/>
      <c r="MBV195" s="46"/>
      <c r="MBX195" s="47"/>
      <c r="MBY195" s="43"/>
      <c r="MBZ195" s="43"/>
      <c r="MCA195" s="44"/>
      <c r="MCB195" s="43"/>
      <c r="MCC195" s="546"/>
      <c r="MCD195" s="546"/>
      <c r="MCE195" s="546"/>
      <c r="MCF195" s="546"/>
      <c r="MCG195" s="45"/>
      <c r="MCH195" s="45"/>
      <c r="MCI195" s="45"/>
      <c r="MCJ195" s="46"/>
      <c r="MCK195" s="46"/>
      <c r="MCL195" s="46"/>
      <c r="MCN195" s="47"/>
      <c r="MCO195" s="43"/>
      <c r="MCP195" s="43"/>
      <c r="MCQ195" s="44"/>
      <c r="MCR195" s="43"/>
      <c r="MCS195" s="546"/>
      <c r="MCT195" s="546"/>
      <c r="MCU195" s="546"/>
      <c r="MCV195" s="546"/>
      <c r="MCW195" s="45"/>
      <c r="MCX195" s="45"/>
      <c r="MCY195" s="45"/>
      <c r="MCZ195" s="46"/>
      <c r="MDA195" s="46"/>
      <c r="MDB195" s="46"/>
      <c r="MDD195" s="47"/>
      <c r="MDE195" s="43"/>
      <c r="MDF195" s="43"/>
      <c r="MDG195" s="44"/>
      <c r="MDH195" s="43"/>
      <c r="MDI195" s="546"/>
      <c r="MDJ195" s="546"/>
      <c r="MDK195" s="546"/>
      <c r="MDL195" s="546"/>
      <c r="MDM195" s="45"/>
      <c r="MDN195" s="45"/>
      <c r="MDO195" s="45"/>
      <c r="MDP195" s="46"/>
      <c r="MDQ195" s="46"/>
      <c r="MDR195" s="46"/>
      <c r="MDT195" s="47"/>
      <c r="MDU195" s="43"/>
      <c r="MDV195" s="43"/>
      <c r="MDW195" s="44"/>
      <c r="MDX195" s="43"/>
      <c r="MDY195" s="546"/>
      <c r="MDZ195" s="546"/>
      <c r="MEA195" s="546"/>
      <c r="MEB195" s="546"/>
      <c r="MEC195" s="45"/>
      <c r="MED195" s="45"/>
      <c r="MEE195" s="45"/>
      <c r="MEF195" s="46"/>
      <c r="MEG195" s="46"/>
      <c r="MEH195" s="46"/>
      <c r="MEJ195" s="47"/>
      <c r="MEK195" s="43"/>
      <c r="MEL195" s="43"/>
      <c r="MEM195" s="44"/>
      <c r="MEN195" s="43"/>
      <c r="MEO195" s="546"/>
      <c r="MEP195" s="546"/>
      <c r="MEQ195" s="546"/>
      <c r="MER195" s="546"/>
      <c r="MES195" s="45"/>
      <c r="MET195" s="45"/>
      <c r="MEU195" s="45"/>
      <c r="MEV195" s="46"/>
      <c r="MEW195" s="46"/>
      <c r="MEX195" s="46"/>
      <c r="MEZ195" s="47"/>
      <c r="MFA195" s="43"/>
      <c r="MFB195" s="43"/>
      <c r="MFC195" s="44"/>
      <c r="MFD195" s="43"/>
      <c r="MFE195" s="546"/>
      <c r="MFF195" s="546"/>
      <c r="MFG195" s="546"/>
      <c r="MFH195" s="546"/>
      <c r="MFI195" s="45"/>
      <c r="MFJ195" s="45"/>
      <c r="MFK195" s="45"/>
      <c r="MFL195" s="46"/>
      <c r="MFM195" s="46"/>
      <c r="MFN195" s="46"/>
      <c r="MFP195" s="47"/>
      <c r="MFQ195" s="43"/>
      <c r="MFR195" s="43"/>
      <c r="MFS195" s="44"/>
      <c r="MFT195" s="43"/>
      <c r="MFU195" s="546"/>
      <c r="MFV195" s="546"/>
      <c r="MFW195" s="546"/>
      <c r="MFX195" s="546"/>
      <c r="MFY195" s="45"/>
      <c r="MFZ195" s="45"/>
      <c r="MGA195" s="45"/>
      <c r="MGB195" s="46"/>
      <c r="MGC195" s="46"/>
      <c r="MGD195" s="46"/>
      <c r="MGF195" s="47"/>
      <c r="MGG195" s="43"/>
      <c r="MGH195" s="43"/>
      <c r="MGI195" s="44"/>
      <c r="MGJ195" s="43"/>
      <c r="MGK195" s="546"/>
      <c r="MGL195" s="546"/>
      <c r="MGM195" s="546"/>
      <c r="MGN195" s="546"/>
      <c r="MGO195" s="45"/>
      <c r="MGP195" s="45"/>
      <c r="MGQ195" s="45"/>
      <c r="MGR195" s="46"/>
      <c r="MGS195" s="46"/>
      <c r="MGT195" s="46"/>
      <c r="MGV195" s="47"/>
      <c r="MGW195" s="43"/>
      <c r="MGX195" s="43"/>
      <c r="MGY195" s="44"/>
      <c r="MGZ195" s="43"/>
      <c r="MHA195" s="546"/>
      <c r="MHB195" s="546"/>
      <c r="MHC195" s="546"/>
      <c r="MHD195" s="546"/>
      <c r="MHE195" s="45"/>
      <c r="MHF195" s="45"/>
      <c r="MHG195" s="45"/>
      <c r="MHH195" s="46"/>
      <c r="MHI195" s="46"/>
      <c r="MHJ195" s="46"/>
      <c r="MHL195" s="47"/>
      <c r="MHM195" s="43"/>
      <c r="MHN195" s="43"/>
      <c r="MHO195" s="44"/>
      <c r="MHP195" s="43"/>
      <c r="MHQ195" s="546"/>
      <c r="MHR195" s="546"/>
      <c r="MHS195" s="546"/>
      <c r="MHT195" s="546"/>
      <c r="MHU195" s="45"/>
      <c r="MHV195" s="45"/>
      <c r="MHW195" s="45"/>
      <c r="MHX195" s="46"/>
      <c r="MHY195" s="46"/>
      <c r="MHZ195" s="46"/>
      <c r="MIB195" s="47"/>
      <c r="MIC195" s="43"/>
      <c r="MID195" s="43"/>
      <c r="MIE195" s="44"/>
      <c r="MIF195" s="43"/>
      <c r="MIG195" s="546"/>
      <c r="MIH195" s="546"/>
      <c r="MII195" s="546"/>
      <c r="MIJ195" s="546"/>
      <c r="MIK195" s="45"/>
      <c r="MIL195" s="45"/>
      <c r="MIM195" s="45"/>
      <c r="MIN195" s="46"/>
      <c r="MIO195" s="46"/>
      <c r="MIP195" s="46"/>
      <c r="MIR195" s="47"/>
      <c r="MIS195" s="43"/>
      <c r="MIT195" s="43"/>
      <c r="MIU195" s="44"/>
      <c r="MIV195" s="43"/>
      <c r="MIW195" s="546"/>
      <c r="MIX195" s="546"/>
      <c r="MIY195" s="546"/>
      <c r="MIZ195" s="546"/>
      <c r="MJA195" s="45"/>
      <c r="MJB195" s="45"/>
      <c r="MJC195" s="45"/>
      <c r="MJD195" s="46"/>
      <c r="MJE195" s="46"/>
      <c r="MJF195" s="46"/>
      <c r="MJH195" s="47"/>
      <c r="MJI195" s="43"/>
      <c r="MJJ195" s="43"/>
      <c r="MJK195" s="44"/>
      <c r="MJL195" s="43"/>
      <c r="MJM195" s="546"/>
      <c r="MJN195" s="546"/>
      <c r="MJO195" s="546"/>
      <c r="MJP195" s="546"/>
      <c r="MJQ195" s="45"/>
      <c r="MJR195" s="45"/>
      <c r="MJS195" s="45"/>
      <c r="MJT195" s="46"/>
      <c r="MJU195" s="46"/>
      <c r="MJV195" s="46"/>
      <c r="MJX195" s="47"/>
      <c r="MJY195" s="43"/>
      <c r="MJZ195" s="43"/>
      <c r="MKA195" s="44"/>
      <c r="MKB195" s="43"/>
      <c r="MKC195" s="546"/>
      <c r="MKD195" s="546"/>
      <c r="MKE195" s="546"/>
      <c r="MKF195" s="546"/>
      <c r="MKG195" s="45"/>
      <c r="MKH195" s="45"/>
      <c r="MKI195" s="45"/>
      <c r="MKJ195" s="46"/>
      <c r="MKK195" s="46"/>
      <c r="MKL195" s="46"/>
      <c r="MKN195" s="47"/>
      <c r="MKO195" s="43"/>
      <c r="MKP195" s="43"/>
      <c r="MKQ195" s="44"/>
      <c r="MKR195" s="43"/>
      <c r="MKS195" s="546"/>
      <c r="MKT195" s="546"/>
      <c r="MKU195" s="546"/>
      <c r="MKV195" s="546"/>
      <c r="MKW195" s="45"/>
      <c r="MKX195" s="45"/>
      <c r="MKY195" s="45"/>
      <c r="MKZ195" s="46"/>
      <c r="MLA195" s="46"/>
      <c r="MLB195" s="46"/>
      <c r="MLD195" s="47"/>
      <c r="MLE195" s="43"/>
      <c r="MLF195" s="43"/>
      <c r="MLG195" s="44"/>
      <c r="MLH195" s="43"/>
      <c r="MLI195" s="546"/>
      <c r="MLJ195" s="546"/>
      <c r="MLK195" s="546"/>
      <c r="MLL195" s="546"/>
      <c r="MLM195" s="45"/>
      <c r="MLN195" s="45"/>
      <c r="MLO195" s="45"/>
      <c r="MLP195" s="46"/>
      <c r="MLQ195" s="46"/>
      <c r="MLR195" s="46"/>
      <c r="MLT195" s="47"/>
      <c r="MLU195" s="43"/>
      <c r="MLV195" s="43"/>
      <c r="MLW195" s="44"/>
      <c r="MLX195" s="43"/>
      <c r="MLY195" s="546"/>
      <c r="MLZ195" s="546"/>
      <c r="MMA195" s="546"/>
      <c r="MMB195" s="546"/>
      <c r="MMC195" s="45"/>
      <c r="MMD195" s="45"/>
      <c r="MME195" s="45"/>
      <c r="MMF195" s="46"/>
      <c r="MMG195" s="46"/>
      <c r="MMH195" s="46"/>
      <c r="MMJ195" s="47"/>
      <c r="MMK195" s="43"/>
      <c r="MML195" s="43"/>
      <c r="MMM195" s="44"/>
      <c r="MMN195" s="43"/>
      <c r="MMO195" s="546"/>
      <c r="MMP195" s="546"/>
      <c r="MMQ195" s="546"/>
      <c r="MMR195" s="546"/>
      <c r="MMS195" s="45"/>
      <c r="MMT195" s="45"/>
      <c r="MMU195" s="45"/>
      <c r="MMV195" s="46"/>
      <c r="MMW195" s="46"/>
      <c r="MMX195" s="46"/>
      <c r="MMZ195" s="47"/>
      <c r="MNA195" s="43"/>
      <c r="MNB195" s="43"/>
      <c r="MNC195" s="44"/>
      <c r="MND195" s="43"/>
      <c r="MNE195" s="546"/>
      <c r="MNF195" s="546"/>
      <c r="MNG195" s="546"/>
      <c r="MNH195" s="546"/>
      <c r="MNI195" s="45"/>
      <c r="MNJ195" s="45"/>
      <c r="MNK195" s="45"/>
      <c r="MNL195" s="46"/>
      <c r="MNM195" s="46"/>
      <c r="MNN195" s="46"/>
      <c r="MNP195" s="47"/>
      <c r="MNQ195" s="43"/>
      <c r="MNR195" s="43"/>
      <c r="MNS195" s="44"/>
      <c r="MNT195" s="43"/>
      <c r="MNU195" s="546"/>
      <c r="MNV195" s="546"/>
      <c r="MNW195" s="546"/>
      <c r="MNX195" s="546"/>
      <c r="MNY195" s="45"/>
      <c r="MNZ195" s="45"/>
      <c r="MOA195" s="45"/>
      <c r="MOB195" s="46"/>
      <c r="MOC195" s="46"/>
      <c r="MOD195" s="46"/>
      <c r="MOF195" s="47"/>
      <c r="MOG195" s="43"/>
      <c r="MOH195" s="43"/>
      <c r="MOI195" s="44"/>
      <c r="MOJ195" s="43"/>
      <c r="MOK195" s="546"/>
      <c r="MOL195" s="546"/>
      <c r="MOM195" s="546"/>
      <c r="MON195" s="546"/>
      <c r="MOO195" s="45"/>
      <c r="MOP195" s="45"/>
      <c r="MOQ195" s="45"/>
      <c r="MOR195" s="46"/>
      <c r="MOS195" s="46"/>
      <c r="MOT195" s="46"/>
      <c r="MOV195" s="47"/>
      <c r="MOW195" s="43"/>
      <c r="MOX195" s="43"/>
      <c r="MOY195" s="44"/>
      <c r="MOZ195" s="43"/>
      <c r="MPA195" s="546"/>
      <c r="MPB195" s="546"/>
      <c r="MPC195" s="546"/>
      <c r="MPD195" s="546"/>
      <c r="MPE195" s="45"/>
      <c r="MPF195" s="45"/>
      <c r="MPG195" s="45"/>
      <c r="MPH195" s="46"/>
      <c r="MPI195" s="46"/>
      <c r="MPJ195" s="46"/>
      <c r="MPL195" s="47"/>
      <c r="MPM195" s="43"/>
      <c r="MPN195" s="43"/>
      <c r="MPO195" s="44"/>
      <c r="MPP195" s="43"/>
      <c r="MPQ195" s="546"/>
      <c r="MPR195" s="546"/>
      <c r="MPS195" s="546"/>
      <c r="MPT195" s="546"/>
      <c r="MPU195" s="45"/>
      <c r="MPV195" s="45"/>
      <c r="MPW195" s="45"/>
      <c r="MPX195" s="46"/>
      <c r="MPY195" s="46"/>
      <c r="MPZ195" s="46"/>
      <c r="MQB195" s="47"/>
      <c r="MQC195" s="43"/>
      <c r="MQD195" s="43"/>
      <c r="MQE195" s="44"/>
      <c r="MQF195" s="43"/>
      <c r="MQG195" s="546"/>
      <c r="MQH195" s="546"/>
      <c r="MQI195" s="546"/>
      <c r="MQJ195" s="546"/>
      <c r="MQK195" s="45"/>
      <c r="MQL195" s="45"/>
      <c r="MQM195" s="45"/>
      <c r="MQN195" s="46"/>
      <c r="MQO195" s="46"/>
      <c r="MQP195" s="46"/>
      <c r="MQR195" s="47"/>
      <c r="MQS195" s="43"/>
      <c r="MQT195" s="43"/>
      <c r="MQU195" s="44"/>
      <c r="MQV195" s="43"/>
      <c r="MQW195" s="546"/>
      <c r="MQX195" s="546"/>
      <c r="MQY195" s="546"/>
      <c r="MQZ195" s="546"/>
      <c r="MRA195" s="45"/>
      <c r="MRB195" s="45"/>
      <c r="MRC195" s="45"/>
      <c r="MRD195" s="46"/>
      <c r="MRE195" s="46"/>
      <c r="MRF195" s="46"/>
      <c r="MRH195" s="47"/>
      <c r="MRI195" s="43"/>
      <c r="MRJ195" s="43"/>
      <c r="MRK195" s="44"/>
      <c r="MRL195" s="43"/>
      <c r="MRM195" s="546"/>
      <c r="MRN195" s="546"/>
      <c r="MRO195" s="546"/>
      <c r="MRP195" s="546"/>
      <c r="MRQ195" s="45"/>
      <c r="MRR195" s="45"/>
      <c r="MRS195" s="45"/>
      <c r="MRT195" s="46"/>
      <c r="MRU195" s="46"/>
      <c r="MRV195" s="46"/>
      <c r="MRX195" s="47"/>
      <c r="MRY195" s="43"/>
      <c r="MRZ195" s="43"/>
      <c r="MSA195" s="44"/>
      <c r="MSB195" s="43"/>
      <c r="MSC195" s="546"/>
      <c r="MSD195" s="546"/>
      <c r="MSE195" s="546"/>
      <c r="MSF195" s="546"/>
      <c r="MSG195" s="45"/>
      <c r="MSH195" s="45"/>
      <c r="MSI195" s="45"/>
      <c r="MSJ195" s="46"/>
      <c r="MSK195" s="46"/>
      <c r="MSL195" s="46"/>
      <c r="MSN195" s="47"/>
      <c r="MSO195" s="43"/>
      <c r="MSP195" s="43"/>
      <c r="MSQ195" s="44"/>
      <c r="MSR195" s="43"/>
      <c r="MSS195" s="546"/>
      <c r="MST195" s="546"/>
      <c r="MSU195" s="546"/>
      <c r="MSV195" s="546"/>
      <c r="MSW195" s="45"/>
      <c r="MSX195" s="45"/>
      <c r="MSY195" s="45"/>
      <c r="MSZ195" s="46"/>
      <c r="MTA195" s="46"/>
      <c r="MTB195" s="46"/>
      <c r="MTD195" s="47"/>
      <c r="MTE195" s="43"/>
      <c r="MTF195" s="43"/>
      <c r="MTG195" s="44"/>
      <c r="MTH195" s="43"/>
      <c r="MTI195" s="546"/>
      <c r="MTJ195" s="546"/>
      <c r="MTK195" s="546"/>
      <c r="MTL195" s="546"/>
      <c r="MTM195" s="45"/>
      <c r="MTN195" s="45"/>
      <c r="MTO195" s="45"/>
      <c r="MTP195" s="46"/>
      <c r="MTQ195" s="46"/>
      <c r="MTR195" s="46"/>
      <c r="MTT195" s="47"/>
      <c r="MTU195" s="43"/>
      <c r="MTV195" s="43"/>
      <c r="MTW195" s="44"/>
      <c r="MTX195" s="43"/>
      <c r="MTY195" s="546"/>
      <c r="MTZ195" s="546"/>
      <c r="MUA195" s="546"/>
      <c r="MUB195" s="546"/>
      <c r="MUC195" s="45"/>
      <c r="MUD195" s="45"/>
      <c r="MUE195" s="45"/>
      <c r="MUF195" s="46"/>
      <c r="MUG195" s="46"/>
      <c r="MUH195" s="46"/>
      <c r="MUJ195" s="47"/>
      <c r="MUK195" s="43"/>
      <c r="MUL195" s="43"/>
      <c r="MUM195" s="44"/>
      <c r="MUN195" s="43"/>
      <c r="MUO195" s="546"/>
      <c r="MUP195" s="546"/>
      <c r="MUQ195" s="546"/>
      <c r="MUR195" s="546"/>
      <c r="MUS195" s="45"/>
      <c r="MUT195" s="45"/>
      <c r="MUU195" s="45"/>
      <c r="MUV195" s="46"/>
      <c r="MUW195" s="46"/>
      <c r="MUX195" s="46"/>
      <c r="MUZ195" s="47"/>
      <c r="MVA195" s="43"/>
      <c r="MVB195" s="43"/>
      <c r="MVC195" s="44"/>
      <c r="MVD195" s="43"/>
      <c r="MVE195" s="546"/>
      <c r="MVF195" s="546"/>
      <c r="MVG195" s="546"/>
      <c r="MVH195" s="546"/>
      <c r="MVI195" s="45"/>
      <c r="MVJ195" s="45"/>
      <c r="MVK195" s="45"/>
      <c r="MVL195" s="46"/>
      <c r="MVM195" s="46"/>
      <c r="MVN195" s="46"/>
      <c r="MVP195" s="47"/>
      <c r="MVQ195" s="43"/>
      <c r="MVR195" s="43"/>
      <c r="MVS195" s="44"/>
      <c r="MVT195" s="43"/>
      <c r="MVU195" s="546"/>
      <c r="MVV195" s="546"/>
      <c r="MVW195" s="546"/>
      <c r="MVX195" s="546"/>
      <c r="MVY195" s="45"/>
      <c r="MVZ195" s="45"/>
      <c r="MWA195" s="45"/>
      <c r="MWB195" s="46"/>
      <c r="MWC195" s="46"/>
      <c r="MWD195" s="46"/>
      <c r="MWF195" s="47"/>
      <c r="MWG195" s="43"/>
      <c r="MWH195" s="43"/>
      <c r="MWI195" s="44"/>
      <c r="MWJ195" s="43"/>
      <c r="MWK195" s="546"/>
      <c r="MWL195" s="546"/>
      <c r="MWM195" s="546"/>
      <c r="MWN195" s="546"/>
      <c r="MWO195" s="45"/>
      <c r="MWP195" s="45"/>
      <c r="MWQ195" s="45"/>
      <c r="MWR195" s="46"/>
      <c r="MWS195" s="46"/>
      <c r="MWT195" s="46"/>
      <c r="MWV195" s="47"/>
      <c r="MWW195" s="43"/>
      <c r="MWX195" s="43"/>
      <c r="MWY195" s="44"/>
      <c r="MWZ195" s="43"/>
      <c r="MXA195" s="546"/>
      <c r="MXB195" s="546"/>
      <c r="MXC195" s="546"/>
      <c r="MXD195" s="546"/>
      <c r="MXE195" s="45"/>
      <c r="MXF195" s="45"/>
      <c r="MXG195" s="45"/>
      <c r="MXH195" s="46"/>
      <c r="MXI195" s="46"/>
      <c r="MXJ195" s="46"/>
      <c r="MXL195" s="47"/>
      <c r="MXM195" s="43"/>
      <c r="MXN195" s="43"/>
      <c r="MXO195" s="44"/>
      <c r="MXP195" s="43"/>
      <c r="MXQ195" s="546"/>
      <c r="MXR195" s="546"/>
      <c r="MXS195" s="546"/>
      <c r="MXT195" s="546"/>
      <c r="MXU195" s="45"/>
      <c r="MXV195" s="45"/>
      <c r="MXW195" s="45"/>
      <c r="MXX195" s="46"/>
      <c r="MXY195" s="46"/>
      <c r="MXZ195" s="46"/>
      <c r="MYB195" s="47"/>
      <c r="MYC195" s="43"/>
      <c r="MYD195" s="43"/>
      <c r="MYE195" s="44"/>
      <c r="MYF195" s="43"/>
      <c r="MYG195" s="546"/>
      <c r="MYH195" s="546"/>
      <c r="MYI195" s="546"/>
      <c r="MYJ195" s="546"/>
      <c r="MYK195" s="45"/>
      <c r="MYL195" s="45"/>
      <c r="MYM195" s="45"/>
      <c r="MYN195" s="46"/>
      <c r="MYO195" s="46"/>
      <c r="MYP195" s="46"/>
      <c r="MYR195" s="47"/>
      <c r="MYS195" s="43"/>
      <c r="MYT195" s="43"/>
      <c r="MYU195" s="44"/>
      <c r="MYV195" s="43"/>
      <c r="MYW195" s="546"/>
      <c r="MYX195" s="546"/>
      <c r="MYY195" s="546"/>
      <c r="MYZ195" s="546"/>
      <c r="MZA195" s="45"/>
      <c r="MZB195" s="45"/>
      <c r="MZC195" s="45"/>
      <c r="MZD195" s="46"/>
      <c r="MZE195" s="46"/>
      <c r="MZF195" s="46"/>
      <c r="MZH195" s="47"/>
      <c r="MZI195" s="43"/>
      <c r="MZJ195" s="43"/>
      <c r="MZK195" s="44"/>
      <c r="MZL195" s="43"/>
      <c r="MZM195" s="546"/>
      <c r="MZN195" s="546"/>
      <c r="MZO195" s="546"/>
      <c r="MZP195" s="546"/>
      <c r="MZQ195" s="45"/>
      <c r="MZR195" s="45"/>
      <c r="MZS195" s="45"/>
      <c r="MZT195" s="46"/>
      <c r="MZU195" s="46"/>
      <c r="MZV195" s="46"/>
      <c r="MZX195" s="47"/>
      <c r="MZY195" s="43"/>
      <c r="MZZ195" s="43"/>
      <c r="NAA195" s="44"/>
      <c r="NAB195" s="43"/>
      <c r="NAC195" s="546"/>
      <c r="NAD195" s="546"/>
      <c r="NAE195" s="546"/>
      <c r="NAF195" s="546"/>
      <c r="NAG195" s="45"/>
      <c r="NAH195" s="45"/>
      <c r="NAI195" s="45"/>
      <c r="NAJ195" s="46"/>
      <c r="NAK195" s="46"/>
      <c r="NAL195" s="46"/>
      <c r="NAN195" s="47"/>
      <c r="NAO195" s="43"/>
      <c r="NAP195" s="43"/>
      <c r="NAQ195" s="44"/>
      <c r="NAR195" s="43"/>
      <c r="NAS195" s="546"/>
      <c r="NAT195" s="546"/>
      <c r="NAU195" s="546"/>
      <c r="NAV195" s="546"/>
      <c r="NAW195" s="45"/>
      <c r="NAX195" s="45"/>
      <c r="NAY195" s="45"/>
      <c r="NAZ195" s="46"/>
      <c r="NBA195" s="46"/>
      <c r="NBB195" s="46"/>
      <c r="NBD195" s="47"/>
      <c r="NBE195" s="43"/>
      <c r="NBF195" s="43"/>
      <c r="NBG195" s="44"/>
      <c r="NBH195" s="43"/>
      <c r="NBI195" s="546"/>
      <c r="NBJ195" s="546"/>
      <c r="NBK195" s="546"/>
      <c r="NBL195" s="546"/>
      <c r="NBM195" s="45"/>
      <c r="NBN195" s="45"/>
      <c r="NBO195" s="45"/>
      <c r="NBP195" s="46"/>
      <c r="NBQ195" s="46"/>
      <c r="NBR195" s="46"/>
      <c r="NBT195" s="47"/>
      <c r="NBU195" s="43"/>
      <c r="NBV195" s="43"/>
      <c r="NBW195" s="44"/>
      <c r="NBX195" s="43"/>
      <c r="NBY195" s="546"/>
      <c r="NBZ195" s="546"/>
      <c r="NCA195" s="546"/>
      <c r="NCB195" s="546"/>
      <c r="NCC195" s="45"/>
      <c r="NCD195" s="45"/>
      <c r="NCE195" s="45"/>
      <c r="NCF195" s="46"/>
      <c r="NCG195" s="46"/>
      <c r="NCH195" s="46"/>
      <c r="NCJ195" s="47"/>
      <c r="NCK195" s="43"/>
      <c r="NCL195" s="43"/>
      <c r="NCM195" s="44"/>
      <c r="NCN195" s="43"/>
      <c r="NCO195" s="546"/>
      <c r="NCP195" s="546"/>
      <c r="NCQ195" s="546"/>
      <c r="NCR195" s="546"/>
      <c r="NCS195" s="45"/>
      <c r="NCT195" s="45"/>
      <c r="NCU195" s="45"/>
      <c r="NCV195" s="46"/>
      <c r="NCW195" s="46"/>
      <c r="NCX195" s="46"/>
      <c r="NCZ195" s="47"/>
      <c r="NDA195" s="43"/>
      <c r="NDB195" s="43"/>
      <c r="NDC195" s="44"/>
      <c r="NDD195" s="43"/>
      <c r="NDE195" s="546"/>
      <c r="NDF195" s="546"/>
      <c r="NDG195" s="546"/>
      <c r="NDH195" s="546"/>
      <c r="NDI195" s="45"/>
      <c r="NDJ195" s="45"/>
      <c r="NDK195" s="45"/>
      <c r="NDL195" s="46"/>
      <c r="NDM195" s="46"/>
      <c r="NDN195" s="46"/>
      <c r="NDP195" s="47"/>
      <c r="NDQ195" s="43"/>
      <c r="NDR195" s="43"/>
      <c r="NDS195" s="44"/>
      <c r="NDT195" s="43"/>
      <c r="NDU195" s="546"/>
      <c r="NDV195" s="546"/>
      <c r="NDW195" s="546"/>
      <c r="NDX195" s="546"/>
      <c r="NDY195" s="45"/>
      <c r="NDZ195" s="45"/>
      <c r="NEA195" s="45"/>
      <c r="NEB195" s="46"/>
      <c r="NEC195" s="46"/>
      <c r="NED195" s="46"/>
      <c r="NEF195" s="47"/>
      <c r="NEG195" s="43"/>
      <c r="NEH195" s="43"/>
      <c r="NEI195" s="44"/>
      <c r="NEJ195" s="43"/>
      <c r="NEK195" s="546"/>
      <c r="NEL195" s="546"/>
      <c r="NEM195" s="546"/>
      <c r="NEN195" s="546"/>
      <c r="NEO195" s="45"/>
      <c r="NEP195" s="45"/>
      <c r="NEQ195" s="45"/>
      <c r="NER195" s="46"/>
      <c r="NES195" s="46"/>
      <c r="NET195" s="46"/>
      <c r="NEV195" s="47"/>
      <c r="NEW195" s="43"/>
      <c r="NEX195" s="43"/>
      <c r="NEY195" s="44"/>
      <c r="NEZ195" s="43"/>
      <c r="NFA195" s="546"/>
      <c r="NFB195" s="546"/>
      <c r="NFC195" s="546"/>
      <c r="NFD195" s="546"/>
      <c r="NFE195" s="45"/>
      <c r="NFF195" s="45"/>
      <c r="NFG195" s="45"/>
      <c r="NFH195" s="46"/>
      <c r="NFI195" s="46"/>
      <c r="NFJ195" s="46"/>
      <c r="NFL195" s="47"/>
      <c r="NFM195" s="43"/>
      <c r="NFN195" s="43"/>
      <c r="NFO195" s="44"/>
      <c r="NFP195" s="43"/>
      <c r="NFQ195" s="546"/>
      <c r="NFR195" s="546"/>
      <c r="NFS195" s="546"/>
      <c r="NFT195" s="546"/>
      <c r="NFU195" s="45"/>
      <c r="NFV195" s="45"/>
      <c r="NFW195" s="45"/>
      <c r="NFX195" s="46"/>
      <c r="NFY195" s="46"/>
      <c r="NFZ195" s="46"/>
      <c r="NGB195" s="47"/>
      <c r="NGC195" s="43"/>
      <c r="NGD195" s="43"/>
      <c r="NGE195" s="44"/>
      <c r="NGF195" s="43"/>
      <c r="NGG195" s="546"/>
      <c r="NGH195" s="546"/>
      <c r="NGI195" s="546"/>
      <c r="NGJ195" s="546"/>
      <c r="NGK195" s="45"/>
      <c r="NGL195" s="45"/>
      <c r="NGM195" s="45"/>
      <c r="NGN195" s="46"/>
      <c r="NGO195" s="46"/>
      <c r="NGP195" s="46"/>
      <c r="NGR195" s="47"/>
      <c r="NGS195" s="43"/>
      <c r="NGT195" s="43"/>
      <c r="NGU195" s="44"/>
      <c r="NGV195" s="43"/>
      <c r="NGW195" s="546"/>
      <c r="NGX195" s="546"/>
      <c r="NGY195" s="546"/>
      <c r="NGZ195" s="546"/>
      <c r="NHA195" s="45"/>
      <c r="NHB195" s="45"/>
      <c r="NHC195" s="45"/>
      <c r="NHD195" s="46"/>
      <c r="NHE195" s="46"/>
      <c r="NHF195" s="46"/>
      <c r="NHH195" s="47"/>
      <c r="NHI195" s="43"/>
      <c r="NHJ195" s="43"/>
      <c r="NHK195" s="44"/>
      <c r="NHL195" s="43"/>
      <c r="NHM195" s="546"/>
      <c r="NHN195" s="546"/>
      <c r="NHO195" s="546"/>
      <c r="NHP195" s="546"/>
      <c r="NHQ195" s="45"/>
      <c r="NHR195" s="45"/>
      <c r="NHS195" s="45"/>
      <c r="NHT195" s="46"/>
      <c r="NHU195" s="46"/>
      <c r="NHV195" s="46"/>
      <c r="NHX195" s="47"/>
      <c r="NHY195" s="43"/>
      <c r="NHZ195" s="43"/>
      <c r="NIA195" s="44"/>
      <c r="NIB195" s="43"/>
      <c r="NIC195" s="546"/>
      <c r="NID195" s="546"/>
      <c r="NIE195" s="546"/>
      <c r="NIF195" s="546"/>
      <c r="NIG195" s="45"/>
      <c r="NIH195" s="45"/>
      <c r="NII195" s="45"/>
      <c r="NIJ195" s="46"/>
      <c r="NIK195" s="46"/>
      <c r="NIL195" s="46"/>
      <c r="NIN195" s="47"/>
      <c r="NIO195" s="43"/>
      <c r="NIP195" s="43"/>
      <c r="NIQ195" s="44"/>
      <c r="NIR195" s="43"/>
      <c r="NIS195" s="546"/>
      <c r="NIT195" s="546"/>
      <c r="NIU195" s="546"/>
      <c r="NIV195" s="546"/>
      <c r="NIW195" s="45"/>
      <c r="NIX195" s="45"/>
      <c r="NIY195" s="45"/>
      <c r="NIZ195" s="46"/>
      <c r="NJA195" s="46"/>
      <c r="NJB195" s="46"/>
      <c r="NJD195" s="47"/>
      <c r="NJE195" s="43"/>
      <c r="NJF195" s="43"/>
      <c r="NJG195" s="44"/>
      <c r="NJH195" s="43"/>
      <c r="NJI195" s="546"/>
      <c r="NJJ195" s="546"/>
      <c r="NJK195" s="546"/>
      <c r="NJL195" s="546"/>
      <c r="NJM195" s="45"/>
      <c r="NJN195" s="45"/>
      <c r="NJO195" s="45"/>
      <c r="NJP195" s="46"/>
      <c r="NJQ195" s="46"/>
      <c r="NJR195" s="46"/>
      <c r="NJT195" s="47"/>
      <c r="NJU195" s="43"/>
      <c r="NJV195" s="43"/>
      <c r="NJW195" s="44"/>
      <c r="NJX195" s="43"/>
      <c r="NJY195" s="546"/>
      <c r="NJZ195" s="546"/>
      <c r="NKA195" s="546"/>
      <c r="NKB195" s="546"/>
      <c r="NKC195" s="45"/>
      <c r="NKD195" s="45"/>
      <c r="NKE195" s="45"/>
      <c r="NKF195" s="46"/>
      <c r="NKG195" s="46"/>
      <c r="NKH195" s="46"/>
      <c r="NKJ195" s="47"/>
      <c r="NKK195" s="43"/>
      <c r="NKL195" s="43"/>
      <c r="NKM195" s="44"/>
      <c r="NKN195" s="43"/>
      <c r="NKO195" s="546"/>
      <c r="NKP195" s="546"/>
      <c r="NKQ195" s="546"/>
      <c r="NKR195" s="546"/>
      <c r="NKS195" s="45"/>
      <c r="NKT195" s="45"/>
      <c r="NKU195" s="45"/>
      <c r="NKV195" s="46"/>
      <c r="NKW195" s="46"/>
      <c r="NKX195" s="46"/>
      <c r="NKZ195" s="47"/>
      <c r="NLA195" s="43"/>
      <c r="NLB195" s="43"/>
      <c r="NLC195" s="44"/>
      <c r="NLD195" s="43"/>
      <c r="NLE195" s="546"/>
      <c r="NLF195" s="546"/>
      <c r="NLG195" s="546"/>
      <c r="NLH195" s="546"/>
      <c r="NLI195" s="45"/>
      <c r="NLJ195" s="45"/>
      <c r="NLK195" s="45"/>
      <c r="NLL195" s="46"/>
      <c r="NLM195" s="46"/>
      <c r="NLN195" s="46"/>
      <c r="NLP195" s="47"/>
      <c r="NLQ195" s="43"/>
      <c r="NLR195" s="43"/>
      <c r="NLS195" s="44"/>
      <c r="NLT195" s="43"/>
      <c r="NLU195" s="546"/>
      <c r="NLV195" s="546"/>
      <c r="NLW195" s="546"/>
      <c r="NLX195" s="546"/>
      <c r="NLY195" s="45"/>
      <c r="NLZ195" s="45"/>
      <c r="NMA195" s="45"/>
      <c r="NMB195" s="46"/>
      <c r="NMC195" s="46"/>
      <c r="NMD195" s="46"/>
      <c r="NMF195" s="47"/>
      <c r="NMG195" s="43"/>
      <c r="NMH195" s="43"/>
      <c r="NMI195" s="44"/>
      <c r="NMJ195" s="43"/>
      <c r="NMK195" s="546"/>
      <c r="NML195" s="546"/>
      <c r="NMM195" s="546"/>
      <c r="NMN195" s="546"/>
      <c r="NMO195" s="45"/>
      <c r="NMP195" s="45"/>
      <c r="NMQ195" s="45"/>
      <c r="NMR195" s="46"/>
      <c r="NMS195" s="46"/>
      <c r="NMT195" s="46"/>
      <c r="NMV195" s="47"/>
      <c r="NMW195" s="43"/>
      <c r="NMX195" s="43"/>
      <c r="NMY195" s="44"/>
      <c r="NMZ195" s="43"/>
      <c r="NNA195" s="546"/>
      <c r="NNB195" s="546"/>
      <c r="NNC195" s="546"/>
      <c r="NND195" s="546"/>
      <c r="NNE195" s="45"/>
      <c r="NNF195" s="45"/>
      <c r="NNG195" s="45"/>
      <c r="NNH195" s="46"/>
      <c r="NNI195" s="46"/>
      <c r="NNJ195" s="46"/>
      <c r="NNL195" s="47"/>
      <c r="NNM195" s="43"/>
      <c r="NNN195" s="43"/>
      <c r="NNO195" s="44"/>
      <c r="NNP195" s="43"/>
      <c r="NNQ195" s="546"/>
      <c r="NNR195" s="546"/>
      <c r="NNS195" s="546"/>
      <c r="NNT195" s="546"/>
      <c r="NNU195" s="45"/>
      <c r="NNV195" s="45"/>
      <c r="NNW195" s="45"/>
      <c r="NNX195" s="46"/>
      <c r="NNY195" s="46"/>
      <c r="NNZ195" s="46"/>
      <c r="NOB195" s="47"/>
      <c r="NOC195" s="43"/>
      <c r="NOD195" s="43"/>
      <c r="NOE195" s="44"/>
      <c r="NOF195" s="43"/>
      <c r="NOG195" s="546"/>
      <c r="NOH195" s="546"/>
      <c r="NOI195" s="546"/>
      <c r="NOJ195" s="546"/>
      <c r="NOK195" s="45"/>
      <c r="NOL195" s="45"/>
      <c r="NOM195" s="45"/>
      <c r="NON195" s="46"/>
      <c r="NOO195" s="46"/>
      <c r="NOP195" s="46"/>
      <c r="NOR195" s="47"/>
      <c r="NOS195" s="43"/>
      <c r="NOT195" s="43"/>
      <c r="NOU195" s="44"/>
      <c r="NOV195" s="43"/>
      <c r="NOW195" s="546"/>
      <c r="NOX195" s="546"/>
      <c r="NOY195" s="546"/>
      <c r="NOZ195" s="546"/>
      <c r="NPA195" s="45"/>
      <c r="NPB195" s="45"/>
      <c r="NPC195" s="45"/>
      <c r="NPD195" s="46"/>
      <c r="NPE195" s="46"/>
      <c r="NPF195" s="46"/>
      <c r="NPH195" s="47"/>
      <c r="NPI195" s="43"/>
      <c r="NPJ195" s="43"/>
      <c r="NPK195" s="44"/>
      <c r="NPL195" s="43"/>
      <c r="NPM195" s="546"/>
      <c r="NPN195" s="546"/>
      <c r="NPO195" s="546"/>
      <c r="NPP195" s="546"/>
      <c r="NPQ195" s="45"/>
      <c r="NPR195" s="45"/>
      <c r="NPS195" s="45"/>
      <c r="NPT195" s="46"/>
      <c r="NPU195" s="46"/>
      <c r="NPV195" s="46"/>
      <c r="NPX195" s="47"/>
      <c r="NPY195" s="43"/>
      <c r="NPZ195" s="43"/>
      <c r="NQA195" s="44"/>
      <c r="NQB195" s="43"/>
      <c r="NQC195" s="546"/>
      <c r="NQD195" s="546"/>
      <c r="NQE195" s="546"/>
      <c r="NQF195" s="546"/>
      <c r="NQG195" s="45"/>
      <c r="NQH195" s="45"/>
      <c r="NQI195" s="45"/>
      <c r="NQJ195" s="46"/>
      <c r="NQK195" s="46"/>
      <c r="NQL195" s="46"/>
      <c r="NQN195" s="47"/>
      <c r="NQO195" s="43"/>
      <c r="NQP195" s="43"/>
      <c r="NQQ195" s="44"/>
      <c r="NQR195" s="43"/>
      <c r="NQS195" s="546"/>
      <c r="NQT195" s="546"/>
      <c r="NQU195" s="546"/>
      <c r="NQV195" s="546"/>
      <c r="NQW195" s="45"/>
      <c r="NQX195" s="45"/>
      <c r="NQY195" s="45"/>
      <c r="NQZ195" s="46"/>
      <c r="NRA195" s="46"/>
      <c r="NRB195" s="46"/>
      <c r="NRD195" s="47"/>
      <c r="NRE195" s="43"/>
      <c r="NRF195" s="43"/>
      <c r="NRG195" s="44"/>
      <c r="NRH195" s="43"/>
      <c r="NRI195" s="546"/>
      <c r="NRJ195" s="546"/>
      <c r="NRK195" s="546"/>
      <c r="NRL195" s="546"/>
      <c r="NRM195" s="45"/>
      <c r="NRN195" s="45"/>
      <c r="NRO195" s="45"/>
      <c r="NRP195" s="46"/>
      <c r="NRQ195" s="46"/>
      <c r="NRR195" s="46"/>
      <c r="NRT195" s="47"/>
      <c r="NRU195" s="43"/>
      <c r="NRV195" s="43"/>
      <c r="NRW195" s="44"/>
      <c r="NRX195" s="43"/>
      <c r="NRY195" s="546"/>
      <c r="NRZ195" s="546"/>
      <c r="NSA195" s="546"/>
      <c r="NSB195" s="546"/>
      <c r="NSC195" s="45"/>
      <c r="NSD195" s="45"/>
      <c r="NSE195" s="45"/>
      <c r="NSF195" s="46"/>
      <c r="NSG195" s="46"/>
      <c r="NSH195" s="46"/>
      <c r="NSJ195" s="47"/>
      <c r="NSK195" s="43"/>
      <c r="NSL195" s="43"/>
      <c r="NSM195" s="44"/>
      <c r="NSN195" s="43"/>
      <c r="NSO195" s="546"/>
      <c r="NSP195" s="546"/>
      <c r="NSQ195" s="546"/>
      <c r="NSR195" s="546"/>
      <c r="NSS195" s="45"/>
      <c r="NST195" s="45"/>
      <c r="NSU195" s="45"/>
      <c r="NSV195" s="46"/>
      <c r="NSW195" s="46"/>
      <c r="NSX195" s="46"/>
      <c r="NSZ195" s="47"/>
      <c r="NTA195" s="43"/>
      <c r="NTB195" s="43"/>
      <c r="NTC195" s="44"/>
      <c r="NTD195" s="43"/>
      <c r="NTE195" s="546"/>
      <c r="NTF195" s="546"/>
      <c r="NTG195" s="546"/>
      <c r="NTH195" s="546"/>
      <c r="NTI195" s="45"/>
      <c r="NTJ195" s="45"/>
      <c r="NTK195" s="45"/>
      <c r="NTL195" s="46"/>
      <c r="NTM195" s="46"/>
      <c r="NTN195" s="46"/>
      <c r="NTP195" s="47"/>
      <c r="NTQ195" s="43"/>
      <c r="NTR195" s="43"/>
      <c r="NTS195" s="44"/>
      <c r="NTT195" s="43"/>
      <c r="NTU195" s="546"/>
      <c r="NTV195" s="546"/>
      <c r="NTW195" s="546"/>
      <c r="NTX195" s="546"/>
      <c r="NTY195" s="45"/>
      <c r="NTZ195" s="45"/>
      <c r="NUA195" s="45"/>
      <c r="NUB195" s="46"/>
      <c r="NUC195" s="46"/>
      <c r="NUD195" s="46"/>
      <c r="NUF195" s="47"/>
      <c r="NUG195" s="43"/>
      <c r="NUH195" s="43"/>
      <c r="NUI195" s="44"/>
      <c r="NUJ195" s="43"/>
      <c r="NUK195" s="546"/>
      <c r="NUL195" s="546"/>
      <c r="NUM195" s="546"/>
      <c r="NUN195" s="546"/>
      <c r="NUO195" s="45"/>
      <c r="NUP195" s="45"/>
      <c r="NUQ195" s="45"/>
      <c r="NUR195" s="46"/>
      <c r="NUS195" s="46"/>
      <c r="NUT195" s="46"/>
      <c r="NUV195" s="47"/>
      <c r="NUW195" s="43"/>
      <c r="NUX195" s="43"/>
      <c r="NUY195" s="44"/>
      <c r="NUZ195" s="43"/>
      <c r="NVA195" s="546"/>
      <c r="NVB195" s="546"/>
      <c r="NVC195" s="546"/>
      <c r="NVD195" s="546"/>
      <c r="NVE195" s="45"/>
      <c r="NVF195" s="45"/>
      <c r="NVG195" s="45"/>
      <c r="NVH195" s="46"/>
      <c r="NVI195" s="46"/>
      <c r="NVJ195" s="46"/>
      <c r="NVL195" s="47"/>
      <c r="NVM195" s="43"/>
      <c r="NVN195" s="43"/>
      <c r="NVO195" s="44"/>
      <c r="NVP195" s="43"/>
      <c r="NVQ195" s="546"/>
      <c r="NVR195" s="546"/>
      <c r="NVS195" s="546"/>
      <c r="NVT195" s="546"/>
      <c r="NVU195" s="45"/>
      <c r="NVV195" s="45"/>
      <c r="NVW195" s="45"/>
      <c r="NVX195" s="46"/>
      <c r="NVY195" s="46"/>
      <c r="NVZ195" s="46"/>
      <c r="NWB195" s="47"/>
      <c r="NWC195" s="43"/>
      <c r="NWD195" s="43"/>
      <c r="NWE195" s="44"/>
      <c r="NWF195" s="43"/>
      <c r="NWG195" s="546"/>
      <c r="NWH195" s="546"/>
      <c r="NWI195" s="546"/>
      <c r="NWJ195" s="546"/>
      <c r="NWK195" s="45"/>
      <c r="NWL195" s="45"/>
      <c r="NWM195" s="45"/>
      <c r="NWN195" s="46"/>
      <c r="NWO195" s="46"/>
      <c r="NWP195" s="46"/>
      <c r="NWR195" s="47"/>
      <c r="NWS195" s="43"/>
      <c r="NWT195" s="43"/>
      <c r="NWU195" s="44"/>
      <c r="NWV195" s="43"/>
      <c r="NWW195" s="546"/>
      <c r="NWX195" s="546"/>
      <c r="NWY195" s="546"/>
      <c r="NWZ195" s="546"/>
      <c r="NXA195" s="45"/>
      <c r="NXB195" s="45"/>
      <c r="NXC195" s="45"/>
      <c r="NXD195" s="46"/>
      <c r="NXE195" s="46"/>
      <c r="NXF195" s="46"/>
      <c r="NXH195" s="47"/>
      <c r="NXI195" s="43"/>
      <c r="NXJ195" s="43"/>
      <c r="NXK195" s="44"/>
      <c r="NXL195" s="43"/>
      <c r="NXM195" s="546"/>
      <c r="NXN195" s="546"/>
      <c r="NXO195" s="546"/>
      <c r="NXP195" s="546"/>
      <c r="NXQ195" s="45"/>
      <c r="NXR195" s="45"/>
      <c r="NXS195" s="45"/>
      <c r="NXT195" s="46"/>
      <c r="NXU195" s="46"/>
      <c r="NXV195" s="46"/>
      <c r="NXX195" s="47"/>
      <c r="NXY195" s="43"/>
      <c r="NXZ195" s="43"/>
      <c r="NYA195" s="44"/>
      <c r="NYB195" s="43"/>
      <c r="NYC195" s="546"/>
      <c r="NYD195" s="546"/>
      <c r="NYE195" s="546"/>
      <c r="NYF195" s="546"/>
      <c r="NYG195" s="45"/>
      <c r="NYH195" s="45"/>
      <c r="NYI195" s="45"/>
      <c r="NYJ195" s="46"/>
      <c r="NYK195" s="46"/>
      <c r="NYL195" s="46"/>
      <c r="NYN195" s="47"/>
      <c r="NYO195" s="43"/>
      <c r="NYP195" s="43"/>
      <c r="NYQ195" s="44"/>
      <c r="NYR195" s="43"/>
      <c r="NYS195" s="546"/>
      <c r="NYT195" s="546"/>
      <c r="NYU195" s="546"/>
      <c r="NYV195" s="546"/>
      <c r="NYW195" s="45"/>
      <c r="NYX195" s="45"/>
      <c r="NYY195" s="45"/>
      <c r="NYZ195" s="46"/>
      <c r="NZA195" s="46"/>
      <c r="NZB195" s="46"/>
      <c r="NZD195" s="47"/>
      <c r="NZE195" s="43"/>
      <c r="NZF195" s="43"/>
      <c r="NZG195" s="44"/>
      <c r="NZH195" s="43"/>
      <c r="NZI195" s="546"/>
      <c r="NZJ195" s="546"/>
      <c r="NZK195" s="546"/>
      <c r="NZL195" s="546"/>
      <c r="NZM195" s="45"/>
      <c r="NZN195" s="45"/>
      <c r="NZO195" s="45"/>
      <c r="NZP195" s="46"/>
      <c r="NZQ195" s="46"/>
      <c r="NZR195" s="46"/>
      <c r="NZT195" s="47"/>
      <c r="NZU195" s="43"/>
      <c r="NZV195" s="43"/>
      <c r="NZW195" s="44"/>
      <c r="NZX195" s="43"/>
      <c r="NZY195" s="546"/>
      <c r="NZZ195" s="546"/>
      <c r="OAA195" s="546"/>
      <c r="OAB195" s="546"/>
      <c r="OAC195" s="45"/>
      <c r="OAD195" s="45"/>
      <c r="OAE195" s="45"/>
      <c r="OAF195" s="46"/>
      <c r="OAG195" s="46"/>
      <c r="OAH195" s="46"/>
      <c r="OAJ195" s="47"/>
      <c r="OAK195" s="43"/>
      <c r="OAL195" s="43"/>
      <c r="OAM195" s="44"/>
      <c r="OAN195" s="43"/>
      <c r="OAO195" s="546"/>
      <c r="OAP195" s="546"/>
      <c r="OAQ195" s="546"/>
      <c r="OAR195" s="546"/>
      <c r="OAS195" s="45"/>
      <c r="OAT195" s="45"/>
      <c r="OAU195" s="45"/>
      <c r="OAV195" s="46"/>
      <c r="OAW195" s="46"/>
      <c r="OAX195" s="46"/>
      <c r="OAZ195" s="47"/>
      <c r="OBA195" s="43"/>
      <c r="OBB195" s="43"/>
      <c r="OBC195" s="44"/>
      <c r="OBD195" s="43"/>
      <c r="OBE195" s="546"/>
      <c r="OBF195" s="546"/>
      <c r="OBG195" s="546"/>
      <c r="OBH195" s="546"/>
      <c r="OBI195" s="45"/>
      <c r="OBJ195" s="45"/>
      <c r="OBK195" s="45"/>
      <c r="OBL195" s="46"/>
      <c r="OBM195" s="46"/>
      <c r="OBN195" s="46"/>
      <c r="OBP195" s="47"/>
      <c r="OBQ195" s="43"/>
      <c r="OBR195" s="43"/>
      <c r="OBS195" s="44"/>
      <c r="OBT195" s="43"/>
      <c r="OBU195" s="546"/>
      <c r="OBV195" s="546"/>
      <c r="OBW195" s="546"/>
      <c r="OBX195" s="546"/>
      <c r="OBY195" s="45"/>
      <c r="OBZ195" s="45"/>
      <c r="OCA195" s="45"/>
      <c r="OCB195" s="46"/>
      <c r="OCC195" s="46"/>
      <c r="OCD195" s="46"/>
      <c r="OCF195" s="47"/>
      <c r="OCG195" s="43"/>
      <c r="OCH195" s="43"/>
      <c r="OCI195" s="44"/>
      <c r="OCJ195" s="43"/>
      <c r="OCK195" s="546"/>
      <c r="OCL195" s="546"/>
      <c r="OCM195" s="546"/>
      <c r="OCN195" s="546"/>
      <c r="OCO195" s="45"/>
      <c r="OCP195" s="45"/>
      <c r="OCQ195" s="45"/>
      <c r="OCR195" s="46"/>
      <c r="OCS195" s="46"/>
      <c r="OCT195" s="46"/>
      <c r="OCV195" s="47"/>
      <c r="OCW195" s="43"/>
      <c r="OCX195" s="43"/>
      <c r="OCY195" s="44"/>
      <c r="OCZ195" s="43"/>
      <c r="ODA195" s="546"/>
      <c r="ODB195" s="546"/>
      <c r="ODC195" s="546"/>
      <c r="ODD195" s="546"/>
      <c r="ODE195" s="45"/>
      <c r="ODF195" s="45"/>
      <c r="ODG195" s="45"/>
      <c r="ODH195" s="46"/>
      <c r="ODI195" s="46"/>
      <c r="ODJ195" s="46"/>
      <c r="ODL195" s="47"/>
      <c r="ODM195" s="43"/>
      <c r="ODN195" s="43"/>
      <c r="ODO195" s="44"/>
      <c r="ODP195" s="43"/>
      <c r="ODQ195" s="546"/>
      <c r="ODR195" s="546"/>
      <c r="ODS195" s="546"/>
      <c r="ODT195" s="546"/>
      <c r="ODU195" s="45"/>
      <c r="ODV195" s="45"/>
      <c r="ODW195" s="45"/>
      <c r="ODX195" s="46"/>
      <c r="ODY195" s="46"/>
      <c r="ODZ195" s="46"/>
      <c r="OEB195" s="47"/>
      <c r="OEC195" s="43"/>
      <c r="OED195" s="43"/>
      <c r="OEE195" s="44"/>
      <c r="OEF195" s="43"/>
      <c r="OEG195" s="546"/>
      <c r="OEH195" s="546"/>
      <c r="OEI195" s="546"/>
      <c r="OEJ195" s="546"/>
      <c r="OEK195" s="45"/>
      <c r="OEL195" s="45"/>
      <c r="OEM195" s="45"/>
      <c r="OEN195" s="46"/>
      <c r="OEO195" s="46"/>
      <c r="OEP195" s="46"/>
      <c r="OER195" s="47"/>
      <c r="OES195" s="43"/>
      <c r="OET195" s="43"/>
      <c r="OEU195" s="44"/>
      <c r="OEV195" s="43"/>
      <c r="OEW195" s="546"/>
      <c r="OEX195" s="546"/>
      <c r="OEY195" s="546"/>
      <c r="OEZ195" s="546"/>
      <c r="OFA195" s="45"/>
      <c r="OFB195" s="45"/>
      <c r="OFC195" s="45"/>
      <c r="OFD195" s="46"/>
      <c r="OFE195" s="46"/>
      <c r="OFF195" s="46"/>
      <c r="OFH195" s="47"/>
      <c r="OFI195" s="43"/>
      <c r="OFJ195" s="43"/>
      <c r="OFK195" s="44"/>
      <c r="OFL195" s="43"/>
      <c r="OFM195" s="546"/>
      <c r="OFN195" s="546"/>
      <c r="OFO195" s="546"/>
      <c r="OFP195" s="546"/>
      <c r="OFQ195" s="45"/>
      <c r="OFR195" s="45"/>
      <c r="OFS195" s="45"/>
      <c r="OFT195" s="46"/>
      <c r="OFU195" s="46"/>
      <c r="OFV195" s="46"/>
      <c r="OFX195" s="47"/>
      <c r="OFY195" s="43"/>
      <c r="OFZ195" s="43"/>
      <c r="OGA195" s="44"/>
      <c r="OGB195" s="43"/>
      <c r="OGC195" s="546"/>
      <c r="OGD195" s="546"/>
      <c r="OGE195" s="546"/>
      <c r="OGF195" s="546"/>
      <c r="OGG195" s="45"/>
      <c r="OGH195" s="45"/>
      <c r="OGI195" s="45"/>
      <c r="OGJ195" s="46"/>
      <c r="OGK195" s="46"/>
      <c r="OGL195" s="46"/>
      <c r="OGN195" s="47"/>
      <c r="OGO195" s="43"/>
      <c r="OGP195" s="43"/>
      <c r="OGQ195" s="44"/>
      <c r="OGR195" s="43"/>
      <c r="OGS195" s="546"/>
      <c r="OGT195" s="546"/>
      <c r="OGU195" s="546"/>
      <c r="OGV195" s="546"/>
      <c r="OGW195" s="45"/>
      <c r="OGX195" s="45"/>
      <c r="OGY195" s="45"/>
      <c r="OGZ195" s="46"/>
      <c r="OHA195" s="46"/>
      <c r="OHB195" s="46"/>
      <c r="OHD195" s="47"/>
      <c r="OHE195" s="43"/>
      <c r="OHF195" s="43"/>
      <c r="OHG195" s="44"/>
      <c r="OHH195" s="43"/>
      <c r="OHI195" s="546"/>
      <c r="OHJ195" s="546"/>
      <c r="OHK195" s="546"/>
      <c r="OHL195" s="546"/>
      <c r="OHM195" s="45"/>
      <c r="OHN195" s="45"/>
      <c r="OHO195" s="45"/>
      <c r="OHP195" s="46"/>
      <c r="OHQ195" s="46"/>
      <c r="OHR195" s="46"/>
      <c r="OHT195" s="47"/>
      <c r="OHU195" s="43"/>
      <c r="OHV195" s="43"/>
      <c r="OHW195" s="44"/>
      <c r="OHX195" s="43"/>
      <c r="OHY195" s="546"/>
      <c r="OHZ195" s="546"/>
      <c r="OIA195" s="546"/>
      <c r="OIB195" s="546"/>
      <c r="OIC195" s="45"/>
      <c r="OID195" s="45"/>
      <c r="OIE195" s="45"/>
      <c r="OIF195" s="46"/>
      <c r="OIG195" s="46"/>
      <c r="OIH195" s="46"/>
      <c r="OIJ195" s="47"/>
      <c r="OIK195" s="43"/>
      <c r="OIL195" s="43"/>
      <c r="OIM195" s="44"/>
      <c r="OIN195" s="43"/>
      <c r="OIO195" s="546"/>
      <c r="OIP195" s="546"/>
      <c r="OIQ195" s="546"/>
      <c r="OIR195" s="546"/>
      <c r="OIS195" s="45"/>
      <c r="OIT195" s="45"/>
      <c r="OIU195" s="45"/>
      <c r="OIV195" s="46"/>
      <c r="OIW195" s="46"/>
      <c r="OIX195" s="46"/>
      <c r="OIZ195" s="47"/>
      <c r="OJA195" s="43"/>
      <c r="OJB195" s="43"/>
      <c r="OJC195" s="44"/>
      <c r="OJD195" s="43"/>
      <c r="OJE195" s="546"/>
      <c r="OJF195" s="546"/>
      <c r="OJG195" s="546"/>
      <c r="OJH195" s="546"/>
      <c r="OJI195" s="45"/>
      <c r="OJJ195" s="45"/>
      <c r="OJK195" s="45"/>
      <c r="OJL195" s="46"/>
      <c r="OJM195" s="46"/>
      <c r="OJN195" s="46"/>
      <c r="OJP195" s="47"/>
      <c r="OJQ195" s="43"/>
      <c r="OJR195" s="43"/>
      <c r="OJS195" s="44"/>
      <c r="OJT195" s="43"/>
      <c r="OJU195" s="546"/>
      <c r="OJV195" s="546"/>
      <c r="OJW195" s="546"/>
      <c r="OJX195" s="546"/>
      <c r="OJY195" s="45"/>
      <c r="OJZ195" s="45"/>
      <c r="OKA195" s="45"/>
      <c r="OKB195" s="46"/>
      <c r="OKC195" s="46"/>
      <c r="OKD195" s="46"/>
      <c r="OKF195" s="47"/>
      <c r="OKG195" s="43"/>
      <c r="OKH195" s="43"/>
      <c r="OKI195" s="44"/>
      <c r="OKJ195" s="43"/>
      <c r="OKK195" s="546"/>
      <c r="OKL195" s="546"/>
      <c r="OKM195" s="546"/>
      <c r="OKN195" s="546"/>
      <c r="OKO195" s="45"/>
      <c r="OKP195" s="45"/>
      <c r="OKQ195" s="45"/>
      <c r="OKR195" s="46"/>
      <c r="OKS195" s="46"/>
      <c r="OKT195" s="46"/>
      <c r="OKV195" s="47"/>
      <c r="OKW195" s="43"/>
      <c r="OKX195" s="43"/>
      <c r="OKY195" s="44"/>
      <c r="OKZ195" s="43"/>
      <c r="OLA195" s="546"/>
      <c r="OLB195" s="546"/>
      <c r="OLC195" s="546"/>
      <c r="OLD195" s="546"/>
      <c r="OLE195" s="45"/>
      <c r="OLF195" s="45"/>
      <c r="OLG195" s="45"/>
      <c r="OLH195" s="46"/>
      <c r="OLI195" s="46"/>
      <c r="OLJ195" s="46"/>
      <c r="OLL195" s="47"/>
      <c r="OLM195" s="43"/>
      <c r="OLN195" s="43"/>
      <c r="OLO195" s="44"/>
      <c r="OLP195" s="43"/>
      <c r="OLQ195" s="546"/>
      <c r="OLR195" s="546"/>
      <c r="OLS195" s="546"/>
      <c r="OLT195" s="546"/>
      <c r="OLU195" s="45"/>
      <c r="OLV195" s="45"/>
      <c r="OLW195" s="45"/>
      <c r="OLX195" s="46"/>
      <c r="OLY195" s="46"/>
      <c r="OLZ195" s="46"/>
      <c r="OMB195" s="47"/>
      <c r="OMC195" s="43"/>
      <c r="OMD195" s="43"/>
      <c r="OME195" s="44"/>
      <c r="OMF195" s="43"/>
      <c r="OMG195" s="546"/>
      <c r="OMH195" s="546"/>
      <c r="OMI195" s="546"/>
      <c r="OMJ195" s="546"/>
      <c r="OMK195" s="45"/>
      <c r="OML195" s="45"/>
      <c r="OMM195" s="45"/>
      <c r="OMN195" s="46"/>
      <c r="OMO195" s="46"/>
      <c r="OMP195" s="46"/>
      <c r="OMR195" s="47"/>
      <c r="OMS195" s="43"/>
      <c r="OMT195" s="43"/>
      <c r="OMU195" s="44"/>
      <c r="OMV195" s="43"/>
      <c r="OMW195" s="546"/>
      <c r="OMX195" s="546"/>
      <c r="OMY195" s="546"/>
      <c r="OMZ195" s="546"/>
      <c r="ONA195" s="45"/>
      <c r="ONB195" s="45"/>
      <c r="ONC195" s="45"/>
      <c r="OND195" s="46"/>
      <c r="ONE195" s="46"/>
      <c r="ONF195" s="46"/>
      <c r="ONH195" s="47"/>
      <c r="ONI195" s="43"/>
      <c r="ONJ195" s="43"/>
      <c r="ONK195" s="44"/>
      <c r="ONL195" s="43"/>
      <c r="ONM195" s="546"/>
      <c r="ONN195" s="546"/>
      <c r="ONO195" s="546"/>
      <c r="ONP195" s="546"/>
      <c r="ONQ195" s="45"/>
      <c r="ONR195" s="45"/>
      <c r="ONS195" s="45"/>
      <c r="ONT195" s="46"/>
      <c r="ONU195" s="46"/>
      <c r="ONV195" s="46"/>
      <c r="ONX195" s="47"/>
      <c r="ONY195" s="43"/>
      <c r="ONZ195" s="43"/>
      <c r="OOA195" s="44"/>
      <c r="OOB195" s="43"/>
      <c r="OOC195" s="546"/>
      <c r="OOD195" s="546"/>
      <c r="OOE195" s="546"/>
      <c r="OOF195" s="546"/>
      <c r="OOG195" s="45"/>
      <c r="OOH195" s="45"/>
      <c r="OOI195" s="45"/>
      <c r="OOJ195" s="46"/>
      <c r="OOK195" s="46"/>
      <c r="OOL195" s="46"/>
      <c r="OON195" s="47"/>
      <c r="OOO195" s="43"/>
      <c r="OOP195" s="43"/>
      <c r="OOQ195" s="44"/>
      <c r="OOR195" s="43"/>
      <c r="OOS195" s="546"/>
      <c r="OOT195" s="546"/>
      <c r="OOU195" s="546"/>
      <c r="OOV195" s="546"/>
      <c r="OOW195" s="45"/>
      <c r="OOX195" s="45"/>
      <c r="OOY195" s="45"/>
      <c r="OOZ195" s="46"/>
      <c r="OPA195" s="46"/>
      <c r="OPB195" s="46"/>
      <c r="OPD195" s="47"/>
      <c r="OPE195" s="43"/>
      <c r="OPF195" s="43"/>
      <c r="OPG195" s="44"/>
      <c r="OPH195" s="43"/>
      <c r="OPI195" s="546"/>
      <c r="OPJ195" s="546"/>
      <c r="OPK195" s="546"/>
      <c r="OPL195" s="546"/>
      <c r="OPM195" s="45"/>
      <c r="OPN195" s="45"/>
      <c r="OPO195" s="45"/>
      <c r="OPP195" s="46"/>
      <c r="OPQ195" s="46"/>
      <c r="OPR195" s="46"/>
      <c r="OPT195" s="47"/>
      <c r="OPU195" s="43"/>
      <c r="OPV195" s="43"/>
      <c r="OPW195" s="44"/>
      <c r="OPX195" s="43"/>
      <c r="OPY195" s="546"/>
      <c r="OPZ195" s="546"/>
      <c r="OQA195" s="546"/>
      <c r="OQB195" s="546"/>
      <c r="OQC195" s="45"/>
      <c r="OQD195" s="45"/>
      <c r="OQE195" s="45"/>
      <c r="OQF195" s="46"/>
      <c r="OQG195" s="46"/>
      <c r="OQH195" s="46"/>
      <c r="OQJ195" s="47"/>
      <c r="OQK195" s="43"/>
      <c r="OQL195" s="43"/>
      <c r="OQM195" s="44"/>
      <c r="OQN195" s="43"/>
      <c r="OQO195" s="546"/>
      <c r="OQP195" s="546"/>
      <c r="OQQ195" s="546"/>
      <c r="OQR195" s="546"/>
      <c r="OQS195" s="45"/>
      <c r="OQT195" s="45"/>
      <c r="OQU195" s="45"/>
      <c r="OQV195" s="46"/>
      <c r="OQW195" s="46"/>
      <c r="OQX195" s="46"/>
      <c r="OQZ195" s="47"/>
      <c r="ORA195" s="43"/>
      <c r="ORB195" s="43"/>
      <c r="ORC195" s="44"/>
      <c r="ORD195" s="43"/>
      <c r="ORE195" s="546"/>
      <c r="ORF195" s="546"/>
      <c r="ORG195" s="546"/>
      <c r="ORH195" s="546"/>
      <c r="ORI195" s="45"/>
      <c r="ORJ195" s="45"/>
      <c r="ORK195" s="45"/>
      <c r="ORL195" s="46"/>
      <c r="ORM195" s="46"/>
      <c r="ORN195" s="46"/>
      <c r="ORP195" s="47"/>
      <c r="ORQ195" s="43"/>
      <c r="ORR195" s="43"/>
      <c r="ORS195" s="44"/>
      <c r="ORT195" s="43"/>
      <c r="ORU195" s="546"/>
      <c r="ORV195" s="546"/>
      <c r="ORW195" s="546"/>
      <c r="ORX195" s="546"/>
      <c r="ORY195" s="45"/>
      <c r="ORZ195" s="45"/>
      <c r="OSA195" s="45"/>
      <c r="OSB195" s="46"/>
      <c r="OSC195" s="46"/>
      <c r="OSD195" s="46"/>
      <c r="OSF195" s="47"/>
      <c r="OSG195" s="43"/>
      <c r="OSH195" s="43"/>
      <c r="OSI195" s="44"/>
      <c r="OSJ195" s="43"/>
      <c r="OSK195" s="546"/>
      <c r="OSL195" s="546"/>
      <c r="OSM195" s="546"/>
      <c r="OSN195" s="546"/>
      <c r="OSO195" s="45"/>
      <c r="OSP195" s="45"/>
      <c r="OSQ195" s="45"/>
      <c r="OSR195" s="46"/>
      <c r="OSS195" s="46"/>
      <c r="OST195" s="46"/>
      <c r="OSV195" s="47"/>
      <c r="OSW195" s="43"/>
      <c r="OSX195" s="43"/>
      <c r="OSY195" s="44"/>
      <c r="OSZ195" s="43"/>
      <c r="OTA195" s="546"/>
      <c r="OTB195" s="546"/>
      <c r="OTC195" s="546"/>
      <c r="OTD195" s="546"/>
      <c r="OTE195" s="45"/>
      <c r="OTF195" s="45"/>
      <c r="OTG195" s="45"/>
      <c r="OTH195" s="46"/>
      <c r="OTI195" s="46"/>
      <c r="OTJ195" s="46"/>
      <c r="OTL195" s="47"/>
      <c r="OTM195" s="43"/>
      <c r="OTN195" s="43"/>
      <c r="OTO195" s="44"/>
      <c r="OTP195" s="43"/>
      <c r="OTQ195" s="546"/>
      <c r="OTR195" s="546"/>
      <c r="OTS195" s="546"/>
      <c r="OTT195" s="546"/>
      <c r="OTU195" s="45"/>
      <c r="OTV195" s="45"/>
      <c r="OTW195" s="45"/>
      <c r="OTX195" s="46"/>
      <c r="OTY195" s="46"/>
      <c r="OTZ195" s="46"/>
      <c r="OUB195" s="47"/>
      <c r="OUC195" s="43"/>
      <c r="OUD195" s="43"/>
      <c r="OUE195" s="44"/>
      <c r="OUF195" s="43"/>
      <c r="OUG195" s="546"/>
      <c r="OUH195" s="546"/>
      <c r="OUI195" s="546"/>
      <c r="OUJ195" s="546"/>
      <c r="OUK195" s="45"/>
      <c r="OUL195" s="45"/>
      <c r="OUM195" s="45"/>
      <c r="OUN195" s="46"/>
      <c r="OUO195" s="46"/>
      <c r="OUP195" s="46"/>
      <c r="OUR195" s="47"/>
      <c r="OUS195" s="43"/>
      <c r="OUT195" s="43"/>
      <c r="OUU195" s="44"/>
      <c r="OUV195" s="43"/>
      <c r="OUW195" s="546"/>
      <c r="OUX195" s="546"/>
      <c r="OUY195" s="546"/>
      <c r="OUZ195" s="546"/>
      <c r="OVA195" s="45"/>
      <c r="OVB195" s="45"/>
      <c r="OVC195" s="45"/>
      <c r="OVD195" s="46"/>
      <c r="OVE195" s="46"/>
      <c r="OVF195" s="46"/>
      <c r="OVH195" s="47"/>
      <c r="OVI195" s="43"/>
      <c r="OVJ195" s="43"/>
      <c r="OVK195" s="44"/>
      <c r="OVL195" s="43"/>
      <c r="OVM195" s="546"/>
      <c r="OVN195" s="546"/>
      <c r="OVO195" s="546"/>
      <c r="OVP195" s="546"/>
      <c r="OVQ195" s="45"/>
      <c r="OVR195" s="45"/>
      <c r="OVS195" s="45"/>
      <c r="OVT195" s="46"/>
      <c r="OVU195" s="46"/>
      <c r="OVV195" s="46"/>
      <c r="OVX195" s="47"/>
      <c r="OVY195" s="43"/>
      <c r="OVZ195" s="43"/>
      <c r="OWA195" s="44"/>
      <c r="OWB195" s="43"/>
      <c r="OWC195" s="546"/>
      <c r="OWD195" s="546"/>
      <c r="OWE195" s="546"/>
      <c r="OWF195" s="546"/>
      <c r="OWG195" s="45"/>
      <c r="OWH195" s="45"/>
      <c r="OWI195" s="45"/>
      <c r="OWJ195" s="46"/>
      <c r="OWK195" s="46"/>
      <c r="OWL195" s="46"/>
      <c r="OWN195" s="47"/>
      <c r="OWO195" s="43"/>
      <c r="OWP195" s="43"/>
      <c r="OWQ195" s="44"/>
      <c r="OWR195" s="43"/>
      <c r="OWS195" s="546"/>
      <c r="OWT195" s="546"/>
      <c r="OWU195" s="546"/>
      <c r="OWV195" s="546"/>
      <c r="OWW195" s="45"/>
      <c r="OWX195" s="45"/>
      <c r="OWY195" s="45"/>
      <c r="OWZ195" s="46"/>
      <c r="OXA195" s="46"/>
      <c r="OXB195" s="46"/>
      <c r="OXD195" s="47"/>
      <c r="OXE195" s="43"/>
      <c r="OXF195" s="43"/>
      <c r="OXG195" s="44"/>
      <c r="OXH195" s="43"/>
      <c r="OXI195" s="546"/>
      <c r="OXJ195" s="546"/>
      <c r="OXK195" s="546"/>
      <c r="OXL195" s="546"/>
      <c r="OXM195" s="45"/>
      <c r="OXN195" s="45"/>
      <c r="OXO195" s="45"/>
      <c r="OXP195" s="46"/>
      <c r="OXQ195" s="46"/>
      <c r="OXR195" s="46"/>
      <c r="OXT195" s="47"/>
      <c r="OXU195" s="43"/>
      <c r="OXV195" s="43"/>
      <c r="OXW195" s="44"/>
      <c r="OXX195" s="43"/>
      <c r="OXY195" s="546"/>
      <c r="OXZ195" s="546"/>
      <c r="OYA195" s="546"/>
      <c r="OYB195" s="546"/>
      <c r="OYC195" s="45"/>
      <c r="OYD195" s="45"/>
      <c r="OYE195" s="45"/>
      <c r="OYF195" s="46"/>
      <c r="OYG195" s="46"/>
      <c r="OYH195" s="46"/>
      <c r="OYJ195" s="47"/>
      <c r="OYK195" s="43"/>
      <c r="OYL195" s="43"/>
      <c r="OYM195" s="44"/>
      <c r="OYN195" s="43"/>
      <c r="OYO195" s="546"/>
      <c r="OYP195" s="546"/>
      <c r="OYQ195" s="546"/>
      <c r="OYR195" s="546"/>
      <c r="OYS195" s="45"/>
      <c r="OYT195" s="45"/>
      <c r="OYU195" s="45"/>
      <c r="OYV195" s="46"/>
      <c r="OYW195" s="46"/>
      <c r="OYX195" s="46"/>
      <c r="OYZ195" s="47"/>
      <c r="OZA195" s="43"/>
      <c r="OZB195" s="43"/>
      <c r="OZC195" s="44"/>
      <c r="OZD195" s="43"/>
      <c r="OZE195" s="546"/>
      <c r="OZF195" s="546"/>
      <c r="OZG195" s="546"/>
      <c r="OZH195" s="546"/>
      <c r="OZI195" s="45"/>
      <c r="OZJ195" s="45"/>
      <c r="OZK195" s="45"/>
      <c r="OZL195" s="46"/>
      <c r="OZM195" s="46"/>
      <c r="OZN195" s="46"/>
      <c r="OZP195" s="47"/>
      <c r="OZQ195" s="43"/>
      <c r="OZR195" s="43"/>
      <c r="OZS195" s="44"/>
      <c r="OZT195" s="43"/>
      <c r="OZU195" s="546"/>
      <c r="OZV195" s="546"/>
      <c r="OZW195" s="546"/>
      <c r="OZX195" s="546"/>
      <c r="OZY195" s="45"/>
      <c r="OZZ195" s="45"/>
      <c r="PAA195" s="45"/>
      <c r="PAB195" s="46"/>
      <c r="PAC195" s="46"/>
      <c r="PAD195" s="46"/>
      <c r="PAF195" s="47"/>
      <c r="PAG195" s="43"/>
      <c r="PAH195" s="43"/>
      <c r="PAI195" s="44"/>
      <c r="PAJ195" s="43"/>
      <c r="PAK195" s="546"/>
      <c r="PAL195" s="546"/>
      <c r="PAM195" s="546"/>
      <c r="PAN195" s="546"/>
      <c r="PAO195" s="45"/>
      <c r="PAP195" s="45"/>
      <c r="PAQ195" s="45"/>
      <c r="PAR195" s="46"/>
      <c r="PAS195" s="46"/>
      <c r="PAT195" s="46"/>
      <c r="PAV195" s="47"/>
      <c r="PAW195" s="43"/>
      <c r="PAX195" s="43"/>
      <c r="PAY195" s="44"/>
      <c r="PAZ195" s="43"/>
      <c r="PBA195" s="546"/>
      <c r="PBB195" s="546"/>
      <c r="PBC195" s="546"/>
      <c r="PBD195" s="546"/>
      <c r="PBE195" s="45"/>
      <c r="PBF195" s="45"/>
      <c r="PBG195" s="45"/>
      <c r="PBH195" s="46"/>
      <c r="PBI195" s="46"/>
      <c r="PBJ195" s="46"/>
      <c r="PBL195" s="47"/>
      <c r="PBM195" s="43"/>
      <c r="PBN195" s="43"/>
      <c r="PBO195" s="44"/>
      <c r="PBP195" s="43"/>
      <c r="PBQ195" s="546"/>
      <c r="PBR195" s="546"/>
      <c r="PBS195" s="546"/>
      <c r="PBT195" s="546"/>
      <c r="PBU195" s="45"/>
      <c r="PBV195" s="45"/>
      <c r="PBW195" s="45"/>
      <c r="PBX195" s="46"/>
      <c r="PBY195" s="46"/>
      <c r="PBZ195" s="46"/>
      <c r="PCB195" s="47"/>
      <c r="PCC195" s="43"/>
      <c r="PCD195" s="43"/>
      <c r="PCE195" s="44"/>
      <c r="PCF195" s="43"/>
      <c r="PCG195" s="546"/>
      <c r="PCH195" s="546"/>
      <c r="PCI195" s="546"/>
      <c r="PCJ195" s="546"/>
      <c r="PCK195" s="45"/>
      <c r="PCL195" s="45"/>
      <c r="PCM195" s="45"/>
      <c r="PCN195" s="46"/>
      <c r="PCO195" s="46"/>
      <c r="PCP195" s="46"/>
      <c r="PCR195" s="47"/>
      <c r="PCS195" s="43"/>
      <c r="PCT195" s="43"/>
      <c r="PCU195" s="44"/>
      <c r="PCV195" s="43"/>
      <c r="PCW195" s="546"/>
      <c r="PCX195" s="546"/>
      <c r="PCY195" s="546"/>
      <c r="PCZ195" s="546"/>
      <c r="PDA195" s="45"/>
      <c r="PDB195" s="45"/>
      <c r="PDC195" s="45"/>
      <c r="PDD195" s="46"/>
      <c r="PDE195" s="46"/>
      <c r="PDF195" s="46"/>
      <c r="PDH195" s="47"/>
      <c r="PDI195" s="43"/>
      <c r="PDJ195" s="43"/>
      <c r="PDK195" s="44"/>
      <c r="PDL195" s="43"/>
      <c r="PDM195" s="546"/>
      <c r="PDN195" s="546"/>
      <c r="PDO195" s="546"/>
      <c r="PDP195" s="546"/>
      <c r="PDQ195" s="45"/>
      <c r="PDR195" s="45"/>
      <c r="PDS195" s="45"/>
      <c r="PDT195" s="46"/>
      <c r="PDU195" s="46"/>
      <c r="PDV195" s="46"/>
      <c r="PDX195" s="47"/>
      <c r="PDY195" s="43"/>
      <c r="PDZ195" s="43"/>
      <c r="PEA195" s="44"/>
      <c r="PEB195" s="43"/>
      <c r="PEC195" s="546"/>
      <c r="PED195" s="546"/>
      <c r="PEE195" s="546"/>
      <c r="PEF195" s="546"/>
      <c r="PEG195" s="45"/>
      <c r="PEH195" s="45"/>
      <c r="PEI195" s="45"/>
      <c r="PEJ195" s="46"/>
      <c r="PEK195" s="46"/>
      <c r="PEL195" s="46"/>
      <c r="PEN195" s="47"/>
      <c r="PEO195" s="43"/>
      <c r="PEP195" s="43"/>
      <c r="PEQ195" s="44"/>
      <c r="PER195" s="43"/>
      <c r="PES195" s="546"/>
      <c r="PET195" s="546"/>
      <c r="PEU195" s="546"/>
      <c r="PEV195" s="546"/>
      <c r="PEW195" s="45"/>
      <c r="PEX195" s="45"/>
      <c r="PEY195" s="45"/>
      <c r="PEZ195" s="46"/>
      <c r="PFA195" s="46"/>
      <c r="PFB195" s="46"/>
      <c r="PFD195" s="47"/>
      <c r="PFE195" s="43"/>
      <c r="PFF195" s="43"/>
      <c r="PFG195" s="44"/>
      <c r="PFH195" s="43"/>
      <c r="PFI195" s="546"/>
      <c r="PFJ195" s="546"/>
      <c r="PFK195" s="546"/>
      <c r="PFL195" s="546"/>
      <c r="PFM195" s="45"/>
      <c r="PFN195" s="45"/>
      <c r="PFO195" s="45"/>
      <c r="PFP195" s="46"/>
      <c r="PFQ195" s="46"/>
      <c r="PFR195" s="46"/>
      <c r="PFT195" s="47"/>
      <c r="PFU195" s="43"/>
      <c r="PFV195" s="43"/>
      <c r="PFW195" s="44"/>
      <c r="PFX195" s="43"/>
      <c r="PFY195" s="546"/>
      <c r="PFZ195" s="546"/>
      <c r="PGA195" s="546"/>
      <c r="PGB195" s="546"/>
      <c r="PGC195" s="45"/>
      <c r="PGD195" s="45"/>
      <c r="PGE195" s="45"/>
      <c r="PGF195" s="46"/>
      <c r="PGG195" s="46"/>
      <c r="PGH195" s="46"/>
      <c r="PGJ195" s="47"/>
      <c r="PGK195" s="43"/>
      <c r="PGL195" s="43"/>
      <c r="PGM195" s="44"/>
      <c r="PGN195" s="43"/>
      <c r="PGO195" s="546"/>
      <c r="PGP195" s="546"/>
      <c r="PGQ195" s="546"/>
      <c r="PGR195" s="546"/>
      <c r="PGS195" s="45"/>
      <c r="PGT195" s="45"/>
      <c r="PGU195" s="45"/>
      <c r="PGV195" s="46"/>
      <c r="PGW195" s="46"/>
      <c r="PGX195" s="46"/>
      <c r="PGZ195" s="47"/>
      <c r="PHA195" s="43"/>
      <c r="PHB195" s="43"/>
      <c r="PHC195" s="44"/>
      <c r="PHD195" s="43"/>
      <c r="PHE195" s="546"/>
      <c r="PHF195" s="546"/>
      <c r="PHG195" s="546"/>
      <c r="PHH195" s="546"/>
      <c r="PHI195" s="45"/>
      <c r="PHJ195" s="45"/>
      <c r="PHK195" s="45"/>
      <c r="PHL195" s="46"/>
      <c r="PHM195" s="46"/>
      <c r="PHN195" s="46"/>
      <c r="PHP195" s="47"/>
      <c r="PHQ195" s="43"/>
      <c r="PHR195" s="43"/>
      <c r="PHS195" s="44"/>
      <c r="PHT195" s="43"/>
      <c r="PHU195" s="546"/>
      <c r="PHV195" s="546"/>
      <c r="PHW195" s="546"/>
      <c r="PHX195" s="546"/>
      <c r="PHY195" s="45"/>
      <c r="PHZ195" s="45"/>
      <c r="PIA195" s="45"/>
      <c r="PIB195" s="46"/>
      <c r="PIC195" s="46"/>
      <c r="PID195" s="46"/>
      <c r="PIF195" s="47"/>
      <c r="PIG195" s="43"/>
      <c r="PIH195" s="43"/>
      <c r="PII195" s="44"/>
      <c r="PIJ195" s="43"/>
      <c r="PIK195" s="546"/>
      <c r="PIL195" s="546"/>
      <c r="PIM195" s="546"/>
      <c r="PIN195" s="546"/>
      <c r="PIO195" s="45"/>
      <c r="PIP195" s="45"/>
      <c r="PIQ195" s="45"/>
      <c r="PIR195" s="46"/>
      <c r="PIS195" s="46"/>
      <c r="PIT195" s="46"/>
      <c r="PIV195" s="47"/>
      <c r="PIW195" s="43"/>
      <c r="PIX195" s="43"/>
      <c r="PIY195" s="44"/>
      <c r="PIZ195" s="43"/>
      <c r="PJA195" s="546"/>
      <c r="PJB195" s="546"/>
      <c r="PJC195" s="546"/>
      <c r="PJD195" s="546"/>
      <c r="PJE195" s="45"/>
      <c r="PJF195" s="45"/>
      <c r="PJG195" s="45"/>
      <c r="PJH195" s="46"/>
      <c r="PJI195" s="46"/>
      <c r="PJJ195" s="46"/>
      <c r="PJL195" s="47"/>
      <c r="PJM195" s="43"/>
      <c r="PJN195" s="43"/>
      <c r="PJO195" s="44"/>
      <c r="PJP195" s="43"/>
      <c r="PJQ195" s="546"/>
      <c r="PJR195" s="546"/>
      <c r="PJS195" s="546"/>
      <c r="PJT195" s="546"/>
      <c r="PJU195" s="45"/>
      <c r="PJV195" s="45"/>
      <c r="PJW195" s="45"/>
      <c r="PJX195" s="46"/>
      <c r="PJY195" s="46"/>
      <c r="PJZ195" s="46"/>
      <c r="PKB195" s="47"/>
      <c r="PKC195" s="43"/>
      <c r="PKD195" s="43"/>
      <c r="PKE195" s="44"/>
      <c r="PKF195" s="43"/>
      <c r="PKG195" s="546"/>
      <c r="PKH195" s="546"/>
      <c r="PKI195" s="546"/>
      <c r="PKJ195" s="546"/>
      <c r="PKK195" s="45"/>
      <c r="PKL195" s="45"/>
      <c r="PKM195" s="45"/>
      <c r="PKN195" s="46"/>
      <c r="PKO195" s="46"/>
      <c r="PKP195" s="46"/>
      <c r="PKR195" s="47"/>
      <c r="PKS195" s="43"/>
      <c r="PKT195" s="43"/>
      <c r="PKU195" s="44"/>
      <c r="PKV195" s="43"/>
      <c r="PKW195" s="546"/>
      <c r="PKX195" s="546"/>
      <c r="PKY195" s="546"/>
      <c r="PKZ195" s="546"/>
      <c r="PLA195" s="45"/>
      <c r="PLB195" s="45"/>
      <c r="PLC195" s="45"/>
      <c r="PLD195" s="46"/>
      <c r="PLE195" s="46"/>
      <c r="PLF195" s="46"/>
      <c r="PLH195" s="47"/>
      <c r="PLI195" s="43"/>
      <c r="PLJ195" s="43"/>
      <c r="PLK195" s="44"/>
      <c r="PLL195" s="43"/>
      <c r="PLM195" s="546"/>
      <c r="PLN195" s="546"/>
      <c r="PLO195" s="546"/>
      <c r="PLP195" s="546"/>
      <c r="PLQ195" s="45"/>
      <c r="PLR195" s="45"/>
      <c r="PLS195" s="45"/>
      <c r="PLT195" s="46"/>
      <c r="PLU195" s="46"/>
      <c r="PLV195" s="46"/>
      <c r="PLX195" s="47"/>
      <c r="PLY195" s="43"/>
      <c r="PLZ195" s="43"/>
      <c r="PMA195" s="44"/>
      <c r="PMB195" s="43"/>
      <c r="PMC195" s="546"/>
      <c r="PMD195" s="546"/>
      <c r="PME195" s="546"/>
      <c r="PMF195" s="546"/>
      <c r="PMG195" s="45"/>
      <c r="PMH195" s="45"/>
      <c r="PMI195" s="45"/>
      <c r="PMJ195" s="46"/>
      <c r="PMK195" s="46"/>
      <c r="PML195" s="46"/>
      <c r="PMN195" s="47"/>
      <c r="PMO195" s="43"/>
      <c r="PMP195" s="43"/>
      <c r="PMQ195" s="44"/>
      <c r="PMR195" s="43"/>
      <c r="PMS195" s="546"/>
      <c r="PMT195" s="546"/>
      <c r="PMU195" s="546"/>
      <c r="PMV195" s="546"/>
      <c r="PMW195" s="45"/>
      <c r="PMX195" s="45"/>
      <c r="PMY195" s="45"/>
      <c r="PMZ195" s="46"/>
      <c r="PNA195" s="46"/>
      <c r="PNB195" s="46"/>
      <c r="PND195" s="47"/>
      <c r="PNE195" s="43"/>
      <c r="PNF195" s="43"/>
      <c r="PNG195" s="44"/>
      <c r="PNH195" s="43"/>
      <c r="PNI195" s="546"/>
      <c r="PNJ195" s="546"/>
      <c r="PNK195" s="546"/>
      <c r="PNL195" s="546"/>
      <c r="PNM195" s="45"/>
      <c r="PNN195" s="45"/>
      <c r="PNO195" s="45"/>
      <c r="PNP195" s="46"/>
      <c r="PNQ195" s="46"/>
      <c r="PNR195" s="46"/>
      <c r="PNT195" s="47"/>
      <c r="PNU195" s="43"/>
      <c r="PNV195" s="43"/>
      <c r="PNW195" s="44"/>
      <c r="PNX195" s="43"/>
      <c r="PNY195" s="546"/>
      <c r="PNZ195" s="546"/>
      <c r="POA195" s="546"/>
      <c r="POB195" s="546"/>
      <c r="POC195" s="45"/>
      <c r="POD195" s="45"/>
      <c r="POE195" s="45"/>
      <c r="POF195" s="46"/>
      <c r="POG195" s="46"/>
      <c r="POH195" s="46"/>
      <c r="POJ195" s="47"/>
      <c r="POK195" s="43"/>
      <c r="POL195" s="43"/>
      <c r="POM195" s="44"/>
      <c r="PON195" s="43"/>
      <c r="POO195" s="546"/>
      <c r="POP195" s="546"/>
      <c r="POQ195" s="546"/>
      <c r="POR195" s="546"/>
      <c r="POS195" s="45"/>
      <c r="POT195" s="45"/>
      <c r="POU195" s="45"/>
      <c r="POV195" s="46"/>
      <c r="POW195" s="46"/>
      <c r="POX195" s="46"/>
      <c r="POZ195" s="47"/>
      <c r="PPA195" s="43"/>
      <c r="PPB195" s="43"/>
      <c r="PPC195" s="44"/>
      <c r="PPD195" s="43"/>
      <c r="PPE195" s="546"/>
      <c r="PPF195" s="546"/>
      <c r="PPG195" s="546"/>
      <c r="PPH195" s="546"/>
      <c r="PPI195" s="45"/>
      <c r="PPJ195" s="45"/>
      <c r="PPK195" s="45"/>
      <c r="PPL195" s="46"/>
      <c r="PPM195" s="46"/>
      <c r="PPN195" s="46"/>
      <c r="PPP195" s="47"/>
      <c r="PPQ195" s="43"/>
      <c r="PPR195" s="43"/>
      <c r="PPS195" s="44"/>
      <c r="PPT195" s="43"/>
      <c r="PPU195" s="546"/>
      <c r="PPV195" s="546"/>
      <c r="PPW195" s="546"/>
      <c r="PPX195" s="546"/>
      <c r="PPY195" s="45"/>
      <c r="PPZ195" s="45"/>
      <c r="PQA195" s="45"/>
      <c r="PQB195" s="46"/>
      <c r="PQC195" s="46"/>
      <c r="PQD195" s="46"/>
      <c r="PQF195" s="47"/>
      <c r="PQG195" s="43"/>
      <c r="PQH195" s="43"/>
      <c r="PQI195" s="44"/>
      <c r="PQJ195" s="43"/>
      <c r="PQK195" s="546"/>
      <c r="PQL195" s="546"/>
      <c r="PQM195" s="546"/>
      <c r="PQN195" s="546"/>
      <c r="PQO195" s="45"/>
      <c r="PQP195" s="45"/>
      <c r="PQQ195" s="45"/>
      <c r="PQR195" s="46"/>
      <c r="PQS195" s="46"/>
      <c r="PQT195" s="46"/>
      <c r="PQV195" s="47"/>
      <c r="PQW195" s="43"/>
      <c r="PQX195" s="43"/>
      <c r="PQY195" s="44"/>
      <c r="PQZ195" s="43"/>
      <c r="PRA195" s="546"/>
      <c r="PRB195" s="546"/>
      <c r="PRC195" s="546"/>
      <c r="PRD195" s="546"/>
      <c r="PRE195" s="45"/>
      <c r="PRF195" s="45"/>
      <c r="PRG195" s="45"/>
      <c r="PRH195" s="46"/>
      <c r="PRI195" s="46"/>
      <c r="PRJ195" s="46"/>
      <c r="PRL195" s="47"/>
      <c r="PRM195" s="43"/>
      <c r="PRN195" s="43"/>
      <c r="PRO195" s="44"/>
      <c r="PRP195" s="43"/>
      <c r="PRQ195" s="546"/>
      <c r="PRR195" s="546"/>
      <c r="PRS195" s="546"/>
      <c r="PRT195" s="546"/>
      <c r="PRU195" s="45"/>
      <c r="PRV195" s="45"/>
      <c r="PRW195" s="45"/>
      <c r="PRX195" s="46"/>
      <c r="PRY195" s="46"/>
      <c r="PRZ195" s="46"/>
      <c r="PSB195" s="47"/>
      <c r="PSC195" s="43"/>
      <c r="PSD195" s="43"/>
      <c r="PSE195" s="44"/>
      <c r="PSF195" s="43"/>
      <c r="PSG195" s="546"/>
      <c r="PSH195" s="546"/>
      <c r="PSI195" s="546"/>
      <c r="PSJ195" s="546"/>
      <c r="PSK195" s="45"/>
      <c r="PSL195" s="45"/>
      <c r="PSM195" s="45"/>
      <c r="PSN195" s="46"/>
      <c r="PSO195" s="46"/>
      <c r="PSP195" s="46"/>
      <c r="PSR195" s="47"/>
      <c r="PSS195" s="43"/>
      <c r="PST195" s="43"/>
      <c r="PSU195" s="44"/>
      <c r="PSV195" s="43"/>
      <c r="PSW195" s="546"/>
      <c r="PSX195" s="546"/>
      <c r="PSY195" s="546"/>
      <c r="PSZ195" s="546"/>
      <c r="PTA195" s="45"/>
      <c r="PTB195" s="45"/>
      <c r="PTC195" s="45"/>
      <c r="PTD195" s="46"/>
      <c r="PTE195" s="46"/>
      <c r="PTF195" s="46"/>
      <c r="PTH195" s="47"/>
      <c r="PTI195" s="43"/>
      <c r="PTJ195" s="43"/>
      <c r="PTK195" s="44"/>
      <c r="PTL195" s="43"/>
      <c r="PTM195" s="546"/>
      <c r="PTN195" s="546"/>
      <c r="PTO195" s="546"/>
      <c r="PTP195" s="546"/>
      <c r="PTQ195" s="45"/>
      <c r="PTR195" s="45"/>
      <c r="PTS195" s="45"/>
      <c r="PTT195" s="46"/>
      <c r="PTU195" s="46"/>
      <c r="PTV195" s="46"/>
      <c r="PTX195" s="47"/>
      <c r="PTY195" s="43"/>
      <c r="PTZ195" s="43"/>
      <c r="PUA195" s="44"/>
      <c r="PUB195" s="43"/>
      <c r="PUC195" s="546"/>
      <c r="PUD195" s="546"/>
      <c r="PUE195" s="546"/>
      <c r="PUF195" s="546"/>
      <c r="PUG195" s="45"/>
      <c r="PUH195" s="45"/>
      <c r="PUI195" s="45"/>
      <c r="PUJ195" s="46"/>
      <c r="PUK195" s="46"/>
      <c r="PUL195" s="46"/>
      <c r="PUN195" s="47"/>
      <c r="PUO195" s="43"/>
      <c r="PUP195" s="43"/>
      <c r="PUQ195" s="44"/>
      <c r="PUR195" s="43"/>
      <c r="PUS195" s="546"/>
      <c r="PUT195" s="546"/>
      <c r="PUU195" s="546"/>
      <c r="PUV195" s="546"/>
      <c r="PUW195" s="45"/>
      <c r="PUX195" s="45"/>
      <c r="PUY195" s="45"/>
      <c r="PUZ195" s="46"/>
      <c r="PVA195" s="46"/>
      <c r="PVB195" s="46"/>
      <c r="PVD195" s="47"/>
      <c r="PVE195" s="43"/>
      <c r="PVF195" s="43"/>
      <c r="PVG195" s="44"/>
      <c r="PVH195" s="43"/>
      <c r="PVI195" s="546"/>
      <c r="PVJ195" s="546"/>
      <c r="PVK195" s="546"/>
      <c r="PVL195" s="546"/>
      <c r="PVM195" s="45"/>
      <c r="PVN195" s="45"/>
      <c r="PVO195" s="45"/>
      <c r="PVP195" s="46"/>
      <c r="PVQ195" s="46"/>
      <c r="PVR195" s="46"/>
      <c r="PVT195" s="47"/>
      <c r="PVU195" s="43"/>
      <c r="PVV195" s="43"/>
      <c r="PVW195" s="44"/>
      <c r="PVX195" s="43"/>
      <c r="PVY195" s="546"/>
      <c r="PVZ195" s="546"/>
      <c r="PWA195" s="546"/>
      <c r="PWB195" s="546"/>
      <c r="PWC195" s="45"/>
      <c r="PWD195" s="45"/>
      <c r="PWE195" s="45"/>
      <c r="PWF195" s="46"/>
      <c r="PWG195" s="46"/>
      <c r="PWH195" s="46"/>
      <c r="PWJ195" s="47"/>
      <c r="PWK195" s="43"/>
      <c r="PWL195" s="43"/>
      <c r="PWM195" s="44"/>
      <c r="PWN195" s="43"/>
      <c r="PWO195" s="546"/>
      <c r="PWP195" s="546"/>
      <c r="PWQ195" s="546"/>
      <c r="PWR195" s="546"/>
      <c r="PWS195" s="45"/>
      <c r="PWT195" s="45"/>
      <c r="PWU195" s="45"/>
      <c r="PWV195" s="46"/>
      <c r="PWW195" s="46"/>
      <c r="PWX195" s="46"/>
      <c r="PWZ195" s="47"/>
      <c r="PXA195" s="43"/>
      <c r="PXB195" s="43"/>
      <c r="PXC195" s="44"/>
      <c r="PXD195" s="43"/>
      <c r="PXE195" s="546"/>
      <c r="PXF195" s="546"/>
      <c r="PXG195" s="546"/>
      <c r="PXH195" s="546"/>
      <c r="PXI195" s="45"/>
      <c r="PXJ195" s="45"/>
      <c r="PXK195" s="45"/>
      <c r="PXL195" s="46"/>
      <c r="PXM195" s="46"/>
      <c r="PXN195" s="46"/>
      <c r="PXP195" s="47"/>
      <c r="PXQ195" s="43"/>
      <c r="PXR195" s="43"/>
      <c r="PXS195" s="44"/>
      <c r="PXT195" s="43"/>
      <c r="PXU195" s="546"/>
      <c r="PXV195" s="546"/>
      <c r="PXW195" s="546"/>
      <c r="PXX195" s="546"/>
      <c r="PXY195" s="45"/>
      <c r="PXZ195" s="45"/>
      <c r="PYA195" s="45"/>
      <c r="PYB195" s="46"/>
      <c r="PYC195" s="46"/>
      <c r="PYD195" s="46"/>
      <c r="PYF195" s="47"/>
      <c r="PYG195" s="43"/>
      <c r="PYH195" s="43"/>
      <c r="PYI195" s="44"/>
      <c r="PYJ195" s="43"/>
      <c r="PYK195" s="546"/>
      <c r="PYL195" s="546"/>
      <c r="PYM195" s="546"/>
      <c r="PYN195" s="546"/>
      <c r="PYO195" s="45"/>
      <c r="PYP195" s="45"/>
      <c r="PYQ195" s="45"/>
      <c r="PYR195" s="46"/>
      <c r="PYS195" s="46"/>
      <c r="PYT195" s="46"/>
      <c r="PYV195" s="47"/>
      <c r="PYW195" s="43"/>
      <c r="PYX195" s="43"/>
      <c r="PYY195" s="44"/>
      <c r="PYZ195" s="43"/>
      <c r="PZA195" s="546"/>
      <c r="PZB195" s="546"/>
      <c r="PZC195" s="546"/>
      <c r="PZD195" s="546"/>
      <c r="PZE195" s="45"/>
      <c r="PZF195" s="45"/>
      <c r="PZG195" s="45"/>
      <c r="PZH195" s="46"/>
      <c r="PZI195" s="46"/>
      <c r="PZJ195" s="46"/>
      <c r="PZL195" s="47"/>
      <c r="PZM195" s="43"/>
      <c r="PZN195" s="43"/>
      <c r="PZO195" s="44"/>
      <c r="PZP195" s="43"/>
      <c r="PZQ195" s="546"/>
      <c r="PZR195" s="546"/>
      <c r="PZS195" s="546"/>
      <c r="PZT195" s="546"/>
      <c r="PZU195" s="45"/>
      <c r="PZV195" s="45"/>
      <c r="PZW195" s="45"/>
      <c r="PZX195" s="46"/>
      <c r="PZY195" s="46"/>
      <c r="PZZ195" s="46"/>
      <c r="QAB195" s="47"/>
      <c r="QAC195" s="43"/>
      <c r="QAD195" s="43"/>
      <c r="QAE195" s="44"/>
      <c r="QAF195" s="43"/>
      <c r="QAG195" s="546"/>
      <c r="QAH195" s="546"/>
      <c r="QAI195" s="546"/>
      <c r="QAJ195" s="546"/>
      <c r="QAK195" s="45"/>
      <c r="QAL195" s="45"/>
      <c r="QAM195" s="45"/>
      <c r="QAN195" s="46"/>
      <c r="QAO195" s="46"/>
      <c r="QAP195" s="46"/>
      <c r="QAR195" s="47"/>
      <c r="QAS195" s="43"/>
      <c r="QAT195" s="43"/>
      <c r="QAU195" s="44"/>
      <c r="QAV195" s="43"/>
      <c r="QAW195" s="546"/>
      <c r="QAX195" s="546"/>
      <c r="QAY195" s="546"/>
      <c r="QAZ195" s="546"/>
      <c r="QBA195" s="45"/>
      <c r="QBB195" s="45"/>
      <c r="QBC195" s="45"/>
      <c r="QBD195" s="46"/>
      <c r="QBE195" s="46"/>
      <c r="QBF195" s="46"/>
      <c r="QBH195" s="47"/>
      <c r="QBI195" s="43"/>
      <c r="QBJ195" s="43"/>
      <c r="QBK195" s="44"/>
      <c r="QBL195" s="43"/>
      <c r="QBM195" s="546"/>
      <c r="QBN195" s="546"/>
      <c r="QBO195" s="546"/>
      <c r="QBP195" s="546"/>
      <c r="QBQ195" s="45"/>
      <c r="QBR195" s="45"/>
      <c r="QBS195" s="45"/>
      <c r="QBT195" s="46"/>
      <c r="QBU195" s="46"/>
      <c r="QBV195" s="46"/>
      <c r="QBX195" s="47"/>
      <c r="QBY195" s="43"/>
      <c r="QBZ195" s="43"/>
      <c r="QCA195" s="44"/>
      <c r="QCB195" s="43"/>
      <c r="QCC195" s="546"/>
      <c r="QCD195" s="546"/>
      <c r="QCE195" s="546"/>
      <c r="QCF195" s="546"/>
      <c r="QCG195" s="45"/>
      <c r="QCH195" s="45"/>
      <c r="QCI195" s="45"/>
      <c r="QCJ195" s="46"/>
      <c r="QCK195" s="46"/>
      <c r="QCL195" s="46"/>
      <c r="QCN195" s="47"/>
      <c r="QCO195" s="43"/>
      <c r="QCP195" s="43"/>
      <c r="QCQ195" s="44"/>
      <c r="QCR195" s="43"/>
      <c r="QCS195" s="546"/>
      <c r="QCT195" s="546"/>
      <c r="QCU195" s="546"/>
      <c r="QCV195" s="546"/>
      <c r="QCW195" s="45"/>
      <c r="QCX195" s="45"/>
      <c r="QCY195" s="45"/>
      <c r="QCZ195" s="46"/>
      <c r="QDA195" s="46"/>
      <c r="QDB195" s="46"/>
      <c r="QDD195" s="47"/>
      <c r="QDE195" s="43"/>
      <c r="QDF195" s="43"/>
      <c r="QDG195" s="44"/>
      <c r="QDH195" s="43"/>
      <c r="QDI195" s="546"/>
      <c r="QDJ195" s="546"/>
      <c r="QDK195" s="546"/>
      <c r="QDL195" s="546"/>
      <c r="QDM195" s="45"/>
      <c r="QDN195" s="45"/>
      <c r="QDO195" s="45"/>
      <c r="QDP195" s="46"/>
      <c r="QDQ195" s="46"/>
      <c r="QDR195" s="46"/>
      <c r="QDT195" s="47"/>
      <c r="QDU195" s="43"/>
      <c r="QDV195" s="43"/>
      <c r="QDW195" s="44"/>
      <c r="QDX195" s="43"/>
      <c r="QDY195" s="546"/>
      <c r="QDZ195" s="546"/>
      <c r="QEA195" s="546"/>
      <c r="QEB195" s="546"/>
      <c r="QEC195" s="45"/>
      <c r="QED195" s="45"/>
      <c r="QEE195" s="45"/>
      <c r="QEF195" s="46"/>
      <c r="QEG195" s="46"/>
      <c r="QEH195" s="46"/>
      <c r="QEJ195" s="47"/>
      <c r="QEK195" s="43"/>
      <c r="QEL195" s="43"/>
      <c r="QEM195" s="44"/>
      <c r="QEN195" s="43"/>
      <c r="QEO195" s="546"/>
      <c r="QEP195" s="546"/>
      <c r="QEQ195" s="546"/>
      <c r="QER195" s="546"/>
      <c r="QES195" s="45"/>
      <c r="QET195" s="45"/>
      <c r="QEU195" s="45"/>
      <c r="QEV195" s="46"/>
      <c r="QEW195" s="46"/>
      <c r="QEX195" s="46"/>
      <c r="QEZ195" s="47"/>
      <c r="QFA195" s="43"/>
      <c r="QFB195" s="43"/>
      <c r="QFC195" s="44"/>
      <c r="QFD195" s="43"/>
      <c r="QFE195" s="546"/>
      <c r="QFF195" s="546"/>
      <c r="QFG195" s="546"/>
      <c r="QFH195" s="546"/>
      <c r="QFI195" s="45"/>
      <c r="QFJ195" s="45"/>
      <c r="QFK195" s="45"/>
      <c r="QFL195" s="46"/>
      <c r="QFM195" s="46"/>
      <c r="QFN195" s="46"/>
      <c r="QFP195" s="47"/>
      <c r="QFQ195" s="43"/>
      <c r="QFR195" s="43"/>
      <c r="QFS195" s="44"/>
      <c r="QFT195" s="43"/>
      <c r="QFU195" s="546"/>
      <c r="QFV195" s="546"/>
      <c r="QFW195" s="546"/>
      <c r="QFX195" s="546"/>
      <c r="QFY195" s="45"/>
      <c r="QFZ195" s="45"/>
      <c r="QGA195" s="45"/>
      <c r="QGB195" s="46"/>
      <c r="QGC195" s="46"/>
      <c r="QGD195" s="46"/>
      <c r="QGF195" s="47"/>
      <c r="QGG195" s="43"/>
      <c r="QGH195" s="43"/>
      <c r="QGI195" s="44"/>
      <c r="QGJ195" s="43"/>
      <c r="QGK195" s="546"/>
      <c r="QGL195" s="546"/>
      <c r="QGM195" s="546"/>
      <c r="QGN195" s="546"/>
      <c r="QGO195" s="45"/>
      <c r="QGP195" s="45"/>
      <c r="QGQ195" s="45"/>
      <c r="QGR195" s="46"/>
      <c r="QGS195" s="46"/>
      <c r="QGT195" s="46"/>
      <c r="QGV195" s="47"/>
      <c r="QGW195" s="43"/>
      <c r="QGX195" s="43"/>
      <c r="QGY195" s="44"/>
      <c r="QGZ195" s="43"/>
      <c r="QHA195" s="546"/>
      <c r="QHB195" s="546"/>
      <c r="QHC195" s="546"/>
      <c r="QHD195" s="546"/>
      <c r="QHE195" s="45"/>
      <c r="QHF195" s="45"/>
      <c r="QHG195" s="45"/>
      <c r="QHH195" s="46"/>
      <c r="QHI195" s="46"/>
      <c r="QHJ195" s="46"/>
      <c r="QHL195" s="47"/>
      <c r="QHM195" s="43"/>
      <c r="QHN195" s="43"/>
      <c r="QHO195" s="44"/>
      <c r="QHP195" s="43"/>
      <c r="QHQ195" s="546"/>
      <c r="QHR195" s="546"/>
      <c r="QHS195" s="546"/>
      <c r="QHT195" s="546"/>
      <c r="QHU195" s="45"/>
      <c r="QHV195" s="45"/>
      <c r="QHW195" s="45"/>
      <c r="QHX195" s="46"/>
      <c r="QHY195" s="46"/>
      <c r="QHZ195" s="46"/>
      <c r="QIB195" s="47"/>
      <c r="QIC195" s="43"/>
      <c r="QID195" s="43"/>
      <c r="QIE195" s="44"/>
      <c r="QIF195" s="43"/>
      <c r="QIG195" s="546"/>
      <c r="QIH195" s="546"/>
      <c r="QII195" s="546"/>
      <c r="QIJ195" s="546"/>
      <c r="QIK195" s="45"/>
      <c r="QIL195" s="45"/>
      <c r="QIM195" s="45"/>
      <c r="QIN195" s="46"/>
      <c r="QIO195" s="46"/>
      <c r="QIP195" s="46"/>
      <c r="QIR195" s="47"/>
      <c r="QIS195" s="43"/>
      <c r="QIT195" s="43"/>
      <c r="QIU195" s="44"/>
      <c r="QIV195" s="43"/>
      <c r="QIW195" s="546"/>
      <c r="QIX195" s="546"/>
      <c r="QIY195" s="546"/>
      <c r="QIZ195" s="546"/>
      <c r="QJA195" s="45"/>
      <c r="QJB195" s="45"/>
      <c r="QJC195" s="45"/>
      <c r="QJD195" s="46"/>
      <c r="QJE195" s="46"/>
      <c r="QJF195" s="46"/>
      <c r="QJH195" s="47"/>
      <c r="QJI195" s="43"/>
      <c r="QJJ195" s="43"/>
      <c r="QJK195" s="44"/>
      <c r="QJL195" s="43"/>
      <c r="QJM195" s="546"/>
      <c r="QJN195" s="546"/>
      <c r="QJO195" s="546"/>
      <c r="QJP195" s="546"/>
      <c r="QJQ195" s="45"/>
      <c r="QJR195" s="45"/>
      <c r="QJS195" s="45"/>
      <c r="QJT195" s="46"/>
      <c r="QJU195" s="46"/>
      <c r="QJV195" s="46"/>
      <c r="QJX195" s="47"/>
      <c r="QJY195" s="43"/>
      <c r="QJZ195" s="43"/>
      <c r="QKA195" s="44"/>
      <c r="QKB195" s="43"/>
      <c r="QKC195" s="546"/>
      <c r="QKD195" s="546"/>
      <c r="QKE195" s="546"/>
      <c r="QKF195" s="546"/>
      <c r="QKG195" s="45"/>
      <c r="QKH195" s="45"/>
      <c r="QKI195" s="45"/>
      <c r="QKJ195" s="46"/>
      <c r="QKK195" s="46"/>
      <c r="QKL195" s="46"/>
      <c r="QKN195" s="47"/>
      <c r="QKO195" s="43"/>
      <c r="QKP195" s="43"/>
      <c r="QKQ195" s="44"/>
      <c r="QKR195" s="43"/>
      <c r="QKS195" s="546"/>
      <c r="QKT195" s="546"/>
      <c r="QKU195" s="546"/>
      <c r="QKV195" s="546"/>
      <c r="QKW195" s="45"/>
      <c r="QKX195" s="45"/>
      <c r="QKY195" s="45"/>
      <c r="QKZ195" s="46"/>
      <c r="QLA195" s="46"/>
      <c r="QLB195" s="46"/>
      <c r="QLD195" s="47"/>
      <c r="QLE195" s="43"/>
      <c r="QLF195" s="43"/>
      <c r="QLG195" s="44"/>
      <c r="QLH195" s="43"/>
      <c r="QLI195" s="546"/>
      <c r="QLJ195" s="546"/>
      <c r="QLK195" s="546"/>
      <c r="QLL195" s="546"/>
      <c r="QLM195" s="45"/>
      <c r="QLN195" s="45"/>
      <c r="QLO195" s="45"/>
      <c r="QLP195" s="46"/>
      <c r="QLQ195" s="46"/>
      <c r="QLR195" s="46"/>
      <c r="QLT195" s="47"/>
      <c r="QLU195" s="43"/>
      <c r="QLV195" s="43"/>
      <c r="QLW195" s="44"/>
      <c r="QLX195" s="43"/>
      <c r="QLY195" s="546"/>
      <c r="QLZ195" s="546"/>
      <c r="QMA195" s="546"/>
      <c r="QMB195" s="546"/>
      <c r="QMC195" s="45"/>
      <c r="QMD195" s="45"/>
      <c r="QME195" s="45"/>
      <c r="QMF195" s="46"/>
      <c r="QMG195" s="46"/>
      <c r="QMH195" s="46"/>
      <c r="QMJ195" s="47"/>
      <c r="QMK195" s="43"/>
      <c r="QML195" s="43"/>
      <c r="QMM195" s="44"/>
      <c r="QMN195" s="43"/>
      <c r="QMO195" s="546"/>
      <c r="QMP195" s="546"/>
      <c r="QMQ195" s="546"/>
      <c r="QMR195" s="546"/>
      <c r="QMS195" s="45"/>
      <c r="QMT195" s="45"/>
      <c r="QMU195" s="45"/>
      <c r="QMV195" s="46"/>
      <c r="QMW195" s="46"/>
      <c r="QMX195" s="46"/>
      <c r="QMZ195" s="47"/>
      <c r="QNA195" s="43"/>
      <c r="QNB195" s="43"/>
      <c r="QNC195" s="44"/>
      <c r="QND195" s="43"/>
      <c r="QNE195" s="546"/>
      <c r="QNF195" s="546"/>
      <c r="QNG195" s="546"/>
      <c r="QNH195" s="546"/>
      <c r="QNI195" s="45"/>
      <c r="QNJ195" s="45"/>
      <c r="QNK195" s="45"/>
      <c r="QNL195" s="46"/>
      <c r="QNM195" s="46"/>
      <c r="QNN195" s="46"/>
      <c r="QNP195" s="47"/>
      <c r="QNQ195" s="43"/>
      <c r="QNR195" s="43"/>
      <c r="QNS195" s="44"/>
      <c r="QNT195" s="43"/>
      <c r="QNU195" s="546"/>
      <c r="QNV195" s="546"/>
      <c r="QNW195" s="546"/>
      <c r="QNX195" s="546"/>
      <c r="QNY195" s="45"/>
      <c r="QNZ195" s="45"/>
      <c r="QOA195" s="45"/>
      <c r="QOB195" s="46"/>
      <c r="QOC195" s="46"/>
      <c r="QOD195" s="46"/>
      <c r="QOF195" s="47"/>
      <c r="QOG195" s="43"/>
      <c r="QOH195" s="43"/>
      <c r="QOI195" s="44"/>
      <c r="QOJ195" s="43"/>
      <c r="QOK195" s="546"/>
      <c r="QOL195" s="546"/>
      <c r="QOM195" s="546"/>
      <c r="QON195" s="546"/>
      <c r="QOO195" s="45"/>
      <c r="QOP195" s="45"/>
      <c r="QOQ195" s="45"/>
      <c r="QOR195" s="46"/>
      <c r="QOS195" s="46"/>
      <c r="QOT195" s="46"/>
      <c r="QOV195" s="47"/>
      <c r="QOW195" s="43"/>
      <c r="QOX195" s="43"/>
      <c r="QOY195" s="44"/>
      <c r="QOZ195" s="43"/>
      <c r="QPA195" s="546"/>
      <c r="QPB195" s="546"/>
      <c r="QPC195" s="546"/>
      <c r="QPD195" s="546"/>
      <c r="QPE195" s="45"/>
      <c r="QPF195" s="45"/>
      <c r="QPG195" s="45"/>
      <c r="QPH195" s="46"/>
      <c r="QPI195" s="46"/>
      <c r="QPJ195" s="46"/>
      <c r="QPL195" s="47"/>
      <c r="QPM195" s="43"/>
      <c r="QPN195" s="43"/>
      <c r="QPO195" s="44"/>
      <c r="QPP195" s="43"/>
      <c r="QPQ195" s="546"/>
      <c r="QPR195" s="546"/>
      <c r="QPS195" s="546"/>
      <c r="QPT195" s="546"/>
      <c r="QPU195" s="45"/>
      <c r="QPV195" s="45"/>
      <c r="QPW195" s="45"/>
      <c r="QPX195" s="46"/>
      <c r="QPY195" s="46"/>
      <c r="QPZ195" s="46"/>
      <c r="QQB195" s="47"/>
      <c r="QQC195" s="43"/>
      <c r="QQD195" s="43"/>
      <c r="QQE195" s="44"/>
      <c r="QQF195" s="43"/>
      <c r="QQG195" s="546"/>
      <c r="QQH195" s="546"/>
      <c r="QQI195" s="546"/>
      <c r="QQJ195" s="546"/>
      <c r="QQK195" s="45"/>
      <c r="QQL195" s="45"/>
      <c r="QQM195" s="45"/>
      <c r="QQN195" s="46"/>
      <c r="QQO195" s="46"/>
      <c r="QQP195" s="46"/>
      <c r="QQR195" s="47"/>
      <c r="QQS195" s="43"/>
      <c r="QQT195" s="43"/>
      <c r="QQU195" s="44"/>
      <c r="QQV195" s="43"/>
      <c r="QQW195" s="546"/>
      <c r="QQX195" s="546"/>
      <c r="QQY195" s="546"/>
      <c r="QQZ195" s="546"/>
      <c r="QRA195" s="45"/>
      <c r="QRB195" s="45"/>
      <c r="QRC195" s="45"/>
      <c r="QRD195" s="46"/>
      <c r="QRE195" s="46"/>
      <c r="QRF195" s="46"/>
      <c r="QRH195" s="47"/>
      <c r="QRI195" s="43"/>
      <c r="QRJ195" s="43"/>
      <c r="QRK195" s="44"/>
      <c r="QRL195" s="43"/>
      <c r="QRM195" s="546"/>
      <c r="QRN195" s="546"/>
      <c r="QRO195" s="546"/>
      <c r="QRP195" s="546"/>
      <c r="QRQ195" s="45"/>
      <c r="QRR195" s="45"/>
      <c r="QRS195" s="45"/>
      <c r="QRT195" s="46"/>
      <c r="QRU195" s="46"/>
      <c r="QRV195" s="46"/>
      <c r="QRX195" s="47"/>
      <c r="QRY195" s="43"/>
      <c r="QRZ195" s="43"/>
      <c r="QSA195" s="44"/>
      <c r="QSB195" s="43"/>
      <c r="QSC195" s="546"/>
      <c r="QSD195" s="546"/>
      <c r="QSE195" s="546"/>
      <c r="QSF195" s="546"/>
      <c r="QSG195" s="45"/>
      <c r="QSH195" s="45"/>
      <c r="QSI195" s="45"/>
      <c r="QSJ195" s="46"/>
      <c r="QSK195" s="46"/>
      <c r="QSL195" s="46"/>
      <c r="QSN195" s="47"/>
      <c r="QSO195" s="43"/>
      <c r="QSP195" s="43"/>
      <c r="QSQ195" s="44"/>
      <c r="QSR195" s="43"/>
      <c r="QSS195" s="546"/>
      <c r="QST195" s="546"/>
      <c r="QSU195" s="546"/>
      <c r="QSV195" s="546"/>
      <c r="QSW195" s="45"/>
      <c r="QSX195" s="45"/>
      <c r="QSY195" s="45"/>
      <c r="QSZ195" s="46"/>
      <c r="QTA195" s="46"/>
      <c r="QTB195" s="46"/>
      <c r="QTD195" s="47"/>
      <c r="QTE195" s="43"/>
      <c r="QTF195" s="43"/>
      <c r="QTG195" s="44"/>
      <c r="QTH195" s="43"/>
      <c r="QTI195" s="546"/>
      <c r="QTJ195" s="546"/>
      <c r="QTK195" s="546"/>
      <c r="QTL195" s="546"/>
      <c r="QTM195" s="45"/>
      <c r="QTN195" s="45"/>
      <c r="QTO195" s="45"/>
      <c r="QTP195" s="46"/>
      <c r="QTQ195" s="46"/>
      <c r="QTR195" s="46"/>
      <c r="QTT195" s="47"/>
      <c r="QTU195" s="43"/>
      <c r="QTV195" s="43"/>
      <c r="QTW195" s="44"/>
      <c r="QTX195" s="43"/>
      <c r="QTY195" s="546"/>
      <c r="QTZ195" s="546"/>
      <c r="QUA195" s="546"/>
      <c r="QUB195" s="546"/>
      <c r="QUC195" s="45"/>
      <c r="QUD195" s="45"/>
      <c r="QUE195" s="45"/>
      <c r="QUF195" s="46"/>
      <c r="QUG195" s="46"/>
      <c r="QUH195" s="46"/>
      <c r="QUJ195" s="47"/>
      <c r="QUK195" s="43"/>
      <c r="QUL195" s="43"/>
      <c r="QUM195" s="44"/>
      <c r="QUN195" s="43"/>
      <c r="QUO195" s="546"/>
      <c r="QUP195" s="546"/>
      <c r="QUQ195" s="546"/>
      <c r="QUR195" s="546"/>
      <c r="QUS195" s="45"/>
      <c r="QUT195" s="45"/>
      <c r="QUU195" s="45"/>
      <c r="QUV195" s="46"/>
      <c r="QUW195" s="46"/>
      <c r="QUX195" s="46"/>
      <c r="QUZ195" s="47"/>
      <c r="QVA195" s="43"/>
      <c r="QVB195" s="43"/>
      <c r="QVC195" s="44"/>
      <c r="QVD195" s="43"/>
      <c r="QVE195" s="546"/>
      <c r="QVF195" s="546"/>
      <c r="QVG195" s="546"/>
      <c r="QVH195" s="546"/>
      <c r="QVI195" s="45"/>
      <c r="QVJ195" s="45"/>
      <c r="QVK195" s="45"/>
      <c r="QVL195" s="46"/>
      <c r="QVM195" s="46"/>
      <c r="QVN195" s="46"/>
      <c r="QVP195" s="47"/>
      <c r="QVQ195" s="43"/>
      <c r="QVR195" s="43"/>
      <c r="QVS195" s="44"/>
      <c r="QVT195" s="43"/>
      <c r="QVU195" s="546"/>
      <c r="QVV195" s="546"/>
      <c r="QVW195" s="546"/>
      <c r="QVX195" s="546"/>
      <c r="QVY195" s="45"/>
      <c r="QVZ195" s="45"/>
      <c r="QWA195" s="45"/>
      <c r="QWB195" s="46"/>
      <c r="QWC195" s="46"/>
      <c r="QWD195" s="46"/>
      <c r="QWF195" s="47"/>
      <c r="QWG195" s="43"/>
      <c r="QWH195" s="43"/>
      <c r="QWI195" s="44"/>
      <c r="QWJ195" s="43"/>
      <c r="QWK195" s="546"/>
      <c r="QWL195" s="546"/>
      <c r="QWM195" s="546"/>
      <c r="QWN195" s="546"/>
      <c r="QWO195" s="45"/>
      <c r="QWP195" s="45"/>
      <c r="QWQ195" s="45"/>
      <c r="QWR195" s="46"/>
      <c r="QWS195" s="46"/>
      <c r="QWT195" s="46"/>
      <c r="QWV195" s="47"/>
      <c r="QWW195" s="43"/>
      <c r="QWX195" s="43"/>
      <c r="QWY195" s="44"/>
      <c r="QWZ195" s="43"/>
      <c r="QXA195" s="546"/>
      <c r="QXB195" s="546"/>
      <c r="QXC195" s="546"/>
      <c r="QXD195" s="546"/>
      <c r="QXE195" s="45"/>
      <c r="QXF195" s="45"/>
      <c r="QXG195" s="45"/>
      <c r="QXH195" s="46"/>
      <c r="QXI195" s="46"/>
      <c r="QXJ195" s="46"/>
      <c r="QXL195" s="47"/>
      <c r="QXM195" s="43"/>
      <c r="QXN195" s="43"/>
      <c r="QXO195" s="44"/>
      <c r="QXP195" s="43"/>
      <c r="QXQ195" s="546"/>
      <c r="QXR195" s="546"/>
      <c r="QXS195" s="546"/>
      <c r="QXT195" s="546"/>
      <c r="QXU195" s="45"/>
      <c r="QXV195" s="45"/>
      <c r="QXW195" s="45"/>
      <c r="QXX195" s="46"/>
      <c r="QXY195" s="46"/>
      <c r="QXZ195" s="46"/>
      <c r="QYB195" s="47"/>
      <c r="QYC195" s="43"/>
      <c r="QYD195" s="43"/>
      <c r="QYE195" s="44"/>
      <c r="QYF195" s="43"/>
      <c r="QYG195" s="546"/>
      <c r="QYH195" s="546"/>
      <c r="QYI195" s="546"/>
      <c r="QYJ195" s="546"/>
      <c r="QYK195" s="45"/>
      <c r="QYL195" s="45"/>
      <c r="QYM195" s="45"/>
      <c r="QYN195" s="46"/>
      <c r="QYO195" s="46"/>
      <c r="QYP195" s="46"/>
      <c r="QYR195" s="47"/>
      <c r="QYS195" s="43"/>
      <c r="QYT195" s="43"/>
      <c r="QYU195" s="44"/>
      <c r="QYV195" s="43"/>
      <c r="QYW195" s="546"/>
      <c r="QYX195" s="546"/>
      <c r="QYY195" s="546"/>
      <c r="QYZ195" s="546"/>
      <c r="QZA195" s="45"/>
      <c r="QZB195" s="45"/>
      <c r="QZC195" s="45"/>
      <c r="QZD195" s="46"/>
      <c r="QZE195" s="46"/>
      <c r="QZF195" s="46"/>
      <c r="QZH195" s="47"/>
      <c r="QZI195" s="43"/>
      <c r="QZJ195" s="43"/>
      <c r="QZK195" s="44"/>
      <c r="QZL195" s="43"/>
      <c r="QZM195" s="546"/>
      <c r="QZN195" s="546"/>
      <c r="QZO195" s="546"/>
      <c r="QZP195" s="546"/>
      <c r="QZQ195" s="45"/>
      <c r="QZR195" s="45"/>
      <c r="QZS195" s="45"/>
      <c r="QZT195" s="46"/>
      <c r="QZU195" s="46"/>
      <c r="QZV195" s="46"/>
      <c r="QZX195" s="47"/>
      <c r="QZY195" s="43"/>
      <c r="QZZ195" s="43"/>
      <c r="RAA195" s="44"/>
      <c r="RAB195" s="43"/>
      <c r="RAC195" s="546"/>
      <c r="RAD195" s="546"/>
      <c r="RAE195" s="546"/>
      <c r="RAF195" s="546"/>
      <c r="RAG195" s="45"/>
      <c r="RAH195" s="45"/>
      <c r="RAI195" s="45"/>
      <c r="RAJ195" s="46"/>
      <c r="RAK195" s="46"/>
      <c r="RAL195" s="46"/>
      <c r="RAN195" s="47"/>
      <c r="RAO195" s="43"/>
      <c r="RAP195" s="43"/>
      <c r="RAQ195" s="44"/>
      <c r="RAR195" s="43"/>
      <c r="RAS195" s="546"/>
      <c r="RAT195" s="546"/>
      <c r="RAU195" s="546"/>
      <c r="RAV195" s="546"/>
      <c r="RAW195" s="45"/>
      <c r="RAX195" s="45"/>
      <c r="RAY195" s="45"/>
      <c r="RAZ195" s="46"/>
      <c r="RBA195" s="46"/>
      <c r="RBB195" s="46"/>
      <c r="RBD195" s="47"/>
      <c r="RBE195" s="43"/>
      <c r="RBF195" s="43"/>
      <c r="RBG195" s="44"/>
      <c r="RBH195" s="43"/>
      <c r="RBI195" s="546"/>
      <c r="RBJ195" s="546"/>
      <c r="RBK195" s="546"/>
      <c r="RBL195" s="546"/>
      <c r="RBM195" s="45"/>
      <c r="RBN195" s="45"/>
      <c r="RBO195" s="45"/>
      <c r="RBP195" s="46"/>
      <c r="RBQ195" s="46"/>
      <c r="RBR195" s="46"/>
      <c r="RBT195" s="47"/>
      <c r="RBU195" s="43"/>
      <c r="RBV195" s="43"/>
      <c r="RBW195" s="44"/>
      <c r="RBX195" s="43"/>
      <c r="RBY195" s="546"/>
      <c r="RBZ195" s="546"/>
      <c r="RCA195" s="546"/>
      <c r="RCB195" s="546"/>
      <c r="RCC195" s="45"/>
      <c r="RCD195" s="45"/>
      <c r="RCE195" s="45"/>
      <c r="RCF195" s="46"/>
      <c r="RCG195" s="46"/>
      <c r="RCH195" s="46"/>
      <c r="RCJ195" s="47"/>
      <c r="RCK195" s="43"/>
      <c r="RCL195" s="43"/>
      <c r="RCM195" s="44"/>
      <c r="RCN195" s="43"/>
      <c r="RCO195" s="546"/>
      <c r="RCP195" s="546"/>
      <c r="RCQ195" s="546"/>
      <c r="RCR195" s="546"/>
      <c r="RCS195" s="45"/>
      <c r="RCT195" s="45"/>
      <c r="RCU195" s="45"/>
      <c r="RCV195" s="46"/>
      <c r="RCW195" s="46"/>
      <c r="RCX195" s="46"/>
      <c r="RCZ195" s="47"/>
      <c r="RDA195" s="43"/>
      <c r="RDB195" s="43"/>
      <c r="RDC195" s="44"/>
      <c r="RDD195" s="43"/>
      <c r="RDE195" s="546"/>
      <c r="RDF195" s="546"/>
      <c r="RDG195" s="546"/>
      <c r="RDH195" s="546"/>
      <c r="RDI195" s="45"/>
      <c r="RDJ195" s="45"/>
      <c r="RDK195" s="45"/>
      <c r="RDL195" s="46"/>
      <c r="RDM195" s="46"/>
      <c r="RDN195" s="46"/>
      <c r="RDP195" s="47"/>
      <c r="RDQ195" s="43"/>
      <c r="RDR195" s="43"/>
      <c r="RDS195" s="44"/>
      <c r="RDT195" s="43"/>
      <c r="RDU195" s="546"/>
      <c r="RDV195" s="546"/>
      <c r="RDW195" s="546"/>
      <c r="RDX195" s="546"/>
      <c r="RDY195" s="45"/>
      <c r="RDZ195" s="45"/>
      <c r="REA195" s="45"/>
      <c r="REB195" s="46"/>
      <c r="REC195" s="46"/>
      <c r="RED195" s="46"/>
      <c r="REF195" s="47"/>
      <c r="REG195" s="43"/>
      <c r="REH195" s="43"/>
      <c r="REI195" s="44"/>
      <c r="REJ195" s="43"/>
      <c r="REK195" s="546"/>
      <c r="REL195" s="546"/>
      <c r="REM195" s="546"/>
      <c r="REN195" s="546"/>
      <c r="REO195" s="45"/>
      <c r="REP195" s="45"/>
      <c r="REQ195" s="45"/>
      <c r="RER195" s="46"/>
      <c r="RES195" s="46"/>
      <c r="RET195" s="46"/>
      <c r="REV195" s="47"/>
      <c r="REW195" s="43"/>
      <c r="REX195" s="43"/>
      <c r="REY195" s="44"/>
      <c r="REZ195" s="43"/>
      <c r="RFA195" s="546"/>
      <c r="RFB195" s="546"/>
      <c r="RFC195" s="546"/>
      <c r="RFD195" s="546"/>
      <c r="RFE195" s="45"/>
      <c r="RFF195" s="45"/>
      <c r="RFG195" s="45"/>
      <c r="RFH195" s="46"/>
      <c r="RFI195" s="46"/>
      <c r="RFJ195" s="46"/>
      <c r="RFL195" s="47"/>
      <c r="RFM195" s="43"/>
      <c r="RFN195" s="43"/>
      <c r="RFO195" s="44"/>
      <c r="RFP195" s="43"/>
      <c r="RFQ195" s="546"/>
      <c r="RFR195" s="546"/>
      <c r="RFS195" s="546"/>
      <c r="RFT195" s="546"/>
      <c r="RFU195" s="45"/>
      <c r="RFV195" s="45"/>
      <c r="RFW195" s="45"/>
      <c r="RFX195" s="46"/>
      <c r="RFY195" s="46"/>
      <c r="RFZ195" s="46"/>
      <c r="RGB195" s="47"/>
      <c r="RGC195" s="43"/>
      <c r="RGD195" s="43"/>
      <c r="RGE195" s="44"/>
      <c r="RGF195" s="43"/>
      <c r="RGG195" s="546"/>
      <c r="RGH195" s="546"/>
      <c r="RGI195" s="546"/>
      <c r="RGJ195" s="546"/>
      <c r="RGK195" s="45"/>
      <c r="RGL195" s="45"/>
      <c r="RGM195" s="45"/>
      <c r="RGN195" s="46"/>
      <c r="RGO195" s="46"/>
      <c r="RGP195" s="46"/>
      <c r="RGR195" s="47"/>
      <c r="RGS195" s="43"/>
      <c r="RGT195" s="43"/>
      <c r="RGU195" s="44"/>
      <c r="RGV195" s="43"/>
      <c r="RGW195" s="546"/>
      <c r="RGX195" s="546"/>
      <c r="RGY195" s="546"/>
      <c r="RGZ195" s="546"/>
      <c r="RHA195" s="45"/>
      <c r="RHB195" s="45"/>
      <c r="RHC195" s="45"/>
      <c r="RHD195" s="46"/>
      <c r="RHE195" s="46"/>
      <c r="RHF195" s="46"/>
      <c r="RHH195" s="47"/>
      <c r="RHI195" s="43"/>
      <c r="RHJ195" s="43"/>
      <c r="RHK195" s="44"/>
      <c r="RHL195" s="43"/>
      <c r="RHM195" s="546"/>
      <c r="RHN195" s="546"/>
      <c r="RHO195" s="546"/>
      <c r="RHP195" s="546"/>
      <c r="RHQ195" s="45"/>
      <c r="RHR195" s="45"/>
      <c r="RHS195" s="45"/>
      <c r="RHT195" s="46"/>
      <c r="RHU195" s="46"/>
      <c r="RHV195" s="46"/>
      <c r="RHX195" s="47"/>
      <c r="RHY195" s="43"/>
      <c r="RHZ195" s="43"/>
      <c r="RIA195" s="44"/>
      <c r="RIB195" s="43"/>
      <c r="RIC195" s="546"/>
      <c r="RID195" s="546"/>
      <c r="RIE195" s="546"/>
      <c r="RIF195" s="546"/>
      <c r="RIG195" s="45"/>
      <c r="RIH195" s="45"/>
      <c r="RII195" s="45"/>
      <c r="RIJ195" s="46"/>
      <c r="RIK195" s="46"/>
      <c r="RIL195" s="46"/>
      <c r="RIN195" s="47"/>
      <c r="RIO195" s="43"/>
      <c r="RIP195" s="43"/>
      <c r="RIQ195" s="44"/>
      <c r="RIR195" s="43"/>
      <c r="RIS195" s="546"/>
      <c r="RIT195" s="546"/>
      <c r="RIU195" s="546"/>
      <c r="RIV195" s="546"/>
      <c r="RIW195" s="45"/>
      <c r="RIX195" s="45"/>
      <c r="RIY195" s="45"/>
      <c r="RIZ195" s="46"/>
      <c r="RJA195" s="46"/>
      <c r="RJB195" s="46"/>
      <c r="RJD195" s="47"/>
      <c r="RJE195" s="43"/>
      <c r="RJF195" s="43"/>
      <c r="RJG195" s="44"/>
      <c r="RJH195" s="43"/>
      <c r="RJI195" s="546"/>
      <c r="RJJ195" s="546"/>
      <c r="RJK195" s="546"/>
      <c r="RJL195" s="546"/>
      <c r="RJM195" s="45"/>
      <c r="RJN195" s="45"/>
      <c r="RJO195" s="45"/>
      <c r="RJP195" s="46"/>
      <c r="RJQ195" s="46"/>
      <c r="RJR195" s="46"/>
      <c r="RJT195" s="47"/>
      <c r="RJU195" s="43"/>
      <c r="RJV195" s="43"/>
      <c r="RJW195" s="44"/>
      <c r="RJX195" s="43"/>
      <c r="RJY195" s="546"/>
      <c r="RJZ195" s="546"/>
      <c r="RKA195" s="546"/>
      <c r="RKB195" s="546"/>
      <c r="RKC195" s="45"/>
      <c r="RKD195" s="45"/>
      <c r="RKE195" s="45"/>
      <c r="RKF195" s="46"/>
      <c r="RKG195" s="46"/>
      <c r="RKH195" s="46"/>
      <c r="RKJ195" s="47"/>
      <c r="RKK195" s="43"/>
      <c r="RKL195" s="43"/>
      <c r="RKM195" s="44"/>
      <c r="RKN195" s="43"/>
      <c r="RKO195" s="546"/>
      <c r="RKP195" s="546"/>
      <c r="RKQ195" s="546"/>
      <c r="RKR195" s="546"/>
      <c r="RKS195" s="45"/>
      <c r="RKT195" s="45"/>
      <c r="RKU195" s="45"/>
      <c r="RKV195" s="46"/>
      <c r="RKW195" s="46"/>
      <c r="RKX195" s="46"/>
      <c r="RKZ195" s="47"/>
      <c r="RLA195" s="43"/>
      <c r="RLB195" s="43"/>
      <c r="RLC195" s="44"/>
      <c r="RLD195" s="43"/>
      <c r="RLE195" s="546"/>
      <c r="RLF195" s="546"/>
      <c r="RLG195" s="546"/>
      <c r="RLH195" s="546"/>
      <c r="RLI195" s="45"/>
      <c r="RLJ195" s="45"/>
      <c r="RLK195" s="45"/>
      <c r="RLL195" s="46"/>
      <c r="RLM195" s="46"/>
      <c r="RLN195" s="46"/>
      <c r="RLP195" s="47"/>
      <c r="RLQ195" s="43"/>
      <c r="RLR195" s="43"/>
      <c r="RLS195" s="44"/>
      <c r="RLT195" s="43"/>
      <c r="RLU195" s="546"/>
      <c r="RLV195" s="546"/>
      <c r="RLW195" s="546"/>
      <c r="RLX195" s="546"/>
      <c r="RLY195" s="45"/>
      <c r="RLZ195" s="45"/>
      <c r="RMA195" s="45"/>
      <c r="RMB195" s="46"/>
      <c r="RMC195" s="46"/>
      <c r="RMD195" s="46"/>
      <c r="RMF195" s="47"/>
      <c r="RMG195" s="43"/>
      <c r="RMH195" s="43"/>
      <c r="RMI195" s="44"/>
      <c r="RMJ195" s="43"/>
      <c r="RMK195" s="546"/>
      <c r="RML195" s="546"/>
      <c r="RMM195" s="546"/>
      <c r="RMN195" s="546"/>
      <c r="RMO195" s="45"/>
      <c r="RMP195" s="45"/>
      <c r="RMQ195" s="45"/>
      <c r="RMR195" s="46"/>
      <c r="RMS195" s="46"/>
      <c r="RMT195" s="46"/>
      <c r="RMV195" s="47"/>
      <c r="RMW195" s="43"/>
      <c r="RMX195" s="43"/>
      <c r="RMY195" s="44"/>
      <c r="RMZ195" s="43"/>
      <c r="RNA195" s="546"/>
      <c r="RNB195" s="546"/>
      <c r="RNC195" s="546"/>
      <c r="RND195" s="546"/>
      <c r="RNE195" s="45"/>
      <c r="RNF195" s="45"/>
      <c r="RNG195" s="45"/>
      <c r="RNH195" s="46"/>
      <c r="RNI195" s="46"/>
      <c r="RNJ195" s="46"/>
      <c r="RNL195" s="47"/>
      <c r="RNM195" s="43"/>
      <c r="RNN195" s="43"/>
      <c r="RNO195" s="44"/>
      <c r="RNP195" s="43"/>
      <c r="RNQ195" s="546"/>
      <c r="RNR195" s="546"/>
      <c r="RNS195" s="546"/>
      <c r="RNT195" s="546"/>
      <c r="RNU195" s="45"/>
      <c r="RNV195" s="45"/>
      <c r="RNW195" s="45"/>
      <c r="RNX195" s="46"/>
      <c r="RNY195" s="46"/>
      <c r="RNZ195" s="46"/>
      <c r="ROB195" s="47"/>
      <c r="ROC195" s="43"/>
      <c r="ROD195" s="43"/>
      <c r="ROE195" s="44"/>
      <c r="ROF195" s="43"/>
      <c r="ROG195" s="546"/>
      <c r="ROH195" s="546"/>
      <c r="ROI195" s="546"/>
      <c r="ROJ195" s="546"/>
      <c r="ROK195" s="45"/>
      <c r="ROL195" s="45"/>
      <c r="ROM195" s="45"/>
      <c r="RON195" s="46"/>
      <c r="ROO195" s="46"/>
      <c r="ROP195" s="46"/>
      <c r="ROR195" s="47"/>
      <c r="ROS195" s="43"/>
      <c r="ROT195" s="43"/>
      <c r="ROU195" s="44"/>
      <c r="ROV195" s="43"/>
      <c r="ROW195" s="546"/>
      <c r="ROX195" s="546"/>
      <c r="ROY195" s="546"/>
      <c r="ROZ195" s="546"/>
      <c r="RPA195" s="45"/>
      <c r="RPB195" s="45"/>
      <c r="RPC195" s="45"/>
      <c r="RPD195" s="46"/>
      <c r="RPE195" s="46"/>
      <c r="RPF195" s="46"/>
      <c r="RPH195" s="47"/>
      <c r="RPI195" s="43"/>
      <c r="RPJ195" s="43"/>
      <c r="RPK195" s="44"/>
      <c r="RPL195" s="43"/>
      <c r="RPM195" s="546"/>
      <c r="RPN195" s="546"/>
      <c r="RPO195" s="546"/>
      <c r="RPP195" s="546"/>
      <c r="RPQ195" s="45"/>
      <c r="RPR195" s="45"/>
      <c r="RPS195" s="45"/>
      <c r="RPT195" s="46"/>
      <c r="RPU195" s="46"/>
      <c r="RPV195" s="46"/>
      <c r="RPX195" s="47"/>
      <c r="RPY195" s="43"/>
      <c r="RPZ195" s="43"/>
      <c r="RQA195" s="44"/>
      <c r="RQB195" s="43"/>
      <c r="RQC195" s="546"/>
      <c r="RQD195" s="546"/>
      <c r="RQE195" s="546"/>
      <c r="RQF195" s="546"/>
      <c r="RQG195" s="45"/>
      <c r="RQH195" s="45"/>
      <c r="RQI195" s="45"/>
      <c r="RQJ195" s="46"/>
      <c r="RQK195" s="46"/>
      <c r="RQL195" s="46"/>
      <c r="RQN195" s="47"/>
      <c r="RQO195" s="43"/>
      <c r="RQP195" s="43"/>
      <c r="RQQ195" s="44"/>
      <c r="RQR195" s="43"/>
      <c r="RQS195" s="546"/>
      <c r="RQT195" s="546"/>
      <c r="RQU195" s="546"/>
      <c r="RQV195" s="546"/>
      <c r="RQW195" s="45"/>
      <c r="RQX195" s="45"/>
      <c r="RQY195" s="45"/>
      <c r="RQZ195" s="46"/>
      <c r="RRA195" s="46"/>
      <c r="RRB195" s="46"/>
      <c r="RRD195" s="47"/>
      <c r="RRE195" s="43"/>
      <c r="RRF195" s="43"/>
      <c r="RRG195" s="44"/>
      <c r="RRH195" s="43"/>
      <c r="RRI195" s="546"/>
      <c r="RRJ195" s="546"/>
      <c r="RRK195" s="546"/>
      <c r="RRL195" s="546"/>
      <c r="RRM195" s="45"/>
      <c r="RRN195" s="45"/>
      <c r="RRO195" s="45"/>
      <c r="RRP195" s="46"/>
      <c r="RRQ195" s="46"/>
      <c r="RRR195" s="46"/>
      <c r="RRT195" s="47"/>
      <c r="RRU195" s="43"/>
      <c r="RRV195" s="43"/>
      <c r="RRW195" s="44"/>
      <c r="RRX195" s="43"/>
      <c r="RRY195" s="546"/>
      <c r="RRZ195" s="546"/>
      <c r="RSA195" s="546"/>
      <c r="RSB195" s="546"/>
      <c r="RSC195" s="45"/>
      <c r="RSD195" s="45"/>
      <c r="RSE195" s="45"/>
      <c r="RSF195" s="46"/>
      <c r="RSG195" s="46"/>
      <c r="RSH195" s="46"/>
      <c r="RSJ195" s="47"/>
      <c r="RSK195" s="43"/>
      <c r="RSL195" s="43"/>
      <c r="RSM195" s="44"/>
      <c r="RSN195" s="43"/>
      <c r="RSO195" s="546"/>
      <c r="RSP195" s="546"/>
      <c r="RSQ195" s="546"/>
      <c r="RSR195" s="546"/>
      <c r="RSS195" s="45"/>
      <c r="RST195" s="45"/>
      <c r="RSU195" s="45"/>
      <c r="RSV195" s="46"/>
      <c r="RSW195" s="46"/>
      <c r="RSX195" s="46"/>
      <c r="RSZ195" s="47"/>
      <c r="RTA195" s="43"/>
      <c r="RTB195" s="43"/>
      <c r="RTC195" s="44"/>
      <c r="RTD195" s="43"/>
      <c r="RTE195" s="546"/>
      <c r="RTF195" s="546"/>
      <c r="RTG195" s="546"/>
      <c r="RTH195" s="546"/>
      <c r="RTI195" s="45"/>
      <c r="RTJ195" s="45"/>
      <c r="RTK195" s="45"/>
      <c r="RTL195" s="46"/>
      <c r="RTM195" s="46"/>
      <c r="RTN195" s="46"/>
      <c r="RTP195" s="47"/>
      <c r="RTQ195" s="43"/>
      <c r="RTR195" s="43"/>
      <c r="RTS195" s="44"/>
      <c r="RTT195" s="43"/>
      <c r="RTU195" s="546"/>
      <c r="RTV195" s="546"/>
      <c r="RTW195" s="546"/>
      <c r="RTX195" s="546"/>
      <c r="RTY195" s="45"/>
      <c r="RTZ195" s="45"/>
      <c r="RUA195" s="45"/>
      <c r="RUB195" s="46"/>
      <c r="RUC195" s="46"/>
      <c r="RUD195" s="46"/>
      <c r="RUF195" s="47"/>
      <c r="RUG195" s="43"/>
      <c r="RUH195" s="43"/>
      <c r="RUI195" s="44"/>
      <c r="RUJ195" s="43"/>
      <c r="RUK195" s="546"/>
      <c r="RUL195" s="546"/>
      <c r="RUM195" s="546"/>
      <c r="RUN195" s="546"/>
      <c r="RUO195" s="45"/>
      <c r="RUP195" s="45"/>
      <c r="RUQ195" s="45"/>
      <c r="RUR195" s="46"/>
      <c r="RUS195" s="46"/>
      <c r="RUT195" s="46"/>
      <c r="RUV195" s="47"/>
      <c r="RUW195" s="43"/>
      <c r="RUX195" s="43"/>
      <c r="RUY195" s="44"/>
      <c r="RUZ195" s="43"/>
      <c r="RVA195" s="546"/>
      <c r="RVB195" s="546"/>
      <c r="RVC195" s="546"/>
      <c r="RVD195" s="546"/>
      <c r="RVE195" s="45"/>
      <c r="RVF195" s="45"/>
      <c r="RVG195" s="45"/>
      <c r="RVH195" s="46"/>
      <c r="RVI195" s="46"/>
      <c r="RVJ195" s="46"/>
      <c r="RVL195" s="47"/>
      <c r="RVM195" s="43"/>
      <c r="RVN195" s="43"/>
      <c r="RVO195" s="44"/>
      <c r="RVP195" s="43"/>
      <c r="RVQ195" s="546"/>
      <c r="RVR195" s="546"/>
      <c r="RVS195" s="546"/>
      <c r="RVT195" s="546"/>
      <c r="RVU195" s="45"/>
      <c r="RVV195" s="45"/>
      <c r="RVW195" s="45"/>
      <c r="RVX195" s="46"/>
      <c r="RVY195" s="46"/>
      <c r="RVZ195" s="46"/>
      <c r="RWB195" s="47"/>
      <c r="RWC195" s="43"/>
      <c r="RWD195" s="43"/>
      <c r="RWE195" s="44"/>
      <c r="RWF195" s="43"/>
      <c r="RWG195" s="546"/>
      <c r="RWH195" s="546"/>
      <c r="RWI195" s="546"/>
      <c r="RWJ195" s="546"/>
      <c r="RWK195" s="45"/>
      <c r="RWL195" s="45"/>
      <c r="RWM195" s="45"/>
      <c r="RWN195" s="46"/>
      <c r="RWO195" s="46"/>
      <c r="RWP195" s="46"/>
      <c r="RWR195" s="47"/>
      <c r="RWS195" s="43"/>
      <c r="RWT195" s="43"/>
      <c r="RWU195" s="44"/>
      <c r="RWV195" s="43"/>
      <c r="RWW195" s="546"/>
      <c r="RWX195" s="546"/>
      <c r="RWY195" s="546"/>
      <c r="RWZ195" s="546"/>
      <c r="RXA195" s="45"/>
      <c r="RXB195" s="45"/>
      <c r="RXC195" s="45"/>
      <c r="RXD195" s="46"/>
      <c r="RXE195" s="46"/>
      <c r="RXF195" s="46"/>
      <c r="RXH195" s="47"/>
      <c r="RXI195" s="43"/>
      <c r="RXJ195" s="43"/>
      <c r="RXK195" s="44"/>
      <c r="RXL195" s="43"/>
      <c r="RXM195" s="546"/>
      <c r="RXN195" s="546"/>
      <c r="RXO195" s="546"/>
      <c r="RXP195" s="546"/>
      <c r="RXQ195" s="45"/>
      <c r="RXR195" s="45"/>
      <c r="RXS195" s="45"/>
      <c r="RXT195" s="46"/>
      <c r="RXU195" s="46"/>
      <c r="RXV195" s="46"/>
      <c r="RXX195" s="47"/>
      <c r="RXY195" s="43"/>
      <c r="RXZ195" s="43"/>
      <c r="RYA195" s="44"/>
      <c r="RYB195" s="43"/>
      <c r="RYC195" s="546"/>
      <c r="RYD195" s="546"/>
      <c r="RYE195" s="546"/>
      <c r="RYF195" s="546"/>
      <c r="RYG195" s="45"/>
      <c r="RYH195" s="45"/>
      <c r="RYI195" s="45"/>
      <c r="RYJ195" s="46"/>
      <c r="RYK195" s="46"/>
      <c r="RYL195" s="46"/>
      <c r="RYN195" s="47"/>
      <c r="RYO195" s="43"/>
      <c r="RYP195" s="43"/>
      <c r="RYQ195" s="44"/>
      <c r="RYR195" s="43"/>
      <c r="RYS195" s="546"/>
      <c r="RYT195" s="546"/>
      <c r="RYU195" s="546"/>
      <c r="RYV195" s="546"/>
      <c r="RYW195" s="45"/>
      <c r="RYX195" s="45"/>
      <c r="RYY195" s="45"/>
      <c r="RYZ195" s="46"/>
      <c r="RZA195" s="46"/>
      <c r="RZB195" s="46"/>
      <c r="RZD195" s="47"/>
      <c r="RZE195" s="43"/>
      <c r="RZF195" s="43"/>
      <c r="RZG195" s="44"/>
      <c r="RZH195" s="43"/>
      <c r="RZI195" s="546"/>
      <c r="RZJ195" s="546"/>
      <c r="RZK195" s="546"/>
      <c r="RZL195" s="546"/>
      <c r="RZM195" s="45"/>
      <c r="RZN195" s="45"/>
      <c r="RZO195" s="45"/>
      <c r="RZP195" s="46"/>
      <c r="RZQ195" s="46"/>
      <c r="RZR195" s="46"/>
      <c r="RZT195" s="47"/>
      <c r="RZU195" s="43"/>
      <c r="RZV195" s="43"/>
      <c r="RZW195" s="44"/>
      <c r="RZX195" s="43"/>
      <c r="RZY195" s="546"/>
      <c r="RZZ195" s="546"/>
      <c r="SAA195" s="546"/>
      <c r="SAB195" s="546"/>
      <c r="SAC195" s="45"/>
      <c r="SAD195" s="45"/>
      <c r="SAE195" s="45"/>
      <c r="SAF195" s="46"/>
      <c r="SAG195" s="46"/>
      <c r="SAH195" s="46"/>
      <c r="SAJ195" s="47"/>
      <c r="SAK195" s="43"/>
      <c r="SAL195" s="43"/>
      <c r="SAM195" s="44"/>
      <c r="SAN195" s="43"/>
      <c r="SAO195" s="546"/>
      <c r="SAP195" s="546"/>
      <c r="SAQ195" s="546"/>
      <c r="SAR195" s="546"/>
      <c r="SAS195" s="45"/>
      <c r="SAT195" s="45"/>
      <c r="SAU195" s="45"/>
      <c r="SAV195" s="46"/>
      <c r="SAW195" s="46"/>
      <c r="SAX195" s="46"/>
      <c r="SAZ195" s="47"/>
      <c r="SBA195" s="43"/>
      <c r="SBB195" s="43"/>
      <c r="SBC195" s="44"/>
      <c r="SBD195" s="43"/>
      <c r="SBE195" s="546"/>
      <c r="SBF195" s="546"/>
      <c r="SBG195" s="546"/>
      <c r="SBH195" s="546"/>
      <c r="SBI195" s="45"/>
      <c r="SBJ195" s="45"/>
      <c r="SBK195" s="45"/>
      <c r="SBL195" s="46"/>
      <c r="SBM195" s="46"/>
      <c r="SBN195" s="46"/>
      <c r="SBP195" s="47"/>
      <c r="SBQ195" s="43"/>
      <c r="SBR195" s="43"/>
      <c r="SBS195" s="44"/>
      <c r="SBT195" s="43"/>
      <c r="SBU195" s="546"/>
      <c r="SBV195" s="546"/>
      <c r="SBW195" s="546"/>
      <c r="SBX195" s="546"/>
      <c r="SBY195" s="45"/>
      <c r="SBZ195" s="45"/>
      <c r="SCA195" s="45"/>
      <c r="SCB195" s="46"/>
      <c r="SCC195" s="46"/>
      <c r="SCD195" s="46"/>
      <c r="SCF195" s="47"/>
      <c r="SCG195" s="43"/>
      <c r="SCH195" s="43"/>
      <c r="SCI195" s="44"/>
      <c r="SCJ195" s="43"/>
      <c r="SCK195" s="546"/>
      <c r="SCL195" s="546"/>
      <c r="SCM195" s="546"/>
      <c r="SCN195" s="546"/>
      <c r="SCO195" s="45"/>
      <c r="SCP195" s="45"/>
      <c r="SCQ195" s="45"/>
      <c r="SCR195" s="46"/>
      <c r="SCS195" s="46"/>
      <c r="SCT195" s="46"/>
      <c r="SCV195" s="47"/>
      <c r="SCW195" s="43"/>
      <c r="SCX195" s="43"/>
      <c r="SCY195" s="44"/>
      <c r="SCZ195" s="43"/>
      <c r="SDA195" s="546"/>
      <c r="SDB195" s="546"/>
      <c r="SDC195" s="546"/>
      <c r="SDD195" s="546"/>
      <c r="SDE195" s="45"/>
      <c r="SDF195" s="45"/>
      <c r="SDG195" s="45"/>
      <c r="SDH195" s="46"/>
      <c r="SDI195" s="46"/>
      <c r="SDJ195" s="46"/>
      <c r="SDL195" s="47"/>
      <c r="SDM195" s="43"/>
      <c r="SDN195" s="43"/>
      <c r="SDO195" s="44"/>
      <c r="SDP195" s="43"/>
      <c r="SDQ195" s="546"/>
      <c r="SDR195" s="546"/>
      <c r="SDS195" s="546"/>
      <c r="SDT195" s="546"/>
      <c r="SDU195" s="45"/>
      <c r="SDV195" s="45"/>
      <c r="SDW195" s="45"/>
      <c r="SDX195" s="46"/>
      <c r="SDY195" s="46"/>
      <c r="SDZ195" s="46"/>
      <c r="SEB195" s="47"/>
      <c r="SEC195" s="43"/>
      <c r="SED195" s="43"/>
      <c r="SEE195" s="44"/>
      <c r="SEF195" s="43"/>
      <c r="SEG195" s="546"/>
      <c r="SEH195" s="546"/>
      <c r="SEI195" s="546"/>
      <c r="SEJ195" s="546"/>
      <c r="SEK195" s="45"/>
      <c r="SEL195" s="45"/>
      <c r="SEM195" s="45"/>
      <c r="SEN195" s="46"/>
      <c r="SEO195" s="46"/>
      <c r="SEP195" s="46"/>
      <c r="SER195" s="47"/>
      <c r="SES195" s="43"/>
      <c r="SET195" s="43"/>
      <c r="SEU195" s="44"/>
      <c r="SEV195" s="43"/>
      <c r="SEW195" s="546"/>
      <c r="SEX195" s="546"/>
      <c r="SEY195" s="546"/>
      <c r="SEZ195" s="546"/>
      <c r="SFA195" s="45"/>
      <c r="SFB195" s="45"/>
      <c r="SFC195" s="45"/>
      <c r="SFD195" s="46"/>
      <c r="SFE195" s="46"/>
      <c r="SFF195" s="46"/>
      <c r="SFH195" s="47"/>
      <c r="SFI195" s="43"/>
      <c r="SFJ195" s="43"/>
      <c r="SFK195" s="44"/>
      <c r="SFL195" s="43"/>
      <c r="SFM195" s="546"/>
      <c r="SFN195" s="546"/>
      <c r="SFO195" s="546"/>
      <c r="SFP195" s="546"/>
      <c r="SFQ195" s="45"/>
      <c r="SFR195" s="45"/>
      <c r="SFS195" s="45"/>
      <c r="SFT195" s="46"/>
      <c r="SFU195" s="46"/>
      <c r="SFV195" s="46"/>
      <c r="SFX195" s="47"/>
      <c r="SFY195" s="43"/>
      <c r="SFZ195" s="43"/>
      <c r="SGA195" s="44"/>
      <c r="SGB195" s="43"/>
      <c r="SGC195" s="546"/>
      <c r="SGD195" s="546"/>
      <c r="SGE195" s="546"/>
      <c r="SGF195" s="546"/>
      <c r="SGG195" s="45"/>
      <c r="SGH195" s="45"/>
      <c r="SGI195" s="45"/>
      <c r="SGJ195" s="46"/>
      <c r="SGK195" s="46"/>
      <c r="SGL195" s="46"/>
      <c r="SGN195" s="47"/>
      <c r="SGO195" s="43"/>
      <c r="SGP195" s="43"/>
      <c r="SGQ195" s="44"/>
      <c r="SGR195" s="43"/>
      <c r="SGS195" s="546"/>
      <c r="SGT195" s="546"/>
      <c r="SGU195" s="546"/>
      <c r="SGV195" s="546"/>
      <c r="SGW195" s="45"/>
      <c r="SGX195" s="45"/>
      <c r="SGY195" s="45"/>
      <c r="SGZ195" s="46"/>
      <c r="SHA195" s="46"/>
      <c r="SHB195" s="46"/>
      <c r="SHD195" s="47"/>
      <c r="SHE195" s="43"/>
      <c r="SHF195" s="43"/>
      <c r="SHG195" s="44"/>
      <c r="SHH195" s="43"/>
      <c r="SHI195" s="546"/>
      <c r="SHJ195" s="546"/>
      <c r="SHK195" s="546"/>
      <c r="SHL195" s="546"/>
      <c r="SHM195" s="45"/>
      <c r="SHN195" s="45"/>
      <c r="SHO195" s="45"/>
      <c r="SHP195" s="46"/>
      <c r="SHQ195" s="46"/>
      <c r="SHR195" s="46"/>
      <c r="SHT195" s="47"/>
      <c r="SHU195" s="43"/>
      <c r="SHV195" s="43"/>
      <c r="SHW195" s="44"/>
      <c r="SHX195" s="43"/>
      <c r="SHY195" s="546"/>
      <c r="SHZ195" s="546"/>
      <c r="SIA195" s="546"/>
      <c r="SIB195" s="546"/>
      <c r="SIC195" s="45"/>
      <c r="SID195" s="45"/>
      <c r="SIE195" s="45"/>
      <c r="SIF195" s="46"/>
      <c r="SIG195" s="46"/>
      <c r="SIH195" s="46"/>
      <c r="SIJ195" s="47"/>
      <c r="SIK195" s="43"/>
      <c r="SIL195" s="43"/>
      <c r="SIM195" s="44"/>
      <c r="SIN195" s="43"/>
      <c r="SIO195" s="546"/>
      <c r="SIP195" s="546"/>
      <c r="SIQ195" s="546"/>
      <c r="SIR195" s="546"/>
      <c r="SIS195" s="45"/>
      <c r="SIT195" s="45"/>
      <c r="SIU195" s="45"/>
      <c r="SIV195" s="46"/>
      <c r="SIW195" s="46"/>
      <c r="SIX195" s="46"/>
      <c r="SIZ195" s="47"/>
      <c r="SJA195" s="43"/>
      <c r="SJB195" s="43"/>
      <c r="SJC195" s="44"/>
      <c r="SJD195" s="43"/>
      <c r="SJE195" s="546"/>
      <c r="SJF195" s="546"/>
      <c r="SJG195" s="546"/>
      <c r="SJH195" s="546"/>
      <c r="SJI195" s="45"/>
      <c r="SJJ195" s="45"/>
      <c r="SJK195" s="45"/>
      <c r="SJL195" s="46"/>
      <c r="SJM195" s="46"/>
      <c r="SJN195" s="46"/>
      <c r="SJP195" s="47"/>
      <c r="SJQ195" s="43"/>
      <c r="SJR195" s="43"/>
      <c r="SJS195" s="44"/>
      <c r="SJT195" s="43"/>
      <c r="SJU195" s="546"/>
      <c r="SJV195" s="546"/>
      <c r="SJW195" s="546"/>
      <c r="SJX195" s="546"/>
      <c r="SJY195" s="45"/>
      <c r="SJZ195" s="45"/>
      <c r="SKA195" s="45"/>
      <c r="SKB195" s="46"/>
      <c r="SKC195" s="46"/>
      <c r="SKD195" s="46"/>
      <c r="SKF195" s="47"/>
      <c r="SKG195" s="43"/>
      <c r="SKH195" s="43"/>
      <c r="SKI195" s="44"/>
      <c r="SKJ195" s="43"/>
      <c r="SKK195" s="546"/>
      <c r="SKL195" s="546"/>
      <c r="SKM195" s="546"/>
      <c r="SKN195" s="546"/>
      <c r="SKO195" s="45"/>
      <c r="SKP195" s="45"/>
      <c r="SKQ195" s="45"/>
      <c r="SKR195" s="46"/>
      <c r="SKS195" s="46"/>
      <c r="SKT195" s="46"/>
      <c r="SKV195" s="47"/>
      <c r="SKW195" s="43"/>
      <c r="SKX195" s="43"/>
      <c r="SKY195" s="44"/>
      <c r="SKZ195" s="43"/>
      <c r="SLA195" s="546"/>
      <c r="SLB195" s="546"/>
      <c r="SLC195" s="546"/>
      <c r="SLD195" s="546"/>
      <c r="SLE195" s="45"/>
      <c r="SLF195" s="45"/>
      <c r="SLG195" s="45"/>
      <c r="SLH195" s="46"/>
      <c r="SLI195" s="46"/>
      <c r="SLJ195" s="46"/>
      <c r="SLL195" s="47"/>
      <c r="SLM195" s="43"/>
      <c r="SLN195" s="43"/>
      <c r="SLO195" s="44"/>
      <c r="SLP195" s="43"/>
      <c r="SLQ195" s="546"/>
      <c r="SLR195" s="546"/>
      <c r="SLS195" s="546"/>
      <c r="SLT195" s="546"/>
      <c r="SLU195" s="45"/>
      <c r="SLV195" s="45"/>
      <c r="SLW195" s="45"/>
      <c r="SLX195" s="46"/>
      <c r="SLY195" s="46"/>
      <c r="SLZ195" s="46"/>
      <c r="SMB195" s="47"/>
      <c r="SMC195" s="43"/>
      <c r="SMD195" s="43"/>
      <c r="SME195" s="44"/>
      <c r="SMF195" s="43"/>
      <c r="SMG195" s="546"/>
      <c r="SMH195" s="546"/>
      <c r="SMI195" s="546"/>
      <c r="SMJ195" s="546"/>
      <c r="SMK195" s="45"/>
      <c r="SML195" s="45"/>
      <c r="SMM195" s="45"/>
      <c r="SMN195" s="46"/>
      <c r="SMO195" s="46"/>
      <c r="SMP195" s="46"/>
      <c r="SMR195" s="47"/>
      <c r="SMS195" s="43"/>
      <c r="SMT195" s="43"/>
      <c r="SMU195" s="44"/>
      <c r="SMV195" s="43"/>
      <c r="SMW195" s="546"/>
      <c r="SMX195" s="546"/>
      <c r="SMY195" s="546"/>
      <c r="SMZ195" s="546"/>
      <c r="SNA195" s="45"/>
      <c r="SNB195" s="45"/>
      <c r="SNC195" s="45"/>
      <c r="SND195" s="46"/>
      <c r="SNE195" s="46"/>
      <c r="SNF195" s="46"/>
      <c r="SNH195" s="47"/>
      <c r="SNI195" s="43"/>
      <c r="SNJ195" s="43"/>
      <c r="SNK195" s="44"/>
      <c r="SNL195" s="43"/>
      <c r="SNM195" s="546"/>
      <c r="SNN195" s="546"/>
      <c r="SNO195" s="546"/>
      <c r="SNP195" s="546"/>
      <c r="SNQ195" s="45"/>
      <c r="SNR195" s="45"/>
      <c r="SNS195" s="45"/>
      <c r="SNT195" s="46"/>
      <c r="SNU195" s="46"/>
      <c r="SNV195" s="46"/>
      <c r="SNX195" s="47"/>
      <c r="SNY195" s="43"/>
      <c r="SNZ195" s="43"/>
      <c r="SOA195" s="44"/>
      <c r="SOB195" s="43"/>
      <c r="SOC195" s="546"/>
      <c r="SOD195" s="546"/>
      <c r="SOE195" s="546"/>
      <c r="SOF195" s="546"/>
      <c r="SOG195" s="45"/>
      <c r="SOH195" s="45"/>
      <c r="SOI195" s="45"/>
      <c r="SOJ195" s="46"/>
      <c r="SOK195" s="46"/>
      <c r="SOL195" s="46"/>
      <c r="SON195" s="47"/>
      <c r="SOO195" s="43"/>
      <c r="SOP195" s="43"/>
      <c r="SOQ195" s="44"/>
      <c r="SOR195" s="43"/>
      <c r="SOS195" s="546"/>
      <c r="SOT195" s="546"/>
      <c r="SOU195" s="546"/>
      <c r="SOV195" s="546"/>
      <c r="SOW195" s="45"/>
      <c r="SOX195" s="45"/>
      <c r="SOY195" s="45"/>
      <c r="SOZ195" s="46"/>
      <c r="SPA195" s="46"/>
      <c r="SPB195" s="46"/>
      <c r="SPD195" s="47"/>
      <c r="SPE195" s="43"/>
      <c r="SPF195" s="43"/>
      <c r="SPG195" s="44"/>
      <c r="SPH195" s="43"/>
      <c r="SPI195" s="546"/>
      <c r="SPJ195" s="546"/>
      <c r="SPK195" s="546"/>
      <c r="SPL195" s="546"/>
      <c r="SPM195" s="45"/>
      <c r="SPN195" s="45"/>
      <c r="SPO195" s="45"/>
      <c r="SPP195" s="46"/>
      <c r="SPQ195" s="46"/>
      <c r="SPR195" s="46"/>
      <c r="SPT195" s="47"/>
      <c r="SPU195" s="43"/>
      <c r="SPV195" s="43"/>
      <c r="SPW195" s="44"/>
      <c r="SPX195" s="43"/>
      <c r="SPY195" s="546"/>
      <c r="SPZ195" s="546"/>
      <c r="SQA195" s="546"/>
      <c r="SQB195" s="546"/>
      <c r="SQC195" s="45"/>
      <c r="SQD195" s="45"/>
      <c r="SQE195" s="45"/>
      <c r="SQF195" s="46"/>
      <c r="SQG195" s="46"/>
      <c r="SQH195" s="46"/>
      <c r="SQJ195" s="47"/>
      <c r="SQK195" s="43"/>
      <c r="SQL195" s="43"/>
      <c r="SQM195" s="44"/>
      <c r="SQN195" s="43"/>
      <c r="SQO195" s="546"/>
      <c r="SQP195" s="546"/>
      <c r="SQQ195" s="546"/>
      <c r="SQR195" s="546"/>
      <c r="SQS195" s="45"/>
      <c r="SQT195" s="45"/>
      <c r="SQU195" s="45"/>
      <c r="SQV195" s="46"/>
      <c r="SQW195" s="46"/>
      <c r="SQX195" s="46"/>
      <c r="SQZ195" s="47"/>
      <c r="SRA195" s="43"/>
      <c r="SRB195" s="43"/>
      <c r="SRC195" s="44"/>
      <c r="SRD195" s="43"/>
      <c r="SRE195" s="546"/>
      <c r="SRF195" s="546"/>
      <c r="SRG195" s="546"/>
      <c r="SRH195" s="546"/>
      <c r="SRI195" s="45"/>
      <c r="SRJ195" s="45"/>
      <c r="SRK195" s="45"/>
      <c r="SRL195" s="46"/>
      <c r="SRM195" s="46"/>
      <c r="SRN195" s="46"/>
      <c r="SRP195" s="47"/>
      <c r="SRQ195" s="43"/>
      <c r="SRR195" s="43"/>
      <c r="SRS195" s="44"/>
      <c r="SRT195" s="43"/>
      <c r="SRU195" s="546"/>
      <c r="SRV195" s="546"/>
      <c r="SRW195" s="546"/>
      <c r="SRX195" s="546"/>
      <c r="SRY195" s="45"/>
      <c r="SRZ195" s="45"/>
      <c r="SSA195" s="45"/>
      <c r="SSB195" s="46"/>
      <c r="SSC195" s="46"/>
      <c r="SSD195" s="46"/>
      <c r="SSF195" s="47"/>
      <c r="SSG195" s="43"/>
      <c r="SSH195" s="43"/>
      <c r="SSI195" s="44"/>
      <c r="SSJ195" s="43"/>
      <c r="SSK195" s="546"/>
      <c r="SSL195" s="546"/>
      <c r="SSM195" s="546"/>
      <c r="SSN195" s="546"/>
      <c r="SSO195" s="45"/>
      <c r="SSP195" s="45"/>
      <c r="SSQ195" s="45"/>
      <c r="SSR195" s="46"/>
      <c r="SSS195" s="46"/>
      <c r="SST195" s="46"/>
      <c r="SSV195" s="47"/>
      <c r="SSW195" s="43"/>
      <c r="SSX195" s="43"/>
      <c r="SSY195" s="44"/>
      <c r="SSZ195" s="43"/>
      <c r="STA195" s="546"/>
      <c r="STB195" s="546"/>
      <c r="STC195" s="546"/>
      <c r="STD195" s="546"/>
      <c r="STE195" s="45"/>
      <c r="STF195" s="45"/>
      <c r="STG195" s="45"/>
      <c r="STH195" s="46"/>
      <c r="STI195" s="46"/>
      <c r="STJ195" s="46"/>
      <c r="STL195" s="47"/>
      <c r="STM195" s="43"/>
      <c r="STN195" s="43"/>
      <c r="STO195" s="44"/>
      <c r="STP195" s="43"/>
      <c r="STQ195" s="546"/>
      <c r="STR195" s="546"/>
      <c r="STS195" s="546"/>
      <c r="STT195" s="546"/>
      <c r="STU195" s="45"/>
      <c r="STV195" s="45"/>
      <c r="STW195" s="45"/>
      <c r="STX195" s="46"/>
      <c r="STY195" s="46"/>
      <c r="STZ195" s="46"/>
      <c r="SUB195" s="47"/>
      <c r="SUC195" s="43"/>
      <c r="SUD195" s="43"/>
      <c r="SUE195" s="44"/>
      <c r="SUF195" s="43"/>
      <c r="SUG195" s="546"/>
      <c r="SUH195" s="546"/>
      <c r="SUI195" s="546"/>
      <c r="SUJ195" s="546"/>
      <c r="SUK195" s="45"/>
      <c r="SUL195" s="45"/>
      <c r="SUM195" s="45"/>
      <c r="SUN195" s="46"/>
      <c r="SUO195" s="46"/>
      <c r="SUP195" s="46"/>
      <c r="SUR195" s="47"/>
      <c r="SUS195" s="43"/>
      <c r="SUT195" s="43"/>
      <c r="SUU195" s="44"/>
      <c r="SUV195" s="43"/>
      <c r="SUW195" s="546"/>
      <c r="SUX195" s="546"/>
      <c r="SUY195" s="546"/>
      <c r="SUZ195" s="546"/>
      <c r="SVA195" s="45"/>
      <c r="SVB195" s="45"/>
      <c r="SVC195" s="45"/>
      <c r="SVD195" s="46"/>
      <c r="SVE195" s="46"/>
      <c r="SVF195" s="46"/>
      <c r="SVH195" s="47"/>
      <c r="SVI195" s="43"/>
      <c r="SVJ195" s="43"/>
      <c r="SVK195" s="44"/>
      <c r="SVL195" s="43"/>
      <c r="SVM195" s="546"/>
      <c r="SVN195" s="546"/>
      <c r="SVO195" s="546"/>
      <c r="SVP195" s="546"/>
      <c r="SVQ195" s="45"/>
      <c r="SVR195" s="45"/>
      <c r="SVS195" s="45"/>
      <c r="SVT195" s="46"/>
      <c r="SVU195" s="46"/>
      <c r="SVV195" s="46"/>
      <c r="SVX195" s="47"/>
      <c r="SVY195" s="43"/>
      <c r="SVZ195" s="43"/>
      <c r="SWA195" s="44"/>
      <c r="SWB195" s="43"/>
      <c r="SWC195" s="546"/>
      <c r="SWD195" s="546"/>
      <c r="SWE195" s="546"/>
      <c r="SWF195" s="546"/>
      <c r="SWG195" s="45"/>
      <c r="SWH195" s="45"/>
      <c r="SWI195" s="45"/>
      <c r="SWJ195" s="46"/>
      <c r="SWK195" s="46"/>
      <c r="SWL195" s="46"/>
      <c r="SWN195" s="47"/>
      <c r="SWO195" s="43"/>
      <c r="SWP195" s="43"/>
      <c r="SWQ195" s="44"/>
      <c r="SWR195" s="43"/>
      <c r="SWS195" s="546"/>
      <c r="SWT195" s="546"/>
      <c r="SWU195" s="546"/>
      <c r="SWV195" s="546"/>
      <c r="SWW195" s="45"/>
      <c r="SWX195" s="45"/>
      <c r="SWY195" s="45"/>
      <c r="SWZ195" s="46"/>
      <c r="SXA195" s="46"/>
      <c r="SXB195" s="46"/>
      <c r="SXD195" s="47"/>
      <c r="SXE195" s="43"/>
      <c r="SXF195" s="43"/>
      <c r="SXG195" s="44"/>
      <c r="SXH195" s="43"/>
      <c r="SXI195" s="546"/>
      <c r="SXJ195" s="546"/>
      <c r="SXK195" s="546"/>
      <c r="SXL195" s="546"/>
      <c r="SXM195" s="45"/>
      <c r="SXN195" s="45"/>
      <c r="SXO195" s="45"/>
      <c r="SXP195" s="46"/>
      <c r="SXQ195" s="46"/>
      <c r="SXR195" s="46"/>
      <c r="SXT195" s="47"/>
      <c r="SXU195" s="43"/>
      <c r="SXV195" s="43"/>
      <c r="SXW195" s="44"/>
      <c r="SXX195" s="43"/>
      <c r="SXY195" s="546"/>
      <c r="SXZ195" s="546"/>
      <c r="SYA195" s="546"/>
      <c r="SYB195" s="546"/>
      <c r="SYC195" s="45"/>
      <c r="SYD195" s="45"/>
      <c r="SYE195" s="45"/>
      <c r="SYF195" s="46"/>
      <c r="SYG195" s="46"/>
      <c r="SYH195" s="46"/>
      <c r="SYJ195" s="47"/>
      <c r="SYK195" s="43"/>
      <c r="SYL195" s="43"/>
      <c r="SYM195" s="44"/>
      <c r="SYN195" s="43"/>
      <c r="SYO195" s="546"/>
      <c r="SYP195" s="546"/>
      <c r="SYQ195" s="546"/>
      <c r="SYR195" s="546"/>
      <c r="SYS195" s="45"/>
      <c r="SYT195" s="45"/>
      <c r="SYU195" s="45"/>
      <c r="SYV195" s="46"/>
      <c r="SYW195" s="46"/>
      <c r="SYX195" s="46"/>
      <c r="SYZ195" s="47"/>
      <c r="SZA195" s="43"/>
      <c r="SZB195" s="43"/>
      <c r="SZC195" s="44"/>
      <c r="SZD195" s="43"/>
      <c r="SZE195" s="546"/>
      <c r="SZF195" s="546"/>
      <c r="SZG195" s="546"/>
      <c r="SZH195" s="546"/>
      <c r="SZI195" s="45"/>
      <c r="SZJ195" s="45"/>
      <c r="SZK195" s="45"/>
      <c r="SZL195" s="46"/>
      <c r="SZM195" s="46"/>
      <c r="SZN195" s="46"/>
      <c r="SZP195" s="47"/>
      <c r="SZQ195" s="43"/>
      <c r="SZR195" s="43"/>
      <c r="SZS195" s="44"/>
      <c r="SZT195" s="43"/>
      <c r="SZU195" s="546"/>
      <c r="SZV195" s="546"/>
      <c r="SZW195" s="546"/>
      <c r="SZX195" s="546"/>
      <c r="SZY195" s="45"/>
      <c r="SZZ195" s="45"/>
      <c r="TAA195" s="45"/>
      <c r="TAB195" s="46"/>
      <c r="TAC195" s="46"/>
      <c r="TAD195" s="46"/>
      <c r="TAF195" s="47"/>
      <c r="TAG195" s="43"/>
      <c r="TAH195" s="43"/>
      <c r="TAI195" s="44"/>
      <c r="TAJ195" s="43"/>
      <c r="TAK195" s="546"/>
      <c r="TAL195" s="546"/>
      <c r="TAM195" s="546"/>
      <c r="TAN195" s="546"/>
      <c r="TAO195" s="45"/>
      <c r="TAP195" s="45"/>
      <c r="TAQ195" s="45"/>
      <c r="TAR195" s="46"/>
      <c r="TAS195" s="46"/>
      <c r="TAT195" s="46"/>
      <c r="TAV195" s="47"/>
      <c r="TAW195" s="43"/>
      <c r="TAX195" s="43"/>
      <c r="TAY195" s="44"/>
      <c r="TAZ195" s="43"/>
      <c r="TBA195" s="546"/>
      <c r="TBB195" s="546"/>
      <c r="TBC195" s="546"/>
      <c r="TBD195" s="546"/>
      <c r="TBE195" s="45"/>
      <c r="TBF195" s="45"/>
      <c r="TBG195" s="45"/>
      <c r="TBH195" s="46"/>
      <c r="TBI195" s="46"/>
      <c r="TBJ195" s="46"/>
      <c r="TBL195" s="47"/>
      <c r="TBM195" s="43"/>
      <c r="TBN195" s="43"/>
      <c r="TBO195" s="44"/>
      <c r="TBP195" s="43"/>
      <c r="TBQ195" s="546"/>
      <c r="TBR195" s="546"/>
      <c r="TBS195" s="546"/>
      <c r="TBT195" s="546"/>
      <c r="TBU195" s="45"/>
      <c r="TBV195" s="45"/>
      <c r="TBW195" s="45"/>
      <c r="TBX195" s="46"/>
      <c r="TBY195" s="46"/>
      <c r="TBZ195" s="46"/>
      <c r="TCB195" s="47"/>
      <c r="TCC195" s="43"/>
      <c r="TCD195" s="43"/>
      <c r="TCE195" s="44"/>
      <c r="TCF195" s="43"/>
      <c r="TCG195" s="546"/>
      <c r="TCH195" s="546"/>
      <c r="TCI195" s="546"/>
      <c r="TCJ195" s="546"/>
      <c r="TCK195" s="45"/>
      <c r="TCL195" s="45"/>
      <c r="TCM195" s="45"/>
      <c r="TCN195" s="46"/>
      <c r="TCO195" s="46"/>
      <c r="TCP195" s="46"/>
      <c r="TCR195" s="47"/>
      <c r="TCS195" s="43"/>
      <c r="TCT195" s="43"/>
      <c r="TCU195" s="44"/>
      <c r="TCV195" s="43"/>
      <c r="TCW195" s="546"/>
      <c r="TCX195" s="546"/>
      <c r="TCY195" s="546"/>
      <c r="TCZ195" s="546"/>
      <c r="TDA195" s="45"/>
      <c r="TDB195" s="45"/>
      <c r="TDC195" s="45"/>
      <c r="TDD195" s="46"/>
      <c r="TDE195" s="46"/>
      <c r="TDF195" s="46"/>
      <c r="TDH195" s="47"/>
      <c r="TDI195" s="43"/>
      <c r="TDJ195" s="43"/>
      <c r="TDK195" s="44"/>
      <c r="TDL195" s="43"/>
      <c r="TDM195" s="546"/>
      <c r="TDN195" s="546"/>
      <c r="TDO195" s="546"/>
      <c r="TDP195" s="546"/>
      <c r="TDQ195" s="45"/>
      <c r="TDR195" s="45"/>
      <c r="TDS195" s="45"/>
      <c r="TDT195" s="46"/>
      <c r="TDU195" s="46"/>
      <c r="TDV195" s="46"/>
      <c r="TDX195" s="47"/>
      <c r="TDY195" s="43"/>
      <c r="TDZ195" s="43"/>
      <c r="TEA195" s="44"/>
      <c r="TEB195" s="43"/>
      <c r="TEC195" s="546"/>
      <c r="TED195" s="546"/>
      <c r="TEE195" s="546"/>
      <c r="TEF195" s="546"/>
      <c r="TEG195" s="45"/>
      <c r="TEH195" s="45"/>
      <c r="TEI195" s="45"/>
      <c r="TEJ195" s="46"/>
      <c r="TEK195" s="46"/>
      <c r="TEL195" s="46"/>
      <c r="TEN195" s="47"/>
      <c r="TEO195" s="43"/>
      <c r="TEP195" s="43"/>
      <c r="TEQ195" s="44"/>
      <c r="TER195" s="43"/>
      <c r="TES195" s="546"/>
      <c r="TET195" s="546"/>
      <c r="TEU195" s="546"/>
      <c r="TEV195" s="546"/>
      <c r="TEW195" s="45"/>
      <c r="TEX195" s="45"/>
      <c r="TEY195" s="45"/>
      <c r="TEZ195" s="46"/>
      <c r="TFA195" s="46"/>
      <c r="TFB195" s="46"/>
      <c r="TFD195" s="47"/>
      <c r="TFE195" s="43"/>
      <c r="TFF195" s="43"/>
      <c r="TFG195" s="44"/>
      <c r="TFH195" s="43"/>
      <c r="TFI195" s="546"/>
      <c r="TFJ195" s="546"/>
      <c r="TFK195" s="546"/>
      <c r="TFL195" s="546"/>
      <c r="TFM195" s="45"/>
      <c r="TFN195" s="45"/>
      <c r="TFO195" s="45"/>
      <c r="TFP195" s="46"/>
      <c r="TFQ195" s="46"/>
      <c r="TFR195" s="46"/>
      <c r="TFT195" s="47"/>
      <c r="TFU195" s="43"/>
      <c r="TFV195" s="43"/>
      <c r="TFW195" s="44"/>
      <c r="TFX195" s="43"/>
      <c r="TFY195" s="546"/>
      <c r="TFZ195" s="546"/>
      <c r="TGA195" s="546"/>
      <c r="TGB195" s="546"/>
      <c r="TGC195" s="45"/>
      <c r="TGD195" s="45"/>
      <c r="TGE195" s="45"/>
      <c r="TGF195" s="46"/>
      <c r="TGG195" s="46"/>
      <c r="TGH195" s="46"/>
      <c r="TGJ195" s="47"/>
      <c r="TGK195" s="43"/>
      <c r="TGL195" s="43"/>
      <c r="TGM195" s="44"/>
      <c r="TGN195" s="43"/>
      <c r="TGO195" s="546"/>
      <c r="TGP195" s="546"/>
      <c r="TGQ195" s="546"/>
      <c r="TGR195" s="546"/>
      <c r="TGS195" s="45"/>
      <c r="TGT195" s="45"/>
      <c r="TGU195" s="45"/>
      <c r="TGV195" s="46"/>
      <c r="TGW195" s="46"/>
      <c r="TGX195" s="46"/>
      <c r="TGZ195" s="47"/>
      <c r="THA195" s="43"/>
      <c r="THB195" s="43"/>
      <c r="THC195" s="44"/>
      <c r="THD195" s="43"/>
      <c r="THE195" s="546"/>
      <c r="THF195" s="546"/>
      <c r="THG195" s="546"/>
      <c r="THH195" s="546"/>
      <c r="THI195" s="45"/>
      <c r="THJ195" s="45"/>
      <c r="THK195" s="45"/>
      <c r="THL195" s="46"/>
      <c r="THM195" s="46"/>
      <c r="THN195" s="46"/>
      <c r="THP195" s="47"/>
      <c r="THQ195" s="43"/>
      <c r="THR195" s="43"/>
      <c r="THS195" s="44"/>
      <c r="THT195" s="43"/>
      <c r="THU195" s="546"/>
      <c r="THV195" s="546"/>
      <c r="THW195" s="546"/>
      <c r="THX195" s="546"/>
      <c r="THY195" s="45"/>
      <c r="THZ195" s="45"/>
      <c r="TIA195" s="45"/>
      <c r="TIB195" s="46"/>
      <c r="TIC195" s="46"/>
      <c r="TID195" s="46"/>
      <c r="TIF195" s="47"/>
      <c r="TIG195" s="43"/>
      <c r="TIH195" s="43"/>
      <c r="TII195" s="44"/>
      <c r="TIJ195" s="43"/>
      <c r="TIK195" s="546"/>
      <c r="TIL195" s="546"/>
      <c r="TIM195" s="546"/>
      <c r="TIN195" s="546"/>
      <c r="TIO195" s="45"/>
      <c r="TIP195" s="45"/>
      <c r="TIQ195" s="45"/>
      <c r="TIR195" s="46"/>
      <c r="TIS195" s="46"/>
      <c r="TIT195" s="46"/>
      <c r="TIV195" s="47"/>
      <c r="TIW195" s="43"/>
      <c r="TIX195" s="43"/>
      <c r="TIY195" s="44"/>
      <c r="TIZ195" s="43"/>
      <c r="TJA195" s="546"/>
      <c r="TJB195" s="546"/>
      <c r="TJC195" s="546"/>
      <c r="TJD195" s="546"/>
      <c r="TJE195" s="45"/>
      <c r="TJF195" s="45"/>
      <c r="TJG195" s="45"/>
      <c r="TJH195" s="46"/>
      <c r="TJI195" s="46"/>
      <c r="TJJ195" s="46"/>
      <c r="TJL195" s="47"/>
      <c r="TJM195" s="43"/>
      <c r="TJN195" s="43"/>
      <c r="TJO195" s="44"/>
      <c r="TJP195" s="43"/>
      <c r="TJQ195" s="546"/>
      <c r="TJR195" s="546"/>
      <c r="TJS195" s="546"/>
      <c r="TJT195" s="546"/>
      <c r="TJU195" s="45"/>
      <c r="TJV195" s="45"/>
      <c r="TJW195" s="45"/>
      <c r="TJX195" s="46"/>
      <c r="TJY195" s="46"/>
      <c r="TJZ195" s="46"/>
      <c r="TKB195" s="47"/>
      <c r="TKC195" s="43"/>
      <c r="TKD195" s="43"/>
      <c r="TKE195" s="44"/>
      <c r="TKF195" s="43"/>
      <c r="TKG195" s="546"/>
      <c r="TKH195" s="546"/>
      <c r="TKI195" s="546"/>
      <c r="TKJ195" s="546"/>
      <c r="TKK195" s="45"/>
      <c r="TKL195" s="45"/>
      <c r="TKM195" s="45"/>
      <c r="TKN195" s="46"/>
      <c r="TKO195" s="46"/>
      <c r="TKP195" s="46"/>
      <c r="TKR195" s="47"/>
      <c r="TKS195" s="43"/>
      <c r="TKT195" s="43"/>
      <c r="TKU195" s="44"/>
      <c r="TKV195" s="43"/>
      <c r="TKW195" s="546"/>
      <c r="TKX195" s="546"/>
      <c r="TKY195" s="546"/>
      <c r="TKZ195" s="546"/>
      <c r="TLA195" s="45"/>
      <c r="TLB195" s="45"/>
      <c r="TLC195" s="45"/>
      <c r="TLD195" s="46"/>
      <c r="TLE195" s="46"/>
      <c r="TLF195" s="46"/>
      <c r="TLH195" s="47"/>
      <c r="TLI195" s="43"/>
      <c r="TLJ195" s="43"/>
      <c r="TLK195" s="44"/>
      <c r="TLL195" s="43"/>
      <c r="TLM195" s="546"/>
      <c r="TLN195" s="546"/>
      <c r="TLO195" s="546"/>
      <c r="TLP195" s="546"/>
      <c r="TLQ195" s="45"/>
      <c r="TLR195" s="45"/>
      <c r="TLS195" s="45"/>
      <c r="TLT195" s="46"/>
      <c r="TLU195" s="46"/>
      <c r="TLV195" s="46"/>
      <c r="TLX195" s="47"/>
      <c r="TLY195" s="43"/>
      <c r="TLZ195" s="43"/>
      <c r="TMA195" s="44"/>
      <c r="TMB195" s="43"/>
      <c r="TMC195" s="546"/>
      <c r="TMD195" s="546"/>
      <c r="TME195" s="546"/>
      <c r="TMF195" s="546"/>
      <c r="TMG195" s="45"/>
      <c r="TMH195" s="45"/>
      <c r="TMI195" s="45"/>
      <c r="TMJ195" s="46"/>
      <c r="TMK195" s="46"/>
      <c r="TML195" s="46"/>
      <c r="TMN195" s="47"/>
      <c r="TMO195" s="43"/>
      <c r="TMP195" s="43"/>
      <c r="TMQ195" s="44"/>
      <c r="TMR195" s="43"/>
      <c r="TMS195" s="546"/>
      <c r="TMT195" s="546"/>
      <c r="TMU195" s="546"/>
      <c r="TMV195" s="546"/>
      <c r="TMW195" s="45"/>
      <c r="TMX195" s="45"/>
      <c r="TMY195" s="45"/>
      <c r="TMZ195" s="46"/>
      <c r="TNA195" s="46"/>
      <c r="TNB195" s="46"/>
      <c r="TND195" s="47"/>
      <c r="TNE195" s="43"/>
      <c r="TNF195" s="43"/>
      <c r="TNG195" s="44"/>
      <c r="TNH195" s="43"/>
      <c r="TNI195" s="546"/>
      <c r="TNJ195" s="546"/>
      <c r="TNK195" s="546"/>
      <c r="TNL195" s="546"/>
      <c r="TNM195" s="45"/>
      <c r="TNN195" s="45"/>
      <c r="TNO195" s="45"/>
      <c r="TNP195" s="46"/>
      <c r="TNQ195" s="46"/>
      <c r="TNR195" s="46"/>
      <c r="TNT195" s="47"/>
      <c r="TNU195" s="43"/>
      <c r="TNV195" s="43"/>
      <c r="TNW195" s="44"/>
      <c r="TNX195" s="43"/>
      <c r="TNY195" s="546"/>
      <c r="TNZ195" s="546"/>
      <c r="TOA195" s="546"/>
      <c r="TOB195" s="546"/>
      <c r="TOC195" s="45"/>
      <c r="TOD195" s="45"/>
      <c r="TOE195" s="45"/>
      <c r="TOF195" s="46"/>
      <c r="TOG195" s="46"/>
      <c r="TOH195" s="46"/>
      <c r="TOJ195" s="47"/>
      <c r="TOK195" s="43"/>
      <c r="TOL195" s="43"/>
      <c r="TOM195" s="44"/>
      <c r="TON195" s="43"/>
      <c r="TOO195" s="546"/>
      <c r="TOP195" s="546"/>
      <c r="TOQ195" s="546"/>
      <c r="TOR195" s="546"/>
      <c r="TOS195" s="45"/>
      <c r="TOT195" s="45"/>
      <c r="TOU195" s="45"/>
      <c r="TOV195" s="46"/>
      <c r="TOW195" s="46"/>
      <c r="TOX195" s="46"/>
      <c r="TOZ195" s="47"/>
      <c r="TPA195" s="43"/>
      <c r="TPB195" s="43"/>
      <c r="TPC195" s="44"/>
      <c r="TPD195" s="43"/>
      <c r="TPE195" s="546"/>
      <c r="TPF195" s="546"/>
      <c r="TPG195" s="546"/>
      <c r="TPH195" s="546"/>
      <c r="TPI195" s="45"/>
      <c r="TPJ195" s="45"/>
      <c r="TPK195" s="45"/>
      <c r="TPL195" s="46"/>
      <c r="TPM195" s="46"/>
      <c r="TPN195" s="46"/>
      <c r="TPP195" s="47"/>
      <c r="TPQ195" s="43"/>
      <c r="TPR195" s="43"/>
      <c r="TPS195" s="44"/>
      <c r="TPT195" s="43"/>
      <c r="TPU195" s="546"/>
      <c r="TPV195" s="546"/>
      <c r="TPW195" s="546"/>
      <c r="TPX195" s="546"/>
      <c r="TPY195" s="45"/>
      <c r="TPZ195" s="45"/>
      <c r="TQA195" s="45"/>
      <c r="TQB195" s="46"/>
      <c r="TQC195" s="46"/>
      <c r="TQD195" s="46"/>
      <c r="TQF195" s="47"/>
      <c r="TQG195" s="43"/>
      <c r="TQH195" s="43"/>
      <c r="TQI195" s="44"/>
      <c r="TQJ195" s="43"/>
      <c r="TQK195" s="546"/>
      <c r="TQL195" s="546"/>
      <c r="TQM195" s="546"/>
      <c r="TQN195" s="546"/>
      <c r="TQO195" s="45"/>
      <c r="TQP195" s="45"/>
      <c r="TQQ195" s="45"/>
      <c r="TQR195" s="46"/>
      <c r="TQS195" s="46"/>
      <c r="TQT195" s="46"/>
      <c r="TQV195" s="47"/>
      <c r="TQW195" s="43"/>
      <c r="TQX195" s="43"/>
      <c r="TQY195" s="44"/>
      <c r="TQZ195" s="43"/>
      <c r="TRA195" s="546"/>
      <c r="TRB195" s="546"/>
      <c r="TRC195" s="546"/>
      <c r="TRD195" s="546"/>
      <c r="TRE195" s="45"/>
      <c r="TRF195" s="45"/>
      <c r="TRG195" s="45"/>
      <c r="TRH195" s="46"/>
      <c r="TRI195" s="46"/>
      <c r="TRJ195" s="46"/>
      <c r="TRL195" s="47"/>
      <c r="TRM195" s="43"/>
      <c r="TRN195" s="43"/>
      <c r="TRO195" s="44"/>
      <c r="TRP195" s="43"/>
      <c r="TRQ195" s="546"/>
      <c r="TRR195" s="546"/>
      <c r="TRS195" s="546"/>
      <c r="TRT195" s="546"/>
      <c r="TRU195" s="45"/>
      <c r="TRV195" s="45"/>
      <c r="TRW195" s="45"/>
      <c r="TRX195" s="46"/>
      <c r="TRY195" s="46"/>
      <c r="TRZ195" s="46"/>
      <c r="TSB195" s="47"/>
      <c r="TSC195" s="43"/>
      <c r="TSD195" s="43"/>
      <c r="TSE195" s="44"/>
      <c r="TSF195" s="43"/>
      <c r="TSG195" s="546"/>
      <c r="TSH195" s="546"/>
      <c r="TSI195" s="546"/>
      <c r="TSJ195" s="546"/>
      <c r="TSK195" s="45"/>
      <c r="TSL195" s="45"/>
      <c r="TSM195" s="45"/>
      <c r="TSN195" s="46"/>
      <c r="TSO195" s="46"/>
      <c r="TSP195" s="46"/>
      <c r="TSR195" s="47"/>
      <c r="TSS195" s="43"/>
      <c r="TST195" s="43"/>
      <c r="TSU195" s="44"/>
      <c r="TSV195" s="43"/>
      <c r="TSW195" s="546"/>
      <c r="TSX195" s="546"/>
      <c r="TSY195" s="546"/>
      <c r="TSZ195" s="546"/>
      <c r="TTA195" s="45"/>
      <c r="TTB195" s="45"/>
      <c r="TTC195" s="45"/>
      <c r="TTD195" s="46"/>
      <c r="TTE195" s="46"/>
      <c r="TTF195" s="46"/>
      <c r="TTH195" s="47"/>
      <c r="TTI195" s="43"/>
      <c r="TTJ195" s="43"/>
      <c r="TTK195" s="44"/>
      <c r="TTL195" s="43"/>
      <c r="TTM195" s="546"/>
      <c r="TTN195" s="546"/>
      <c r="TTO195" s="546"/>
      <c r="TTP195" s="546"/>
      <c r="TTQ195" s="45"/>
      <c r="TTR195" s="45"/>
      <c r="TTS195" s="45"/>
      <c r="TTT195" s="46"/>
      <c r="TTU195" s="46"/>
      <c r="TTV195" s="46"/>
      <c r="TTX195" s="47"/>
      <c r="TTY195" s="43"/>
      <c r="TTZ195" s="43"/>
      <c r="TUA195" s="44"/>
      <c r="TUB195" s="43"/>
      <c r="TUC195" s="546"/>
      <c r="TUD195" s="546"/>
      <c r="TUE195" s="546"/>
      <c r="TUF195" s="546"/>
      <c r="TUG195" s="45"/>
      <c r="TUH195" s="45"/>
      <c r="TUI195" s="45"/>
      <c r="TUJ195" s="46"/>
      <c r="TUK195" s="46"/>
      <c r="TUL195" s="46"/>
      <c r="TUN195" s="47"/>
      <c r="TUO195" s="43"/>
      <c r="TUP195" s="43"/>
      <c r="TUQ195" s="44"/>
      <c r="TUR195" s="43"/>
      <c r="TUS195" s="546"/>
      <c r="TUT195" s="546"/>
      <c r="TUU195" s="546"/>
      <c r="TUV195" s="546"/>
      <c r="TUW195" s="45"/>
      <c r="TUX195" s="45"/>
      <c r="TUY195" s="45"/>
      <c r="TUZ195" s="46"/>
      <c r="TVA195" s="46"/>
      <c r="TVB195" s="46"/>
      <c r="TVD195" s="47"/>
      <c r="TVE195" s="43"/>
      <c r="TVF195" s="43"/>
      <c r="TVG195" s="44"/>
      <c r="TVH195" s="43"/>
      <c r="TVI195" s="546"/>
      <c r="TVJ195" s="546"/>
      <c r="TVK195" s="546"/>
      <c r="TVL195" s="546"/>
      <c r="TVM195" s="45"/>
      <c r="TVN195" s="45"/>
      <c r="TVO195" s="45"/>
      <c r="TVP195" s="46"/>
      <c r="TVQ195" s="46"/>
      <c r="TVR195" s="46"/>
      <c r="TVT195" s="47"/>
      <c r="TVU195" s="43"/>
      <c r="TVV195" s="43"/>
      <c r="TVW195" s="44"/>
      <c r="TVX195" s="43"/>
      <c r="TVY195" s="546"/>
      <c r="TVZ195" s="546"/>
      <c r="TWA195" s="546"/>
      <c r="TWB195" s="546"/>
      <c r="TWC195" s="45"/>
      <c r="TWD195" s="45"/>
      <c r="TWE195" s="45"/>
      <c r="TWF195" s="46"/>
      <c r="TWG195" s="46"/>
      <c r="TWH195" s="46"/>
      <c r="TWJ195" s="47"/>
      <c r="TWK195" s="43"/>
      <c r="TWL195" s="43"/>
      <c r="TWM195" s="44"/>
      <c r="TWN195" s="43"/>
      <c r="TWO195" s="546"/>
      <c r="TWP195" s="546"/>
      <c r="TWQ195" s="546"/>
      <c r="TWR195" s="546"/>
      <c r="TWS195" s="45"/>
      <c r="TWT195" s="45"/>
      <c r="TWU195" s="45"/>
      <c r="TWV195" s="46"/>
      <c r="TWW195" s="46"/>
      <c r="TWX195" s="46"/>
      <c r="TWZ195" s="47"/>
      <c r="TXA195" s="43"/>
      <c r="TXB195" s="43"/>
      <c r="TXC195" s="44"/>
      <c r="TXD195" s="43"/>
      <c r="TXE195" s="546"/>
      <c r="TXF195" s="546"/>
      <c r="TXG195" s="546"/>
      <c r="TXH195" s="546"/>
      <c r="TXI195" s="45"/>
      <c r="TXJ195" s="45"/>
      <c r="TXK195" s="45"/>
      <c r="TXL195" s="46"/>
      <c r="TXM195" s="46"/>
      <c r="TXN195" s="46"/>
      <c r="TXP195" s="47"/>
      <c r="TXQ195" s="43"/>
      <c r="TXR195" s="43"/>
      <c r="TXS195" s="44"/>
      <c r="TXT195" s="43"/>
      <c r="TXU195" s="546"/>
      <c r="TXV195" s="546"/>
      <c r="TXW195" s="546"/>
      <c r="TXX195" s="546"/>
      <c r="TXY195" s="45"/>
      <c r="TXZ195" s="45"/>
      <c r="TYA195" s="45"/>
      <c r="TYB195" s="46"/>
      <c r="TYC195" s="46"/>
      <c r="TYD195" s="46"/>
      <c r="TYF195" s="47"/>
      <c r="TYG195" s="43"/>
      <c r="TYH195" s="43"/>
      <c r="TYI195" s="44"/>
      <c r="TYJ195" s="43"/>
      <c r="TYK195" s="546"/>
      <c r="TYL195" s="546"/>
      <c r="TYM195" s="546"/>
      <c r="TYN195" s="546"/>
      <c r="TYO195" s="45"/>
      <c r="TYP195" s="45"/>
      <c r="TYQ195" s="45"/>
      <c r="TYR195" s="46"/>
      <c r="TYS195" s="46"/>
      <c r="TYT195" s="46"/>
      <c r="TYV195" s="47"/>
      <c r="TYW195" s="43"/>
      <c r="TYX195" s="43"/>
      <c r="TYY195" s="44"/>
      <c r="TYZ195" s="43"/>
      <c r="TZA195" s="546"/>
      <c r="TZB195" s="546"/>
      <c r="TZC195" s="546"/>
      <c r="TZD195" s="546"/>
      <c r="TZE195" s="45"/>
      <c r="TZF195" s="45"/>
      <c r="TZG195" s="45"/>
      <c r="TZH195" s="46"/>
      <c r="TZI195" s="46"/>
      <c r="TZJ195" s="46"/>
      <c r="TZL195" s="47"/>
      <c r="TZM195" s="43"/>
      <c r="TZN195" s="43"/>
      <c r="TZO195" s="44"/>
      <c r="TZP195" s="43"/>
      <c r="TZQ195" s="546"/>
      <c r="TZR195" s="546"/>
      <c r="TZS195" s="546"/>
      <c r="TZT195" s="546"/>
      <c r="TZU195" s="45"/>
      <c r="TZV195" s="45"/>
      <c r="TZW195" s="45"/>
      <c r="TZX195" s="46"/>
      <c r="TZY195" s="46"/>
      <c r="TZZ195" s="46"/>
      <c r="UAB195" s="47"/>
      <c r="UAC195" s="43"/>
      <c r="UAD195" s="43"/>
      <c r="UAE195" s="44"/>
      <c r="UAF195" s="43"/>
      <c r="UAG195" s="546"/>
      <c r="UAH195" s="546"/>
      <c r="UAI195" s="546"/>
      <c r="UAJ195" s="546"/>
      <c r="UAK195" s="45"/>
      <c r="UAL195" s="45"/>
      <c r="UAM195" s="45"/>
      <c r="UAN195" s="46"/>
      <c r="UAO195" s="46"/>
      <c r="UAP195" s="46"/>
      <c r="UAR195" s="47"/>
      <c r="UAS195" s="43"/>
      <c r="UAT195" s="43"/>
      <c r="UAU195" s="44"/>
      <c r="UAV195" s="43"/>
      <c r="UAW195" s="546"/>
      <c r="UAX195" s="546"/>
      <c r="UAY195" s="546"/>
      <c r="UAZ195" s="546"/>
      <c r="UBA195" s="45"/>
      <c r="UBB195" s="45"/>
      <c r="UBC195" s="45"/>
      <c r="UBD195" s="46"/>
      <c r="UBE195" s="46"/>
      <c r="UBF195" s="46"/>
      <c r="UBH195" s="47"/>
      <c r="UBI195" s="43"/>
      <c r="UBJ195" s="43"/>
      <c r="UBK195" s="44"/>
      <c r="UBL195" s="43"/>
      <c r="UBM195" s="546"/>
      <c r="UBN195" s="546"/>
      <c r="UBO195" s="546"/>
      <c r="UBP195" s="546"/>
      <c r="UBQ195" s="45"/>
      <c r="UBR195" s="45"/>
      <c r="UBS195" s="45"/>
      <c r="UBT195" s="46"/>
      <c r="UBU195" s="46"/>
      <c r="UBV195" s="46"/>
      <c r="UBX195" s="47"/>
      <c r="UBY195" s="43"/>
      <c r="UBZ195" s="43"/>
      <c r="UCA195" s="44"/>
      <c r="UCB195" s="43"/>
      <c r="UCC195" s="546"/>
      <c r="UCD195" s="546"/>
      <c r="UCE195" s="546"/>
      <c r="UCF195" s="546"/>
      <c r="UCG195" s="45"/>
      <c r="UCH195" s="45"/>
      <c r="UCI195" s="45"/>
      <c r="UCJ195" s="46"/>
      <c r="UCK195" s="46"/>
      <c r="UCL195" s="46"/>
      <c r="UCN195" s="47"/>
      <c r="UCO195" s="43"/>
      <c r="UCP195" s="43"/>
      <c r="UCQ195" s="44"/>
      <c r="UCR195" s="43"/>
      <c r="UCS195" s="546"/>
      <c r="UCT195" s="546"/>
      <c r="UCU195" s="546"/>
      <c r="UCV195" s="546"/>
      <c r="UCW195" s="45"/>
      <c r="UCX195" s="45"/>
      <c r="UCY195" s="45"/>
      <c r="UCZ195" s="46"/>
      <c r="UDA195" s="46"/>
      <c r="UDB195" s="46"/>
      <c r="UDD195" s="47"/>
      <c r="UDE195" s="43"/>
      <c r="UDF195" s="43"/>
      <c r="UDG195" s="44"/>
      <c r="UDH195" s="43"/>
      <c r="UDI195" s="546"/>
      <c r="UDJ195" s="546"/>
      <c r="UDK195" s="546"/>
      <c r="UDL195" s="546"/>
      <c r="UDM195" s="45"/>
      <c r="UDN195" s="45"/>
      <c r="UDO195" s="45"/>
      <c r="UDP195" s="46"/>
      <c r="UDQ195" s="46"/>
      <c r="UDR195" s="46"/>
      <c r="UDT195" s="47"/>
      <c r="UDU195" s="43"/>
      <c r="UDV195" s="43"/>
      <c r="UDW195" s="44"/>
      <c r="UDX195" s="43"/>
      <c r="UDY195" s="546"/>
      <c r="UDZ195" s="546"/>
      <c r="UEA195" s="546"/>
      <c r="UEB195" s="546"/>
      <c r="UEC195" s="45"/>
      <c r="UED195" s="45"/>
      <c r="UEE195" s="45"/>
      <c r="UEF195" s="46"/>
      <c r="UEG195" s="46"/>
      <c r="UEH195" s="46"/>
      <c r="UEJ195" s="47"/>
      <c r="UEK195" s="43"/>
      <c r="UEL195" s="43"/>
      <c r="UEM195" s="44"/>
      <c r="UEN195" s="43"/>
      <c r="UEO195" s="546"/>
      <c r="UEP195" s="546"/>
      <c r="UEQ195" s="546"/>
      <c r="UER195" s="546"/>
      <c r="UES195" s="45"/>
      <c r="UET195" s="45"/>
      <c r="UEU195" s="45"/>
      <c r="UEV195" s="46"/>
      <c r="UEW195" s="46"/>
      <c r="UEX195" s="46"/>
      <c r="UEZ195" s="47"/>
      <c r="UFA195" s="43"/>
      <c r="UFB195" s="43"/>
      <c r="UFC195" s="44"/>
      <c r="UFD195" s="43"/>
      <c r="UFE195" s="546"/>
      <c r="UFF195" s="546"/>
      <c r="UFG195" s="546"/>
      <c r="UFH195" s="546"/>
      <c r="UFI195" s="45"/>
      <c r="UFJ195" s="45"/>
      <c r="UFK195" s="45"/>
      <c r="UFL195" s="46"/>
      <c r="UFM195" s="46"/>
      <c r="UFN195" s="46"/>
      <c r="UFP195" s="47"/>
      <c r="UFQ195" s="43"/>
      <c r="UFR195" s="43"/>
      <c r="UFS195" s="44"/>
      <c r="UFT195" s="43"/>
      <c r="UFU195" s="546"/>
      <c r="UFV195" s="546"/>
      <c r="UFW195" s="546"/>
      <c r="UFX195" s="546"/>
      <c r="UFY195" s="45"/>
      <c r="UFZ195" s="45"/>
      <c r="UGA195" s="45"/>
      <c r="UGB195" s="46"/>
      <c r="UGC195" s="46"/>
      <c r="UGD195" s="46"/>
      <c r="UGF195" s="47"/>
      <c r="UGG195" s="43"/>
      <c r="UGH195" s="43"/>
      <c r="UGI195" s="44"/>
      <c r="UGJ195" s="43"/>
      <c r="UGK195" s="546"/>
      <c r="UGL195" s="546"/>
      <c r="UGM195" s="546"/>
      <c r="UGN195" s="546"/>
      <c r="UGO195" s="45"/>
      <c r="UGP195" s="45"/>
      <c r="UGQ195" s="45"/>
      <c r="UGR195" s="46"/>
      <c r="UGS195" s="46"/>
      <c r="UGT195" s="46"/>
      <c r="UGV195" s="47"/>
      <c r="UGW195" s="43"/>
      <c r="UGX195" s="43"/>
      <c r="UGY195" s="44"/>
      <c r="UGZ195" s="43"/>
      <c r="UHA195" s="546"/>
      <c r="UHB195" s="546"/>
      <c r="UHC195" s="546"/>
      <c r="UHD195" s="546"/>
      <c r="UHE195" s="45"/>
      <c r="UHF195" s="45"/>
      <c r="UHG195" s="45"/>
      <c r="UHH195" s="46"/>
      <c r="UHI195" s="46"/>
      <c r="UHJ195" s="46"/>
      <c r="UHL195" s="47"/>
      <c r="UHM195" s="43"/>
      <c r="UHN195" s="43"/>
      <c r="UHO195" s="44"/>
      <c r="UHP195" s="43"/>
      <c r="UHQ195" s="546"/>
      <c r="UHR195" s="546"/>
      <c r="UHS195" s="546"/>
      <c r="UHT195" s="546"/>
      <c r="UHU195" s="45"/>
      <c r="UHV195" s="45"/>
      <c r="UHW195" s="45"/>
      <c r="UHX195" s="46"/>
      <c r="UHY195" s="46"/>
      <c r="UHZ195" s="46"/>
      <c r="UIB195" s="47"/>
      <c r="UIC195" s="43"/>
      <c r="UID195" s="43"/>
      <c r="UIE195" s="44"/>
      <c r="UIF195" s="43"/>
      <c r="UIG195" s="546"/>
      <c r="UIH195" s="546"/>
      <c r="UII195" s="546"/>
      <c r="UIJ195" s="546"/>
      <c r="UIK195" s="45"/>
      <c r="UIL195" s="45"/>
      <c r="UIM195" s="45"/>
      <c r="UIN195" s="46"/>
      <c r="UIO195" s="46"/>
      <c r="UIP195" s="46"/>
      <c r="UIR195" s="47"/>
      <c r="UIS195" s="43"/>
      <c r="UIT195" s="43"/>
      <c r="UIU195" s="44"/>
      <c r="UIV195" s="43"/>
      <c r="UIW195" s="546"/>
      <c r="UIX195" s="546"/>
      <c r="UIY195" s="546"/>
      <c r="UIZ195" s="546"/>
      <c r="UJA195" s="45"/>
      <c r="UJB195" s="45"/>
      <c r="UJC195" s="45"/>
      <c r="UJD195" s="46"/>
      <c r="UJE195" s="46"/>
      <c r="UJF195" s="46"/>
      <c r="UJH195" s="47"/>
      <c r="UJI195" s="43"/>
      <c r="UJJ195" s="43"/>
      <c r="UJK195" s="44"/>
      <c r="UJL195" s="43"/>
      <c r="UJM195" s="546"/>
      <c r="UJN195" s="546"/>
      <c r="UJO195" s="546"/>
      <c r="UJP195" s="546"/>
      <c r="UJQ195" s="45"/>
      <c r="UJR195" s="45"/>
      <c r="UJS195" s="45"/>
      <c r="UJT195" s="46"/>
      <c r="UJU195" s="46"/>
      <c r="UJV195" s="46"/>
      <c r="UJX195" s="47"/>
      <c r="UJY195" s="43"/>
      <c r="UJZ195" s="43"/>
      <c r="UKA195" s="44"/>
      <c r="UKB195" s="43"/>
      <c r="UKC195" s="546"/>
      <c r="UKD195" s="546"/>
      <c r="UKE195" s="546"/>
      <c r="UKF195" s="546"/>
      <c r="UKG195" s="45"/>
      <c r="UKH195" s="45"/>
      <c r="UKI195" s="45"/>
      <c r="UKJ195" s="46"/>
      <c r="UKK195" s="46"/>
      <c r="UKL195" s="46"/>
      <c r="UKN195" s="47"/>
      <c r="UKO195" s="43"/>
      <c r="UKP195" s="43"/>
      <c r="UKQ195" s="44"/>
      <c r="UKR195" s="43"/>
      <c r="UKS195" s="546"/>
      <c r="UKT195" s="546"/>
      <c r="UKU195" s="546"/>
      <c r="UKV195" s="546"/>
      <c r="UKW195" s="45"/>
      <c r="UKX195" s="45"/>
      <c r="UKY195" s="45"/>
      <c r="UKZ195" s="46"/>
      <c r="ULA195" s="46"/>
      <c r="ULB195" s="46"/>
      <c r="ULD195" s="47"/>
      <c r="ULE195" s="43"/>
      <c r="ULF195" s="43"/>
      <c r="ULG195" s="44"/>
      <c r="ULH195" s="43"/>
      <c r="ULI195" s="546"/>
      <c r="ULJ195" s="546"/>
      <c r="ULK195" s="546"/>
      <c r="ULL195" s="546"/>
      <c r="ULM195" s="45"/>
      <c r="ULN195" s="45"/>
      <c r="ULO195" s="45"/>
      <c r="ULP195" s="46"/>
      <c r="ULQ195" s="46"/>
      <c r="ULR195" s="46"/>
      <c r="ULT195" s="47"/>
      <c r="ULU195" s="43"/>
      <c r="ULV195" s="43"/>
      <c r="ULW195" s="44"/>
      <c r="ULX195" s="43"/>
      <c r="ULY195" s="546"/>
      <c r="ULZ195" s="546"/>
      <c r="UMA195" s="546"/>
      <c r="UMB195" s="546"/>
      <c r="UMC195" s="45"/>
      <c r="UMD195" s="45"/>
      <c r="UME195" s="45"/>
      <c r="UMF195" s="46"/>
      <c r="UMG195" s="46"/>
      <c r="UMH195" s="46"/>
      <c r="UMJ195" s="47"/>
      <c r="UMK195" s="43"/>
      <c r="UML195" s="43"/>
      <c r="UMM195" s="44"/>
      <c r="UMN195" s="43"/>
      <c r="UMO195" s="546"/>
      <c r="UMP195" s="546"/>
      <c r="UMQ195" s="546"/>
      <c r="UMR195" s="546"/>
      <c r="UMS195" s="45"/>
      <c r="UMT195" s="45"/>
      <c r="UMU195" s="45"/>
      <c r="UMV195" s="46"/>
      <c r="UMW195" s="46"/>
      <c r="UMX195" s="46"/>
      <c r="UMZ195" s="47"/>
      <c r="UNA195" s="43"/>
      <c r="UNB195" s="43"/>
      <c r="UNC195" s="44"/>
      <c r="UND195" s="43"/>
      <c r="UNE195" s="546"/>
      <c r="UNF195" s="546"/>
      <c r="UNG195" s="546"/>
      <c r="UNH195" s="546"/>
      <c r="UNI195" s="45"/>
      <c r="UNJ195" s="45"/>
      <c r="UNK195" s="45"/>
      <c r="UNL195" s="46"/>
      <c r="UNM195" s="46"/>
      <c r="UNN195" s="46"/>
      <c r="UNP195" s="47"/>
      <c r="UNQ195" s="43"/>
      <c r="UNR195" s="43"/>
      <c r="UNS195" s="44"/>
      <c r="UNT195" s="43"/>
      <c r="UNU195" s="546"/>
      <c r="UNV195" s="546"/>
      <c r="UNW195" s="546"/>
      <c r="UNX195" s="546"/>
      <c r="UNY195" s="45"/>
      <c r="UNZ195" s="45"/>
      <c r="UOA195" s="45"/>
      <c r="UOB195" s="46"/>
      <c r="UOC195" s="46"/>
      <c r="UOD195" s="46"/>
      <c r="UOF195" s="47"/>
      <c r="UOG195" s="43"/>
      <c r="UOH195" s="43"/>
      <c r="UOI195" s="44"/>
      <c r="UOJ195" s="43"/>
      <c r="UOK195" s="546"/>
      <c r="UOL195" s="546"/>
      <c r="UOM195" s="546"/>
      <c r="UON195" s="546"/>
      <c r="UOO195" s="45"/>
      <c r="UOP195" s="45"/>
      <c r="UOQ195" s="45"/>
      <c r="UOR195" s="46"/>
      <c r="UOS195" s="46"/>
      <c r="UOT195" s="46"/>
      <c r="UOV195" s="47"/>
      <c r="UOW195" s="43"/>
      <c r="UOX195" s="43"/>
      <c r="UOY195" s="44"/>
      <c r="UOZ195" s="43"/>
      <c r="UPA195" s="546"/>
      <c r="UPB195" s="546"/>
      <c r="UPC195" s="546"/>
      <c r="UPD195" s="546"/>
      <c r="UPE195" s="45"/>
      <c r="UPF195" s="45"/>
      <c r="UPG195" s="45"/>
      <c r="UPH195" s="46"/>
      <c r="UPI195" s="46"/>
      <c r="UPJ195" s="46"/>
      <c r="UPL195" s="47"/>
      <c r="UPM195" s="43"/>
      <c r="UPN195" s="43"/>
      <c r="UPO195" s="44"/>
      <c r="UPP195" s="43"/>
      <c r="UPQ195" s="546"/>
      <c r="UPR195" s="546"/>
      <c r="UPS195" s="546"/>
      <c r="UPT195" s="546"/>
      <c r="UPU195" s="45"/>
      <c r="UPV195" s="45"/>
      <c r="UPW195" s="45"/>
      <c r="UPX195" s="46"/>
      <c r="UPY195" s="46"/>
      <c r="UPZ195" s="46"/>
      <c r="UQB195" s="47"/>
      <c r="UQC195" s="43"/>
      <c r="UQD195" s="43"/>
      <c r="UQE195" s="44"/>
      <c r="UQF195" s="43"/>
      <c r="UQG195" s="546"/>
      <c r="UQH195" s="546"/>
      <c r="UQI195" s="546"/>
      <c r="UQJ195" s="546"/>
      <c r="UQK195" s="45"/>
      <c r="UQL195" s="45"/>
      <c r="UQM195" s="45"/>
      <c r="UQN195" s="46"/>
      <c r="UQO195" s="46"/>
      <c r="UQP195" s="46"/>
      <c r="UQR195" s="47"/>
      <c r="UQS195" s="43"/>
      <c r="UQT195" s="43"/>
      <c r="UQU195" s="44"/>
      <c r="UQV195" s="43"/>
      <c r="UQW195" s="546"/>
      <c r="UQX195" s="546"/>
      <c r="UQY195" s="546"/>
      <c r="UQZ195" s="546"/>
      <c r="URA195" s="45"/>
      <c r="URB195" s="45"/>
      <c r="URC195" s="45"/>
      <c r="URD195" s="46"/>
      <c r="URE195" s="46"/>
      <c r="URF195" s="46"/>
      <c r="URH195" s="47"/>
      <c r="URI195" s="43"/>
      <c r="URJ195" s="43"/>
      <c r="URK195" s="44"/>
      <c r="URL195" s="43"/>
      <c r="URM195" s="546"/>
      <c r="URN195" s="546"/>
      <c r="URO195" s="546"/>
      <c r="URP195" s="546"/>
      <c r="URQ195" s="45"/>
      <c r="URR195" s="45"/>
      <c r="URS195" s="45"/>
      <c r="URT195" s="46"/>
      <c r="URU195" s="46"/>
      <c r="URV195" s="46"/>
      <c r="URX195" s="47"/>
      <c r="URY195" s="43"/>
      <c r="URZ195" s="43"/>
      <c r="USA195" s="44"/>
      <c r="USB195" s="43"/>
      <c r="USC195" s="546"/>
      <c r="USD195" s="546"/>
      <c r="USE195" s="546"/>
      <c r="USF195" s="546"/>
      <c r="USG195" s="45"/>
      <c r="USH195" s="45"/>
      <c r="USI195" s="45"/>
      <c r="USJ195" s="46"/>
      <c r="USK195" s="46"/>
      <c r="USL195" s="46"/>
      <c r="USN195" s="47"/>
      <c r="USO195" s="43"/>
      <c r="USP195" s="43"/>
      <c r="USQ195" s="44"/>
      <c r="USR195" s="43"/>
      <c r="USS195" s="546"/>
      <c r="UST195" s="546"/>
      <c r="USU195" s="546"/>
      <c r="USV195" s="546"/>
      <c r="USW195" s="45"/>
      <c r="USX195" s="45"/>
      <c r="USY195" s="45"/>
      <c r="USZ195" s="46"/>
      <c r="UTA195" s="46"/>
      <c r="UTB195" s="46"/>
      <c r="UTD195" s="47"/>
      <c r="UTE195" s="43"/>
      <c r="UTF195" s="43"/>
      <c r="UTG195" s="44"/>
      <c r="UTH195" s="43"/>
      <c r="UTI195" s="546"/>
      <c r="UTJ195" s="546"/>
      <c r="UTK195" s="546"/>
      <c r="UTL195" s="546"/>
      <c r="UTM195" s="45"/>
      <c r="UTN195" s="45"/>
      <c r="UTO195" s="45"/>
      <c r="UTP195" s="46"/>
      <c r="UTQ195" s="46"/>
      <c r="UTR195" s="46"/>
      <c r="UTT195" s="47"/>
      <c r="UTU195" s="43"/>
      <c r="UTV195" s="43"/>
      <c r="UTW195" s="44"/>
      <c r="UTX195" s="43"/>
      <c r="UTY195" s="546"/>
      <c r="UTZ195" s="546"/>
      <c r="UUA195" s="546"/>
      <c r="UUB195" s="546"/>
      <c r="UUC195" s="45"/>
      <c r="UUD195" s="45"/>
      <c r="UUE195" s="45"/>
      <c r="UUF195" s="46"/>
      <c r="UUG195" s="46"/>
      <c r="UUH195" s="46"/>
      <c r="UUJ195" s="47"/>
      <c r="UUK195" s="43"/>
      <c r="UUL195" s="43"/>
      <c r="UUM195" s="44"/>
      <c r="UUN195" s="43"/>
      <c r="UUO195" s="546"/>
      <c r="UUP195" s="546"/>
      <c r="UUQ195" s="546"/>
      <c r="UUR195" s="546"/>
      <c r="UUS195" s="45"/>
      <c r="UUT195" s="45"/>
      <c r="UUU195" s="45"/>
      <c r="UUV195" s="46"/>
      <c r="UUW195" s="46"/>
      <c r="UUX195" s="46"/>
      <c r="UUZ195" s="47"/>
      <c r="UVA195" s="43"/>
      <c r="UVB195" s="43"/>
      <c r="UVC195" s="44"/>
      <c r="UVD195" s="43"/>
      <c r="UVE195" s="546"/>
      <c r="UVF195" s="546"/>
      <c r="UVG195" s="546"/>
      <c r="UVH195" s="546"/>
      <c r="UVI195" s="45"/>
      <c r="UVJ195" s="45"/>
      <c r="UVK195" s="45"/>
      <c r="UVL195" s="46"/>
      <c r="UVM195" s="46"/>
      <c r="UVN195" s="46"/>
      <c r="UVP195" s="47"/>
      <c r="UVQ195" s="43"/>
      <c r="UVR195" s="43"/>
      <c r="UVS195" s="44"/>
      <c r="UVT195" s="43"/>
      <c r="UVU195" s="546"/>
      <c r="UVV195" s="546"/>
      <c r="UVW195" s="546"/>
      <c r="UVX195" s="546"/>
      <c r="UVY195" s="45"/>
      <c r="UVZ195" s="45"/>
      <c r="UWA195" s="45"/>
      <c r="UWB195" s="46"/>
      <c r="UWC195" s="46"/>
      <c r="UWD195" s="46"/>
      <c r="UWF195" s="47"/>
      <c r="UWG195" s="43"/>
      <c r="UWH195" s="43"/>
      <c r="UWI195" s="44"/>
      <c r="UWJ195" s="43"/>
      <c r="UWK195" s="546"/>
      <c r="UWL195" s="546"/>
      <c r="UWM195" s="546"/>
      <c r="UWN195" s="546"/>
      <c r="UWO195" s="45"/>
      <c r="UWP195" s="45"/>
      <c r="UWQ195" s="45"/>
      <c r="UWR195" s="46"/>
      <c r="UWS195" s="46"/>
      <c r="UWT195" s="46"/>
      <c r="UWV195" s="47"/>
      <c r="UWW195" s="43"/>
      <c r="UWX195" s="43"/>
      <c r="UWY195" s="44"/>
      <c r="UWZ195" s="43"/>
      <c r="UXA195" s="546"/>
      <c r="UXB195" s="546"/>
      <c r="UXC195" s="546"/>
      <c r="UXD195" s="546"/>
      <c r="UXE195" s="45"/>
      <c r="UXF195" s="45"/>
      <c r="UXG195" s="45"/>
      <c r="UXH195" s="46"/>
      <c r="UXI195" s="46"/>
      <c r="UXJ195" s="46"/>
      <c r="UXL195" s="47"/>
      <c r="UXM195" s="43"/>
      <c r="UXN195" s="43"/>
      <c r="UXO195" s="44"/>
      <c r="UXP195" s="43"/>
      <c r="UXQ195" s="546"/>
      <c r="UXR195" s="546"/>
      <c r="UXS195" s="546"/>
      <c r="UXT195" s="546"/>
      <c r="UXU195" s="45"/>
      <c r="UXV195" s="45"/>
      <c r="UXW195" s="45"/>
      <c r="UXX195" s="46"/>
      <c r="UXY195" s="46"/>
      <c r="UXZ195" s="46"/>
      <c r="UYB195" s="47"/>
      <c r="UYC195" s="43"/>
      <c r="UYD195" s="43"/>
      <c r="UYE195" s="44"/>
      <c r="UYF195" s="43"/>
      <c r="UYG195" s="546"/>
      <c r="UYH195" s="546"/>
      <c r="UYI195" s="546"/>
      <c r="UYJ195" s="546"/>
      <c r="UYK195" s="45"/>
      <c r="UYL195" s="45"/>
      <c r="UYM195" s="45"/>
      <c r="UYN195" s="46"/>
      <c r="UYO195" s="46"/>
      <c r="UYP195" s="46"/>
      <c r="UYR195" s="47"/>
      <c r="UYS195" s="43"/>
      <c r="UYT195" s="43"/>
      <c r="UYU195" s="44"/>
      <c r="UYV195" s="43"/>
      <c r="UYW195" s="546"/>
      <c r="UYX195" s="546"/>
      <c r="UYY195" s="546"/>
      <c r="UYZ195" s="546"/>
      <c r="UZA195" s="45"/>
      <c r="UZB195" s="45"/>
      <c r="UZC195" s="45"/>
      <c r="UZD195" s="46"/>
      <c r="UZE195" s="46"/>
      <c r="UZF195" s="46"/>
      <c r="UZH195" s="47"/>
      <c r="UZI195" s="43"/>
      <c r="UZJ195" s="43"/>
      <c r="UZK195" s="44"/>
      <c r="UZL195" s="43"/>
      <c r="UZM195" s="546"/>
      <c r="UZN195" s="546"/>
      <c r="UZO195" s="546"/>
      <c r="UZP195" s="546"/>
      <c r="UZQ195" s="45"/>
      <c r="UZR195" s="45"/>
      <c r="UZS195" s="45"/>
      <c r="UZT195" s="46"/>
      <c r="UZU195" s="46"/>
      <c r="UZV195" s="46"/>
      <c r="UZX195" s="47"/>
      <c r="UZY195" s="43"/>
      <c r="UZZ195" s="43"/>
      <c r="VAA195" s="44"/>
      <c r="VAB195" s="43"/>
      <c r="VAC195" s="546"/>
      <c r="VAD195" s="546"/>
      <c r="VAE195" s="546"/>
      <c r="VAF195" s="546"/>
      <c r="VAG195" s="45"/>
      <c r="VAH195" s="45"/>
      <c r="VAI195" s="45"/>
      <c r="VAJ195" s="46"/>
      <c r="VAK195" s="46"/>
      <c r="VAL195" s="46"/>
      <c r="VAN195" s="47"/>
      <c r="VAO195" s="43"/>
      <c r="VAP195" s="43"/>
      <c r="VAQ195" s="44"/>
      <c r="VAR195" s="43"/>
      <c r="VAS195" s="546"/>
      <c r="VAT195" s="546"/>
      <c r="VAU195" s="546"/>
      <c r="VAV195" s="546"/>
      <c r="VAW195" s="45"/>
      <c r="VAX195" s="45"/>
      <c r="VAY195" s="45"/>
      <c r="VAZ195" s="46"/>
      <c r="VBA195" s="46"/>
      <c r="VBB195" s="46"/>
      <c r="VBD195" s="47"/>
      <c r="VBE195" s="43"/>
      <c r="VBF195" s="43"/>
      <c r="VBG195" s="44"/>
      <c r="VBH195" s="43"/>
      <c r="VBI195" s="546"/>
      <c r="VBJ195" s="546"/>
      <c r="VBK195" s="546"/>
      <c r="VBL195" s="546"/>
      <c r="VBM195" s="45"/>
      <c r="VBN195" s="45"/>
      <c r="VBO195" s="45"/>
      <c r="VBP195" s="46"/>
      <c r="VBQ195" s="46"/>
      <c r="VBR195" s="46"/>
      <c r="VBT195" s="47"/>
      <c r="VBU195" s="43"/>
      <c r="VBV195" s="43"/>
      <c r="VBW195" s="44"/>
      <c r="VBX195" s="43"/>
      <c r="VBY195" s="546"/>
      <c r="VBZ195" s="546"/>
      <c r="VCA195" s="546"/>
      <c r="VCB195" s="546"/>
      <c r="VCC195" s="45"/>
      <c r="VCD195" s="45"/>
      <c r="VCE195" s="45"/>
      <c r="VCF195" s="46"/>
      <c r="VCG195" s="46"/>
      <c r="VCH195" s="46"/>
      <c r="VCJ195" s="47"/>
      <c r="VCK195" s="43"/>
      <c r="VCL195" s="43"/>
      <c r="VCM195" s="44"/>
      <c r="VCN195" s="43"/>
      <c r="VCO195" s="546"/>
      <c r="VCP195" s="546"/>
      <c r="VCQ195" s="546"/>
      <c r="VCR195" s="546"/>
      <c r="VCS195" s="45"/>
      <c r="VCT195" s="45"/>
      <c r="VCU195" s="45"/>
      <c r="VCV195" s="46"/>
      <c r="VCW195" s="46"/>
      <c r="VCX195" s="46"/>
      <c r="VCZ195" s="47"/>
      <c r="VDA195" s="43"/>
      <c r="VDB195" s="43"/>
      <c r="VDC195" s="44"/>
      <c r="VDD195" s="43"/>
      <c r="VDE195" s="546"/>
      <c r="VDF195" s="546"/>
      <c r="VDG195" s="546"/>
      <c r="VDH195" s="546"/>
      <c r="VDI195" s="45"/>
      <c r="VDJ195" s="45"/>
      <c r="VDK195" s="45"/>
      <c r="VDL195" s="46"/>
      <c r="VDM195" s="46"/>
      <c r="VDN195" s="46"/>
      <c r="VDP195" s="47"/>
      <c r="VDQ195" s="43"/>
      <c r="VDR195" s="43"/>
      <c r="VDS195" s="44"/>
      <c r="VDT195" s="43"/>
      <c r="VDU195" s="546"/>
      <c r="VDV195" s="546"/>
      <c r="VDW195" s="546"/>
      <c r="VDX195" s="546"/>
      <c r="VDY195" s="45"/>
      <c r="VDZ195" s="45"/>
      <c r="VEA195" s="45"/>
      <c r="VEB195" s="46"/>
      <c r="VEC195" s="46"/>
      <c r="VED195" s="46"/>
      <c r="VEF195" s="47"/>
      <c r="VEG195" s="43"/>
      <c r="VEH195" s="43"/>
      <c r="VEI195" s="44"/>
      <c r="VEJ195" s="43"/>
      <c r="VEK195" s="546"/>
      <c r="VEL195" s="546"/>
      <c r="VEM195" s="546"/>
      <c r="VEN195" s="546"/>
      <c r="VEO195" s="45"/>
      <c r="VEP195" s="45"/>
      <c r="VEQ195" s="45"/>
      <c r="VER195" s="46"/>
      <c r="VES195" s="46"/>
      <c r="VET195" s="46"/>
      <c r="VEV195" s="47"/>
      <c r="VEW195" s="43"/>
      <c r="VEX195" s="43"/>
      <c r="VEY195" s="44"/>
      <c r="VEZ195" s="43"/>
      <c r="VFA195" s="546"/>
      <c r="VFB195" s="546"/>
      <c r="VFC195" s="546"/>
      <c r="VFD195" s="546"/>
      <c r="VFE195" s="45"/>
      <c r="VFF195" s="45"/>
      <c r="VFG195" s="45"/>
      <c r="VFH195" s="46"/>
      <c r="VFI195" s="46"/>
      <c r="VFJ195" s="46"/>
      <c r="VFL195" s="47"/>
      <c r="VFM195" s="43"/>
      <c r="VFN195" s="43"/>
      <c r="VFO195" s="44"/>
      <c r="VFP195" s="43"/>
      <c r="VFQ195" s="546"/>
      <c r="VFR195" s="546"/>
      <c r="VFS195" s="546"/>
      <c r="VFT195" s="546"/>
      <c r="VFU195" s="45"/>
      <c r="VFV195" s="45"/>
      <c r="VFW195" s="45"/>
      <c r="VFX195" s="46"/>
      <c r="VFY195" s="46"/>
      <c r="VFZ195" s="46"/>
      <c r="VGB195" s="47"/>
      <c r="VGC195" s="43"/>
      <c r="VGD195" s="43"/>
      <c r="VGE195" s="44"/>
      <c r="VGF195" s="43"/>
      <c r="VGG195" s="546"/>
      <c r="VGH195" s="546"/>
      <c r="VGI195" s="546"/>
      <c r="VGJ195" s="546"/>
      <c r="VGK195" s="45"/>
      <c r="VGL195" s="45"/>
      <c r="VGM195" s="45"/>
      <c r="VGN195" s="46"/>
      <c r="VGO195" s="46"/>
      <c r="VGP195" s="46"/>
      <c r="VGR195" s="47"/>
      <c r="VGS195" s="43"/>
      <c r="VGT195" s="43"/>
      <c r="VGU195" s="44"/>
      <c r="VGV195" s="43"/>
      <c r="VGW195" s="546"/>
      <c r="VGX195" s="546"/>
      <c r="VGY195" s="546"/>
      <c r="VGZ195" s="546"/>
      <c r="VHA195" s="45"/>
      <c r="VHB195" s="45"/>
      <c r="VHC195" s="45"/>
      <c r="VHD195" s="46"/>
      <c r="VHE195" s="46"/>
      <c r="VHF195" s="46"/>
      <c r="VHH195" s="47"/>
      <c r="VHI195" s="43"/>
      <c r="VHJ195" s="43"/>
      <c r="VHK195" s="44"/>
      <c r="VHL195" s="43"/>
      <c r="VHM195" s="546"/>
      <c r="VHN195" s="546"/>
      <c r="VHO195" s="546"/>
      <c r="VHP195" s="546"/>
      <c r="VHQ195" s="45"/>
      <c r="VHR195" s="45"/>
      <c r="VHS195" s="45"/>
      <c r="VHT195" s="46"/>
      <c r="VHU195" s="46"/>
      <c r="VHV195" s="46"/>
      <c r="VHX195" s="47"/>
      <c r="VHY195" s="43"/>
      <c r="VHZ195" s="43"/>
      <c r="VIA195" s="44"/>
      <c r="VIB195" s="43"/>
      <c r="VIC195" s="546"/>
      <c r="VID195" s="546"/>
      <c r="VIE195" s="546"/>
      <c r="VIF195" s="546"/>
      <c r="VIG195" s="45"/>
      <c r="VIH195" s="45"/>
      <c r="VII195" s="45"/>
      <c r="VIJ195" s="46"/>
      <c r="VIK195" s="46"/>
      <c r="VIL195" s="46"/>
      <c r="VIN195" s="47"/>
      <c r="VIO195" s="43"/>
      <c r="VIP195" s="43"/>
      <c r="VIQ195" s="44"/>
      <c r="VIR195" s="43"/>
      <c r="VIS195" s="546"/>
      <c r="VIT195" s="546"/>
      <c r="VIU195" s="546"/>
      <c r="VIV195" s="546"/>
      <c r="VIW195" s="45"/>
      <c r="VIX195" s="45"/>
      <c r="VIY195" s="45"/>
      <c r="VIZ195" s="46"/>
      <c r="VJA195" s="46"/>
      <c r="VJB195" s="46"/>
      <c r="VJD195" s="47"/>
      <c r="VJE195" s="43"/>
      <c r="VJF195" s="43"/>
      <c r="VJG195" s="44"/>
      <c r="VJH195" s="43"/>
      <c r="VJI195" s="546"/>
      <c r="VJJ195" s="546"/>
      <c r="VJK195" s="546"/>
      <c r="VJL195" s="546"/>
      <c r="VJM195" s="45"/>
      <c r="VJN195" s="45"/>
      <c r="VJO195" s="45"/>
      <c r="VJP195" s="46"/>
      <c r="VJQ195" s="46"/>
      <c r="VJR195" s="46"/>
      <c r="VJT195" s="47"/>
      <c r="VJU195" s="43"/>
      <c r="VJV195" s="43"/>
      <c r="VJW195" s="44"/>
      <c r="VJX195" s="43"/>
      <c r="VJY195" s="546"/>
      <c r="VJZ195" s="546"/>
      <c r="VKA195" s="546"/>
      <c r="VKB195" s="546"/>
      <c r="VKC195" s="45"/>
      <c r="VKD195" s="45"/>
      <c r="VKE195" s="45"/>
      <c r="VKF195" s="46"/>
      <c r="VKG195" s="46"/>
      <c r="VKH195" s="46"/>
      <c r="VKJ195" s="47"/>
      <c r="VKK195" s="43"/>
      <c r="VKL195" s="43"/>
      <c r="VKM195" s="44"/>
      <c r="VKN195" s="43"/>
      <c r="VKO195" s="546"/>
      <c r="VKP195" s="546"/>
      <c r="VKQ195" s="546"/>
      <c r="VKR195" s="546"/>
      <c r="VKS195" s="45"/>
      <c r="VKT195" s="45"/>
      <c r="VKU195" s="45"/>
      <c r="VKV195" s="46"/>
      <c r="VKW195" s="46"/>
      <c r="VKX195" s="46"/>
      <c r="VKZ195" s="47"/>
      <c r="VLA195" s="43"/>
      <c r="VLB195" s="43"/>
      <c r="VLC195" s="44"/>
      <c r="VLD195" s="43"/>
      <c r="VLE195" s="546"/>
      <c r="VLF195" s="546"/>
      <c r="VLG195" s="546"/>
      <c r="VLH195" s="546"/>
      <c r="VLI195" s="45"/>
      <c r="VLJ195" s="45"/>
      <c r="VLK195" s="45"/>
      <c r="VLL195" s="46"/>
      <c r="VLM195" s="46"/>
      <c r="VLN195" s="46"/>
      <c r="VLP195" s="47"/>
      <c r="VLQ195" s="43"/>
      <c r="VLR195" s="43"/>
      <c r="VLS195" s="44"/>
      <c r="VLT195" s="43"/>
      <c r="VLU195" s="546"/>
      <c r="VLV195" s="546"/>
      <c r="VLW195" s="546"/>
      <c r="VLX195" s="546"/>
      <c r="VLY195" s="45"/>
      <c r="VLZ195" s="45"/>
      <c r="VMA195" s="45"/>
      <c r="VMB195" s="46"/>
      <c r="VMC195" s="46"/>
      <c r="VMD195" s="46"/>
      <c r="VMF195" s="47"/>
      <c r="VMG195" s="43"/>
      <c r="VMH195" s="43"/>
      <c r="VMI195" s="44"/>
      <c r="VMJ195" s="43"/>
      <c r="VMK195" s="546"/>
      <c r="VML195" s="546"/>
      <c r="VMM195" s="546"/>
      <c r="VMN195" s="546"/>
      <c r="VMO195" s="45"/>
      <c r="VMP195" s="45"/>
      <c r="VMQ195" s="45"/>
      <c r="VMR195" s="46"/>
      <c r="VMS195" s="46"/>
      <c r="VMT195" s="46"/>
      <c r="VMV195" s="47"/>
      <c r="VMW195" s="43"/>
      <c r="VMX195" s="43"/>
      <c r="VMY195" s="44"/>
      <c r="VMZ195" s="43"/>
      <c r="VNA195" s="546"/>
      <c r="VNB195" s="546"/>
      <c r="VNC195" s="546"/>
      <c r="VND195" s="546"/>
      <c r="VNE195" s="45"/>
      <c r="VNF195" s="45"/>
      <c r="VNG195" s="45"/>
      <c r="VNH195" s="46"/>
      <c r="VNI195" s="46"/>
      <c r="VNJ195" s="46"/>
      <c r="VNL195" s="47"/>
      <c r="VNM195" s="43"/>
      <c r="VNN195" s="43"/>
      <c r="VNO195" s="44"/>
      <c r="VNP195" s="43"/>
      <c r="VNQ195" s="546"/>
      <c r="VNR195" s="546"/>
      <c r="VNS195" s="546"/>
      <c r="VNT195" s="546"/>
      <c r="VNU195" s="45"/>
      <c r="VNV195" s="45"/>
      <c r="VNW195" s="45"/>
      <c r="VNX195" s="46"/>
      <c r="VNY195" s="46"/>
      <c r="VNZ195" s="46"/>
      <c r="VOB195" s="47"/>
      <c r="VOC195" s="43"/>
      <c r="VOD195" s="43"/>
      <c r="VOE195" s="44"/>
      <c r="VOF195" s="43"/>
      <c r="VOG195" s="546"/>
      <c r="VOH195" s="546"/>
      <c r="VOI195" s="546"/>
      <c r="VOJ195" s="546"/>
      <c r="VOK195" s="45"/>
      <c r="VOL195" s="45"/>
      <c r="VOM195" s="45"/>
      <c r="VON195" s="46"/>
      <c r="VOO195" s="46"/>
      <c r="VOP195" s="46"/>
      <c r="VOR195" s="47"/>
      <c r="VOS195" s="43"/>
      <c r="VOT195" s="43"/>
      <c r="VOU195" s="44"/>
      <c r="VOV195" s="43"/>
      <c r="VOW195" s="546"/>
      <c r="VOX195" s="546"/>
      <c r="VOY195" s="546"/>
      <c r="VOZ195" s="546"/>
      <c r="VPA195" s="45"/>
      <c r="VPB195" s="45"/>
      <c r="VPC195" s="45"/>
      <c r="VPD195" s="46"/>
      <c r="VPE195" s="46"/>
      <c r="VPF195" s="46"/>
      <c r="VPH195" s="47"/>
      <c r="VPI195" s="43"/>
      <c r="VPJ195" s="43"/>
      <c r="VPK195" s="44"/>
      <c r="VPL195" s="43"/>
      <c r="VPM195" s="546"/>
      <c r="VPN195" s="546"/>
      <c r="VPO195" s="546"/>
      <c r="VPP195" s="546"/>
      <c r="VPQ195" s="45"/>
      <c r="VPR195" s="45"/>
      <c r="VPS195" s="45"/>
      <c r="VPT195" s="46"/>
      <c r="VPU195" s="46"/>
      <c r="VPV195" s="46"/>
      <c r="VPX195" s="47"/>
      <c r="VPY195" s="43"/>
      <c r="VPZ195" s="43"/>
      <c r="VQA195" s="44"/>
      <c r="VQB195" s="43"/>
      <c r="VQC195" s="546"/>
      <c r="VQD195" s="546"/>
      <c r="VQE195" s="546"/>
      <c r="VQF195" s="546"/>
      <c r="VQG195" s="45"/>
      <c r="VQH195" s="45"/>
      <c r="VQI195" s="45"/>
      <c r="VQJ195" s="46"/>
      <c r="VQK195" s="46"/>
      <c r="VQL195" s="46"/>
      <c r="VQN195" s="47"/>
      <c r="VQO195" s="43"/>
      <c r="VQP195" s="43"/>
      <c r="VQQ195" s="44"/>
      <c r="VQR195" s="43"/>
      <c r="VQS195" s="546"/>
      <c r="VQT195" s="546"/>
      <c r="VQU195" s="546"/>
      <c r="VQV195" s="546"/>
      <c r="VQW195" s="45"/>
      <c r="VQX195" s="45"/>
      <c r="VQY195" s="45"/>
      <c r="VQZ195" s="46"/>
      <c r="VRA195" s="46"/>
      <c r="VRB195" s="46"/>
      <c r="VRD195" s="47"/>
      <c r="VRE195" s="43"/>
      <c r="VRF195" s="43"/>
      <c r="VRG195" s="44"/>
      <c r="VRH195" s="43"/>
      <c r="VRI195" s="546"/>
      <c r="VRJ195" s="546"/>
      <c r="VRK195" s="546"/>
      <c r="VRL195" s="546"/>
      <c r="VRM195" s="45"/>
      <c r="VRN195" s="45"/>
      <c r="VRO195" s="45"/>
      <c r="VRP195" s="46"/>
      <c r="VRQ195" s="46"/>
      <c r="VRR195" s="46"/>
      <c r="VRT195" s="47"/>
      <c r="VRU195" s="43"/>
      <c r="VRV195" s="43"/>
      <c r="VRW195" s="44"/>
      <c r="VRX195" s="43"/>
      <c r="VRY195" s="546"/>
      <c r="VRZ195" s="546"/>
      <c r="VSA195" s="546"/>
      <c r="VSB195" s="546"/>
      <c r="VSC195" s="45"/>
      <c r="VSD195" s="45"/>
      <c r="VSE195" s="45"/>
      <c r="VSF195" s="46"/>
      <c r="VSG195" s="46"/>
      <c r="VSH195" s="46"/>
      <c r="VSJ195" s="47"/>
      <c r="VSK195" s="43"/>
      <c r="VSL195" s="43"/>
      <c r="VSM195" s="44"/>
      <c r="VSN195" s="43"/>
      <c r="VSO195" s="546"/>
      <c r="VSP195" s="546"/>
      <c r="VSQ195" s="546"/>
      <c r="VSR195" s="546"/>
      <c r="VSS195" s="45"/>
      <c r="VST195" s="45"/>
      <c r="VSU195" s="45"/>
      <c r="VSV195" s="46"/>
      <c r="VSW195" s="46"/>
      <c r="VSX195" s="46"/>
      <c r="VSZ195" s="47"/>
      <c r="VTA195" s="43"/>
      <c r="VTB195" s="43"/>
      <c r="VTC195" s="44"/>
      <c r="VTD195" s="43"/>
      <c r="VTE195" s="546"/>
      <c r="VTF195" s="546"/>
      <c r="VTG195" s="546"/>
      <c r="VTH195" s="546"/>
      <c r="VTI195" s="45"/>
      <c r="VTJ195" s="45"/>
      <c r="VTK195" s="45"/>
      <c r="VTL195" s="46"/>
      <c r="VTM195" s="46"/>
      <c r="VTN195" s="46"/>
      <c r="VTP195" s="47"/>
      <c r="VTQ195" s="43"/>
      <c r="VTR195" s="43"/>
      <c r="VTS195" s="44"/>
      <c r="VTT195" s="43"/>
      <c r="VTU195" s="546"/>
      <c r="VTV195" s="546"/>
      <c r="VTW195" s="546"/>
      <c r="VTX195" s="546"/>
      <c r="VTY195" s="45"/>
      <c r="VTZ195" s="45"/>
      <c r="VUA195" s="45"/>
      <c r="VUB195" s="46"/>
      <c r="VUC195" s="46"/>
      <c r="VUD195" s="46"/>
      <c r="VUF195" s="47"/>
      <c r="VUG195" s="43"/>
      <c r="VUH195" s="43"/>
      <c r="VUI195" s="44"/>
      <c r="VUJ195" s="43"/>
      <c r="VUK195" s="546"/>
      <c r="VUL195" s="546"/>
      <c r="VUM195" s="546"/>
      <c r="VUN195" s="546"/>
      <c r="VUO195" s="45"/>
      <c r="VUP195" s="45"/>
      <c r="VUQ195" s="45"/>
      <c r="VUR195" s="46"/>
      <c r="VUS195" s="46"/>
      <c r="VUT195" s="46"/>
      <c r="VUV195" s="47"/>
      <c r="VUW195" s="43"/>
      <c r="VUX195" s="43"/>
      <c r="VUY195" s="44"/>
      <c r="VUZ195" s="43"/>
      <c r="VVA195" s="546"/>
      <c r="VVB195" s="546"/>
      <c r="VVC195" s="546"/>
      <c r="VVD195" s="546"/>
      <c r="VVE195" s="45"/>
      <c r="VVF195" s="45"/>
      <c r="VVG195" s="45"/>
      <c r="VVH195" s="46"/>
      <c r="VVI195" s="46"/>
      <c r="VVJ195" s="46"/>
      <c r="VVL195" s="47"/>
      <c r="VVM195" s="43"/>
      <c r="VVN195" s="43"/>
      <c r="VVO195" s="44"/>
      <c r="VVP195" s="43"/>
      <c r="VVQ195" s="546"/>
      <c r="VVR195" s="546"/>
      <c r="VVS195" s="546"/>
      <c r="VVT195" s="546"/>
      <c r="VVU195" s="45"/>
      <c r="VVV195" s="45"/>
      <c r="VVW195" s="45"/>
      <c r="VVX195" s="46"/>
      <c r="VVY195" s="46"/>
      <c r="VVZ195" s="46"/>
      <c r="VWB195" s="47"/>
      <c r="VWC195" s="43"/>
      <c r="VWD195" s="43"/>
      <c r="VWE195" s="44"/>
      <c r="VWF195" s="43"/>
      <c r="VWG195" s="546"/>
      <c r="VWH195" s="546"/>
      <c r="VWI195" s="546"/>
      <c r="VWJ195" s="546"/>
      <c r="VWK195" s="45"/>
      <c r="VWL195" s="45"/>
      <c r="VWM195" s="45"/>
      <c r="VWN195" s="46"/>
      <c r="VWO195" s="46"/>
      <c r="VWP195" s="46"/>
      <c r="VWR195" s="47"/>
      <c r="VWS195" s="43"/>
      <c r="VWT195" s="43"/>
      <c r="VWU195" s="44"/>
      <c r="VWV195" s="43"/>
      <c r="VWW195" s="546"/>
      <c r="VWX195" s="546"/>
      <c r="VWY195" s="546"/>
      <c r="VWZ195" s="546"/>
      <c r="VXA195" s="45"/>
      <c r="VXB195" s="45"/>
      <c r="VXC195" s="45"/>
      <c r="VXD195" s="46"/>
      <c r="VXE195" s="46"/>
      <c r="VXF195" s="46"/>
      <c r="VXH195" s="47"/>
      <c r="VXI195" s="43"/>
      <c r="VXJ195" s="43"/>
      <c r="VXK195" s="44"/>
      <c r="VXL195" s="43"/>
      <c r="VXM195" s="546"/>
      <c r="VXN195" s="546"/>
      <c r="VXO195" s="546"/>
      <c r="VXP195" s="546"/>
      <c r="VXQ195" s="45"/>
      <c r="VXR195" s="45"/>
      <c r="VXS195" s="45"/>
      <c r="VXT195" s="46"/>
      <c r="VXU195" s="46"/>
      <c r="VXV195" s="46"/>
      <c r="VXX195" s="47"/>
      <c r="VXY195" s="43"/>
      <c r="VXZ195" s="43"/>
      <c r="VYA195" s="44"/>
      <c r="VYB195" s="43"/>
      <c r="VYC195" s="546"/>
      <c r="VYD195" s="546"/>
      <c r="VYE195" s="546"/>
      <c r="VYF195" s="546"/>
      <c r="VYG195" s="45"/>
      <c r="VYH195" s="45"/>
      <c r="VYI195" s="45"/>
      <c r="VYJ195" s="46"/>
      <c r="VYK195" s="46"/>
      <c r="VYL195" s="46"/>
      <c r="VYN195" s="47"/>
      <c r="VYO195" s="43"/>
      <c r="VYP195" s="43"/>
      <c r="VYQ195" s="44"/>
      <c r="VYR195" s="43"/>
      <c r="VYS195" s="546"/>
      <c r="VYT195" s="546"/>
      <c r="VYU195" s="546"/>
      <c r="VYV195" s="546"/>
      <c r="VYW195" s="45"/>
      <c r="VYX195" s="45"/>
      <c r="VYY195" s="45"/>
      <c r="VYZ195" s="46"/>
      <c r="VZA195" s="46"/>
      <c r="VZB195" s="46"/>
      <c r="VZD195" s="47"/>
      <c r="VZE195" s="43"/>
      <c r="VZF195" s="43"/>
      <c r="VZG195" s="44"/>
      <c r="VZH195" s="43"/>
      <c r="VZI195" s="546"/>
      <c r="VZJ195" s="546"/>
      <c r="VZK195" s="546"/>
      <c r="VZL195" s="546"/>
      <c r="VZM195" s="45"/>
      <c r="VZN195" s="45"/>
      <c r="VZO195" s="45"/>
      <c r="VZP195" s="46"/>
      <c r="VZQ195" s="46"/>
      <c r="VZR195" s="46"/>
      <c r="VZT195" s="47"/>
      <c r="VZU195" s="43"/>
      <c r="VZV195" s="43"/>
      <c r="VZW195" s="44"/>
      <c r="VZX195" s="43"/>
      <c r="VZY195" s="546"/>
      <c r="VZZ195" s="546"/>
      <c r="WAA195" s="546"/>
      <c r="WAB195" s="546"/>
      <c r="WAC195" s="45"/>
      <c r="WAD195" s="45"/>
      <c r="WAE195" s="45"/>
      <c r="WAF195" s="46"/>
      <c r="WAG195" s="46"/>
      <c r="WAH195" s="46"/>
      <c r="WAJ195" s="47"/>
      <c r="WAK195" s="43"/>
      <c r="WAL195" s="43"/>
      <c r="WAM195" s="44"/>
      <c r="WAN195" s="43"/>
      <c r="WAO195" s="546"/>
      <c r="WAP195" s="546"/>
      <c r="WAQ195" s="546"/>
      <c r="WAR195" s="546"/>
      <c r="WAS195" s="45"/>
      <c r="WAT195" s="45"/>
      <c r="WAU195" s="45"/>
      <c r="WAV195" s="46"/>
      <c r="WAW195" s="46"/>
      <c r="WAX195" s="46"/>
      <c r="WAZ195" s="47"/>
      <c r="WBA195" s="43"/>
      <c r="WBB195" s="43"/>
      <c r="WBC195" s="44"/>
      <c r="WBD195" s="43"/>
      <c r="WBE195" s="546"/>
      <c r="WBF195" s="546"/>
      <c r="WBG195" s="546"/>
      <c r="WBH195" s="546"/>
      <c r="WBI195" s="45"/>
      <c r="WBJ195" s="45"/>
      <c r="WBK195" s="45"/>
      <c r="WBL195" s="46"/>
      <c r="WBM195" s="46"/>
      <c r="WBN195" s="46"/>
      <c r="WBP195" s="47"/>
      <c r="WBQ195" s="43"/>
      <c r="WBR195" s="43"/>
      <c r="WBS195" s="44"/>
      <c r="WBT195" s="43"/>
      <c r="WBU195" s="546"/>
      <c r="WBV195" s="546"/>
      <c r="WBW195" s="546"/>
      <c r="WBX195" s="546"/>
      <c r="WBY195" s="45"/>
      <c r="WBZ195" s="45"/>
      <c r="WCA195" s="45"/>
      <c r="WCB195" s="46"/>
      <c r="WCC195" s="46"/>
      <c r="WCD195" s="46"/>
      <c r="WCF195" s="47"/>
      <c r="WCG195" s="43"/>
      <c r="WCH195" s="43"/>
      <c r="WCI195" s="44"/>
      <c r="WCJ195" s="43"/>
      <c r="WCK195" s="546"/>
      <c r="WCL195" s="546"/>
      <c r="WCM195" s="546"/>
      <c r="WCN195" s="546"/>
      <c r="WCO195" s="45"/>
      <c r="WCP195" s="45"/>
      <c r="WCQ195" s="45"/>
      <c r="WCR195" s="46"/>
      <c r="WCS195" s="46"/>
      <c r="WCT195" s="46"/>
      <c r="WCV195" s="47"/>
      <c r="WCW195" s="43"/>
      <c r="WCX195" s="43"/>
      <c r="WCY195" s="44"/>
      <c r="WCZ195" s="43"/>
      <c r="WDA195" s="546"/>
      <c r="WDB195" s="546"/>
      <c r="WDC195" s="546"/>
      <c r="WDD195" s="546"/>
      <c r="WDE195" s="45"/>
      <c r="WDF195" s="45"/>
      <c r="WDG195" s="45"/>
      <c r="WDH195" s="46"/>
      <c r="WDI195" s="46"/>
      <c r="WDJ195" s="46"/>
      <c r="WDL195" s="47"/>
      <c r="WDM195" s="43"/>
      <c r="WDN195" s="43"/>
      <c r="WDO195" s="44"/>
      <c r="WDP195" s="43"/>
      <c r="WDQ195" s="546"/>
      <c r="WDR195" s="546"/>
      <c r="WDS195" s="546"/>
      <c r="WDT195" s="546"/>
      <c r="WDU195" s="45"/>
      <c r="WDV195" s="45"/>
      <c r="WDW195" s="45"/>
      <c r="WDX195" s="46"/>
      <c r="WDY195" s="46"/>
      <c r="WDZ195" s="46"/>
      <c r="WEB195" s="47"/>
      <c r="WEC195" s="43"/>
      <c r="WED195" s="43"/>
      <c r="WEE195" s="44"/>
      <c r="WEF195" s="43"/>
      <c r="WEG195" s="546"/>
      <c r="WEH195" s="546"/>
      <c r="WEI195" s="546"/>
      <c r="WEJ195" s="546"/>
      <c r="WEK195" s="45"/>
      <c r="WEL195" s="45"/>
      <c r="WEM195" s="45"/>
      <c r="WEN195" s="46"/>
      <c r="WEO195" s="46"/>
      <c r="WEP195" s="46"/>
      <c r="WER195" s="47"/>
      <c r="WES195" s="43"/>
      <c r="WET195" s="43"/>
      <c r="WEU195" s="44"/>
      <c r="WEV195" s="43"/>
      <c r="WEW195" s="546"/>
      <c r="WEX195" s="546"/>
      <c r="WEY195" s="546"/>
      <c r="WEZ195" s="546"/>
      <c r="WFA195" s="45"/>
      <c r="WFB195" s="45"/>
      <c r="WFC195" s="45"/>
      <c r="WFD195" s="46"/>
      <c r="WFE195" s="46"/>
      <c r="WFF195" s="46"/>
      <c r="WFH195" s="47"/>
      <c r="WFI195" s="43"/>
      <c r="WFJ195" s="43"/>
      <c r="WFK195" s="44"/>
      <c r="WFL195" s="43"/>
      <c r="WFM195" s="546"/>
      <c r="WFN195" s="546"/>
      <c r="WFO195" s="546"/>
      <c r="WFP195" s="546"/>
      <c r="WFQ195" s="45"/>
      <c r="WFR195" s="45"/>
      <c r="WFS195" s="45"/>
      <c r="WFT195" s="46"/>
      <c r="WFU195" s="46"/>
      <c r="WFV195" s="46"/>
      <c r="WFX195" s="47"/>
      <c r="WFY195" s="43"/>
      <c r="WFZ195" s="43"/>
      <c r="WGA195" s="44"/>
      <c r="WGB195" s="43"/>
      <c r="WGC195" s="546"/>
      <c r="WGD195" s="546"/>
      <c r="WGE195" s="546"/>
      <c r="WGF195" s="546"/>
      <c r="WGG195" s="45"/>
      <c r="WGH195" s="45"/>
      <c r="WGI195" s="45"/>
      <c r="WGJ195" s="46"/>
      <c r="WGK195" s="46"/>
      <c r="WGL195" s="46"/>
      <c r="WGN195" s="47"/>
      <c r="WGO195" s="43"/>
      <c r="WGP195" s="43"/>
      <c r="WGQ195" s="44"/>
      <c r="WGR195" s="43"/>
      <c r="WGS195" s="546"/>
      <c r="WGT195" s="546"/>
      <c r="WGU195" s="546"/>
      <c r="WGV195" s="546"/>
      <c r="WGW195" s="45"/>
      <c r="WGX195" s="45"/>
      <c r="WGY195" s="45"/>
      <c r="WGZ195" s="46"/>
      <c r="WHA195" s="46"/>
      <c r="WHB195" s="46"/>
      <c r="WHD195" s="47"/>
      <c r="WHE195" s="43"/>
      <c r="WHF195" s="43"/>
      <c r="WHG195" s="44"/>
      <c r="WHH195" s="43"/>
      <c r="WHI195" s="546"/>
      <c r="WHJ195" s="546"/>
      <c r="WHK195" s="546"/>
      <c r="WHL195" s="546"/>
      <c r="WHM195" s="45"/>
      <c r="WHN195" s="45"/>
      <c r="WHO195" s="45"/>
      <c r="WHP195" s="46"/>
      <c r="WHQ195" s="46"/>
      <c r="WHR195" s="46"/>
      <c r="WHT195" s="47"/>
      <c r="WHU195" s="43"/>
      <c r="WHV195" s="43"/>
      <c r="WHW195" s="44"/>
      <c r="WHX195" s="43"/>
      <c r="WHY195" s="546"/>
      <c r="WHZ195" s="546"/>
      <c r="WIA195" s="546"/>
      <c r="WIB195" s="546"/>
      <c r="WIC195" s="45"/>
      <c r="WID195" s="45"/>
      <c r="WIE195" s="45"/>
      <c r="WIF195" s="46"/>
      <c r="WIG195" s="46"/>
      <c r="WIH195" s="46"/>
      <c r="WIJ195" s="47"/>
      <c r="WIK195" s="43"/>
      <c r="WIL195" s="43"/>
      <c r="WIM195" s="44"/>
      <c r="WIN195" s="43"/>
      <c r="WIO195" s="546"/>
      <c r="WIP195" s="546"/>
      <c r="WIQ195" s="546"/>
      <c r="WIR195" s="546"/>
      <c r="WIS195" s="45"/>
      <c r="WIT195" s="45"/>
      <c r="WIU195" s="45"/>
      <c r="WIV195" s="46"/>
      <c r="WIW195" s="46"/>
      <c r="WIX195" s="46"/>
      <c r="WIZ195" s="47"/>
      <c r="WJA195" s="43"/>
      <c r="WJB195" s="43"/>
      <c r="WJC195" s="44"/>
      <c r="WJD195" s="43"/>
      <c r="WJE195" s="546"/>
      <c r="WJF195" s="546"/>
      <c r="WJG195" s="546"/>
      <c r="WJH195" s="546"/>
      <c r="WJI195" s="45"/>
      <c r="WJJ195" s="45"/>
      <c r="WJK195" s="45"/>
      <c r="WJL195" s="46"/>
      <c r="WJM195" s="46"/>
      <c r="WJN195" s="46"/>
      <c r="WJP195" s="47"/>
      <c r="WJQ195" s="43"/>
      <c r="WJR195" s="43"/>
      <c r="WJS195" s="44"/>
      <c r="WJT195" s="43"/>
      <c r="WJU195" s="546"/>
      <c r="WJV195" s="546"/>
      <c r="WJW195" s="546"/>
      <c r="WJX195" s="546"/>
      <c r="WJY195" s="45"/>
      <c r="WJZ195" s="45"/>
      <c r="WKA195" s="45"/>
      <c r="WKB195" s="46"/>
      <c r="WKC195" s="46"/>
      <c r="WKD195" s="46"/>
      <c r="WKF195" s="47"/>
      <c r="WKG195" s="43"/>
      <c r="WKH195" s="43"/>
      <c r="WKI195" s="44"/>
      <c r="WKJ195" s="43"/>
      <c r="WKK195" s="546"/>
      <c r="WKL195" s="546"/>
      <c r="WKM195" s="546"/>
      <c r="WKN195" s="546"/>
      <c r="WKO195" s="45"/>
      <c r="WKP195" s="45"/>
      <c r="WKQ195" s="45"/>
      <c r="WKR195" s="46"/>
      <c r="WKS195" s="46"/>
      <c r="WKT195" s="46"/>
      <c r="WKV195" s="47"/>
      <c r="WKW195" s="43"/>
      <c r="WKX195" s="43"/>
      <c r="WKY195" s="44"/>
      <c r="WKZ195" s="43"/>
      <c r="WLA195" s="546"/>
      <c r="WLB195" s="546"/>
      <c r="WLC195" s="546"/>
      <c r="WLD195" s="546"/>
      <c r="WLE195" s="45"/>
      <c r="WLF195" s="45"/>
      <c r="WLG195" s="45"/>
      <c r="WLH195" s="46"/>
      <c r="WLI195" s="46"/>
      <c r="WLJ195" s="46"/>
      <c r="WLL195" s="47"/>
      <c r="WLM195" s="43"/>
      <c r="WLN195" s="43"/>
      <c r="WLO195" s="44"/>
      <c r="WLP195" s="43"/>
      <c r="WLQ195" s="546"/>
      <c r="WLR195" s="546"/>
      <c r="WLS195" s="546"/>
      <c r="WLT195" s="546"/>
      <c r="WLU195" s="45"/>
      <c r="WLV195" s="45"/>
      <c r="WLW195" s="45"/>
      <c r="WLX195" s="46"/>
      <c r="WLY195" s="46"/>
      <c r="WLZ195" s="46"/>
      <c r="WMB195" s="47"/>
      <c r="WMC195" s="43"/>
      <c r="WMD195" s="43"/>
      <c r="WME195" s="44"/>
      <c r="WMF195" s="43"/>
      <c r="WMG195" s="546"/>
      <c r="WMH195" s="546"/>
      <c r="WMI195" s="546"/>
      <c r="WMJ195" s="546"/>
      <c r="WMK195" s="45"/>
      <c r="WML195" s="45"/>
      <c r="WMM195" s="45"/>
      <c r="WMN195" s="46"/>
      <c r="WMO195" s="46"/>
      <c r="WMP195" s="46"/>
      <c r="WMR195" s="47"/>
      <c r="WMS195" s="43"/>
      <c r="WMT195" s="43"/>
      <c r="WMU195" s="44"/>
      <c r="WMV195" s="43"/>
      <c r="WMW195" s="546"/>
      <c r="WMX195" s="546"/>
      <c r="WMY195" s="546"/>
      <c r="WMZ195" s="546"/>
      <c r="WNA195" s="45"/>
      <c r="WNB195" s="45"/>
      <c r="WNC195" s="45"/>
      <c r="WND195" s="46"/>
      <c r="WNE195" s="46"/>
      <c r="WNF195" s="46"/>
      <c r="WNH195" s="47"/>
      <c r="WNI195" s="43"/>
      <c r="WNJ195" s="43"/>
      <c r="WNK195" s="44"/>
      <c r="WNL195" s="43"/>
      <c r="WNM195" s="546"/>
      <c r="WNN195" s="546"/>
      <c r="WNO195" s="546"/>
      <c r="WNP195" s="546"/>
      <c r="WNQ195" s="45"/>
      <c r="WNR195" s="45"/>
      <c r="WNS195" s="45"/>
      <c r="WNT195" s="46"/>
      <c r="WNU195" s="46"/>
      <c r="WNV195" s="46"/>
      <c r="WNX195" s="47"/>
      <c r="WNY195" s="43"/>
      <c r="WNZ195" s="43"/>
      <c r="WOA195" s="44"/>
      <c r="WOB195" s="43"/>
      <c r="WOC195" s="546"/>
      <c r="WOD195" s="546"/>
      <c r="WOE195" s="546"/>
      <c r="WOF195" s="546"/>
      <c r="WOG195" s="45"/>
      <c r="WOH195" s="45"/>
      <c r="WOI195" s="45"/>
      <c r="WOJ195" s="46"/>
      <c r="WOK195" s="46"/>
      <c r="WOL195" s="46"/>
      <c r="WON195" s="47"/>
      <c r="WOO195" s="43"/>
      <c r="WOP195" s="43"/>
      <c r="WOQ195" s="44"/>
      <c r="WOR195" s="43"/>
      <c r="WOS195" s="546"/>
      <c r="WOT195" s="546"/>
      <c r="WOU195" s="546"/>
      <c r="WOV195" s="546"/>
      <c r="WOW195" s="45"/>
      <c r="WOX195" s="45"/>
      <c r="WOY195" s="45"/>
      <c r="WOZ195" s="46"/>
      <c r="WPA195" s="46"/>
      <c r="WPB195" s="46"/>
      <c r="WPD195" s="47"/>
      <c r="WPE195" s="43"/>
      <c r="WPF195" s="43"/>
      <c r="WPG195" s="44"/>
      <c r="WPH195" s="43"/>
      <c r="WPI195" s="546"/>
      <c r="WPJ195" s="546"/>
      <c r="WPK195" s="546"/>
      <c r="WPL195" s="546"/>
      <c r="WPM195" s="45"/>
      <c r="WPN195" s="45"/>
      <c r="WPO195" s="45"/>
      <c r="WPP195" s="46"/>
      <c r="WPQ195" s="46"/>
      <c r="WPR195" s="46"/>
      <c r="WPT195" s="47"/>
      <c r="WPU195" s="43"/>
      <c r="WPV195" s="43"/>
      <c r="WPW195" s="44"/>
      <c r="WPX195" s="43"/>
      <c r="WPY195" s="546"/>
      <c r="WPZ195" s="546"/>
      <c r="WQA195" s="546"/>
      <c r="WQB195" s="546"/>
      <c r="WQC195" s="45"/>
      <c r="WQD195" s="45"/>
      <c r="WQE195" s="45"/>
      <c r="WQF195" s="46"/>
      <c r="WQG195" s="46"/>
      <c r="WQH195" s="46"/>
      <c r="WQJ195" s="47"/>
      <c r="WQK195" s="43"/>
      <c r="WQL195" s="43"/>
      <c r="WQM195" s="44"/>
      <c r="WQN195" s="43"/>
      <c r="WQO195" s="546"/>
      <c r="WQP195" s="546"/>
      <c r="WQQ195" s="546"/>
      <c r="WQR195" s="546"/>
      <c r="WQS195" s="45"/>
      <c r="WQT195" s="45"/>
      <c r="WQU195" s="45"/>
      <c r="WQV195" s="46"/>
      <c r="WQW195" s="46"/>
      <c r="WQX195" s="46"/>
      <c r="WQZ195" s="47"/>
      <c r="WRA195" s="43"/>
      <c r="WRB195" s="43"/>
      <c r="WRC195" s="44"/>
      <c r="WRD195" s="43"/>
      <c r="WRE195" s="546"/>
      <c r="WRF195" s="546"/>
      <c r="WRG195" s="546"/>
      <c r="WRH195" s="546"/>
      <c r="WRI195" s="45"/>
      <c r="WRJ195" s="45"/>
      <c r="WRK195" s="45"/>
      <c r="WRL195" s="46"/>
      <c r="WRM195" s="46"/>
      <c r="WRN195" s="46"/>
      <c r="WRP195" s="47"/>
      <c r="WRQ195" s="43"/>
      <c r="WRR195" s="43"/>
      <c r="WRS195" s="44"/>
      <c r="WRT195" s="43"/>
      <c r="WRU195" s="546"/>
      <c r="WRV195" s="546"/>
      <c r="WRW195" s="546"/>
      <c r="WRX195" s="546"/>
      <c r="WRY195" s="45"/>
      <c r="WRZ195" s="45"/>
      <c r="WSA195" s="45"/>
      <c r="WSB195" s="46"/>
      <c r="WSC195" s="46"/>
      <c r="WSD195" s="46"/>
      <c r="WSF195" s="47"/>
      <c r="WSG195" s="43"/>
      <c r="WSH195" s="43"/>
      <c r="WSI195" s="44"/>
      <c r="WSJ195" s="43"/>
      <c r="WSK195" s="546"/>
      <c r="WSL195" s="546"/>
      <c r="WSM195" s="546"/>
      <c r="WSN195" s="546"/>
      <c r="WSO195" s="45"/>
      <c r="WSP195" s="45"/>
      <c r="WSQ195" s="45"/>
      <c r="WSR195" s="46"/>
      <c r="WSS195" s="46"/>
      <c r="WST195" s="46"/>
      <c r="WSV195" s="47"/>
      <c r="WSW195" s="43"/>
      <c r="WSX195" s="43"/>
      <c r="WSY195" s="44"/>
      <c r="WSZ195" s="43"/>
      <c r="WTA195" s="546"/>
      <c r="WTB195" s="546"/>
      <c r="WTC195" s="546"/>
      <c r="WTD195" s="546"/>
      <c r="WTE195" s="45"/>
      <c r="WTF195" s="45"/>
      <c r="WTG195" s="45"/>
      <c r="WTH195" s="46"/>
      <c r="WTI195" s="46"/>
      <c r="WTJ195" s="46"/>
      <c r="WTL195" s="47"/>
      <c r="WTM195" s="43"/>
      <c r="WTN195" s="43"/>
      <c r="WTO195" s="44"/>
      <c r="WTP195" s="43"/>
      <c r="WTQ195" s="546"/>
      <c r="WTR195" s="546"/>
      <c r="WTS195" s="546"/>
      <c r="WTT195" s="546"/>
      <c r="WTU195" s="45"/>
      <c r="WTV195" s="45"/>
      <c r="WTW195" s="45"/>
      <c r="WTX195" s="46"/>
      <c r="WTY195" s="46"/>
      <c r="WTZ195" s="46"/>
      <c r="WUB195" s="47"/>
      <c r="WUC195" s="43"/>
      <c r="WUD195" s="43"/>
      <c r="WUE195" s="44"/>
      <c r="WUF195" s="43"/>
      <c r="WUG195" s="546"/>
      <c r="WUH195" s="546"/>
      <c r="WUI195" s="546"/>
      <c r="WUJ195" s="546"/>
      <c r="WUK195" s="45"/>
      <c r="WUL195" s="45"/>
      <c r="WUM195" s="45"/>
      <c r="WUN195" s="46"/>
      <c r="WUO195" s="46"/>
      <c r="WUP195" s="46"/>
      <c r="WUR195" s="47"/>
      <c r="WUS195" s="43"/>
      <c r="WUT195" s="43"/>
      <c r="WUU195" s="44"/>
      <c r="WUV195" s="43"/>
      <c r="WUW195" s="546"/>
      <c r="WUX195" s="546"/>
      <c r="WUY195" s="546"/>
      <c r="WUZ195" s="546"/>
      <c r="WVA195" s="45"/>
      <c r="WVB195" s="45"/>
      <c r="WVC195" s="45"/>
      <c r="WVD195" s="46"/>
      <c r="WVE195" s="46"/>
      <c r="WVF195" s="46"/>
      <c r="WVH195" s="47"/>
      <c r="WVI195" s="43"/>
      <c r="WVJ195" s="43"/>
      <c r="WVK195" s="44"/>
      <c r="WVL195" s="43"/>
      <c r="WVM195" s="546"/>
      <c r="WVN195" s="546"/>
      <c r="WVO195" s="546"/>
      <c r="WVP195" s="546"/>
      <c r="WVQ195" s="45"/>
      <c r="WVR195" s="45"/>
      <c r="WVS195" s="45"/>
      <c r="WVT195" s="46"/>
      <c r="WVU195" s="46"/>
      <c r="WVV195" s="46"/>
      <c r="WVX195" s="47"/>
      <c r="WVY195" s="43"/>
      <c r="WVZ195" s="43"/>
      <c r="WWA195" s="44"/>
      <c r="WWB195" s="43"/>
      <c r="WWC195" s="546"/>
      <c r="WWD195" s="546"/>
      <c r="WWE195" s="546"/>
      <c r="WWF195" s="546"/>
      <c r="WWG195" s="45"/>
      <c r="WWH195" s="45"/>
      <c r="WWI195" s="45"/>
      <c r="WWJ195" s="46"/>
      <c r="WWK195" s="46"/>
      <c r="WWL195" s="46"/>
      <c r="WWN195" s="47"/>
      <c r="WWO195" s="43"/>
      <c r="WWP195" s="43"/>
      <c r="WWQ195" s="44"/>
      <c r="WWR195" s="43"/>
      <c r="WWS195" s="546"/>
      <c r="WWT195" s="546"/>
      <c r="WWU195" s="546"/>
      <c r="WWV195" s="546"/>
      <c r="WWW195" s="45"/>
      <c r="WWX195" s="45"/>
      <c r="WWY195" s="45"/>
      <c r="WWZ195" s="46"/>
      <c r="WXA195" s="46"/>
      <c r="WXB195" s="46"/>
      <c r="WXD195" s="47"/>
      <c r="WXE195" s="43"/>
      <c r="WXF195" s="43"/>
      <c r="WXG195" s="44"/>
      <c r="WXH195" s="43"/>
      <c r="WXI195" s="546"/>
      <c r="WXJ195" s="546"/>
      <c r="WXK195" s="546"/>
      <c r="WXL195" s="546"/>
      <c r="WXM195" s="45"/>
      <c r="WXN195" s="45"/>
      <c r="WXO195" s="45"/>
      <c r="WXP195" s="46"/>
      <c r="WXQ195" s="46"/>
      <c r="WXR195" s="46"/>
      <c r="WXT195" s="47"/>
      <c r="WXU195" s="43"/>
      <c r="WXV195" s="43"/>
      <c r="WXW195" s="44"/>
      <c r="WXX195" s="43"/>
      <c r="WXY195" s="546"/>
      <c r="WXZ195" s="546"/>
      <c r="WYA195" s="546"/>
      <c r="WYB195" s="546"/>
      <c r="WYC195" s="45"/>
      <c r="WYD195" s="45"/>
      <c r="WYE195" s="45"/>
      <c r="WYF195" s="46"/>
      <c r="WYG195" s="46"/>
      <c r="WYH195" s="46"/>
      <c r="WYJ195" s="47"/>
      <c r="WYK195" s="43"/>
      <c r="WYL195" s="43"/>
      <c r="WYM195" s="44"/>
      <c r="WYN195" s="43"/>
      <c r="WYO195" s="546"/>
      <c r="WYP195" s="546"/>
      <c r="WYQ195" s="546"/>
      <c r="WYR195" s="546"/>
      <c r="WYS195" s="45"/>
      <c r="WYT195" s="45"/>
      <c r="WYU195" s="45"/>
      <c r="WYV195" s="46"/>
      <c r="WYW195" s="46"/>
      <c r="WYX195" s="46"/>
      <c r="WYZ195" s="47"/>
      <c r="WZA195" s="43"/>
      <c r="WZB195" s="43"/>
      <c r="WZC195" s="44"/>
      <c r="WZD195" s="43"/>
      <c r="WZE195" s="546"/>
      <c r="WZF195" s="546"/>
      <c r="WZG195" s="546"/>
      <c r="WZH195" s="546"/>
      <c r="WZI195" s="45"/>
      <c r="WZJ195" s="45"/>
      <c r="WZK195" s="45"/>
      <c r="WZL195" s="46"/>
      <c r="WZM195" s="46"/>
      <c r="WZN195" s="46"/>
      <c r="WZP195" s="47"/>
      <c r="WZQ195" s="43"/>
      <c r="WZR195" s="43"/>
      <c r="WZS195" s="44"/>
      <c r="WZT195" s="43"/>
      <c r="WZU195" s="546"/>
      <c r="WZV195" s="546"/>
      <c r="WZW195" s="546"/>
      <c r="WZX195" s="546"/>
      <c r="WZY195" s="45"/>
      <c r="WZZ195" s="45"/>
      <c r="XAA195" s="45"/>
      <c r="XAB195" s="46"/>
      <c r="XAC195" s="46"/>
      <c r="XAD195" s="46"/>
      <c r="XAF195" s="47"/>
      <c r="XAG195" s="43"/>
      <c r="XAH195" s="43"/>
      <c r="XAI195" s="44"/>
      <c r="XAJ195" s="43"/>
      <c r="XAK195" s="546"/>
      <c r="XAL195" s="546"/>
      <c r="XAM195" s="546"/>
      <c r="XAN195" s="546"/>
      <c r="XAO195" s="45"/>
      <c r="XAP195" s="45"/>
      <c r="XAQ195" s="45"/>
      <c r="XAR195" s="46"/>
      <c r="XAS195" s="46"/>
      <c r="XAT195" s="46"/>
      <c r="XAV195" s="47"/>
      <c r="XAW195" s="43"/>
      <c r="XAX195" s="43"/>
      <c r="XAY195" s="44"/>
      <c r="XAZ195" s="43"/>
      <c r="XBA195" s="546"/>
      <c r="XBB195" s="546"/>
      <c r="XBC195" s="546"/>
      <c r="XBD195" s="546"/>
      <c r="XBE195" s="45"/>
      <c r="XBF195" s="45"/>
      <c r="XBG195" s="45"/>
      <c r="XBH195" s="46"/>
      <c r="XBI195" s="46"/>
      <c r="XBJ195" s="46"/>
      <c r="XBL195" s="47"/>
      <c r="XBM195" s="43"/>
      <c r="XBN195" s="43"/>
      <c r="XBO195" s="44"/>
      <c r="XBP195" s="43"/>
      <c r="XBQ195" s="546"/>
      <c r="XBR195" s="546"/>
      <c r="XBS195" s="546"/>
      <c r="XBT195" s="546"/>
      <c r="XBU195" s="45"/>
      <c r="XBV195" s="45"/>
      <c r="XBW195" s="45"/>
      <c r="XBX195" s="46"/>
      <c r="XBY195" s="46"/>
      <c r="XBZ195" s="46"/>
      <c r="XCB195" s="47"/>
      <c r="XCC195" s="43"/>
      <c r="XCD195" s="43"/>
      <c r="XCE195" s="44"/>
      <c r="XCF195" s="43"/>
      <c r="XCG195" s="546"/>
      <c r="XCH195" s="546"/>
      <c r="XCI195" s="546"/>
      <c r="XCJ195" s="546"/>
      <c r="XCK195" s="45"/>
      <c r="XCL195" s="45"/>
      <c r="XCM195" s="45"/>
      <c r="XCN195" s="46"/>
      <c r="XCO195" s="46"/>
      <c r="XCP195" s="46"/>
      <c r="XCR195" s="47"/>
      <c r="XCS195" s="43"/>
      <c r="XCT195" s="43"/>
      <c r="XCU195" s="44"/>
      <c r="XCV195" s="43"/>
      <c r="XCW195" s="546"/>
      <c r="XCX195" s="546"/>
      <c r="XCY195" s="546"/>
      <c r="XCZ195" s="546"/>
      <c r="XDA195" s="45"/>
      <c r="XDB195" s="45"/>
      <c r="XDC195" s="45"/>
      <c r="XDD195" s="46"/>
      <c r="XDE195" s="46"/>
      <c r="XDF195" s="46"/>
      <c r="XDH195" s="47"/>
      <c r="XDI195" s="43"/>
      <c r="XDJ195" s="43"/>
      <c r="XDK195" s="44"/>
      <c r="XDL195" s="43"/>
      <c r="XDM195" s="546"/>
      <c r="XDN195" s="546"/>
      <c r="XDO195" s="546"/>
      <c r="XDP195" s="546"/>
      <c r="XDQ195" s="45"/>
      <c r="XDR195" s="45"/>
      <c r="XDS195" s="45"/>
      <c r="XDT195" s="46"/>
      <c r="XDU195" s="46"/>
      <c r="XDV195" s="46"/>
      <c r="XDX195" s="47"/>
      <c r="XDY195" s="43"/>
      <c r="XDZ195" s="43"/>
      <c r="XEA195" s="44"/>
      <c r="XEB195" s="43"/>
      <c r="XEC195" s="546"/>
      <c r="XED195" s="546"/>
      <c r="XEE195" s="546"/>
      <c r="XEF195" s="546"/>
      <c r="XEG195" s="45"/>
      <c r="XEH195" s="45"/>
      <c r="XEI195" s="45"/>
      <c r="XEJ195" s="46"/>
      <c r="XEK195" s="46"/>
      <c r="XEL195" s="46"/>
      <c r="XEN195" s="47"/>
      <c r="XEO195" s="43"/>
      <c r="XEP195" s="43"/>
      <c r="XEQ195" s="44"/>
      <c r="XER195" s="43"/>
      <c r="XES195" s="546"/>
      <c r="XET195" s="546"/>
      <c r="XEU195" s="546"/>
      <c r="XEV195" s="546"/>
      <c r="XEW195" s="45"/>
      <c r="XEX195" s="45"/>
      <c r="XEY195" s="45"/>
      <c r="XEZ195" s="46"/>
      <c r="XFA195" s="46"/>
      <c r="XFB195" s="46"/>
      <c r="XFD195" s="47"/>
    </row>
    <row r="196" spans="1:16384" s="547" customFormat="1" ht="27.95" customHeight="1" x14ac:dyDescent="0.45">
      <c r="A196" s="43"/>
      <c r="B196" s="43"/>
      <c r="C196" s="544" t="s">
        <v>855</v>
      </c>
      <c r="D196" s="545"/>
      <c r="E196" s="546"/>
      <c r="F196" s="546"/>
      <c r="G196" s="546"/>
      <c r="H196" s="546"/>
      <c r="I196" s="45"/>
      <c r="J196" s="45"/>
      <c r="K196" s="45"/>
      <c r="L196" s="46"/>
      <c r="M196" s="46"/>
      <c r="N196" s="46"/>
      <c r="P196" s="47"/>
      <c r="Q196" s="43"/>
      <c r="R196" s="43"/>
      <c r="S196" s="44"/>
      <c r="T196" s="544"/>
      <c r="U196" s="545"/>
      <c r="V196" s="546"/>
      <c r="W196" s="546"/>
      <c r="X196" s="546"/>
      <c r="Y196" s="45"/>
      <c r="Z196" s="45"/>
      <c r="AA196" s="45"/>
      <c r="AB196" s="46"/>
      <c r="AC196" s="46"/>
      <c r="AD196" s="46"/>
      <c r="AF196" s="47"/>
      <c r="AG196" s="43"/>
      <c r="AH196" s="43"/>
      <c r="AI196" s="44"/>
      <c r="AJ196" s="43"/>
      <c r="AK196" s="546"/>
      <c r="AL196" s="546"/>
      <c r="AM196" s="546"/>
      <c r="AN196" s="546"/>
      <c r="AO196" s="45"/>
      <c r="AP196" s="45"/>
      <c r="AQ196" s="45"/>
      <c r="AR196" s="46"/>
      <c r="AS196" s="46"/>
      <c r="AT196" s="46"/>
      <c r="AV196" s="47"/>
      <c r="AW196" s="43"/>
      <c r="AX196" s="43"/>
      <c r="AY196" s="44"/>
      <c r="AZ196" s="43"/>
      <c r="BA196" s="546"/>
      <c r="BB196" s="546"/>
      <c r="BC196" s="546"/>
      <c r="BD196" s="546"/>
      <c r="BE196" s="45"/>
      <c r="BF196" s="45"/>
      <c r="BG196" s="45"/>
      <c r="BH196" s="46"/>
      <c r="BI196" s="46"/>
      <c r="BJ196" s="46"/>
      <c r="BL196" s="47"/>
      <c r="BM196" s="43"/>
      <c r="BN196" s="43"/>
      <c r="BO196" s="44"/>
      <c r="BP196" s="43"/>
      <c r="BQ196" s="546"/>
      <c r="BR196" s="546"/>
      <c r="BS196" s="546"/>
      <c r="BT196" s="546"/>
      <c r="BU196" s="45"/>
      <c r="BV196" s="45"/>
      <c r="BW196" s="45"/>
      <c r="BX196" s="46"/>
      <c r="BY196" s="46"/>
      <c r="BZ196" s="46"/>
      <c r="CB196" s="47"/>
      <c r="CC196" s="43"/>
      <c r="CD196" s="43"/>
      <c r="CE196" s="44"/>
      <c r="CF196" s="43"/>
      <c r="CG196" s="546"/>
      <c r="CH196" s="546"/>
      <c r="CI196" s="546"/>
      <c r="CJ196" s="546"/>
      <c r="CK196" s="45"/>
      <c r="CL196" s="45"/>
      <c r="CM196" s="45"/>
      <c r="CN196" s="46"/>
      <c r="CO196" s="46"/>
      <c r="CP196" s="46"/>
      <c r="CR196" s="47"/>
      <c r="CS196" s="43"/>
      <c r="CT196" s="43"/>
      <c r="CU196" s="44"/>
      <c r="CV196" s="43"/>
      <c r="CW196" s="546"/>
      <c r="CX196" s="546"/>
      <c r="CY196" s="546"/>
      <c r="CZ196" s="546"/>
      <c r="DA196" s="45"/>
      <c r="DB196" s="45"/>
      <c r="DC196" s="45"/>
      <c r="DD196" s="46"/>
      <c r="DE196" s="46"/>
      <c r="DF196" s="46"/>
      <c r="DH196" s="47"/>
      <c r="DI196" s="43"/>
      <c r="DJ196" s="43"/>
      <c r="DK196" s="44"/>
      <c r="DL196" s="43"/>
      <c r="DM196" s="546"/>
      <c r="DN196" s="546"/>
      <c r="DO196" s="546"/>
      <c r="DP196" s="546"/>
      <c r="DQ196" s="45"/>
      <c r="DR196" s="45"/>
      <c r="DS196" s="45"/>
      <c r="DT196" s="46"/>
      <c r="DU196" s="46"/>
      <c r="DV196" s="46"/>
      <c r="DX196" s="47"/>
      <c r="DY196" s="43"/>
      <c r="DZ196" s="43"/>
      <c r="EA196" s="44"/>
      <c r="EB196" s="43"/>
      <c r="EC196" s="546"/>
      <c r="ED196" s="546"/>
      <c r="EE196" s="546"/>
      <c r="EF196" s="546"/>
      <c r="EG196" s="45"/>
      <c r="EH196" s="45"/>
      <c r="EI196" s="45"/>
      <c r="EJ196" s="46"/>
      <c r="EK196" s="46"/>
      <c r="EL196" s="46"/>
      <c r="EN196" s="47"/>
      <c r="EO196" s="43"/>
      <c r="EP196" s="43"/>
      <c r="EQ196" s="44"/>
      <c r="ER196" s="43"/>
      <c r="ES196" s="546"/>
      <c r="ET196" s="546"/>
      <c r="EU196" s="546"/>
      <c r="EV196" s="546"/>
      <c r="EW196" s="45"/>
      <c r="EX196" s="45"/>
      <c r="EY196" s="45"/>
      <c r="EZ196" s="46"/>
      <c r="FA196" s="46"/>
      <c r="FB196" s="46"/>
      <c r="FD196" s="47"/>
      <c r="FE196" s="43"/>
      <c r="FF196" s="43"/>
      <c r="FG196" s="44"/>
      <c r="FH196" s="43"/>
      <c r="FI196" s="546"/>
      <c r="FJ196" s="546"/>
      <c r="FK196" s="546"/>
      <c r="FL196" s="546"/>
      <c r="FM196" s="45"/>
      <c r="FN196" s="45"/>
      <c r="FO196" s="45"/>
      <c r="FP196" s="46"/>
      <c r="FQ196" s="46"/>
      <c r="FR196" s="46"/>
      <c r="FT196" s="47"/>
      <c r="FU196" s="43"/>
      <c r="FV196" s="43"/>
      <c r="FW196" s="44"/>
      <c r="FX196" s="43"/>
      <c r="FY196" s="546"/>
      <c r="FZ196" s="546"/>
      <c r="GA196" s="546"/>
      <c r="GB196" s="546"/>
      <c r="GC196" s="45"/>
      <c r="GD196" s="45"/>
      <c r="GE196" s="45"/>
      <c r="GF196" s="46"/>
      <c r="GG196" s="46"/>
      <c r="GH196" s="46"/>
      <c r="GJ196" s="47"/>
      <c r="GK196" s="43"/>
      <c r="GL196" s="43"/>
      <c r="GM196" s="44"/>
      <c r="GN196" s="43"/>
      <c r="GO196" s="546"/>
      <c r="GP196" s="546"/>
      <c r="GQ196" s="546"/>
      <c r="GR196" s="546"/>
      <c r="GS196" s="45"/>
      <c r="GT196" s="45"/>
      <c r="GU196" s="45"/>
      <c r="GV196" s="46"/>
      <c r="GW196" s="46"/>
      <c r="GX196" s="46"/>
      <c r="GZ196" s="47"/>
      <c r="HA196" s="43"/>
      <c r="HB196" s="43"/>
      <c r="HC196" s="44"/>
      <c r="HD196" s="43"/>
      <c r="HE196" s="546"/>
      <c r="HF196" s="546"/>
      <c r="HG196" s="546"/>
      <c r="HH196" s="546"/>
      <c r="HI196" s="45"/>
      <c r="HJ196" s="45"/>
      <c r="HK196" s="45"/>
      <c r="HL196" s="46"/>
      <c r="HM196" s="46"/>
      <c r="HN196" s="46"/>
      <c r="HP196" s="47"/>
      <c r="HQ196" s="43"/>
      <c r="HR196" s="43"/>
      <c r="HS196" s="44"/>
      <c r="HT196" s="43"/>
      <c r="HU196" s="546"/>
      <c r="HV196" s="546"/>
      <c r="HW196" s="546"/>
      <c r="HX196" s="546"/>
      <c r="HY196" s="45"/>
      <c r="HZ196" s="45"/>
      <c r="IA196" s="45"/>
      <c r="IB196" s="46"/>
      <c r="IC196" s="46"/>
      <c r="ID196" s="46"/>
      <c r="IF196" s="47"/>
      <c r="IG196" s="43"/>
      <c r="IH196" s="43"/>
      <c r="II196" s="44"/>
      <c r="IJ196" s="43"/>
      <c r="IK196" s="546"/>
      <c r="IL196" s="546"/>
      <c r="IM196" s="546"/>
      <c r="IN196" s="546"/>
      <c r="IO196" s="45"/>
      <c r="IP196" s="45"/>
      <c r="IQ196" s="45"/>
      <c r="IR196" s="46"/>
      <c r="IS196" s="46"/>
      <c r="IT196" s="46"/>
      <c r="IV196" s="47"/>
      <c r="IW196" s="43"/>
      <c r="IX196" s="43"/>
      <c r="IY196" s="44"/>
      <c r="IZ196" s="43"/>
      <c r="JA196" s="546"/>
      <c r="JB196" s="546"/>
      <c r="JC196" s="546"/>
      <c r="JD196" s="546"/>
      <c r="JE196" s="45"/>
      <c r="JF196" s="45"/>
      <c r="JG196" s="45"/>
      <c r="JH196" s="46"/>
      <c r="JI196" s="46"/>
      <c r="JJ196" s="46"/>
      <c r="JL196" s="47"/>
      <c r="JM196" s="43"/>
      <c r="JN196" s="43"/>
      <c r="JO196" s="44"/>
      <c r="JP196" s="43"/>
      <c r="JQ196" s="546"/>
      <c r="JR196" s="546"/>
      <c r="JS196" s="546"/>
      <c r="JT196" s="546"/>
      <c r="JU196" s="45"/>
      <c r="JV196" s="45"/>
      <c r="JW196" s="45"/>
      <c r="JX196" s="46"/>
      <c r="JY196" s="46"/>
      <c r="JZ196" s="46"/>
      <c r="KB196" s="47"/>
      <c r="KC196" s="43"/>
      <c r="KD196" s="43"/>
      <c r="KE196" s="44"/>
      <c r="KF196" s="43"/>
      <c r="KG196" s="546"/>
      <c r="KH196" s="546"/>
      <c r="KI196" s="546"/>
      <c r="KJ196" s="546"/>
      <c r="KK196" s="45"/>
      <c r="KL196" s="45"/>
      <c r="KM196" s="45"/>
      <c r="KN196" s="46"/>
      <c r="KO196" s="46"/>
      <c r="KP196" s="46"/>
      <c r="KR196" s="47"/>
      <c r="KS196" s="43"/>
      <c r="KT196" s="43"/>
      <c r="KU196" s="44"/>
      <c r="KV196" s="43"/>
      <c r="KW196" s="546"/>
      <c r="KX196" s="546"/>
      <c r="KY196" s="546"/>
      <c r="KZ196" s="546"/>
      <c r="LA196" s="45"/>
      <c r="LB196" s="45"/>
      <c r="LC196" s="45"/>
      <c r="LD196" s="46"/>
      <c r="LE196" s="46"/>
      <c r="LF196" s="46"/>
      <c r="LH196" s="47"/>
      <c r="LI196" s="43"/>
      <c r="LJ196" s="43"/>
      <c r="LK196" s="44"/>
      <c r="LL196" s="43"/>
      <c r="LM196" s="546"/>
      <c r="LN196" s="546"/>
      <c r="LO196" s="546"/>
      <c r="LP196" s="546"/>
      <c r="LQ196" s="45"/>
      <c r="LR196" s="45"/>
      <c r="LS196" s="45"/>
      <c r="LT196" s="46"/>
      <c r="LU196" s="46"/>
      <c r="LV196" s="46"/>
      <c r="LX196" s="47"/>
      <c r="LY196" s="43"/>
      <c r="LZ196" s="43"/>
      <c r="MA196" s="44"/>
      <c r="MB196" s="43"/>
      <c r="MC196" s="546"/>
      <c r="MD196" s="546"/>
      <c r="ME196" s="546"/>
      <c r="MF196" s="546"/>
      <c r="MG196" s="45"/>
      <c r="MH196" s="45"/>
      <c r="MI196" s="45"/>
      <c r="MJ196" s="46"/>
      <c r="MK196" s="46"/>
      <c r="ML196" s="46"/>
      <c r="MN196" s="47"/>
      <c r="MO196" s="43"/>
      <c r="MP196" s="43"/>
      <c r="MQ196" s="44"/>
      <c r="MR196" s="43"/>
      <c r="MS196" s="546"/>
      <c r="MT196" s="546"/>
      <c r="MU196" s="546"/>
      <c r="MV196" s="546"/>
      <c r="MW196" s="45"/>
      <c r="MX196" s="45"/>
      <c r="MY196" s="45"/>
      <c r="MZ196" s="46"/>
      <c r="NA196" s="46"/>
      <c r="NB196" s="46"/>
      <c r="ND196" s="47"/>
      <c r="NE196" s="43"/>
      <c r="NF196" s="43"/>
      <c r="NG196" s="44"/>
      <c r="NH196" s="43"/>
      <c r="NI196" s="546"/>
      <c r="NJ196" s="546"/>
      <c r="NK196" s="546"/>
      <c r="NL196" s="546"/>
      <c r="NM196" s="45"/>
      <c r="NN196" s="45"/>
      <c r="NO196" s="45"/>
      <c r="NP196" s="46"/>
      <c r="NQ196" s="46"/>
      <c r="NR196" s="46"/>
      <c r="NT196" s="47"/>
      <c r="NU196" s="43"/>
      <c r="NV196" s="43"/>
      <c r="NW196" s="44"/>
      <c r="NX196" s="43"/>
      <c r="NY196" s="546"/>
      <c r="NZ196" s="546"/>
      <c r="OA196" s="546"/>
      <c r="OB196" s="546"/>
      <c r="OC196" s="45"/>
      <c r="OD196" s="45"/>
      <c r="OE196" s="45"/>
      <c r="OF196" s="46"/>
      <c r="OG196" s="46"/>
      <c r="OH196" s="46"/>
      <c r="OJ196" s="47"/>
      <c r="OK196" s="43"/>
      <c r="OL196" s="43"/>
      <c r="OM196" s="44"/>
      <c r="ON196" s="43"/>
      <c r="OO196" s="546"/>
      <c r="OP196" s="546"/>
      <c r="OQ196" s="546"/>
      <c r="OR196" s="546"/>
      <c r="OS196" s="45"/>
      <c r="OT196" s="45"/>
      <c r="OU196" s="45"/>
      <c r="OV196" s="46"/>
      <c r="OW196" s="46"/>
      <c r="OX196" s="46"/>
      <c r="OZ196" s="47"/>
      <c r="PA196" s="43"/>
      <c r="PB196" s="43"/>
      <c r="PC196" s="44"/>
      <c r="PD196" s="43"/>
      <c r="PE196" s="546"/>
      <c r="PF196" s="546"/>
      <c r="PG196" s="546"/>
      <c r="PH196" s="546"/>
      <c r="PI196" s="45"/>
      <c r="PJ196" s="45"/>
      <c r="PK196" s="45"/>
      <c r="PL196" s="46"/>
      <c r="PM196" s="46"/>
      <c r="PN196" s="46"/>
      <c r="PP196" s="47"/>
      <c r="PQ196" s="43"/>
      <c r="PR196" s="43"/>
      <c r="PS196" s="44"/>
      <c r="PT196" s="43"/>
      <c r="PU196" s="546"/>
      <c r="PV196" s="546"/>
      <c r="PW196" s="546"/>
      <c r="PX196" s="546"/>
      <c r="PY196" s="45"/>
      <c r="PZ196" s="45"/>
      <c r="QA196" s="45"/>
      <c r="QB196" s="46"/>
      <c r="QC196" s="46"/>
      <c r="QD196" s="46"/>
      <c r="QF196" s="47"/>
      <c r="QG196" s="43"/>
      <c r="QH196" s="43"/>
      <c r="QI196" s="44"/>
      <c r="QJ196" s="43"/>
      <c r="QK196" s="546"/>
      <c r="QL196" s="546"/>
      <c r="QM196" s="546"/>
      <c r="QN196" s="546"/>
      <c r="QO196" s="45"/>
      <c r="QP196" s="45"/>
      <c r="QQ196" s="45"/>
      <c r="QR196" s="46"/>
      <c r="QS196" s="46"/>
      <c r="QT196" s="46"/>
      <c r="QV196" s="47"/>
      <c r="QW196" s="43"/>
      <c r="QX196" s="43"/>
      <c r="QY196" s="44"/>
      <c r="QZ196" s="43"/>
      <c r="RA196" s="546"/>
      <c r="RB196" s="546"/>
      <c r="RC196" s="546"/>
      <c r="RD196" s="546"/>
      <c r="RE196" s="45"/>
      <c r="RF196" s="45"/>
      <c r="RG196" s="45"/>
      <c r="RH196" s="46"/>
      <c r="RI196" s="46"/>
      <c r="RJ196" s="46"/>
      <c r="RL196" s="47"/>
      <c r="RM196" s="43"/>
      <c r="RN196" s="43"/>
      <c r="RO196" s="44"/>
      <c r="RP196" s="43"/>
      <c r="RQ196" s="546"/>
      <c r="RR196" s="546"/>
      <c r="RS196" s="546"/>
      <c r="RT196" s="546"/>
      <c r="RU196" s="45"/>
      <c r="RV196" s="45"/>
      <c r="RW196" s="45"/>
      <c r="RX196" s="46"/>
      <c r="RY196" s="46"/>
      <c r="RZ196" s="46"/>
      <c r="SB196" s="47"/>
      <c r="SC196" s="43"/>
      <c r="SD196" s="43"/>
      <c r="SE196" s="44"/>
      <c r="SF196" s="43"/>
      <c r="SG196" s="546"/>
      <c r="SH196" s="546"/>
      <c r="SI196" s="546"/>
      <c r="SJ196" s="546"/>
      <c r="SK196" s="45"/>
      <c r="SL196" s="45"/>
      <c r="SM196" s="45"/>
      <c r="SN196" s="46"/>
      <c r="SO196" s="46"/>
      <c r="SP196" s="46"/>
      <c r="SR196" s="47"/>
      <c r="SS196" s="43"/>
      <c r="ST196" s="43"/>
      <c r="SU196" s="44"/>
      <c r="SV196" s="43"/>
      <c r="SW196" s="546"/>
      <c r="SX196" s="546"/>
      <c r="SY196" s="546"/>
      <c r="SZ196" s="546"/>
      <c r="TA196" s="45"/>
      <c r="TB196" s="45"/>
      <c r="TC196" s="45"/>
      <c r="TD196" s="46"/>
      <c r="TE196" s="46"/>
      <c r="TF196" s="46"/>
      <c r="TH196" s="47"/>
      <c r="TI196" s="43"/>
      <c r="TJ196" s="43"/>
      <c r="TK196" s="44"/>
      <c r="TL196" s="43"/>
      <c r="TM196" s="546"/>
      <c r="TN196" s="546"/>
      <c r="TO196" s="546"/>
      <c r="TP196" s="546"/>
      <c r="TQ196" s="45"/>
      <c r="TR196" s="45"/>
      <c r="TS196" s="45"/>
      <c r="TT196" s="46"/>
      <c r="TU196" s="46"/>
      <c r="TV196" s="46"/>
      <c r="TX196" s="47"/>
      <c r="TY196" s="43"/>
      <c r="TZ196" s="43"/>
      <c r="UA196" s="44"/>
      <c r="UB196" s="43"/>
      <c r="UC196" s="546"/>
      <c r="UD196" s="546"/>
      <c r="UE196" s="546"/>
      <c r="UF196" s="546"/>
      <c r="UG196" s="45"/>
      <c r="UH196" s="45"/>
      <c r="UI196" s="45"/>
      <c r="UJ196" s="46"/>
      <c r="UK196" s="46"/>
      <c r="UL196" s="46"/>
      <c r="UN196" s="47"/>
      <c r="UO196" s="43"/>
      <c r="UP196" s="43"/>
      <c r="UQ196" s="44"/>
      <c r="UR196" s="43"/>
      <c r="US196" s="546"/>
      <c r="UT196" s="546"/>
      <c r="UU196" s="546"/>
      <c r="UV196" s="546"/>
      <c r="UW196" s="45"/>
      <c r="UX196" s="45"/>
      <c r="UY196" s="45"/>
      <c r="UZ196" s="46"/>
      <c r="VA196" s="46"/>
      <c r="VB196" s="46"/>
      <c r="VD196" s="47"/>
      <c r="VE196" s="43"/>
      <c r="VF196" s="43"/>
      <c r="VG196" s="44"/>
      <c r="VH196" s="43"/>
      <c r="VI196" s="546"/>
      <c r="VJ196" s="546"/>
      <c r="VK196" s="546"/>
      <c r="VL196" s="546"/>
      <c r="VM196" s="45"/>
      <c r="VN196" s="45"/>
      <c r="VO196" s="45"/>
      <c r="VP196" s="46"/>
      <c r="VQ196" s="46"/>
      <c r="VR196" s="46"/>
      <c r="VT196" s="47"/>
      <c r="VU196" s="43"/>
      <c r="VV196" s="43"/>
      <c r="VW196" s="44"/>
      <c r="VX196" s="43"/>
      <c r="VY196" s="546"/>
      <c r="VZ196" s="546"/>
      <c r="WA196" s="546"/>
      <c r="WB196" s="546"/>
      <c r="WC196" s="45"/>
      <c r="WD196" s="45"/>
      <c r="WE196" s="45"/>
      <c r="WF196" s="46"/>
      <c r="WG196" s="46"/>
      <c r="WH196" s="46"/>
      <c r="WJ196" s="47"/>
      <c r="WK196" s="43"/>
      <c r="WL196" s="43"/>
      <c r="WM196" s="44"/>
      <c r="WN196" s="43"/>
      <c r="WO196" s="546"/>
      <c r="WP196" s="546"/>
      <c r="WQ196" s="546"/>
      <c r="WR196" s="546"/>
      <c r="WS196" s="45"/>
      <c r="WT196" s="45"/>
      <c r="WU196" s="45"/>
      <c r="WV196" s="46"/>
      <c r="WW196" s="46"/>
      <c r="WX196" s="46"/>
      <c r="WZ196" s="47"/>
      <c r="XA196" s="43"/>
      <c r="XB196" s="43"/>
      <c r="XC196" s="44"/>
      <c r="XD196" s="43"/>
      <c r="XE196" s="546"/>
      <c r="XF196" s="546"/>
      <c r="XG196" s="546"/>
      <c r="XH196" s="546"/>
      <c r="XI196" s="45"/>
      <c r="XJ196" s="45"/>
      <c r="XK196" s="45"/>
      <c r="XL196" s="46"/>
      <c r="XM196" s="46"/>
      <c r="XN196" s="46"/>
      <c r="XP196" s="47"/>
      <c r="XQ196" s="43"/>
      <c r="XR196" s="43"/>
      <c r="XS196" s="44"/>
      <c r="XT196" s="43"/>
      <c r="XU196" s="546"/>
      <c r="XV196" s="546"/>
      <c r="XW196" s="546"/>
      <c r="XX196" s="546"/>
      <c r="XY196" s="45"/>
      <c r="XZ196" s="45"/>
      <c r="YA196" s="45"/>
      <c r="YB196" s="46"/>
      <c r="YC196" s="46"/>
      <c r="YD196" s="46"/>
      <c r="YF196" s="47"/>
      <c r="YG196" s="43"/>
      <c r="YH196" s="43"/>
      <c r="YI196" s="44"/>
      <c r="YJ196" s="43"/>
      <c r="YK196" s="546"/>
      <c r="YL196" s="546"/>
      <c r="YM196" s="546"/>
      <c r="YN196" s="546"/>
      <c r="YO196" s="45"/>
      <c r="YP196" s="45"/>
      <c r="YQ196" s="45"/>
      <c r="YR196" s="46"/>
      <c r="YS196" s="46"/>
      <c r="YT196" s="46"/>
      <c r="YV196" s="47"/>
      <c r="YW196" s="43"/>
      <c r="YX196" s="43"/>
      <c r="YY196" s="44"/>
      <c r="YZ196" s="43"/>
      <c r="ZA196" s="546"/>
      <c r="ZB196" s="546"/>
      <c r="ZC196" s="546"/>
      <c r="ZD196" s="546"/>
      <c r="ZE196" s="45"/>
      <c r="ZF196" s="45"/>
      <c r="ZG196" s="45"/>
      <c r="ZH196" s="46"/>
      <c r="ZI196" s="46"/>
      <c r="ZJ196" s="46"/>
      <c r="ZL196" s="47"/>
      <c r="ZM196" s="43"/>
      <c r="ZN196" s="43"/>
      <c r="ZO196" s="44"/>
      <c r="ZP196" s="43"/>
      <c r="ZQ196" s="546"/>
      <c r="ZR196" s="546"/>
      <c r="ZS196" s="546"/>
      <c r="ZT196" s="546"/>
      <c r="ZU196" s="45"/>
      <c r="ZV196" s="45"/>
      <c r="ZW196" s="45"/>
      <c r="ZX196" s="46"/>
      <c r="ZY196" s="46"/>
      <c r="ZZ196" s="46"/>
      <c r="AAB196" s="47"/>
      <c r="AAC196" s="43"/>
      <c r="AAD196" s="43"/>
      <c r="AAE196" s="44"/>
      <c r="AAF196" s="43"/>
      <c r="AAG196" s="546"/>
      <c r="AAH196" s="546"/>
      <c r="AAI196" s="546"/>
      <c r="AAJ196" s="546"/>
      <c r="AAK196" s="45"/>
      <c r="AAL196" s="45"/>
      <c r="AAM196" s="45"/>
      <c r="AAN196" s="46"/>
      <c r="AAO196" s="46"/>
      <c r="AAP196" s="46"/>
      <c r="AAR196" s="47"/>
      <c r="AAS196" s="43"/>
      <c r="AAT196" s="43"/>
      <c r="AAU196" s="44"/>
      <c r="AAV196" s="43"/>
      <c r="AAW196" s="546"/>
      <c r="AAX196" s="546"/>
      <c r="AAY196" s="546"/>
      <c r="AAZ196" s="546"/>
      <c r="ABA196" s="45"/>
      <c r="ABB196" s="45"/>
      <c r="ABC196" s="45"/>
      <c r="ABD196" s="46"/>
      <c r="ABE196" s="46"/>
      <c r="ABF196" s="46"/>
      <c r="ABH196" s="47"/>
      <c r="ABI196" s="43"/>
      <c r="ABJ196" s="43"/>
      <c r="ABK196" s="44"/>
      <c r="ABL196" s="43"/>
      <c r="ABM196" s="546"/>
      <c r="ABN196" s="546"/>
      <c r="ABO196" s="546"/>
      <c r="ABP196" s="546"/>
      <c r="ABQ196" s="45"/>
      <c r="ABR196" s="45"/>
      <c r="ABS196" s="45"/>
      <c r="ABT196" s="46"/>
      <c r="ABU196" s="46"/>
      <c r="ABV196" s="46"/>
      <c r="ABX196" s="47"/>
      <c r="ABY196" s="43"/>
      <c r="ABZ196" s="43"/>
      <c r="ACA196" s="44"/>
      <c r="ACB196" s="43"/>
      <c r="ACC196" s="546"/>
      <c r="ACD196" s="546"/>
      <c r="ACE196" s="546"/>
      <c r="ACF196" s="546"/>
      <c r="ACG196" s="45"/>
      <c r="ACH196" s="45"/>
      <c r="ACI196" s="45"/>
      <c r="ACJ196" s="46"/>
      <c r="ACK196" s="46"/>
      <c r="ACL196" s="46"/>
      <c r="ACN196" s="47"/>
      <c r="ACO196" s="43"/>
      <c r="ACP196" s="43"/>
      <c r="ACQ196" s="44"/>
      <c r="ACR196" s="43"/>
      <c r="ACS196" s="546"/>
      <c r="ACT196" s="546"/>
      <c r="ACU196" s="546"/>
      <c r="ACV196" s="546"/>
      <c r="ACW196" s="45"/>
      <c r="ACX196" s="45"/>
      <c r="ACY196" s="45"/>
      <c r="ACZ196" s="46"/>
      <c r="ADA196" s="46"/>
      <c r="ADB196" s="46"/>
      <c r="ADD196" s="47"/>
      <c r="ADE196" s="43"/>
      <c r="ADF196" s="43"/>
      <c r="ADG196" s="44"/>
      <c r="ADH196" s="43"/>
      <c r="ADI196" s="546"/>
      <c r="ADJ196" s="546"/>
      <c r="ADK196" s="546"/>
      <c r="ADL196" s="546"/>
      <c r="ADM196" s="45"/>
      <c r="ADN196" s="45"/>
      <c r="ADO196" s="45"/>
      <c r="ADP196" s="46"/>
      <c r="ADQ196" s="46"/>
      <c r="ADR196" s="46"/>
      <c r="ADT196" s="47"/>
      <c r="ADU196" s="43"/>
      <c r="ADV196" s="43"/>
      <c r="ADW196" s="44"/>
      <c r="ADX196" s="43"/>
      <c r="ADY196" s="546"/>
      <c r="ADZ196" s="546"/>
      <c r="AEA196" s="546"/>
      <c r="AEB196" s="546"/>
      <c r="AEC196" s="45"/>
      <c r="AED196" s="45"/>
      <c r="AEE196" s="45"/>
      <c r="AEF196" s="46"/>
      <c r="AEG196" s="46"/>
      <c r="AEH196" s="46"/>
      <c r="AEJ196" s="47"/>
      <c r="AEK196" s="43"/>
      <c r="AEL196" s="43"/>
      <c r="AEM196" s="44"/>
      <c r="AEN196" s="43"/>
      <c r="AEO196" s="546"/>
      <c r="AEP196" s="546"/>
      <c r="AEQ196" s="546"/>
      <c r="AER196" s="546"/>
      <c r="AES196" s="45"/>
      <c r="AET196" s="45"/>
      <c r="AEU196" s="45"/>
      <c r="AEV196" s="46"/>
      <c r="AEW196" s="46"/>
      <c r="AEX196" s="46"/>
      <c r="AEZ196" s="47"/>
      <c r="AFA196" s="43"/>
      <c r="AFB196" s="43"/>
      <c r="AFC196" s="44"/>
      <c r="AFD196" s="43"/>
      <c r="AFE196" s="546"/>
      <c r="AFF196" s="546"/>
      <c r="AFG196" s="546"/>
      <c r="AFH196" s="546"/>
      <c r="AFI196" s="45"/>
      <c r="AFJ196" s="45"/>
      <c r="AFK196" s="45"/>
      <c r="AFL196" s="46"/>
      <c r="AFM196" s="46"/>
      <c r="AFN196" s="46"/>
      <c r="AFP196" s="47"/>
      <c r="AFQ196" s="43"/>
      <c r="AFR196" s="43"/>
      <c r="AFS196" s="44"/>
      <c r="AFT196" s="43"/>
      <c r="AFU196" s="546"/>
      <c r="AFV196" s="546"/>
      <c r="AFW196" s="546"/>
      <c r="AFX196" s="546"/>
      <c r="AFY196" s="45"/>
      <c r="AFZ196" s="45"/>
      <c r="AGA196" s="45"/>
      <c r="AGB196" s="46"/>
      <c r="AGC196" s="46"/>
      <c r="AGD196" s="46"/>
      <c r="AGF196" s="47"/>
      <c r="AGG196" s="43"/>
      <c r="AGH196" s="43"/>
      <c r="AGI196" s="44"/>
      <c r="AGJ196" s="43"/>
      <c r="AGK196" s="546"/>
      <c r="AGL196" s="546"/>
      <c r="AGM196" s="546"/>
      <c r="AGN196" s="546"/>
      <c r="AGO196" s="45"/>
      <c r="AGP196" s="45"/>
      <c r="AGQ196" s="45"/>
      <c r="AGR196" s="46"/>
      <c r="AGS196" s="46"/>
      <c r="AGT196" s="46"/>
      <c r="AGV196" s="47"/>
      <c r="AGW196" s="43"/>
      <c r="AGX196" s="43"/>
      <c r="AGY196" s="44"/>
      <c r="AGZ196" s="43"/>
      <c r="AHA196" s="546"/>
      <c r="AHB196" s="546"/>
      <c r="AHC196" s="546"/>
      <c r="AHD196" s="546"/>
      <c r="AHE196" s="45"/>
      <c r="AHF196" s="45"/>
      <c r="AHG196" s="45"/>
      <c r="AHH196" s="46"/>
      <c r="AHI196" s="46"/>
      <c r="AHJ196" s="46"/>
      <c r="AHL196" s="47"/>
      <c r="AHM196" s="43"/>
      <c r="AHN196" s="43"/>
      <c r="AHO196" s="44"/>
      <c r="AHP196" s="43"/>
      <c r="AHQ196" s="546"/>
      <c r="AHR196" s="546"/>
      <c r="AHS196" s="546"/>
      <c r="AHT196" s="546"/>
      <c r="AHU196" s="45"/>
      <c r="AHV196" s="45"/>
      <c r="AHW196" s="45"/>
      <c r="AHX196" s="46"/>
      <c r="AHY196" s="46"/>
      <c r="AHZ196" s="46"/>
      <c r="AIB196" s="47"/>
      <c r="AIC196" s="43"/>
      <c r="AID196" s="43"/>
      <c r="AIE196" s="44"/>
      <c r="AIF196" s="43"/>
      <c r="AIG196" s="546"/>
      <c r="AIH196" s="546"/>
      <c r="AII196" s="546"/>
      <c r="AIJ196" s="546"/>
      <c r="AIK196" s="45"/>
      <c r="AIL196" s="45"/>
      <c r="AIM196" s="45"/>
      <c r="AIN196" s="46"/>
      <c r="AIO196" s="46"/>
      <c r="AIP196" s="46"/>
      <c r="AIR196" s="47"/>
      <c r="AIS196" s="43"/>
      <c r="AIT196" s="43"/>
      <c r="AIU196" s="44"/>
      <c r="AIV196" s="43"/>
      <c r="AIW196" s="546"/>
      <c r="AIX196" s="546"/>
      <c r="AIY196" s="546"/>
      <c r="AIZ196" s="546"/>
      <c r="AJA196" s="45"/>
      <c r="AJB196" s="45"/>
      <c r="AJC196" s="45"/>
      <c r="AJD196" s="46"/>
      <c r="AJE196" s="46"/>
      <c r="AJF196" s="46"/>
      <c r="AJH196" s="47"/>
      <c r="AJI196" s="43"/>
      <c r="AJJ196" s="43"/>
      <c r="AJK196" s="44"/>
      <c r="AJL196" s="43"/>
      <c r="AJM196" s="546"/>
      <c r="AJN196" s="546"/>
      <c r="AJO196" s="546"/>
      <c r="AJP196" s="546"/>
      <c r="AJQ196" s="45"/>
      <c r="AJR196" s="45"/>
      <c r="AJS196" s="45"/>
      <c r="AJT196" s="46"/>
      <c r="AJU196" s="46"/>
      <c r="AJV196" s="46"/>
      <c r="AJX196" s="47"/>
      <c r="AJY196" s="43"/>
      <c r="AJZ196" s="43"/>
      <c r="AKA196" s="44"/>
      <c r="AKB196" s="43"/>
      <c r="AKC196" s="546"/>
      <c r="AKD196" s="546"/>
      <c r="AKE196" s="546"/>
      <c r="AKF196" s="546"/>
      <c r="AKG196" s="45"/>
      <c r="AKH196" s="45"/>
      <c r="AKI196" s="45"/>
      <c r="AKJ196" s="46"/>
      <c r="AKK196" s="46"/>
      <c r="AKL196" s="46"/>
      <c r="AKN196" s="47"/>
      <c r="AKO196" s="43"/>
      <c r="AKP196" s="43"/>
      <c r="AKQ196" s="44"/>
      <c r="AKR196" s="43"/>
      <c r="AKS196" s="546"/>
      <c r="AKT196" s="546"/>
      <c r="AKU196" s="546"/>
      <c r="AKV196" s="546"/>
      <c r="AKW196" s="45"/>
      <c r="AKX196" s="45"/>
      <c r="AKY196" s="45"/>
      <c r="AKZ196" s="46"/>
      <c r="ALA196" s="46"/>
      <c r="ALB196" s="46"/>
      <c r="ALD196" s="47"/>
      <c r="ALE196" s="43"/>
      <c r="ALF196" s="43"/>
      <c r="ALG196" s="44"/>
      <c r="ALH196" s="43"/>
      <c r="ALI196" s="546"/>
      <c r="ALJ196" s="546"/>
      <c r="ALK196" s="546"/>
      <c r="ALL196" s="546"/>
      <c r="ALM196" s="45"/>
      <c r="ALN196" s="45"/>
      <c r="ALO196" s="45"/>
      <c r="ALP196" s="46"/>
      <c r="ALQ196" s="46"/>
      <c r="ALR196" s="46"/>
      <c r="ALT196" s="47"/>
      <c r="ALU196" s="43"/>
      <c r="ALV196" s="43"/>
      <c r="ALW196" s="44"/>
      <c r="ALX196" s="43"/>
      <c r="ALY196" s="546"/>
      <c r="ALZ196" s="546"/>
      <c r="AMA196" s="546"/>
      <c r="AMB196" s="546"/>
      <c r="AMC196" s="45"/>
      <c r="AMD196" s="45"/>
      <c r="AME196" s="45"/>
      <c r="AMF196" s="46"/>
      <c r="AMG196" s="46"/>
      <c r="AMH196" s="46"/>
      <c r="AMJ196" s="47"/>
      <c r="AMK196" s="43"/>
      <c r="AML196" s="43"/>
      <c r="AMM196" s="44"/>
      <c r="AMN196" s="43"/>
      <c r="AMO196" s="546"/>
      <c r="AMP196" s="546"/>
      <c r="AMQ196" s="546"/>
      <c r="AMR196" s="546"/>
      <c r="AMS196" s="45"/>
      <c r="AMT196" s="45"/>
      <c r="AMU196" s="45"/>
      <c r="AMV196" s="46"/>
      <c r="AMW196" s="46"/>
      <c r="AMX196" s="46"/>
      <c r="AMZ196" s="47"/>
      <c r="ANA196" s="43"/>
      <c r="ANB196" s="43"/>
      <c r="ANC196" s="44"/>
      <c r="AND196" s="43"/>
      <c r="ANE196" s="546"/>
      <c r="ANF196" s="546"/>
      <c r="ANG196" s="546"/>
      <c r="ANH196" s="546"/>
      <c r="ANI196" s="45"/>
      <c r="ANJ196" s="45"/>
      <c r="ANK196" s="45"/>
      <c r="ANL196" s="46"/>
      <c r="ANM196" s="46"/>
      <c r="ANN196" s="46"/>
      <c r="ANP196" s="47"/>
      <c r="ANQ196" s="43"/>
      <c r="ANR196" s="43"/>
      <c r="ANS196" s="44"/>
      <c r="ANT196" s="43"/>
      <c r="ANU196" s="546"/>
      <c r="ANV196" s="546"/>
      <c r="ANW196" s="546"/>
      <c r="ANX196" s="546"/>
      <c r="ANY196" s="45"/>
      <c r="ANZ196" s="45"/>
      <c r="AOA196" s="45"/>
      <c r="AOB196" s="46"/>
      <c r="AOC196" s="46"/>
      <c r="AOD196" s="46"/>
      <c r="AOF196" s="47"/>
      <c r="AOG196" s="43"/>
      <c r="AOH196" s="43"/>
      <c r="AOI196" s="44"/>
      <c r="AOJ196" s="43"/>
      <c r="AOK196" s="546"/>
      <c r="AOL196" s="546"/>
      <c r="AOM196" s="546"/>
      <c r="AON196" s="546"/>
      <c r="AOO196" s="45"/>
      <c r="AOP196" s="45"/>
      <c r="AOQ196" s="45"/>
      <c r="AOR196" s="46"/>
      <c r="AOS196" s="46"/>
      <c r="AOT196" s="46"/>
      <c r="AOV196" s="47"/>
      <c r="AOW196" s="43"/>
      <c r="AOX196" s="43"/>
      <c r="AOY196" s="44"/>
      <c r="AOZ196" s="43"/>
      <c r="APA196" s="546"/>
      <c r="APB196" s="546"/>
      <c r="APC196" s="546"/>
      <c r="APD196" s="546"/>
      <c r="APE196" s="45"/>
      <c r="APF196" s="45"/>
      <c r="APG196" s="45"/>
      <c r="APH196" s="46"/>
      <c r="API196" s="46"/>
      <c r="APJ196" s="46"/>
      <c r="APL196" s="47"/>
      <c r="APM196" s="43"/>
      <c r="APN196" s="43"/>
      <c r="APO196" s="44"/>
      <c r="APP196" s="43"/>
      <c r="APQ196" s="546"/>
      <c r="APR196" s="546"/>
      <c r="APS196" s="546"/>
      <c r="APT196" s="546"/>
      <c r="APU196" s="45"/>
      <c r="APV196" s="45"/>
      <c r="APW196" s="45"/>
      <c r="APX196" s="46"/>
      <c r="APY196" s="46"/>
      <c r="APZ196" s="46"/>
      <c r="AQB196" s="47"/>
      <c r="AQC196" s="43"/>
      <c r="AQD196" s="43"/>
      <c r="AQE196" s="44"/>
      <c r="AQF196" s="43"/>
      <c r="AQG196" s="546"/>
      <c r="AQH196" s="546"/>
      <c r="AQI196" s="546"/>
      <c r="AQJ196" s="546"/>
      <c r="AQK196" s="45"/>
      <c r="AQL196" s="45"/>
      <c r="AQM196" s="45"/>
      <c r="AQN196" s="46"/>
      <c r="AQO196" s="46"/>
      <c r="AQP196" s="46"/>
      <c r="AQR196" s="47"/>
      <c r="AQS196" s="43"/>
      <c r="AQT196" s="43"/>
      <c r="AQU196" s="44"/>
      <c r="AQV196" s="43"/>
      <c r="AQW196" s="546"/>
      <c r="AQX196" s="546"/>
      <c r="AQY196" s="546"/>
      <c r="AQZ196" s="546"/>
      <c r="ARA196" s="45"/>
      <c r="ARB196" s="45"/>
      <c r="ARC196" s="45"/>
      <c r="ARD196" s="46"/>
      <c r="ARE196" s="46"/>
      <c r="ARF196" s="46"/>
      <c r="ARH196" s="47"/>
      <c r="ARI196" s="43"/>
      <c r="ARJ196" s="43"/>
      <c r="ARK196" s="44"/>
      <c r="ARL196" s="43"/>
      <c r="ARM196" s="546"/>
      <c r="ARN196" s="546"/>
      <c r="ARO196" s="546"/>
      <c r="ARP196" s="546"/>
      <c r="ARQ196" s="45"/>
      <c r="ARR196" s="45"/>
      <c r="ARS196" s="45"/>
      <c r="ART196" s="46"/>
      <c r="ARU196" s="46"/>
      <c r="ARV196" s="46"/>
      <c r="ARX196" s="47"/>
      <c r="ARY196" s="43"/>
      <c r="ARZ196" s="43"/>
      <c r="ASA196" s="44"/>
      <c r="ASB196" s="43"/>
      <c r="ASC196" s="546"/>
      <c r="ASD196" s="546"/>
      <c r="ASE196" s="546"/>
      <c r="ASF196" s="546"/>
      <c r="ASG196" s="45"/>
      <c r="ASH196" s="45"/>
      <c r="ASI196" s="45"/>
      <c r="ASJ196" s="46"/>
      <c r="ASK196" s="46"/>
      <c r="ASL196" s="46"/>
      <c r="ASN196" s="47"/>
      <c r="ASO196" s="43"/>
      <c r="ASP196" s="43"/>
      <c r="ASQ196" s="44"/>
      <c r="ASR196" s="43"/>
      <c r="ASS196" s="546"/>
      <c r="AST196" s="546"/>
      <c r="ASU196" s="546"/>
      <c r="ASV196" s="546"/>
      <c r="ASW196" s="45"/>
      <c r="ASX196" s="45"/>
      <c r="ASY196" s="45"/>
      <c r="ASZ196" s="46"/>
      <c r="ATA196" s="46"/>
      <c r="ATB196" s="46"/>
      <c r="ATD196" s="47"/>
      <c r="ATE196" s="43"/>
      <c r="ATF196" s="43"/>
      <c r="ATG196" s="44"/>
      <c r="ATH196" s="43"/>
      <c r="ATI196" s="546"/>
      <c r="ATJ196" s="546"/>
      <c r="ATK196" s="546"/>
      <c r="ATL196" s="546"/>
      <c r="ATM196" s="45"/>
      <c r="ATN196" s="45"/>
      <c r="ATO196" s="45"/>
      <c r="ATP196" s="46"/>
      <c r="ATQ196" s="46"/>
      <c r="ATR196" s="46"/>
      <c r="ATT196" s="47"/>
      <c r="ATU196" s="43"/>
      <c r="ATV196" s="43"/>
      <c r="ATW196" s="44"/>
      <c r="ATX196" s="43"/>
      <c r="ATY196" s="546"/>
      <c r="ATZ196" s="546"/>
      <c r="AUA196" s="546"/>
      <c r="AUB196" s="546"/>
      <c r="AUC196" s="45"/>
      <c r="AUD196" s="45"/>
      <c r="AUE196" s="45"/>
      <c r="AUF196" s="46"/>
      <c r="AUG196" s="46"/>
      <c r="AUH196" s="46"/>
      <c r="AUJ196" s="47"/>
      <c r="AUK196" s="43"/>
      <c r="AUL196" s="43"/>
      <c r="AUM196" s="44"/>
      <c r="AUN196" s="43"/>
      <c r="AUO196" s="546"/>
      <c r="AUP196" s="546"/>
      <c r="AUQ196" s="546"/>
      <c r="AUR196" s="546"/>
      <c r="AUS196" s="45"/>
      <c r="AUT196" s="45"/>
      <c r="AUU196" s="45"/>
      <c r="AUV196" s="46"/>
      <c r="AUW196" s="46"/>
      <c r="AUX196" s="46"/>
      <c r="AUZ196" s="47"/>
      <c r="AVA196" s="43"/>
      <c r="AVB196" s="43"/>
      <c r="AVC196" s="44"/>
      <c r="AVD196" s="43"/>
      <c r="AVE196" s="546"/>
      <c r="AVF196" s="546"/>
      <c r="AVG196" s="546"/>
      <c r="AVH196" s="546"/>
      <c r="AVI196" s="45"/>
      <c r="AVJ196" s="45"/>
      <c r="AVK196" s="45"/>
      <c r="AVL196" s="46"/>
      <c r="AVM196" s="46"/>
      <c r="AVN196" s="46"/>
      <c r="AVP196" s="47"/>
      <c r="AVQ196" s="43"/>
      <c r="AVR196" s="43"/>
      <c r="AVS196" s="44"/>
      <c r="AVT196" s="43"/>
      <c r="AVU196" s="546"/>
      <c r="AVV196" s="546"/>
      <c r="AVW196" s="546"/>
      <c r="AVX196" s="546"/>
      <c r="AVY196" s="45"/>
      <c r="AVZ196" s="45"/>
      <c r="AWA196" s="45"/>
      <c r="AWB196" s="46"/>
      <c r="AWC196" s="46"/>
      <c r="AWD196" s="46"/>
      <c r="AWF196" s="47"/>
      <c r="AWG196" s="43"/>
      <c r="AWH196" s="43"/>
      <c r="AWI196" s="44"/>
      <c r="AWJ196" s="43"/>
      <c r="AWK196" s="546"/>
      <c r="AWL196" s="546"/>
      <c r="AWM196" s="546"/>
      <c r="AWN196" s="546"/>
      <c r="AWO196" s="45"/>
      <c r="AWP196" s="45"/>
      <c r="AWQ196" s="45"/>
      <c r="AWR196" s="46"/>
      <c r="AWS196" s="46"/>
      <c r="AWT196" s="46"/>
      <c r="AWV196" s="47"/>
      <c r="AWW196" s="43"/>
      <c r="AWX196" s="43"/>
      <c r="AWY196" s="44"/>
      <c r="AWZ196" s="43"/>
      <c r="AXA196" s="546"/>
      <c r="AXB196" s="546"/>
      <c r="AXC196" s="546"/>
      <c r="AXD196" s="546"/>
      <c r="AXE196" s="45"/>
      <c r="AXF196" s="45"/>
      <c r="AXG196" s="45"/>
      <c r="AXH196" s="46"/>
      <c r="AXI196" s="46"/>
      <c r="AXJ196" s="46"/>
      <c r="AXL196" s="47"/>
      <c r="AXM196" s="43"/>
      <c r="AXN196" s="43"/>
      <c r="AXO196" s="44"/>
      <c r="AXP196" s="43"/>
      <c r="AXQ196" s="546"/>
      <c r="AXR196" s="546"/>
      <c r="AXS196" s="546"/>
      <c r="AXT196" s="546"/>
      <c r="AXU196" s="45"/>
      <c r="AXV196" s="45"/>
      <c r="AXW196" s="45"/>
      <c r="AXX196" s="46"/>
      <c r="AXY196" s="46"/>
      <c r="AXZ196" s="46"/>
      <c r="AYB196" s="47"/>
      <c r="AYC196" s="43"/>
      <c r="AYD196" s="43"/>
      <c r="AYE196" s="44"/>
      <c r="AYF196" s="43"/>
      <c r="AYG196" s="546"/>
      <c r="AYH196" s="546"/>
      <c r="AYI196" s="546"/>
      <c r="AYJ196" s="546"/>
      <c r="AYK196" s="45"/>
      <c r="AYL196" s="45"/>
      <c r="AYM196" s="45"/>
      <c r="AYN196" s="46"/>
      <c r="AYO196" s="46"/>
      <c r="AYP196" s="46"/>
      <c r="AYR196" s="47"/>
      <c r="AYS196" s="43"/>
      <c r="AYT196" s="43"/>
      <c r="AYU196" s="44"/>
      <c r="AYV196" s="43"/>
      <c r="AYW196" s="546"/>
      <c r="AYX196" s="546"/>
      <c r="AYY196" s="546"/>
      <c r="AYZ196" s="546"/>
      <c r="AZA196" s="45"/>
      <c r="AZB196" s="45"/>
      <c r="AZC196" s="45"/>
      <c r="AZD196" s="46"/>
      <c r="AZE196" s="46"/>
      <c r="AZF196" s="46"/>
      <c r="AZH196" s="47"/>
      <c r="AZI196" s="43"/>
      <c r="AZJ196" s="43"/>
      <c r="AZK196" s="44"/>
      <c r="AZL196" s="43"/>
      <c r="AZM196" s="546"/>
      <c r="AZN196" s="546"/>
      <c r="AZO196" s="546"/>
      <c r="AZP196" s="546"/>
      <c r="AZQ196" s="45"/>
      <c r="AZR196" s="45"/>
      <c r="AZS196" s="45"/>
      <c r="AZT196" s="46"/>
      <c r="AZU196" s="46"/>
      <c r="AZV196" s="46"/>
      <c r="AZX196" s="47"/>
      <c r="AZY196" s="43"/>
      <c r="AZZ196" s="43"/>
      <c r="BAA196" s="44"/>
      <c r="BAB196" s="43"/>
      <c r="BAC196" s="546"/>
      <c r="BAD196" s="546"/>
      <c r="BAE196" s="546"/>
      <c r="BAF196" s="546"/>
      <c r="BAG196" s="45"/>
      <c r="BAH196" s="45"/>
      <c r="BAI196" s="45"/>
      <c r="BAJ196" s="46"/>
      <c r="BAK196" s="46"/>
      <c r="BAL196" s="46"/>
      <c r="BAN196" s="47"/>
      <c r="BAO196" s="43"/>
      <c r="BAP196" s="43"/>
      <c r="BAQ196" s="44"/>
      <c r="BAR196" s="43"/>
      <c r="BAS196" s="546"/>
      <c r="BAT196" s="546"/>
      <c r="BAU196" s="546"/>
      <c r="BAV196" s="546"/>
      <c r="BAW196" s="45"/>
      <c r="BAX196" s="45"/>
      <c r="BAY196" s="45"/>
      <c r="BAZ196" s="46"/>
      <c r="BBA196" s="46"/>
      <c r="BBB196" s="46"/>
      <c r="BBD196" s="47"/>
      <c r="BBE196" s="43"/>
      <c r="BBF196" s="43"/>
      <c r="BBG196" s="44"/>
      <c r="BBH196" s="43"/>
      <c r="BBI196" s="546"/>
      <c r="BBJ196" s="546"/>
      <c r="BBK196" s="546"/>
      <c r="BBL196" s="546"/>
      <c r="BBM196" s="45"/>
      <c r="BBN196" s="45"/>
      <c r="BBO196" s="45"/>
      <c r="BBP196" s="46"/>
      <c r="BBQ196" s="46"/>
      <c r="BBR196" s="46"/>
      <c r="BBT196" s="47"/>
      <c r="BBU196" s="43"/>
      <c r="BBV196" s="43"/>
      <c r="BBW196" s="44"/>
      <c r="BBX196" s="43"/>
      <c r="BBY196" s="546"/>
      <c r="BBZ196" s="546"/>
      <c r="BCA196" s="546"/>
      <c r="BCB196" s="546"/>
      <c r="BCC196" s="45"/>
      <c r="BCD196" s="45"/>
      <c r="BCE196" s="45"/>
      <c r="BCF196" s="46"/>
      <c r="BCG196" s="46"/>
      <c r="BCH196" s="46"/>
      <c r="BCJ196" s="47"/>
      <c r="BCK196" s="43"/>
      <c r="BCL196" s="43"/>
      <c r="BCM196" s="44"/>
      <c r="BCN196" s="43"/>
      <c r="BCO196" s="546"/>
      <c r="BCP196" s="546"/>
      <c r="BCQ196" s="546"/>
      <c r="BCR196" s="546"/>
      <c r="BCS196" s="45"/>
      <c r="BCT196" s="45"/>
      <c r="BCU196" s="45"/>
      <c r="BCV196" s="46"/>
      <c r="BCW196" s="46"/>
      <c r="BCX196" s="46"/>
      <c r="BCZ196" s="47"/>
      <c r="BDA196" s="43"/>
      <c r="BDB196" s="43"/>
      <c r="BDC196" s="44"/>
      <c r="BDD196" s="43"/>
      <c r="BDE196" s="546"/>
      <c r="BDF196" s="546"/>
      <c r="BDG196" s="546"/>
      <c r="BDH196" s="546"/>
      <c r="BDI196" s="45"/>
      <c r="BDJ196" s="45"/>
      <c r="BDK196" s="45"/>
      <c r="BDL196" s="46"/>
      <c r="BDM196" s="46"/>
      <c r="BDN196" s="46"/>
      <c r="BDP196" s="47"/>
      <c r="BDQ196" s="43"/>
      <c r="BDR196" s="43"/>
      <c r="BDS196" s="44"/>
      <c r="BDT196" s="43"/>
      <c r="BDU196" s="546"/>
      <c r="BDV196" s="546"/>
      <c r="BDW196" s="546"/>
      <c r="BDX196" s="546"/>
      <c r="BDY196" s="45"/>
      <c r="BDZ196" s="45"/>
      <c r="BEA196" s="45"/>
      <c r="BEB196" s="46"/>
      <c r="BEC196" s="46"/>
      <c r="BED196" s="46"/>
      <c r="BEF196" s="47"/>
      <c r="BEG196" s="43"/>
      <c r="BEH196" s="43"/>
      <c r="BEI196" s="44"/>
      <c r="BEJ196" s="43"/>
      <c r="BEK196" s="546"/>
      <c r="BEL196" s="546"/>
      <c r="BEM196" s="546"/>
      <c r="BEN196" s="546"/>
      <c r="BEO196" s="45"/>
      <c r="BEP196" s="45"/>
      <c r="BEQ196" s="45"/>
      <c r="BER196" s="46"/>
      <c r="BES196" s="46"/>
      <c r="BET196" s="46"/>
      <c r="BEV196" s="47"/>
      <c r="BEW196" s="43"/>
      <c r="BEX196" s="43"/>
      <c r="BEY196" s="44"/>
      <c r="BEZ196" s="43"/>
      <c r="BFA196" s="546"/>
      <c r="BFB196" s="546"/>
      <c r="BFC196" s="546"/>
      <c r="BFD196" s="546"/>
      <c r="BFE196" s="45"/>
      <c r="BFF196" s="45"/>
      <c r="BFG196" s="45"/>
      <c r="BFH196" s="46"/>
      <c r="BFI196" s="46"/>
      <c r="BFJ196" s="46"/>
      <c r="BFL196" s="47"/>
      <c r="BFM196" s="43"/>
      <c r="BFN196" s="43"/>
      <c r="BFO196" s="44"/>
      <c r="BFP196" s="43"/>
      <c r="BFQ196" s="546"/>
      <c r="BFR196" s="546"/>
      <c r="BFS196" s="546"/>
      <c r="BFT196" s="546"/>
      <c r="BFU196" s="45"/>
      <c r="BFV196" s="45"/>
      <c r="BFW196" s="45"/>
      <c r="BFX196" s="46"/>
      <c r="BFY196" s="46"/>
      <c r="BFZ196" s="46"/>
      <c r="BGB196" s="47"/>
      <c r="BGC196" s="43"/>
      <c r="BGD196" s="43"/>
      <c r="BGE196" s="44"/>
      <c r="BGF196" s="43"/>
      <c r="BGG196" s="546"/>
      <c r="BGH196" s="546"/>
      <c r="BGI196" s="546"/>
      <c r="BGJ196" s="546"/>
      <c r="BGK196" s="45"/>
      <c r="BGL196" s="45"/>
      <c r="BGM196" s="45"/>
      <c r="BGN196" s="46"/>
      <c r="BGO196" s="46"/>
      <c r="BGP196" s="46"/>
      <c r="BGR196" s="47"/>
      <c r="BGS196" s="43"/>
      <c r="BGT196" s="43"/>
      <c r="BGU196" s="44"/>
      <c r="BGV196" s="43"/>
      <c r="BGW196" s="546"/>
      <c r="BGX196" s="546"/>
      <c r="BGY196" s="546"/>
      <c r="BGZ196" s="546"/>
      <c r="BHA196" s="45"/>
      <c r="BHB196" s="45"/>
      <c r="BHC196" s="45"/>
      <c r="BHD196" s="46"/>
      <c r="BHE196" s="46"/>
      <c r="BHF196" s="46"/>
      <c r="BHH196" s="47"/>
      <c r="BHI196" s="43"/>
      <c r="BHJ196" s="43"/>
      <c r="BHK196" s="44"/>
      <c r="BHL196" s="43"/>
      <c r="BHM196" s="546"/>
      <c r="BHN196" s="546"/>
      <c r="BHO196" s="546"/>
      <c r="BHP196" s="546"/>
      <c r="BHQ196" s="45"/>
      <c r="BHR196" s="45"/>
      <c r="BHS196" s="45"/>
      <c r="BHT196" s="46"/>
      <c r="BHU196" s="46"/>
      <c r="BHV196" s="46"/>
      <c r="BHX196" s="47"/>
      <c r="BHY196" s="43"/>
      <c r="BHZ196" s="43"/>
      <c r="BIA196" s="44"/>
      <c r="BIB196" s="43"/>
      <c r="BIC196" s="546"/>
      <c r="BID196" s="546"/>
      <c r="BIE196" s="546"/>
      <c r="BIF196" s="546"/>
      <c r="BIG196" s="45"/>
      <c r="BIH196" s="45"/>
      <c r="BII196" s="45"/>
      <c r="BIJ196" s="46"/>
      <c r="BIK196" s="46"/>
      <c r="BIL196" s="46"/>
      <c r="BIN196" s="47"/>
      <c r="BIO196" s="43"/>
      <c r="BIP196" s="43"/>
      <c r="BIQ196" s="44"/>
      <c r="BIR196" s="43"/>
      <c r="BIS196" s="546"/>
      <c r="BIT196" s="546"/>
      <c r="BIU196" s="546"/>
      <c r="BIV196" s="546"/>
      <c r="BIW196" s="45"/>
      <c r="BIX196" s="45"/>
      <c r="BIY196" s="45"/>
      <c r="BIZ196" s="46"/>
      <c r="BJA196" s="46"/>
      <c r="BJB196" s="46"/>
      <c r="BJD196" s="47"/>
      <c r="BJE196" s="43"/>
      <c r="BJF196" s="43"/>
      <c r="BJG196" s="44"/>
      <c r="BJH196" s="43"/>
      <c r="BJI196" s="546"/>
      <c r="BJJ196" s="546"/>
      <c r="BJK196" s="546"/>
      <c r="BJL196" s="546"/>
      <c r="BJM196" s="45"/>
      <c r="BJN196" s="45"/>
      <c r="BJO196" s="45"/>
      <c r="BJP196" s="46"/>
      <c r="BJQ196" s="46"/>
      <c r="BJR196" s="46"/>
      <c r="BJT196" s="47"/>
      <c r="BJU196" s="43"/>
      <c r="BJV196" s="43"/>
      <c r="BJW196" s="44"/>
      <c r="BJX196" s="43"/>
      <c r="BJY196" s="546"/>
      <c r="BJZ196" s="546"/>
      <c r="BKA196" s="546"/>
      <c r="BKB196" s="546"/>
      <c r="BKC196" s="45"/>
      <c r="BKD196" s="45"/>
      <c r="BKE196" s="45"/>
      <c r="BKF196" s="46"/>
      <c r="BKG196" s="46"/>
      <c r="BKH196" s="46"/>
      <c r="BKJ196" s="47"/>
      <c r="BKK196" s="43"/>
      <c r="BKL196" s="43"/>
      <c r="BKM196" s="44"/>
      <c r="BKN196" s="43"/>
      <c r="BKO196" s="546"/>
      <c r="BKP196" s="546"/>
      <c r="BKQ196" s="546"/>
      <c r="BKR196" s="546"/>
      <c r="BKS196" s="45"/>
      <c r="BKT196" s="45"/>
      <c r="BKU196" s="45"/>
      <c r="BKV196" s="46"/>
      <c r="BKW196" s="46"/>
      <c r="BKX196" s="46"/>
      <c r="BKZ196" s="47"/>
      <c r="BLA196" s="43"/>
      <c r="BLB196" s="43"/>
      <c r="BLC196" s="44"/>
      <c r="BLD196" s="43"/>
      <c r="BLE196" s="546"/>
      <c r="BLF196" s="546"/>
      <c r="BLG196" s="546"/>
      <c r="BLH196" s="546"/>
      <c r="BLI196" s="45"/>
      <c r="BLJ196" s="45"/>
      <c r="BLK196" s="45"/>
      <c r="BLL196" s="46"/>
      <c r="BLM196" s="46"/>
      <c r="BLN196" s="46"/>
      <c r="BLP196" s="47"/>
      <c r="BLQ196" s="43"/>
      <c r="BLR196" s="43"/>
      <c r="BLS196" s="44"/>
      <c r="BLT196" s="43"/>
      <c r="BLU196" s="546"/>
      <c r="BLV196" s="546"/>
      <c r="BLW196" s="546"/>
      <c r="BLX196" s="546"/>
      <c r="BLY196" s="45"/>
      <c r="BLZ196" s="45"/>
      <c r="BMA196" s="45"/>
      <c r="BMB196" s="46"/>
      <c r="BMC196" s="46"/>
      <c r="BMD196" s="46"/>
      <c r="BMF196" s="47"/>
      <c r="BMG196" s="43"/>
      <c r="BMH196" s="43"/>
      <c r="BMI196" s="44"/>
      <c r="BMJ196" s="43"/>
      <c r="BMK196" s="546"/>
      <c r="BML196" s="546"/>
      <c r="BMM196" s="546"/>
      <c r="BMN196" s="546"/>
      <c r="BMO196" s="45"/>
      <c r="BMP196" s="45"/>
      <c r="BMQ196" s="45"/>
      <c r="BMR196" s="46"/>
      <c r="BMS196" s="46"/>
      <c r="BMT196" s="46"/>
      <c r="BMV196" s="47"/>
      <c r="BMW196" s="43"/>
      <c r="BMX196" s="43"/>
      <c r="BMY196" s="44"/>
      <c r="BMZ196" s="43"/>
      <c r="BNA196" s="546"/>
      <c r="BNB196" s="546"/>
      <c r="BNC196" s="546"/>
      <c r="BND196" s="546"/>
      <c r="BNE196" s="45"/>
      <c r="BNF196" s="45"/>
      <c r="BNG196" s="45"/>
      <c r="BNH196" s="46"/>
      <c r="BNI196" s="46"/>
      <c r="BNJ196" s="46"/>
      <c r="BNL196" s="47"/>
      <c r="BNM196" s="43"/>
      <c r="BNN196" s="43"/>
      <c r="BNO196" s="44"/>
      <c r="BNP196" s="43"/>
      <c r="BNQ196" s="546"/>
      <c r="BNR196" s="546"/>
      <c r="BNS196" s="546"/>
      <c r="BNT196" s="546"/>
      <c r="BNU196" s="45"/>
      <c r="BNV196" s="45"/>
      <c r="BNW196" s="45"/>
      <c r="BNX196" s="46"/>
      <c r="BNY196" s="46"/>
      <c r="BNZ196" s="46"/>
      <c r="BOB196" s="47"/>
      <c r="BOC196" s="43"/>
      <c r="BOD196" s="43"/>
      <c r="BOE196" s="44"/>
      <c r="BOF196" s="43"/>
      <c r="BOG196" s="546"/>
      <c r="BOH196" s="546"/>
      <c r="BOI196" s="546"/>
      <c r="BOJ196" s="546"/>
      <c r="BOK196" s="45"/>
      <c r="BOL196" s="45"/>
      <c r="BOM196" s="45"/>
      <c r="BON196" s="46"/>
      <c r="BOO196" s="46"/>
      <c r="BOP196" s="46"/>
      <c r="BOR196" s="47"/>
      <c r="BOS196" s="43"/>
      <c r="BOT196" s="43"/>
      <c r="BOU196" s="44"/>
      <c r="BOV196" s="43"/>
      <c r="BOW196" s="546"/>
      <c r="BOX196" s="546"/>
      <c r="BOY196" s="546"/>
      <c r="BOZ196" s="546"/>
      <c r="BPA196" s="45"/>
      <c r="BPB196" s="45"/>
      <c r="BPC196" s="45"/>
      <c r="BPD196" s="46"/>
      <c r="BPE196" s="46"/>
      <c r="BPF196" s="46"/>
      <c r="BPH196" s="47"/>
      <c r="BPI196" s="43"/>
      <c r="BPJ196" s="43"/>
      <c r="BPK196" s="44"/>
      <c r="BPL196" s="43"/>
      <c r="BPM196" s="546"/>
      <c r="BPN196" s="546"/>
      <c r="BPO196" s="546"/>
      <c r="BPP196" s="546"/>
      <c r="BPQ196" s="45"/>
      <c r="BPR196" s="45"/>
      <c r="BPS196" s="45"/>
      <c r="BPT196" s="46"/>
      <c r="BPU196" s="46"/>
      <c r="BPV196" s="46"/>
      <c r="BPX196" s="47"/>
      <c r="BPY196" s="43"/>
      <c r="BPZ196" s="43"/>
      <c r="BQA196" s="44"/>
      <c r="BQB196" s="43"/>
      <c r="BQC196" s="546"/>
      <c r="BQD196" s="546"/>
      <c r="BQE196" s="546"/>
      <c r="BQF196" s="546"/>
      <c r="BQG196" s="45"/>
      <c r="BQH196" s="45"/>
      <c r="BQI196" s="45"/>
      <c r="BQJ196" s="46"/>
      <c r="BQK196" s="46"/>
      <c r="BQL196" s="46"/>
      <c r="BQN196" s="47"/>
      <c r="BQO196" s="43"/>
      <c r="BQP196" s="43"/>
      <c r="BQQ196" s="44"/>
      <c r="BQR196" s="43"/>
      <c r="BQS196" s="546"/>
      <c r="BQT196" s="546"/>
      <c r="BQU196" s="546"/>
      <c r="BQV196" s="546"/>
      <c r="BQW196" s="45"/>
      <c r="BQX196" s="45"/>
      <c r="BQY196" s="45"/>
      <c r="BQZ196" s="46"/>
      <c r="BRA196" s="46"/>
      <c r="BRB196" s="46"/>
      <c r="BRD196" s="47"/>
      <c r="BRE196" s="43"/>
      <c r="BRF196" s="43"/>
      <c r="BRG196" s="44"/>
      <c r="BRH196" s="43"/>
      <c r="BRI196" s="546"/>
      <c r="BRJ196" s="546"/>
      <c r="BRK196" s="546"/>
      <c r="BRL196" s="546"/>
      <c r="BRM196" s="45"/>
      <c r="BRN196" s="45"/>
      <c r="BRO196" s="45"/>
      <c r="BRP196" s="46"/>
      <c r="BRQ196" s="46"/>
      <c r="BRR196" s="46"/>
      <c r="BRT196" s="47"/>
      <c r="BRU196" s="43"/>
      <c r="BRV196" s="43"/>
      <c r="BRW196" s="44"/>
      <c r="BRX196" s="43"/>
      <c r="BRY196" s="546"/>
      <c r="BRZ196" s="546"/>
      <c r="BSA196" s="546"/>
      <c r="BSB196" s="546"/>
      <c r="BSC196" s="45"/>
      <c r="BSD196" s="45"/>
      <c r="BSE196" s="45"/>
      <c r="BSF196" s="46"/>
      <c r="BSG196" s="46"/>
      <c r="BSH196" s="46"/>
      <c r="BSJ196" s="47"/>
      <c r="BSK196" s="43"/>
      <c r="BSL196" s="43"/>
      <c r="BSM196" s="44"/>
      <c r="BSN196" s="43"/>
      <c r="BSO196" s="546"/>
      <c r="BSP196" s="546"/>
      <c r="BSQ196" s="546"/>
      <c r="BSR196" s="546"/>
      <c r="BSS196" s="45"/>
      <c r="BST196" s="45"/>
      <c r="BSU196" s="45"/>
      <c r="BSV196" s="46"/>
      <c r="BSW196" s="46"/>
      <c r="BSX196" s="46"/>
      <c r="BSZ196" s="47"/>
      <c r="BTA196" s="43"/>
      <c r="BTB196" s="43"/>
      <c r="BTC196" s="44"/>
      <c r="BTD196" s="43"/>
      <c r="BTE196" s="546"/>
      <c r="BTF196" s="546"/>
      <c r="BTG196" s="546"/>
      <c r="BTH196" s="546"/>
      <c r="BTI196" s="45"/>
      <c r="BTJ196" s="45"/>
      <c r="BTK196" s="45"/>
      <c r="BTL196" s="46"/>
      <c r="BTM196" s="46"/>
      <c r="BTN196" s="46"/>
      <c r="BTP196" s="47"/>
      <c r="BTQ196" s="43"/>
      <c r="BTR196" s="43"/>
      <c r="BTS196" s="44"/>
      <c r="BTT196" s="43"/>
      <c r="BTU196" s="546"/>
      <c r="BTV196" s="546"/>
      <c r="BTW196" s="546"/>
      <c r="BTX196" s="546"/>
      <c r="BTY196" s="45"/>
      <c r="BTZ196" s="45"/>
      <c r="BUA196" s="45"/>
      <c r="BUB196" s="46"/>
      <c r="BUC196" s="46"/>
      <c r="BUD196" s="46"/>
      <c r="BUF196" s="47"/>
      <c r="BUG196" s="43"/>
      <c r="BUH196" s="43"/>
      <c r="BUI196" s="44"/>
      <c r="BUJ196" s="43"/>
      <c r="BUK196" s="546"/>
      <c r="BUL196" s="546"/>
      <c r="BUM196" s="546"/>
      <c r="BUN196" s="546"/>
      <c r="BUO196" s="45"/>
      <c r="BUP196" s="45"/>
      <c r="BUQ196" s="45"/>
      <c r="BUR196" s="46"/>
      <c r="BUS196" s="46"/>
      <c r="BUT196" s="46"/>
      <c r="BUV196" s="47"/>
      <c r="BUW196" s="43"/>
      <c r="BUX196" s="43"/>
      <c r="BUY196" s="44"/>
      <c r="BUZ196" s="43"/>
      <c r="BVA196" s="546"/>
      <c r="BVB196" s="546"/>
      <c r="BVC196" s="546"/>
      <c r="BVD196" s="546"/>
      <c r="BVE196" s="45"/>
      <c r="BVF196" s="45"/>
      <c r="BVG196" s="45"/>
      <c r="BVH196" s="46"/>
      <c r="BVI196" s="46"/>
      <c r="BVJ196" s="46"/>
      <c r="BVL196" s="47"/>
      <c r="BVM196" s="43"/>
      <c r="BVN196" s="43"/>
      <c r="BVO196" s="44"/>
      <c r="BVP196" s="43"/>
      <c r="BVQ196" s="546"/>
      <c r="BVR196" s="546"/>
      <c r="BVS196" s="546"/>
      <c r="BVT196" s="546"/>
      <c r="BVU196" s="45"/>
      <c r="BVV196" s="45"/>
      <c r="BVW196" s="45"/>
      <c r="BVX196" s="46"/>
      <c r="BVY196" s="46"/>
      <c r="BVZ196" s="46"/>
      <c r="BWB196" s="47"/>
      <c r="BWC196" s="43"/>
      <c r="BWD196" s="43"/>
      <c r="BWE196" s="44"/>
      <c r="BWF196" s="43"/>
      <c r="BWG196" s="546"/>
      <c r="BWH196" s="546"/>
      <c r="BWI196" s="546"/>
      <c r="BWJ196" s="546"/>
      <c r="BWK196" s="45"/>
      <c r="BWL196" s="45"/>
      <c r="BWM196" s="45"/>
      <c r="BWN196" s="46"/>
      <c r="BWO196" s="46"/>
      <c r="BWP196" s="46"/>
      <c r="BWR196" s="47"/>
      <c r="BWS196" s="43"/>
      <c r="BWT196" s="43"/>
      <c r="BWU196" s="44"/>
      <c r="BWV196" s="43"/>
      <c r="BWW196" s="546"/>
      <c r="BWX196" s="546"/>
      <c r="BWY196" s="546"/>
      <c r="BWZ196" s="546"/>
      <c r="BXA196" s="45"/>
      <c r="BXB196" s="45"/>
      <c r="BXC196" s="45"/>
      <c r="BXD196" s="46"/>
      <c r="BXE196" s="46"/>
      <c r="BXF196" s="46"/>
      <c r="BXH196" s="47"/>
      <c r="BXI196" s="43"/>
      <c r="BXJ196" s="43"/>
      <c r="BXK196" s="44"/>
      <c r="BXL196" s="43"/>
      <c r="BXM196" s="546"/>
      <c r="BXN196" s="546"/>
      <c r="BXO196" s="546"/>
      <c r="BXP196" s="546"/>
      <c r="BXQ196" s="45"/>
      <c r="BXR196" s="45"/>
      <c r="BXS196" s="45"/>
      <c r="BXT196" s="46"/>
      <c r="BXU196" s="46"/>
      <c r="BXV196" s="46"/>
      <c r="BXX196" s="47"/>
      <c r="BXY196" s="43"/>
      <c r="BXZ196" s="43"/>
      <c r="BYA196" s="44"/>
      <c r="BYB196" s="43"/>
      <c r="BYC196" s="546"/>
      <c r="BYD196" s="546"/>
      <c r="BYE196" s="546"/>
      <c r="BYF196" s="546"/>
      <c r="BYG196" s="45"/>
      <c r="BYH196" s="45"/>
      <c r="BYI196" s="45"/>
      <c r="BYJ196" s="46"/>
      <c r="BYK196" s="46"/>
      <c r="BYL196" s="46"/>
      <c r="BYN196" s="47"/>
      <c r="BYO196" s="43"/>
      <c r="BYP196" s="43"/>
      <c r="BYQ196" s="44"/>
      <c r="BYR196" s="43"/>
      <c r="BYS196" s="546"/>
      <c r="BYT196" s="546"/>
      <c r="BYU196" s="546"/>
      <c r="BYV196" s="546"/>
      <c r="BYW196" s="45"/>
      <c r="BYX196" s="45"/>
      <c r="BYY196" s="45"/>
      <c r="BYZ196" s="46"/>
      <c r="BZA196" s="46"/>
      <c r="BZB196" s="46"/>
      <c r="BZD196" s="47"/>
      <c r="BZE196" s="43"/>
      <c r="BZF196" s="43"/>
      <c r="BZG196" s="44"/>
      <c r="BZH196" s="43"/>
      <c r="BZI196" s="546"/>
      <c r="BZJ196" s="546"/>
      <c r="BZK196" s="546"/>
      <c r="BZL196" s="546"/>
      <c r="BZM196" s="45"/>
      <c r="BZN196" s="45"/>
      <c r="BZO196" s="45"/>
      <c r="BZP196" s="46"/>
      <c r="BZQ196" s="46"/>
      <c r="BZR196" s="46"/>
      <c r="BZT196" s="47"/>
      <c r="BZU196" s="43"/>
      <c r="BZV196" s="43"/>
      <c r="BZW196" s="44"/>
      <c r="BZX196" s="43"/>
      <c r="BZY196" s="546"/>
      <c r="BZZ196" s="546"/>
      <c r="CAA196" s="546"/>
      <c r="CAB196" s="546"/>
      <c r="CAC196" s="45"/>
      <c r="CAD196" s="45"/>
      <c r="CAE196" s="45"/>
      <c r="CAF196" s="46"/>
      <c r="CAG196" s="46"/>
      <c r="CAH196" s="46"/>
      <c r="CAJ196" s="47"/>
      <c r="CAK196" s="43"/>
      <c r="CAL196" s="43"/>
      <c r="CAM196" s="44"/>
      <c r="CAN196" s="43"/>
      <c r="CAO196" s="546"/>
      <c r="CAP196" s="546"/>
      <c r="CAQ196" s="546"/>
      <c r="CAR196" s="546"/>
      <c r="CAS196" s="45"/>
      <c r="CAT196" s="45"/>
      <c r="CAU196" s="45"/>
      <c r="CAV196" s="46"/>
      <c r="CAW196" s="46"/>
      <c r="CAX196" s="46"/>
      <c r="CAZ196" s="47"/>
      <c r="CBA196" s="43"/>
      <c r="CBB196" s="43"/>
      <c r="CBC196" s="44"/>
      <c r="CBD196" s="43"/>
      <c r="CBE196" s="546"/>
      <c r="CBF196" s="546"/>
      <c r="CBG196" s="546"/>
      <c r="CBH196" s="546"/>
      <c r="CBI196" s="45"/>
      <c r="CBJ196" s="45"/>
      <c r="CBK196" s="45"/>
      <c r="CBL196" s="46"/>
      <c r="CBM196" s="46"/>
      <c r="CBN196" s="46"/>
      <c r="CBP196" s="47"/>
      <c r="CBQ196" s="43"/>
      <c r="CBR196" s="43"/>
      <c r="CBS196" s="44"/>
      <c r="CBT196" s="43"/>
      <c r="CBU196" s="546"/>
      <c r="CBV196" s="546"/>
      <c r="CBW196" s="546"/>
      <c r="CBX196" s="546"/>
      <c r="CBY196" s="45"/>
      <c r="CBZ196" s="45"/>
      <c r="CCA196" s="45"/>
      <c r="CCB196" s="46"/>
      <c r="CCC196" s="46"/>
      <c r="CCD196" s="46"/>
      <c r="CCF196" s="47"/>
      <c r="CCG196" s="43"/>
      <c r="CCH196" s="43"/>
      <c r="CCI196" s="44"/>
      <c r="CCJ196" s="43"/>
      <c r="CCK196" s="546"/>
      <c r="CCL196" s="546"/>
      <c r="CCM196" s="546"/>
      <c r="CCN196" s="546"/>
      <c r="CCO196" s="45"/>
      <c r="CCP196" s="45"/>
      <c r="CCQ196" s="45"/>
      <c r="CCR196" s="46"/>
      <c r="CCS196" s="46"/>
      <c r="CCT196" s="46"/>
      <c r="CCV196" s="47"/>
      <c r="CCW196" s="43"/>
      <c r="CCX196" s="43"/>
      <c r="CCY196" s="44"/>
      <c r="CCZ196" s="43"/>
      <c r="CDA196" s="546"/>
      <c r="CDB196" s="546"/>
      <c r="CDC196" s="546"/>
      <c r="CDD196" s="546"/>
      <c r="CDE196" s="45"/>
      <c r="CDF196" s="45"/>
      <c r="CDG196" s="45"/>
      <c r="CDH196" s="46"/>
      <c r="CDI196" s="46"/>
      <c r="CDJ196" s="46"/>
      <c r="CDL196" s="47"/>
      <c r="CDM196" s="43"/>
      <c r="CDN196" s="43"/>
      <c r="CDO196" s="44"/>
      <c r="CDP196" s="43"/>
      <c r="CDQ196" s="546"/>
      <c r="CDR196" s="546"/>
      <c r="CDS196" s="546"/>
      <c r="CDT196" s="546"/>
      <c r="CDU196" s="45"/>
      <c r="CDV196" s="45"/>
      <c r="CDW196" s="45"/>
      <c r="CDX196" s="46"/>
      <c r="CDY196" s="46"/>
      <c r="CDZ196" s="46"/>
      <c r="CEB196" s="47"/>
      <c r="CEC196" s="43"/>
      <c r="CED196" s="43"/>
      <c r="CEE196" s="44"/>
      <c r="CEF196" s="43"/>
      <c r="CEG196" s="546"/>
      <c r="CEH196" s="546"/>
      <c r="CEI196" s="546"/>
      <c r="CEJ196" s="546"/>
      <c r="CEK196" s="45"/>
      <c r="CEL196" s="45"/>
      <c r="CEM196" s="45"/>
      <c r="CEN196" s="46"/>
      <c r="CEO196" s="46"/>
      <c r="CEP196" s="46"/>
      <c r="CER196" s="47"/>
      <c r="CES196" s="43"/>
      <c r="CET196" s="43"/>
      <c r="CEU196" s="44"/>
      <c r="CEV196" s="43"/>
      <c r="CEW196" s="546"/>
      <c r="CEX196" s="546"/>
      <c r="CEY196" s="546"/>
      <c r="CEZ196" s="546"/>
      <c r="CFA196" s="45"/>
      <c r="CFB196" s="45"/>
      <c r="CFC196" s="45"/>
      <c r="CFD196" s="46"/>
      <c r="CFE196" s="46"/>
      <c r="CFF196" s="46"/>
      <c r="CFH196" s="47"/>
      <c r="CFI196" s="43"/>
      <c r="CFJ196" s="43"/>
      <c r="CFK196" s="44"/>
      <c r="CFL196" s="43"/>
      <c r="CFM196" s="546"/>
      <c r="CFN196" s="546"/>
      <c r="CFO196" s="546"/>
      <c r="CFP196" s="546"/>
      <c r="CFQ196" s="45"/>
      <c r="CFR196" s="45"/>
      <c r="CFS196" s="45"/>
      <c r="CFT196" s="46"/>
      <c r="CFU196" s="46"/>
      <c r="CFV196" s="46"/>
      <c r="CFX196" s="47"/>
      <c r="CFY196" s="43"/>
      <c r="CFZ196" s="43"/>
      <c r="CGA196" s="44"/>
      <c r="CGB196" s="43"/>
      <c r="CGC196" s="546"/>
      <c r="CGD196" s="546"/>
      <c r="CGE196" s="546"/>
      <c r="CGF196" s="546"/>
      <c r="CGG196" s="45"/>
      <c r="CGH196" s="45"/>
      <c r="CGI196" s="45"/>
      <c r="CGJ196" s="46"/>
      <c r="CGK196" s="46"/>
      <c r="CGL196" s="46"/>
      <c r="CGN196" s="47"/>
      <c r="CGO196" s="43"/>
      <c r="CGP196" s="43"/>
      <c r="CGQ196" s="44"/>
      <c r="CGR196" s="43"/>
      <c r="CGS196" s="546"/>
      <c r="CGT196" s="546"/>
      <c r="CGU196" s="546"/>
      <c r="CGV196" s="546"/>
      <c r="CGW196" s="45"/>
      <c r="CGX196" s="45"/>
      <c r="CGY196" s="45"/>
      <c r="CGZ196" s="46"/>
      <c r="CHA196" s="46"/>
      <c r="CHB196" s="46"/>
      <c r="CHD196" s="47"/>
      <c r="CHE196" s="43"/>
      <c r="CHF196" s="43"/>
      <c r="CHG196" s="44"/>
      <c r="CHH196" s="43"/>
      <c r="CHI196" s="546"/>
      <c r="CHJ196" s="546"/>
      <c r="CHK196" s="546"/>
      <c r="CHL196" s="546"/>
      <c r="CHM196" s="45"/>
      <c r="CHN196" s="45"/>
      <c r="CHO196" s="45"/>
      <c r="CHP196" s="46"/>
      <c r="CHQ196" s="46"/>
      <c r="CHR196" s="46"/>
      <c r="CHT196" s="47"/>
      <c r="CHU196" s="43"/>
      <c r="CHV196" s="43"/>
      <c r="CHW196" s="44"/>
      <c r="CHX196" s="43"/>
      <c r="CHY196" s="546"/>
      <c r="CHZ196" s="546"/>
      <c r="CIA196" s="546"/>
      <c r="CIB196" s="546"/>
      <c r="CIC196" s="45"/>
      <c r="CID196" s="45"/>
      <c r="CIE196" s="45"/>
      <c r="CIF196" s="46"/>
      <c r="CIG196" s="46"/>
      <c r="CIH196" s="46"/>
      <c r="CIJ196" s="47"/>
      <c r="CIK196" s="43"/>
      <c r="CIL196" s="43"/>
      <c r="CIM196" s="44"/>
      <c r="CIN196" s="43"/>
      <c r="CIO196" s="546"/>
      <c r="CIP196" s="546"/>
      <c r="CIQ196" s="546"/>
      <c r="CIR196" s="546"/>
      <c r="CIS196" s="45"/>
      <c r="CIT196" s="45"/>
      <c r="CIU196" s="45"/>
      <c r="CIV196" s="46"/>
      <c r="CIW196" s="46"/>
      <c r="CIX196" s="46"/>
      <c r="CIZ196" s="47"/>
      <c r="CJA196" s="43"/>
      <c r="CJB196" s="43"/>
      <c r="CJC196" s="44"/>
      <c r="CJD196" s="43"/>
      <c r="CJE196" s="546"/>
      <c r="CJF196" s="546"/>
      <c r="CJG196" s="546"/>
      <c r="CJH196" s="546"/>
      <c r="CJI196" s="45"/>
      <c r="CJJ196" s="45"/>
      <c r="CJK196" s="45"/>
      <c r="CJL196" s="46"/>
      <c r="CJM196" s="46"/>
      <c r="CJN196" s="46"/>
      <c r="CJP196" s="47"/>
      <c r="CJQ196" s="43"/>
      <c r="CJR196" s="43"/>
      <c r="CJS196" s="44"/>
      <c r="CJT196" s="43"/>
      <c r="CJU196" s="546"/>
      <c r="CJV196" s="546"/>
      <c r="CJW196" s="546"/>
      <c r="CJX196" s="546"/>
      <c r="CJY196" s="45"/>
      <c r="CJZ196" s="45"/>
      <c r="CKA196" s="45"/>
      <c r="CKB196" s="46"/>
      <c r="CKC196" s="46"/>
      <c r="CKD196" s="46"/>
      <c r="CKF196" s="47"/>
      <c r="CKG196" s="43"/>
      <c r="CKH196" s="43"/>
      <c r="CKI196" s="44"/>
      <c r="CKJ196" s="43"/>
      <c r="CKK196" s="546"/>
      <c r="CKL196" s="546"/>
      <c r="CKM196" s="546"/>
      <c r="CKN196" s="546"/>
      <c r="CKO196" s="45"/>
      <c r="CKP196" s="45"/>
      <c r="CKQ196" s="45"/>
      <c r="CKR196" s="46"/>
      <c r="CKS196" s="46"/>
      <c r="CKT196" s="46"/>
      <c r="CKV196" s="47"/>
      <c r="CKW196" s="43"/>
      <c r="CKX196" s="43"/>
      <c r="CKY196" s="44"/>
      <c r="CKZ196" s="43"/>
      <c r="CLA196" s="546"/>
      <c r="CLB196" s="546"/>
      <c r="CLC196" s="546"/>
      <c r="CLD196" s="546"/>
      <c r="CLE196" s="45"/>
      <c r="CLF196" s="45"/>
      <c r="CLG196" s="45"/>
      <c r="CLH196" s="46"/>
      <c r="CLI196" s="46"/>
      <c r="CLJ196" s="46"/>
      <c r="CLL196" s="47"/>
      <c r="CLM196" s="43"/>
      <c r="CLN196" s="43"/>
      <c r="CLO196" s="44"/>
      <c r="CLP196" s="43"/>
      <c r="CLQ196" s="546"/>
      <c r="CLR196" s="546"/>
      <c r="CLS196" s="546"/>
      <c r="CLT196" s="546"/>
      <c r="CLU196" s="45"/>
      <c r="CLV196" s="45"/>
      <c r="CLW196" s="45"/>
      <c r="CLX196" s="46"/>
      <c r="CLY196" s="46"/>
      <c r="CLZ196" s="46"/>
      <c r="CMB196" s="47"/>
      <c r="CMC196" s="43"/>
      <c r="CMD196" s="43"/>
      <c r="CME196" s="44"/>
      <c r="CMF196" s="43"/>
      <c r="CMG196" s="546"/>
      <c r="CMH196" s="546"/>
      <c r="CMI196" s="546"/>
      <c r="CMJ196" s="546"/>
      <c r="CMK196" s="45"/>
      <c r="CML196" s="45"/>
      <c r="CMM196" s="45"/>
      <c r="CMN196" s="46"/>
      <c r="CMO196" s="46"/>
      <c r="CMP196" s="46"/>
      <c r="CMR196" s="47"/>
      <c r="CMS196" s="43"/>
      <c r="CMT196" s="43"/>
      <c r="CMU196" s="44"/>
      <c r="CMV196" s="43"/>
      <c r="CMW196" s="546"/>
      <c r="CMX196" s="546"/>
      <c r="CMY196" s="546"/>
      <c r="CMZ196" s="546"/>
      <c r="CNA196" s="45"/>
      <c r="CNB196" s="45"/>
      <c r="CNC196" s="45"/>
      <c r="CND196" s="46"/>
      <c r="CNE196" s="46"/>
      <c r="CNF196" s="46"/>
      <c r="CNH196" s="47"/>
      <c r="CNI196" s="43"/>
      <c r="CNJ196" s="43"/>
      <c r="CNK196" s="44"/>
      <c r="CNL196" s="43"/>
      <c r="CNM196" s="546"/>
      <c r="CNN196" s="546"/>
      <c r="CNO196" s="546"/>
      <c r="CNP196" s="546"/>
      <c r="CNQ196" s="45"/>
      <c r="CNR196" s="45"/>
      <c r="CNS196" s="45"/>
      <c r="CNT196" s="46"/>
      <c r="CNU196" s="46"/>
      <c r="CNV196" s="46"/>
      <c r="CNX196" s="47"/>
      <c r="CNY196" s="43"/>
      <c r="CNZ196" s="43"/>
      <c r="COA196" s="44"/>
      <c r="COB196" s="43"/>
      <c r="COC196" s="546"/>
      <c r="COD196" s="546"/>
      <c r="COE196" s="546"/>
      <c r="COF196" s="546"/>
      <c r="COG196" s="45"/>
      <c r="COH196" s="45"/>
      <c r="COI196" s="45"/>
      <c r="COJ196" s="46"/>
      <c r="COK196" s="46"/>
      <c r="COL196" s="46"/>
      <c r="CON196" s="47"/>
      <c r="COO196" s="43"/>
      <c r="COP196" s="43"/>
      <c r="COQ196" s="44"/>
      <c r="COR196" s="43"/>
      <c r="COS196" s="546"/>
      <c r="COT196" s="546"/>
      <c r="COU196" s="546"/>
      <c r="COV196" s="546"/>
      <c r="COW196" s="45"/>
      <c r="COX196" s="45"/>
      <c r="COY196" s="45"/>
      <c r="COZ196" s="46"/>
      <c r="CPA196" s="46"/>
      <c r="CPB196" s="46"/>
      <c r="CPD196" s="47"/>
      <c r="CPE196" s="43"/>
      <c r="CPF196" s="43"/>
      <c r="CPG196" s="44"/>
      <c r="CPH196" s="43"/>
      <c r="CPI196" s="546"/>
      <c r="CPJ196" s="546"/>
      <c r="CPK196" s="546"/>
      <c r="CPL196" s="546"/>
      <c r="CPM196" s="45"/>
      <c r="CPN196" s="45"/>
      <c r="CPO196" s="45"/>
      <c r="CPP196" s="46"/>
      <c r="CPQ196" s="46"/>
      <c r="CPR196" s="46"/>
      <c r="CPT196" s="47"/>
      <c r="CPU196" s="43"/>
      <c r="CPV196" s="43"/>
      <c r="CPW196" s="44"/>
      <c r="CPX196" s="43"/>
      <c r="CPY196" s="546"/>
      <c r="CPZ196" s="546"/>
      <c r="CQA196" s="546"/>
      <c r="CQB196" s="546"/>
      <c r="CQC196" s="45"/>
      <c r="CQD196" s="45"/>
      <c r="CQE196" s="45"/>
      <c r="CQF196" s="46"/>
      <c r="CQG196" s="46"/>
      <c r="CQH196" s="46"/>
      <c r="CQJ196" s="47"/>
      <c r="CQK196" s="43"/>
      <c r="CQL196" s="43"/>
      <c r="CQM196" s="44"/>
      <c r="CQN196" s="43"/>
      <c r="CQO196" s="546"/>
      <c r="CQP196" s="546"/>
      <c r="CQQ196" s="546"/>
      <c r="CQR196" s="546"/>
      <c r="CQS196" s="45"/>
      <c r="CQT196" s="45"/>
      <c r="CQU196" s="45"/>
      <c r="CQV196" s="46"/>
      <c r="CQW196" s="46"/>
      <c r="CQX196" s="46"/>
      <c r="CQZ196" s="47"/>
      <c r="CRA196" s="43"/>
      <c r="CRB196" s="43"/>
      <c r="CRC196" s="44"/>
      <c r="CRD196" s="43"/>
      <c r="CRE196" s="546"/>
      <c r="CRF196" s="546"/>
      <c r="CRG196" s="546"/>
      <c r="CRH196" s="546"/>
      <c r="CRI196" s="45"/>
      <c r="CRJ196" s="45"/>
      <c r="CRK196" s="45"/>
      <c r="CRL196" s="46"/>
      <c r="CRM196" s="46"/>
      <c r="CRN196" s="46"/>
      <c r="CRP196" s="47"/>
      <c r="CRQ196" s="43"/>
      <c r="CRR196" s="43"/>
      <c r="CRS196" s="44"/>
      <c r="CRT196" s="43"/>
      <c r="CRU196" s="546"/>
      <c r="CRV196" s="546"/>
      <c r="CRW196" s="546"/>
      <c r="CRX196" s="546"/>
      <c r="CRY196" s="45"/>
      <c r="CRZ196" s="45"/>
      <c r="CSA196" s="45"/>
      <c r="CSB196" s="46"/>
      <c r="CSC196" s="46"/>
      <c r="CSD196" s="46"/>
      <c r="CSF196" s="47"/>
      <c r="CSG196" s="43"/>
      <c r="CSH196" s="43"/>
      <c r="CSI196" s="44"/>
      <c r="CSJ196" s="43"/>
      <c r="CSK196" s="546"/>
      <c r="CSL196" s="546"/>
      <c r="CSM196" s="546"/>
      <c r="CSN196" s="546"/>
      <c r="CSO196" s="45"/>
      <c r="CSP196" s="45"/>
      <c r="CSQ196" s="45"/>
      <c r="CSR196" s="46"/>
      <c r="CSS196" s="46"/>
      <c r="CST196" s="46"/>
      <c r="CSV196" s="47"/>
      <c r="CSW196" s="43"/>
      <c r="CSX196" s="43"/>
      <c r="CSY196" s="44"/>
      <c r="CSZ196" s="43"/>
      <c r="CTA196" s="546"/>
      <c r="CTB196" s="546"/>
      <c r="CTC196" s="546"/>
      <c r="CTD196" s="546"/>
      <c r="CTE196" s="45"/>
      <c r="CTF196" s="45"/>
      <c r="CTG196" s="45"/>
      <c r="CTH196" s="46"/>
      <c r="CTI196" s="46"/>
      <c r="CTJ196" s="46"/>
      <c r="CTL196" s="47"/>
      <c r="CTM196" s="43"/>
      <c r="CTN196" s="43"/>
      <c r="CTO196" s="44"/>
      <c r="CTP196" s="43"/>
      <c r="CTQ196" s="546"/>
      <c r="CTR196" s="546"/>
      <c r="CTS196" s="546"/>
      <c r="CTT196" s="546"/>
      <c r="CTU196" s="45"/>
      <c r="CTV196" s="45"/>
      <c r="CTW196" s="45"/>
      <c r="CTX196" s="46"/>
      <c r="CTY196" s="46"/>
      <c r="CTZ196" s="46"/>
      <c r="CUB196" s="47"/>
      <c r="CUC196" s="43"/>
      <c r="CUD196" s="43"/>
      <c r="CUE196" s="44"/>
      <c r="CUF196" s="43"/>
      <c r="CUG196" s="546"/>
      <c r="CUH196" s="546"/>
      <c r="CUI196" s="546"/>
      <c r="CUJ196" s="546"/>
      <c r="CUK196" s="45"/>
      <c r="CUL196" s="45"/>
      <c r="CUM196" s="45"/>
      <c r="CUN196" s="46"/>
      <c r="CUO196" s="46"/>
      <c r="CUP196" s="46"/>
      <c r="CUR196" s="47"/>
      <c r="CUS196" s="43"/>
      <c r="CUT196" s="43"/>
      <c r="CUU196" s="44"/>
      <c r="CUV196" s="43"/>
      <c r="CUW196" s="546"/>
      <c r="CUX196" s="546"/>
      <c r="CUY196" s="546"/>
      <c r="CUZ196" s="546"/>
      <c r="CVA196" s="45"/>
      <c r="CVB196" s="45"/>
      <c r="CVC196" s="45"/>
      <c r="CVD196" s="46"/>
      <c r="CVE196" s="46"/>
      <c r="CVF196" s="46"/>
      <c r="CVH196" s="47"/>
      <c r="CVI196" s="43"/>
      <c r="CVJ196" s="43"/>
      <c r="CVK196" s="44"/>
      <c r="CVL196" s="43"/>
      <c r="CVM196" s="546"/>
      <c r="CVN196" s="546"/>
      <c r="CVO196" s="546"/>
      <c r="CVP196" s="546"/>
      <c r="CVQ196" s="45"/>
      <c r="CVR196" s="45"/>
      <c r="CVS196" s="45"/>
      <c r="CVT196" s="46"/>
      <c r="CVU196" s="46"/>
      <c r="CVV196" s="46"/>
      <c r="CVX196" s="47"/>
      <c r="CVY196" s="43"/>
      <c r="CVZ196" s="43"/>
      <c r="CWA196" s="44"/>
      <c r="CWB196" s="43"/>
      <c r="CWC196" s="546"/>
      <c r="CWD196" s="546"/>
      <c r="CWE196" s="546"/>
      <c r="CWF196" s="546"/>
      <c r="CWG196" s="45"/>
      <c r="CWH196" s="45"/>
      <c r="CWI196" s="45"/>
      <c r="CWJ196" s="46"/>
      <c r="CWK196" s="46"/>
      <c r="CWL196" s="46"/>
      <c r="CWN196" s="47"/>
      <c r="CWO196" s="43"/>
      <c r="CWP196" s="43"/>
      <c r="CWQ196" s="44"/>
      <c r="CWR196" s="43"/>
      <c r="CWS196" s="546"/>
      <c r="CWT196" s="546"/>
      <c r="CWU196" s="546"/>
      <c r="CWV196" s="546"/>
      <c r="CWW196" s="45"/>
      <c r="CWX196" s="45"/>
      <c r="CWY196" s="45"/>
      <c r="CWZ196" s="46"/>
      <c r="CXA196" s="46"/>
      <c r="CXB196" s="46"/>
      <c r="CXD196" s="47"/>
      <c r="CXE196" s="43"/>
      <c r="CXF196" s="43"/>
      <c r="CXG196" s="44"/>
      <c r="CXH196" s="43"/>
      <c r="CXI196" s="546"/>
      <c r="CXJ196" s="546"/>
      <c r="CXK196" s="546"/>
      <c r="CXL196" s="546"/>
      <c r="CXM196" s="45"/>
      <c r="CXN196" s="45"/>
      <c r="CXO196" s="45"/>
      <c r="CXP196" s="46"/>
      <c r="CXQ196" s="46"/>
      <c r="CXR196" s="46"/>
      <c r="CXT196" s="47"/>
      <c r="CXU196" s="43"/>
      <c r="CXV196" s="43"/>
      <c r="CXW196" s="44"/>
      <c r="CXX196" s="43"/>
      <c r="CXY196" s="546"/>
      <c r="CXZ196" s="546"/>
      <c r="CYA196" s="546"/>
      <c r="CYB196" s="546"/>
      <c r="CYC196" s="45"/>
      <c r="CYD196" s="45"/>
      <c r="CYE196" s="45"/>
      <c r="CYF196" s="46"/>
      <c r="CYG196" s="46"/>
      <c r="CYH196" s="46"/>
      <c r="CYJ196" s="47"/>
      <c r="CYK196" s="43"/>
      <c r="CYL196" s="43"/>
      <c r="CYM196" s="44"/>
      <c r="CYN196" s="43"/>
      <c r="CYO196" s="546"/>
      <c r="CYP196" s="546"/>
      <c r="CYQ196" s="546"/>
      <c r="CYR196" s="546"/>
      <c r="CYS196" s="45"/>
      <c r="CYT196" s="45"/>
      <c r="CYU196" s="45"/>
      <c r="CYV196" s="46"/>
      <c r="CYW196" s="46"/>
      <c r="CYX196" s="46"/>
      <c r="CYZ196" s="47"/>
      <c r="CZA196" s="43"/>
      <c r="CZB196" s="43"/>
      <c r="CZC196" s="44"/>
      <c r="CZD196" s="43"/>
      <c r="CZE196" s="546"/>
      <c r="CZF196" s="546"/>
      <c r="CZG196" s="546"/>
      <c r="CZH196" s="546"/>
      <c r="CZI196" s="45"/>
      <c r="CZJ196" s="45"/>
      <c r="CZK196" s="45"/>
      <c r="CZL196" s="46"/>
      <c r="CZM196" s="46"/>
      <c r="CZN196" s="46"/>
      <c r="CZP196" s="47"/>
      <c r="CZQ196" s="43"/>
      <c r="CZR196" s="43"/>
      <c r="CZS196" s="44"/>
      <c r="CZT196" s="43"/>
      <c r="CZU196" s="546"/>
      <c r="CZV196" s="546"/>
      <c r="CZW196" s="546"/>
      <c r="CZX196" s="546"/>
      <c r="CZY196" s="45"/>
      <c r="CZZ196" s="45"/>
      <c r="DAA196" s="45"/>
      <c r="DAB196" s="46"/>
      <c r="DAC196" s="46"/>
      <c r="DAD196" s="46"/>
      <c r="DAF196" s="47"/>
      <c r="DAG196" s="43"/>
      <c r="DAH196" s="43"/>
      <c r="DAI196" s="44"/>
      <c r="DAJ196" s="43"/>
      <c r="DAK196" s="546"/>
      <c r="DAL196" s="546"/>
      <c r="DAM196" s="546"/>
      <c r="DAN196" s="546"/>
      <c r="DAO196" s="45"/>
      <c r="DAP196" s="45"/>
      <c r="DAQ196" s="45"/>
      <c r="DAR196" s="46"/>
      <c r="DAS196" s="46"/>
      <c r="DAT196" s="46"/>
      <c r="DAV196" s="47"/>
      <c r="DAW196" s="43"/>
      <c r="DAX196" s="43"/>
      <c r="DAY196" s="44"/>
      <c r="DAZ196" s="43"/>
      <c r="DBA196" s="546"/>
      <c r="DBB196" s="546"/>
      <c r="DBC196" s="546"/>
      <c r="DBD196" s="546"/>
      <c r="DBE196" s="45"/>
      <c r="DBF196" s="45"/>
      <c r="DBG196" s="45"/>
      <c r="DBH196" s="46"/>
      <c r="DBI196" s="46"/>
      <c r="DBJ196" s="46"/>
      <c r="DBL196" s="47"/>
      <c r="DBM196" s="43"/>
      <c r="DBN196" s="43"/>
      <c r="DBO196" s="44"/>
      <c r="DBP196" s="43"/>
      <c r="DBQ196" s="546"/>
      <c r="DBR196" s="546"/>
      <c r="DBS196" s="546"/>
      <c r="DBT196" s="546"/>
      <c r="DBU196" s="45"/>
      <c r="DBV196" s="45"/>
      <c r="DBW196" s="45"/>
      <c r="DBX196" s="46"/>
      <c r="DBY196" s="46"/>
      <c r="DBZ196" s="46"/>
      <c r="DCB196" s="47"/>
      <c r="DCC196" s="43"/>
      <c r="DCD196" s="43"/>
      <c r="DCE196" s="44"/>
      <c r="DCF196" s="43"/>
      <c r="DCG196" s="546"/>
      <c r="DCH196" s="546"/>
      <c r="DCI196" s="546"/>
      <c r="DCJ196" s="546"/>
      <c r="DCK196" s="45"/>
      <c r="DCL196" s="45"/>
      <c r="DCM196" s="45"/>
      <c r="DCN196" s="46"/>
      <c r="DCO196" s="46"/>
      <c r="DCP196" s="46"/>
      <c r="DCR196" s="47"/>
      <c r="DCS196" s="43"/>
      <c r="DCT196" s="43"/>
      <c r="DCU196" s="44"/>
      <c r="DCV196" s="43"/>
      <c r="DCW196" s="546"/>
      <c r="DCX196" s="546"/>
      <c r="DCY196" s="546"/>
      <c r="DCZ196" s="546"/>
      <c r="DDA196" s="45"/>
      <c r="DDB196" s="45"/>
      <c r="DDC196" s="45"/>
      <c r="DDD196" s="46"/>
      <c r="DDE196" s="46"/>
      <c r="DDF196" s="46"/>
      <c r="DDH196" s="47"/>
      <c r="DDI196" s="43"/>
      <c r="DDJ196" s="43"/>
      <c r="DDK196" s="44"/>
      <c r="DDL196" s="43"/>
      <c r="DDM196" s="546"/>
      <c r="DDN196" s="546"/>
      <c r="DDO196" s="546"/>
      <c r="DDP196" s="546"/>
      <c r="DDQ196" s="45"/>
      <c r="DDR196" s="45"/>
      <c r="DDS196" s="45"/>
      <c r="DDT196" s="46"/>
      <c r="DDU196" s="46"/>
      <c r="DDV196" s="46"/>
      <c r="DDX196" s="47"/>
      <c r="DDY196" s="43"/>
      <c r="DDZ196" s="43"/>
      <c r="DEA196" s="44"/>
      <c r="DEB196" s="43"/>
      <c r="DEC196" s="546"/>
      <c r="DED196" s="546"/>
      <c r="DEE196" s="546"/>
      <c r="DEF196" s="546"/>
      <c r="DEG196" s="45"/>
      <c r="DEH196" s="45"/>
      <c r="DEI196" s="45"/>
      <c r="DEJ196" s="46"/>
      <c r="DEK196" s="46"/>
      <c r="DEL196" s="46"/>
      <c r="DEN196" s="47"/>
      <c r="DEO196" s="43"/>
      <c r="DEP196" s="43"/>
      <c r="DEQ196" s="44"/>
      <c r="DER196" s="43"/>
      <c r="DES196" s="546"/>
      <c r="DET196" s="546"/>
      <c r="DEU196" s="546"/>
      <c r="DEV196" s="546"/>
      <c r="DEW196" s="45"/>
      <c r="DEX196" s="45"/>
      <c r="DEY196" s="45"/>
      <c r="DEZ196" s="46"/>
      <c r="DFA196" s="46"/>
      <c r="DFB196" s="46"/>
      <c r="DFD196" s="47"/>
      <c r="DFE196" s="43"/>
      <c r="DFF196" s="43"/>
      <c r="DFG196" s="44"/>
      <c r="DFH196" s="43"/>
      <c r="DFI196" s="546"/>
      <c r="DFJ196" s="546"/>
      <c r="DFK196" s="546"/>
      <c r="DFL196" s="546"/>
      <c r="DFM196" s="45"/>
      <c r="DFN196" s="45"/>
      <c r="DFO196" s="45"/>
      <c r="DFP196" s="46"/>
      <c r="DFQ196" s="46"/>
      <c r="DFR196" s="46"/>
      <c r="DFT196" s="47"/>
      <c r="DFU196" s="43"/>
      <c r="DFV196" s="43"/>
      <c r="DFW196" s="44"/>
      <c r="DFX196" s="43"/>
      <c r="DFY196" s="546"/>
      <c r="DFZ196" s="546"/>
      <c r="DGA196" s="546"/>
      <c r="DGB196" s="546"/>
      <c r="DGC196" s="45"/>
      <c r="DGD196" s="45"/>
      <c r="DGE196" s="45"/>
      <c r="DGF196" s="46"/>
      <c r="DGG196" s="46"/>
      <c r="DGH196" s="46"/>
      <c r="DGJ196" s="47"/>
      <c r="DGK196" s="43"/>
      <c r="DGL196" s="43"/>
      <c r="DGM196" s="44"/>
      <c r="DGN196" s="43"/>
      <c r="DGO196" s="546"/>
      <c r="DGP196" s="546"/>
      <c r="DGQ196" s="546"/>
      <c r="DGR196" s="546"/>
      <c r="DGS196" s="45"/>
      <c r="DGT196" s="45"/>
      <c r="DGU196" s="45"/>
      <c r="DGV196" s="46"/>
      <c r="DGW196" s="46"/>
      <c r="DGX196" s="46"/>
      <c r="DGZ196" s="47"/>
      <c r="DHA196" s="43"/>
      <c r="DHB196" s="43"/>
      <c r="DHC196" s="44"/>
      <c r="DHD196" s="43"/>
      <c r="DHE196" s="546"/>
      <c r="DHF196" s="546"/>
      <c r="DHG196" s="546"/>
      <c r="DHH196" s="546"/>
      <c r="DHI196" s="45"/>
      <c r="DHJ196" s="45"/>
      <c r="DHK196" s="45"/>
      <c r="DHL196" s="46"/>
      <c r="DHM196" s="46"/>
      <c r="DHN196" s="46"/>
      <c r="DHP196" s="47"/>
      <c r="DHQ196" s="43"/>
      <c r="DHR196" s="43"/>
      <c r="DHS196" s="44"/>
      <c r="DHT196" s="43"/>
      <c r="DHU196" s="546"/>
      <c r="DHV196" s="546"/>
      <c r="DHW196" s="546"/>
      <c r="DHX196" s="546"/>
      <c r="DHY196" s="45"/>
      <c r="DHZ196" s="45"/>
      <c r="DIA196" s="45"/>
      <c r="DIB196" s="46"/>
      <c r="DIC196" s="46"/>
      <c r="DID196" s="46"/>
      <c r="DIF196" s="47"/>
      <c r="DIG196" s="43"/>
      <c r="DIH196" s="43"/>
      <c r="DII196" s="44"/>
      <c r="DIJ196" s="43"/>
      <c r="DIK196" s="546"/>
      <c r="DIL196" s="546"/>
      <c r="DIM196" s="546"/>
      <c r="DIN196" s="546"/>
      <c r="DIO196" s="45"/>
      <c r="DIP196" s="45"/>
      <c r="DIQ196" s="45"/>
      <c r="DIR196" s="46"/>
      <c r="DIS196" s="46"/>
      <c r="DIT196" s="46"/>
      <c r="DIV196" s="47"/>
      <c r="DIW196" s="43"/>
      <c r="DIX196" s="43"/>
      <c r="DIY196" s="44"/>
      <c r="DIZ196" s="43"/>
      <c r="DJA196" s="546"/>
      <c r="DJB196" s="546"/>
      <c r="DJC196" s="546"/>
      <c r="DJD196" s="546"/>
      <c r="DJE196" s="45"/>
      <c r="DJF196" s="45"/>
      <c r="DJG196" s="45"/>
      <c r="DJH196" s="46"/>
      <c r="DJI196" s="46"/>
      <c r="DJJ196" s="46"/>
      <c r="DJL196" s="47"/>
      <c r="DJM196" s="43"/>
      <c r="DJN196" s="43"/>
      <c r="DJO196" s="44"/>
      <c r="DJP196" s="43"/>
      <c r="DJQ196" s="546"/>
      <c r="DJR196" s="546"/>
      <c r="DJS196" s="546"/>
      <c r="DJT196" s="546"/>
      <c r="DJU196" s="45"/>
      <c r="DJV196" s="45"/>
      <c r="DJW196" s="45"/>
      <c r="DJX196" s="46"/>
      <c r="DJY196" s="46"/>
      <c r="DJZ196" s="46"/>
      <c r="DKB196" s="47"/>
      <c r="DKC196" s="43"/>
      <c r="DKD196" s="43"/>
      <c r="DKE196" s="44"/>
      <c r="DKF196" s="43"/>
      <c r="DKG196" s="546"/>
      <c r="DKH196" s="546"/>
      <c r="DKI196" s="546"/>
      <c r="DKJ196" s="546"/>
      <c r="DKK196" s="45"/>
      <c r="DKL196" s="45"/>
      <c r="DKM196" s="45"/>
      <c r="DKN196" s="46"/>
      <c r="DKO196" s="46"/>
      <c r="DKP196" s="46"/>
      <c r="DKR196" s="47"/>
      <c r="DKS196" s="43"/>
      <c r="DKT196" s="43"/>
      <c r="DKU196" s="44"/>
      <c r="DKV196" s="43"/>
      <c r="DKW196" s="546"/>
      <c r="DKX196" s="546"/>
      <c r="DKY196" s="546"/>
      <c r="DKZ196" s="546"/>
      <c r="DLA196" s="45"/>
      <c r="DLB196" s="45"/>
      <c r="DLC196" s="45"/>
      <c r="DLD196" s="46"/>
      <c r="DLE196" s="46"/>
      <c r="DLF196" s="46"/>
      <c r="DLH196" s="47"/>
      <c r="DLI196" s="43"/>
      <c r="DLJ196" s="43"/>
      <c r="DLK196" s="44"/>
      <c r="DLL196" s="43"/>
      <c r="DLM196" s="546"/>
      <c r="DLN196" s="546"/>
      <c r="DLO196" s="546"/>
      <c r="DLP196" s="546"/>
      <c r="DLQ196" s="45"/>
      <c r="DLR196" s="45"/>
      <c r="DLS196" s="45"/>
      <c r="DLT196" s="46"/>
      <c r="DLU196" s="46"/>
      <c r="DLV196" s="46"/>
      <c r="DLX196" s="47"/>
      <c r="DLY196" s="43"/>
      <c r="DLZ196" s="43"/>
      <c r="DMA196" s="44"/>
      <c r="DMB196" s="43"/>
      <c r="DMC196" s="546"/>
      <c r="DMD196" s="546"/>
      <c r="DME196" s="546"/>
      <c r="DMF196" s="546"/>
      <c r="DMG196" s="45"/>
      <c r="DMH196" s="45"/>
      <c r="DMI196" s="45"/>
      <c r="DMJ196" s="46"/>
      <c r="DMK196" s="46"/>
      <c r="DML196" s="46"/>
      <c r="DMN196" s="47"/>
      <c r="DMO196" s="43"/>
      <c r="DMP196" s="43"/>
      <c r="DMQ196" s="44"/>
      <c r="DMR196" s="43"/>
      <c r="DMS196" s="546"/>
      <c r="DMT196" s="546"/>
      <c r="DMU196" s="546"/>
      <c r="DMV196" s="546"/>
      <c r="DMW196" s="45"/>
      <c r="DMX196" s="45"/>
      <c r="DMY196" s="45"/>
      <c r="DMZ196" s="46"/>
      <c r="DNA196" s="46"/>
      <c r="DNB196" s="46"/>
      <c r="DND196" s="47"/>
      <c r="DNE196" s="43"/>
      <c r="DNF196" s="43"/>
      <c r="DNG196" s="44"/>
      <c r="DNH196" s="43"/>
      <c r="DNI196" s="546"/>
      <c r="DNJ196" s="546"/>
      <c r="DNK196" s="546"/>
      <c r="DNL196" s="546"/>
      <c r="DNM196" s="45"/>
      <c r="DNN196" s="45"/>
      <c r="DNO196" s="45"/>
      <c r="DNP196" s="46"/>
      <c r="DNQ196" s="46"/>
      <c r="DNR196" s="46"/>
      <c r="DNT196" s="47"/>
      <c r="DNU196" s="43"/>
      <c r="DNV196" s="43"/>
      <c r="DNW196" s="44"/>
      <c r="DNX196" s="43"/>
      <c r="DNY196" s="546"/>
      <c r="DNZ196" s="546"/>
      <c r="DOA196" s="546"/>
      <c r="DOB196" s="546"/>
      <c r="DOC196" s="45"/>
      <c r="DOD196" s="45"/>
      <c r="DOE196" s="45"/>
      <c r="DOF196" s="46"/>
      <c r="DOG196" s="46"/>
      <c r="DOH196" s="46"/>
      <c r="DOJ196" s="47"/>
      <c r="DOK196" s="43"/>
      <c r="DOL196" s="43"/>
      <c r="DOM196" s="44"/>
      <c r="DON196" s="43"/>
      <c r="DOO196" s="546"/>
      <c r="DOP196" s="546"/>
      <c r="DOQ196" s="546"/>
      <c r="DOR196" s="546"/>
      <c r="DOS196" s="45"/>
      <c r="DOT196" s="45"/>
      <c r="DOU196" s="45"/>
      <c r="DOV196" s="46"/>
      <c r="DOW196" s="46"/>
      <c r="DOX196" s="46"/>
      <c r="DOZ196" s="47"/>
      <c r="DPA196" s="43"/>
      <c r="DPB196" s="43"/>
      <c r="DPC196" s="44"/>
      <c r="DPD196" s="43"/>
      <c r="DPE196" s="546"/>
      <c r="DPF196" s="546"/>
      <c r="DPG196" s="546"/>
      <c r="DPH196" s="546"/>
      <c r="DPI196" s="45"/>
      <c r="DPJ196" s="45"/>
      <c r="DPK196" s="45"/>
      <c r="DPL196" s="46"/>
      <c r="DPM196" s="46"/>
      <c r="DPN196" s="46"/>
      <c r="DPP196" s="47"/>
      <c r="DPQ196" s="43"/>
      <c r="DPR196" s="43"/>
      <c r="DPS196" s="44"/>
      <c r="DPT196" s="43"/>
      <c r="DPU196" s="546"/>
      <c r="DPV196" s="546"/>
      <c r="DPW196" s="546"/>
      <c r="DPX196" s="546"/>
      <c r="DPY196" s="45"/>
      <c r="DPZ196" s="45"/>
      <c r="DQA196" s="45"/>
      <c r="DQB196" s="46"/>
      <c r="DQC196" s="46"/>
      <c r="DQD196" s="46"/>
      <c r="DQF196" s="47"/>
      <c r="DQG196" s="43"/>
      <c r="DQH196" s="43"/>
      <c r="DQI196" s="44"/>
      <c r="DQJ196" s="43"/>
      <c r="DQK196" s="546"/>
      <c r="DQL196" s="546"/>
      <c r="DQM196" s="546"/>
      <c r="DQN196" s="546"/>
      <c r="DQO196" s="45"/>
      <c r="DQP196" s="45"/>
      <c r="DQQ196" s="45"/>
      <c r="DQR196" s="46"/>
      <c r="DQS196" s="46"/>
      <c r="DQT196" s="46"/>
      <c r="DQV196" s="47"/>
      <c r="DQW196" s="43"/>
      <c r="DQX196" s="43"/>
      <c r="DQY196" s="44"/>
      <c r="DQZ196" s="43"/>
      <c r="DRA196" s="546"/>
      <c r="DRB196" s="546"/>
      <c r="DRC196" s="546"/>
      <c r="DRD196" s="546"/>
      <c r="DRE196" s="45"/>
      <c r="DRF196" s="45"/>
      <c r="DRG196" s="45"/>
      <c r="DRH196" s="46"/>
      <c r="DRI196" s="46"/>
      <c r="DRJ196" s="46"/>
      <c r="DRL196" s="47"/>
      <c r="DRM196" s="43"/>
      <c r="DRN196" s="43"/>
      <c r="DRO196" s="44"/>
      <c r="DRP196" s="43"/>
      <c r="DRQ196" s="546"/>
      <c r="DRR196" s="546"/>
      <c r="DRS196" s="546"/>
      <c r="DRT196" s="546"/>
      <c r="DRU196" s="45"/>
      <c r="DRV196" s="45"/>
      <c r="DRW196" s="45"/>
      <c r="DRX196" s="46"/>
      <c r="DRY196" s="46"/>
      <c r="DRZ196" s="46"/>
      <c r="DSB196" s="47"/>
      <c r="DSC196" s="43"/>
      <c r="DSD196" s="43"/>
      <c r="DSE196" s="44"/>
      <c r="DSF196" s="43"/>
      <c r="DSG196" s="546"/>
      <c r="DSH196" s="546"/>
      <c r="DSI196" s="546"/>
      <c r="DSJ196" s="546"/>
      <c r="DSK196" s="45"/>
      <c r="DSL196" s="45"/>
      <c r="DSM196" s="45"/>
      <c r="DSN196" s="46"/>
      <c r="DSO196" s="46"/>
      <c r="DSP196" s="46"/>
      <c r="DSR196" s="47"/>
      <c r="DSS196" s="43"/>
      <c r="DST196" s="43"/>
      <c r="DSU196" s="44"/>
      <c r="DSV196" s="43"/>
      <c r="DSW196" s="546"/>
      <c r="DSX196" s="546"/>
      <c r="DSY196" s="546"/>
      <c r="DSZ196" s="546"/>
      <c r="DTA196" s="45"/>
      <c r="DTB196" s="45"/>
      <c r="DTC196" s="45"/>
      <c r="DTD196" s="46"/>
      <c r="DTE196" s="46"/>
      <c r="DTF196" s="46"/>
      <c r="DTH196" s="47"/>
      <c r="DTI196" s="43"/>
      <c r="DTJ196" s="43"/>
      <c r="DTK196" s="44"/>
      <c r="DTL196" s="43"/>
      <c r="DTM196" s="546"/>
      <c r="DTN196" s="546"/>
      <c r="DTO196" s="546"/>
      <c r="DTP196" s="546"/>
      <c r="DTQ196" s="45"/>
      <c r="DTR196" s="45"/>
      <c r="DTS196" s="45"/>
      <c r="DTT196" s="46"/>
      <c r="DTU196" s="46"/>
      <c r="DTV196" s="46"/>
      <c r="DTX196" s="47"/>
      <c r="DTY196" s="43"/>
      <c r="DTZ196" s="43"/>
      <c r="DUA196" s="44"/>
      <c r="DUB196" s="43"/>
      <c r="DUC196" s="546"/>
      <c r="DUD196" s="546"/>
      <c r="DUE196" s="546"/>
      <c r="DUF196" s="546"/>
      <c r="DUG196" s="45"/>
      <c r="DUH196" s="45"/>
      <c r="DUI196" s="45"/>
      <c r="DUJ196" s="46"/>
      <c r="DUK196" s="46"/>
      <c r="DUL196" s="46"/>
      <c r="DUN196" s="47"/>
      <c r="DUO196" s="43"/>
      <c r="DUP196" s="43"/>
      <c r="DUQ196" s="44"/>
      <c r="DUR196" s="43"/>
      <c r="DUS196" s="546"/>
      <c r="DUT196" s="546"/>
      <c r="DUU196" s="546"/>
      <c r="DUV196" s="546"/>
      <c r="DUW196" s="45"/>
      <c r="DUX196" s="45"/>
      <c r="DUY196" s="45"/>
      <c r="DUZ196" s="46"/>
      <c r="DVA196" s="46"/>
      <c r="DVB196" s="46"/>
      <c r="DVD196" s="47"/>
      <c r="DVE196" s="43"/>
      <c r="DVF196" s="43"/>
      <c r="DVG196" s="44"/>
      <c r="DVH196" s="43"/>
      <c r="DVI196" s="546"/>
      <c r="DVJ196" s="546"/>
      <c r="DVK196" s="546"/>
      <c r="DVL196" s="546"/>
      <c r="DVM196" s="45"/>
      <c r="DVN196" s="45"/>
      <c r="DVO196" s="45"/>
      <c r="DVP196" s="46"/>
      <c r="DVQ196" s="46"/>
      <c r="DVR196" s="46"/>
      <c r="DVT196" s="47"/>
      <c r="DVU196" s="43"/>
      <c r="DVV196" s="43"/>
      <c r="DVW196" s="44"/>
      <c r="DVX196" s="43"/>
      <c r="DVY196" s="546"/>
      <c r="DVZ196" s="546"/>
      <c r="DWA196" s="546"/>
      <c r="DWB196" s="546"/>
      <c r="DWC196" s="45"/>
      <c r="DWD196" s="45"/>
      <c r="DWE196" s="45"/>
      <c r="DWF196" s="46"/>
      <c r="DWG196" s="46"/>
      <c r="DWH196" s="46"/>
      <c r="DWJ196" s="47"/>
      <c r="DWK196" s="43"/>
      <c r="DWL196" s="43"/>
      <c r="DWM196" s="44"/>
      <c r="DWN196" s="43"/>
      <c r="DWO196" s="546"/>
      <c r="DWP196" s="546"/>
      <c r="DWQ196" s="546"/>
      <c r="DWR196" s="546"/>
      <c r="DWS196" s="45"/>
      <c r="DWT196" s="45"/>
      <c r="DWU196" s="45"/>
      <c r="DWV196" s="46"/>
      <c r="DWW196" s="46"/>
      <c r="DWX196" s="46"/>
      <c r="DWZ196" s="47"/>
      <c r="DXA196" s="43"/>
      <c r="DXB196" s="43"/>
      <c r="DXC196" s="44"/>
      <c r="DXD196" s="43"/>
      <c r="DXE196" s="546"/>
      <c r="DXF196" s="546"/>
      <c r="DXG196" s="546"/>
      <c r="DXH196" s="546"/>
      <c r="DXI196" s="45"/>
      <c r="DXJ196" s="45"/>
      <c r="DXK196" s="45"/>
      <c r="DXL196" s="46"/>
      <c r="DXM196" s="46"/>
      <c r="DXN196" s="46"/>
      <c r="DXP196" s="47"/>
      <c r="DXQ196" s="43"/>
      <c r="DXR196" s="43"/>
      <c r="DXS196" s="44"/>
      <c r="DXT196" s="43"/>
      <c r="DXU196" s="546"/>
      <c r="DXV196" s="546"/>
      <c r="DXW196" s="546"/>
      <c r="DXX196" s="546"/>
      <c r="DXY196" s="45"/>
      <c r="DXZ196" s="45"/>
      <c r="DYA196" s="45"/>
      <c r="DYB196" s="46"/>
      <c r="DYC196" s="46"/>
      <c r="DYD196" s="46"/>
      <c r="DYF196" s="47"/>
      <c r="DYG196" s="43"/>
      <c r="DYH196" s="43"/>
      <c r="DYI196" s="44"/>
      <c r="DYJ196" s="43"/>
      <c r="DYK196" s="546"/>
      <c r="DYL196" s="546"/>
      <c r="DYM196" s="546"/>
      <c r="DYN196" s="546"/>
      <c r="DYO196" s="45"/>
      <c r="DYP196" s="45"/>
      <c r="DYQ196" s="45"/>
      <c r="DYR196" s="46"/>
      <c r="DYS196" s="46"/>
      <c r="DYT196" s="46"/>
      <c r="DYV196" s="47"/>
      <c r="DYW196" s="43"/>
      <c r="DYX196" s="43"/>
      <c r="DYY196" s="44"/>
      <c r="DYZ196" s="43"/>
      <c r="DZA196" s="546"/>
      <c r="DZB196" s="546"/>
      <c r="DZC196" s="546"/>
      <c r="DZD196" s="546"/>
      <c r="DZE196" s="45"/>
      <c r="DZF196" s="45"/>
      <c r="DZG196" s="45"/>
      <c r="DZH196" s="46"/>
      <c r="DZI196" s="46"/>
      <c r="DZJ196" s="46"/>
      <c r="DZL196" s="47"/>
      <c r="DZM196" s="43"/>
      <c r="DZN196" s="43"/>
      <c r="DZO196" s="44"/>
      <c r="DZP196" s="43"/>
      <c r="DZQ196" s="546"/>
      <c r="DZR196" s="546"/>
      <c r="DZS196" s="546"/>
      <c r="DZT196" s="546"/>
      <c r="DZU196" s="45"/>
      <c r="DZV196" s="45"/>
      <c r="DZW196" s="45"/>
      <c r="DZX196" s="46"/>
      <c r="DZY196" s="46"/>
      <c r="DZZ196" s="46"/>
      <c r="EAB196" s="47"/>
      <c r="EAC196" s="43"/>
      <c r="EAD196" s="43"/>
      <c r="EAE196" s="44"/>
      <c r="EAF196" s="43"/>
      <c r="EAG196" s="546"/>
      <c r="EAH196" s="546"/>
      <c r="EAI196" s="546"/>
      <c r="EAJ196" s="546"/>
      <c r="EAK196" s="45"/>
      <c r="EAL196" s="45"/>
      <c r="EAM196" s="45"/>
      <c r="EAN196" s="46"/>
      <c r="EAO196" s="46"/>
      <c r="EAP196" s="46"/>
      <c r="EAR196" s="47"/>
      <c r="EAS196" s="43"/>
      <c r="EAT196" s="43"/>
      <c r="EAU196" s="44"/>
      <c r="EAV196" s="43"/>
      <c r="EAW196" s="546"/>
      <c r="EAX196" s="546"/>
      <c r="EAY196" s="546"/>
      <c r="EAZ196" s="546"/>
      <c r="EBA196" s="45"/>
      <c r="EBB196" s="45"/>
      <c r="EBC196" s="45"/>
      <c r="EBD196" s="46"/>
      <c r="EBE196" s="46"/>
      <c r="EBF196" s="46"/>
      <c r="EBH196" s="47"/>
      <c r="EBI196" s="43"/>
      <c r="EBJ196" s="43"/>
      <c r="EBK196" s="44"/>
      <c r="EBL196" s="43"/>
      <c r="EBM196" s="546"/>
      <c r="EBN196" s="546"/>
      <c r="EBO196" s="546"/>
      <c r="EBP196" s="546"/>
      <c r="EBQ196" s="45"/>
      <c r="EBR196" s="45"/>
      <c r="EBS196" s="45"/>
      <c r="EBT196" s="46"/>
      <c r="EBU196" s="46"/>
      <c r="EBV196" s="46"/>
      <c r="EBX196" s="47"/>
      <c r="EBY196" s="43"/>
      <c r="EBZ196" s="43"/>
      <c r="ECA196" s="44"/>
      <c r="ECB196" s="43"/>
      <c r="ECC196" s="546"/>
      <c r="ECD196" s="546"/>
      <c r="ECE196" s="546"/>
      <c r="ECF196" s="546"/>
      <c r="ECG196" s="45"/>
      <c r="ECH196" s="45"/>
      <c r="ECI196" s="45"/>
      <c r="ECJ196" s="46"/>
      <c r="ECK196" s="46"/>
      <c r="ECL196" s="46"/>
      <c r="ECN196" s="47"/>
      <c r="ECO196" s="43"/>
      <c r="ECP196" s="43"/>
      <c r="ECQ196" s="44"/>
      <c r="ECR196" s="43"/>
      <c r="ECS196" s="546"/>
      <c r="ECT196" s="546"/>
      <c r="ECU196" s="546"/>
      <c r="ECV196" s="546"/>
      <c r="ECW196" s="45"/>
      <c r="ECX196" s="45"/>
      <c r="ECY196" s="45"/>
      <c r="ECZ196" s="46"/>
      <c r="EDA196" s="46"/>
      <c r="EDB196" s="46"/>
      <c r="EDD196" s="47"/>
      <c r="EDE196" s="43"/>
      <c r="EDF196" s="43"/>
      <c r="EDG196" s="44"/>
      <c r="EDH196" s="43"/>
      <c r="EDI196" s="546"/>
      <c r="EDJ196" s="546"/>
      <c r="EDK196" s="546"/>
      <c r="EDL196" s="546"/>
      <c r="EDM196" s="45"/>
      <c r="EDN196" s="45"/>
      <c r="EDO196" s="45"/>
      <c r="EDP196" s="46"/>
      <c r="EDQ196" s="46"/>
      <c r="EDR196" s="46"/>
      <c r="EDT196" s="47"/>
      <c r="EDU196" s="43"/>
      <c r="EDV196" s="43"/>
      <c r="EDW196" s="44"/>
      <c r="EDX196" s="43"/>
      <c r="EDY196" s="546"/>
      <c r="EDZ196" s="546"/>
      <c r="EEA196" s="546"/>
      <c r="EEB196" s="546"/>
      <c r="EEC196" s="45"/>
      <c r="EED196" s="45"/>
      <c r="EEE196" s="45"/>
      <c r="EEF196" s="46"/>
      <c r="EEG196" s="46"/>
      <c r="EEH196" s="46"/>
      <c r="EEJ196" s="47"/>
      <c r="EEK196" s="43"/>
      <c r="EEL196" s="43"/>
      <c r="EEM196" s="44"/>
      <c r="EEN196" s="43"/>
      <c r="EEO196" s="546"/>
      <c r="EEP196" s="546"/>
      <c r="EEQ196" s="546"/>
      <c r="EER196" s="546"/>
      <c r="EES196" s="45"/>
      <c r="EET196" s="45"/>
      <c r="EEU196" s="45"/>
      <c r="EEV196" s="46"/>
      <c r="EEW196" s="46"/>
      <c r="EEX196" s="46"/>
      <c r="EEZ196" s="47"/>
      <c r="EFA196" s="43"/>
      <c r="EFB196" s="43"/>
      <c r="EFC196" s="44"/>
      <c r="EFD196" s="43"/>
      <c r="EFE196" s="546"/>
      <c r="EFF196" s="546"/>
      <c r="EFG196" s="546"/>
      <c r="EFH196" s="546"/>
      <c r="EFI196" s="45"/>
      <c r="EFJ196" s="45"/>
      <c r="EFK196" s="45"/>
      <c r="EFL196" s="46"/>
      <c r="EFM196" s="46"/>
      <c r="EFN196" s="46"/>
      <c r="EFP196" s="47"/>
      <c r="EFQ196" s="43"/>
      <c r="EFR196" s="43"/>
      <c r="EFS196" s="44"/>
      <c r="EFT196" s="43"/>
      <c r="EFU196" s="546"/>
      <c r="EFV196" s="546"/>
      <c r="EFW196" s="546"/>
      <c r="EFX196" s="546"/>
      <c r="EFY196" s="45"/>
      <c r="EFZ196" s="45"/>
      <c r="EGA196" s="45"/>
      <c r="EGB196" s="46"/>
      <c r="EGC196" s="46"/>
      <c r="EGD196" s="46"/>
      <c r="EGF196" s="47"/>
      <c r="EGG196" s="43"/>
      <c r="EGH196" s="43"/>
      <c r="EGI196" s="44"/>
      <c r="EGJ196" s="43"/>
      <c r="EGK196" s="546"/>
      <c r="EGL196" s="546"/>
      <c r="EGM196" s="546"/>
      <c r="EGN196" s="546"/>
      <c r="EGO196" s="45"/>
      <c r="EGP196" s="45"/>
      <c r="EGQ196" s="45"/>
      <c r="EGR196" s="46"/>
      <c r="EGS196" s="46"/>
      <c r="EGT196" s="46"/>
      <c r="EGV196" s="47"/>
      <c r="EGW196" s="43"/>
      <c r="EGX196" s="43"/>
      <c r="EGY196" s="44"/>
      <c r="EGZ196" s="43"/>
      <c r="EHA196" s="546"/>
      <c r="EHB196" s="546"/>
      <c r="EHC196" s="546"/>
      <c r="EHD196" s="546"/>
      <c r="EHE196" s="45"/>
      <c r="EHF196" s="45"/>
      <c r="EHG196" s="45"/>
      <c r="EHH196" s="46"/>
      <c r="EHI196" s="46"/>
      <c r="EHJ196" s="46"/>
      <c r="EHL196" s="47"/>
      <c r="EHM196" s="43"/>
      <c r="EHN196" s="43"/>
      <c r="EHO196" s="44"/>
      <c r="EHP196" s="43"/>
      <c r="EHQ196" s="546"/>
      <c r="EHR196" s="546"/>
      <c r="EHS196" s="546"/>
      <c r="EHT196" s="546"/>
      <c r="EHU196" s="45"/>
      <c r="EHV196" s="45"/>
      <c r="EHW196" s="45"/>
      <c r="EHX196" s="46"/>
      <c r="EHY196" s="46"/>
      <c r="EHZ196" s="46"/>
      <c r="EIB196" s="47"/>
      <c r="EIC196" s="43"/>
      <c r="EID196" s="43"/>
      <c r="EIE196" s="44"/>
      <c r="EIF196" s="43"/>
      <c r="EIG196" s="546"/>
      <c r="EIH196" s="546"/>
      <c r="EII196" s="546"/>
      <c r="EIJ196" s="546"/>
      <c r="EIK196" s="45"/>
      <c r="EIL196" s="45"/>
      <c r="EIM196" s="45"/>
      <c r="EIN196" s="46"/>
      <c r="EIO196" s="46"/>
      <c r="EIP196" s="46"/>
      <c r="EIR196" s="47"/>
      <c r="EIS196" s="43"/>
      <c r="EIT196" s="43"/>
      <c r="EIU196" s="44"/>
      <c r="EIV196" s="43"/>
      <c r="EIW196" s="546"/>
      <c r="EIX196" s="546"/>
      <c r="EIY196" s="546"/>
      <c r="EIZ196" s="546"/>
      <c r="EJA196" s="45"/>
      <c r="EJB196" s="45"/>
      <c r="EJC196" s="45"/>
      <c r="EJD196" s="46"/>
      <c r="EJE196" s="46"/>
      <c r="EJF196" s="46"/>
      <c r="EJH196" s="47"/>
      <c r="EJI196" s="43"/>
      <c r="EJJ196" s="43"/>
      <c r="EJK196" s="44"/>
      <c r="EJL196" s="43"/>
      <c r="EJM196" s="546"/>
      <c r="EJN196" s="546"/>
      <c r="EJO196" s="546"/>
      <c r="EJP196" s="546"/>
      <c r="EJQ196" s="45"/>
      <c r="EJR196" s="45"/>
      <c r="EJS196" s="45"/>
      <c r="EJT196" s="46"/>
      <c r="EJU196" s="46"/>
      <c r="EJV196" s="46"/>
      <c r="EJX196" s="47"/>
      <c r="EJY196" s="43"/>
      <c r="EJZ196" s="43"/>
      <c r="EKA196" s="44"/>
      <c r="EKB196" s="43"/>
      <c r="EKC196" s="546"/>
      <c r="EKD196" s="546"/>
      <c r="EKE196" s="546"/>
      <c r="EKF196" s="546"/>
      <c r="EKG196" s="45"/>
      <c r="EKH196" s="45"/>
      <c r="EKI196" s="45"/>
      <c r="EKJ196" s="46"/>
      <c r="EKK196" s="46"/>
      <c r="EKL196" s="46"/>
      <c r="EKN196" s="47"/>
      <c r="EKO196" s="43"/>
      <c r="EKP196" s="43"/>
      <c r="EKQ196" s="44"/>
      <c r="EKR196" s="43"/>
      <c r="EKS196" s="546"/>
      <c r="EKT196" s="546"/>
      <c r="EKU196" s="546"/>
      <c r="EKV196" s="546"/>
      <c r="EKW196" s="45"/>
      <c r="EKX196" s="45"/>
      <c r="EKY196" s="45"/>
      <c r="EKZ196" s="46"/>
      <c r="ELA196" s="46"/>
      <c r="ELB196" s="46"/>
      <c r="ELD196" s="47"/>
      <c r="ELE196" s="43"/>
      <c r="ELF196" s="43"/>
      <c r="ELG196" s="44"/>
      <c r="ELH196" s="43"/>
      <c r="ELI196" s="546"/>
      <c r="ELJ196" s="546"/>
      <c r="ELK196" s="546"/>
      <c r="ELL196" s="546"/>
      <c r="ELM196" s="45"/>
      <c r="ELN196" s="45"/>
      <c r="ELO196" s="45"/>
      <c r="ELP196" s="46"/>
      <c r="ELQ196" s="46"/>
      <c r="ELR196" s="46"/>
      <c r="ELT196" s="47"/>
      <c r="ELU196" s="43"/>
      <c r="ELV196" s="43"/>
      <c r="ELW196" s="44"/>
      <c r="ELX196" s="43"/>
      <c r="ELY196" s="546"/>
      <c r="ELZ196" s="546"/>
      <c r="EMA196" s="546"/>
      <c r="EMB196" s="546"/>
      <c r="EMC196" s="45"/>
      <c r="EMD196" s="45"/>
      <c r="EME196" s="45"/>
      <c r="EMF196" s="46"/>
      <c r="EMG196" s="46"/>
      <c r="EMH196" s="46"/>
      <c r="EMJ196" s="47"/>
      <c r="EMK196" s="43"/>
      <c r="EML196" s="43"/>
      <c r="EMM196" s="44"/>
      <c r="EMN196" s="43"/>
      <c r="EMO196" s="546"/>
      <c r="EMP196" s="546"/>
      <c r="EMQ196" s="546"/>
      <c r="EMR196" s="546"/>
      <c r="EMS196" s="45"/>
      <c r="EMT196" s="45"/>
      <c r="EMU196" s="45"/>
      <c r="EMV196" s="46"/>
      <c r="EMW196" s="46"/>
      <c r="EMX196" s="46"/>
      <c r="EMZ196" s="47"/>
      <c r="ENA196" s="43"/>
      <c r="ENB196" s="43"/>
      <c r="ENC196" s="44"/>
      <c r="END196" s="43"/>
      <c r="ENE196" s="546"/>
      <c r="ENF196" s="546"/>
      <c r="ENG196" s="546"/>
      <c r="ENH196" s="546"/>
      <c r="ENI196" s="45"/>
      <c r="ENJ196" s="45"/>
      <c r="ENK196" s="45"/>
      <c r="ENL196" s="46"/>
      <c r="ENM196" s="46"/>
      <c r="ENN196" s="46"/>
      <c r="ENP196" s="47"/>
      <c r="ENQ196" s="43"/>
      <c r="ENR196" s="43"/>
      <c r="ENS196" s="44"/>
      <c r="ENT196" s="43"/>
      <c r="ENU196" s="546"/>
      <c r="ENV196" s="546"/>
      <c r="ENW196" s="546"/>
      <c r="ENX196" s="546"/>
      <c r="ENY196" s="45"/>
      <c r="ENZ196" s="45"/>
      <c r="EOA196" s="45"/>
      <c r="EOB196" s="46"/>
      <c r="EOC196" s="46"/>
      <c r="EOD196" s="46"/>
      <c r="EOF196" s="47"/>
      <c r="EOG196" s="43"/>
      <c r="EOH196" s="43"/>
      <c r="EOI196" s="44"/>
      <c r="EOJ196" s="43"/>
      <c r="EOK196" s="546"/>
      <c r="EOL196" s="546"/>
      <c r="EOM196" s="546"/>
      <c r="EON196" s="546"/>
      <c r="EOO196" s="45"/>
      <c r="EOP196" s="45"/>
      <c r="EOQ196" s="45"/>
      <c r="EOR196" s="46"/>
      <c r="EOS196" s="46"/>
      <c r="EOT196" s="46"/>
      <c r="EOV196" s="47"/>
      <c r="EOW196" s="43"/>
      <c r="EOX196" s="43"/>
      <c r="EOY196" s="44"/>
      <c r="EOZ196" s="43"/>
      <c r="EPA196" s="546"/>
      <c r="EPB196" s="546"/>
      <c r="EPC196" s="546"/>
      <c r="EPD196" s="546"/>
      <c r="EPE196" s="45"/>
      <c r="EPF196" s="45"/>
      <c r="EPG196" s="45"/>
      <c r="EPH196" s="46"/>
      <c r="EPI196" s="46"/>
      <c r="EPJ196" s="46"/>
      <c r="EPL196" s="47"/>
      <c r="EPM196" s="43"/>
      <c r="EPN196" s="43"/>
      <c r="EPO196" s="44"/>
      <c r="EPP196" s="43"/>
      <c r="EPQ196" s="546"/>
      <c r="EPR196" s="546"/>
      <c r="EPS196" s="546"/>
      <c r="EPT196" s="546"/>
      <c r="EPU196" s="45"/>
      <c r="EPV196" s="45"/>
      <c r="EPW196" s="45"/>
      <c r="EPX196" s="46"/>
      <c r="EPY196" s="46"/>
      <c r="EPZ196" s="46"/>
      <c r="EQB196" s="47"/>
      <c r="EQC196" s="43"/>
      <c r="EQD196" s="43"/>
      <c r="EQE196" s="44"/>
      <c r="EQF196" s="43"/>
      <c r="EQG196" s="546"/>
      <c r="EQH196" s="546"/>
      <c r="EQI196" s="546"/>
      <c r="EQJ196" s="546"/>
      <c r="EQK196" s="45"/>
      <c r="EQL196" s="45"/>
      <c r="EQM196" s="45"/>
      <c r="EQN196" s="46"/>
      <c r="EQO196" s="46"/>
      <c r="EQP196" s="46"/>
      <c r="EQR196" s="47"/>
      <c r="EQS196" s="43"/>
      <c r="EQT196" s="43"/>
      <c r="EQU196" s="44"/>
      <c r="EQV196" s="43"/>
      <c r="EQW196" s="546"/>
      <c r="EQX196" s="546"/>
      <c r="EQY196" s="546"/>
      <c r="EQZ196" s="546"/>
      <c r="ERA196" s="45"/>
      <c r="ERB196" s="45"/>
      <c r="ERC196" s="45"/>
      <c r="ERD196" s="46"/>
      <c r="ERE196" s="46"/>
      <c r="ERF196" s="46"/>
      <c r="ERH196" s="47"/>
      <c r="ERI196" s="43"/>
      <c r="ERJ196" s="43"/>
      <c r="ERK196" s="44"/>
      <c r="ERL196" s="43"/>
      <c r="ERM196" s="546"/>
      <c r="ERN196" s="546"/>
      <c r="ERO196" s="546"/>
      <c r="ERP196" s="546"/>
      <c r="ERQ196" s="45"/>
      <c r="ERR196" s="45"/>
      <c r="ERS196" s="45"/>
      <c r="ERT196" s="46"/>
      <c r="ERU196" s="46"/>
      <c r="ERV196" s="46"/>
      <c r="ERX196" s="47"/>
      <c r="ERY196" s="43"/>
      <c r="ERZ196" s="43"/>
      <c r="ESA196" s="44"/>
      <c r="ESB196" s="43"/>
      <c r="ESC196" s="546"/>
      <c r="ESD196" s="546"/>
      <c r="ESE196" s="546"/>
      <c r="ESF196" s="546"/>
      <c r="ESG196" s="45"/>
      <c r="ESH196" s="45"/>
      <c r="ESI196" s="45"/>
      <c r="ESJ196" s="46"/>
      <c r="ESK196" s="46"/>
      <c r="ESL196" s="46"/>
      <c r="ESN196" s="47"/>
      <c r="ESO196" s="43"/>
      <c r="ESP196" s="43"/>
      <c r="ESQ196" s="44"/>
      <c r="ESR196" s="43"/>
      <c r="ESS196" s="546"/>
      <c r="EST196" s="546"/>
      <c r="ESU196" s="546"/>
      <c r="ESV196" s="546"/>
      <c r="ESW196" s="45"/>
      <c r="ESX196" s="45"/>
      <c r="ESY196" s="45"/>
      <c r="ESZ196" s="46"/>
      <c r="ETA196" s="46"/>
      <c r="ETB196" s="46"/>
      <c r="ETD196" s="47"/>
      <c r="ETE196" s="43"/>
      <c r="ETF196" s="43"/>
      <c r="ETG196" s="44"/>
      <c r="ETH196" s="43"/>
      <c r="ETI196" s="546"/>
      <c r="ETJ196" s="546"/>
      <c r="ETK196" s="546"/>
      <c r="ETL196" s="546"/>
      <c r="ETM196" s="45"/>
      <c r="ETN196" s="45"/>
      <c r="ETO196" s="45"/>
      <c r="ETP196" s="46"/>
      <c r="ETQ196" s="46"/>
      <c r="ETR196" s="46"/>
      <c r="ETT196" s="47"/>
      <c r="ETU196" s="43"/>
      <c r="ETV196" s="43"/>
      <c r="ETW196" s="44"/>
      <c r="ETX196" s="43"/>
      <c r="ETY196" s="546"/>
      <c r="ETZ196" s="546"/>
      <c r="EUA196" s="546"/>
      <c r="EUB196" s="546"/>
      <c r="EUC196" s="45"/>
      <c r="EUD196" s="45"/>
      <c r="EUE196" s="45"/>
      <c r="EUF196" s="46"/>
      <c r="EUG196" s="46"/>
      <c r="EUH196" s="46"/>
      <c r="EUJ196" s="47"/>
      <c r="EUK196" s="43"/>
      <c r="EUL196" s="43"/>
      <c r="EUM196" s="44"/>
      <c r="EUN196" s="43"/>
      <c r="EUO196" s="546"/>
      <c r="EUP196" s="546"/>
      <c r="EUQ196" s="546"/>
      <c r="EUR196" s="546"/>
      <c r="EUS196" s="45"/>
      <c r="EUT196" s="45"/>
      <c r="EUU196" s="45"/>
      <c r="EUV196" s="46"/>
      <c r="EUW196" s="46"/>
      <c r="EUX196" s="46"/>
      <c r="EUZ196" s="47"/>
      <c r="EVA196" s="43"/>
      <c r="EVB196" s="43"/>
      <c r="EVC196" s="44"/>
      <c r="EVD196" s="43"/>
      <c r="EVE196" s="546"/>
      <c r="EVF196" s="546"/>
      <c r="EVG196" s="546"/>
      <c r="EVH196" s="546"/>
      <c r="EVI196" s="45"/>
      <c r="EVJ196" s="45"/>
      <c r="EVK196" s="45"/>
      <c r="EVL196" s="46"/>
      <c r="EVM196" s="46"/>
      <c r="EVN196" s="46"/>
      <c r="EVP196" s="47"/>
      <c r="EVQ196" s="43"/>
      <c r="EVR196" s="43"/>
      <c r="EVS196" s="44"/>
      <c r="EVT196" s="43"/>
      <c r="EVU196" s="546"/>
      <c r="EVV196" s="546"/>
      <c r="EVW196" s="546"/>
      <c r="EVX196" s="546"/>
      <c r="EVY196" s="45"/>
      <c r="EVZ196" s="45"/>
      <c r="EWA196" s="45"/>
      <c r="EWB196" s="46"/>
      <c r="EWC196" s="46"/>
      <c r="EWD196" s="46"/>
      <c r="EWF196" s="47"/>
      <c r="EWG196" s="43"/>
      <c r="EWH196" s="43"/>
      <c r="EWI196" s="44"/>
      <c r="EWJ196" s="43"/>
      <c r="EWK196" s="546"/>
      <c r="EWL196" s="546"/>
      <c r="EWM196" s="546"/>
      <c r="EWN196" s="546"/>
      <c r="EWO196" s="45"/>
      <c r="EWP196" s="45"/>
      <c r="EWQ196" s="45"/>
      <c r="EWR196" s="46"/>
      <c r="EWS196" s="46"/>
      <c r="EWT196" s="46"/>
      <c r="EWV196" s="47"/>
      <c r="EWW196" s="43"/>
      <c r="EWX196" s="43"/>
      <c r="EWY196" s="44"/>
      <c r="EWZ196" s="43"/>
      <c r="EXA196" s="546"/>
      <c r="EXB196" s="546"/>
      <c r="EXC196" s="546"/>
      <c r="EXD196" s="546"/>
      <c r="EXE196" s="45"/>
      <c r="EXF196" s="45"/>
      <c r="EXG196" s="45"/>
      <c r="EXH196" s="46"/>
      <c r="EXI196" s="46"/>
      <c r="EXJ196" s="46"/>
      <c r="EXL196" s="47"/>
      <c r="EXM196" s="43"/>
      <c r="EXN196" s="43"/>
      <c r="EXO196" s="44"/>
      <c r="EXP196" s="43"/>
      <c r="EXQ196" s="546"/>
      <c r="EXR196" s="546"/>
      <c r="EXS196" s="546"/>
      <c r="EXT196" s="546"/>
      <c r="EXU196" s="45"/>
      <c r="EXV196" s="45"/>
      <c r="EXW196" s="45"/>
      <c r="EXX196" s="46"/>
      <c r="EXY196" s="46"/>
      <c r="EXZ196" s="46"/>
      <c r="EYB196" s="47"/>
      <c r="EYC196" s="43"/>
      <c r="EYD196" s="43"/>
      <c r="EYE196" s="44"/>
      <c r="EYF196" s="43"/>
      <c r="EYG196" s="546"/>
      <c r="EYH196" s="546"/>
      <c r="EYI196" s="546"/>
      <c r="EYJ196" s="546"/>
      <c r="EYK196" s="45"/>
      <c r="EYL196" s="45"/>
      <c r="EYM196" s="45"/>
      <c r="EYN196" s="46"/>
      <c r="EYO196" s="46"/>
      <c r="EYP196" s="46"/>
      <c r="EYR196" s="47"/>
      <c r="EYS196" s="43"/>
      <c r="EYT196" s="43"/>
      <c r="EYU196" s="44"/>
      <c r="EYV196" s="43"/>
      <c r="EYW196" s="546"/>
      <c r="EYX196" s="546"/>
      <c r="EYY196" s="546"/>
      <c r="EYZ196" s="546"/>
      <c r="EZA196" s="45"/>
      <c r="EZB196" s="45"/>
      <c r="EZC196" s="45"/>
      <c r="EZD196" s="46"/>
      <c r="EZE196" s="46"/>
      <c r="EZF196" s="46"/>
      <c r="EZH196" s="47"/>
      <c r="EZI196" s="43"/>
      <c r="EZJ196" s="43"/>
      <c r="EZK196" s="44"/>
      <c r="EZL196" s="43"/>
      <c r="EZM196" s="546"/>
      <c r="EZN196" s="546"/>
      <c r="EZO196" s="546"/>
      <c r="EZP196" s="546"/>
      <c r="EZQ196" s="45"/>
      <c r="EZR196" s="45"/>
      <c r="EZS196" s="45"/>
      <c r="EZT196" s="46"/>
      <c r="EZU196" s="46"/>
      <c r="EZV196" s="46"/>
      <c r="EZX196" s="47"/>
      <c r="EZY196" s="43"/>
      <c r="EZZ196" s="43"/>
      <c r="FAA196" s="44"/>
      <c r="FAB196" s="43"/>
      <c r="FAC196" s="546"/>
      <c r="FAD196" s="546"/>
      <c r="FAE196" s="546"/>
      <c r="FAF196" s="546"/>
      <c r="FAG196" s="45"/>
      <c r="FAH196" s="45"/>
      <c r="FAI196" s="45"/>
      <c r="FAJ196" s="46"/>
      <c r="FAK196" s="46"/>
      <c r="FAL196" s="46"/>
      <c r="FAN196" s="47"/>
      <c r="FAO196" s="43"/>
      <c r="FAP196" s="43"/>
      <c r="FAQ196" s="44"/>
      <c r="FAR196" s="43"/>
      <c r="FAS196" s="546"/>
      <c r="FAT196" s="546"/>
      <c r="FAU196" s="546"/>
      <c r="FAV196" s="546"/>
      <c r="FAW196" s="45"/>
      <c r="FAX196" s="45"/>
      <c r="FAY196" s="45"/>
      <c r="FAZ196" s="46"/>
      <c r="FBA196" s="46"/>
      <c r="FBB196" s="46"/>
      <c r="FBD196" s="47"/>
      <c r="FBE196" s="43"/>
      <c r="FBF196" s="43"/>
      <c r="FBG196" s="44"/>
      <c r="FBH196" s="43"/>
      <c r="FBI196" s="546"/>
      <c r="FBJ196" s="546"/>
      <c r="FBK196" s="546"/>
      <c r="FBL196" s="546"/>
      <c r="FBM196" s="45"/>
      <c r="FBN196" s="45"/>
      <c r="FBO196" s="45"/>
      <c r="FBP196" s="46"/>
      <c r="FBQ196" s="46"/>
      <c r="FBR196" s="46"/>
      <c r="FBT196" s="47"/>
      <c r="FBU196" s="43"/>
      <c r="FBV196" s="43"/>
      <c r="FBW196" s="44"/>
      <c r="FBX196" s="43"/>
      <c r="FBY196" s="546"/>
      <c r="FBZ196" s="546"/>
      <c r="FCA196" s="546"/>
      <c r="FCB196" s="546"/>
      <c r="FCC196" s="45"/>
      <c r="FCD196" s="45"/>
      <c r="FCE196" s="45"/>
      <c r="FCF196" s="46"/>
      <c r="FCG196" s="46"/>
      <c r="FCH196" s="46"/>
      <c r="FCJ196" s="47"/>
      <c r="FCK196" s="43"/>
      <c r="FCL196" s="43"/>
      <c r="FCM196" s="44"/>
      <c r="FCN196" s="43"/>
      <c r="FCO196" s="546"/>
      <c r="FCP196" s="546"/>
      <c r="FCQ196" s="546"/>
      <c r="FCR196" s="546"/>
      <c r="FCS196" s="45"/>
      <c r="FCT196" s="45"/>
      <c r="FCU196" s="45"/>
      <c r="FCV196" s="46"/>
      <c r="FCW196" s="46"/>
      <c r="FCX196" s="46"/>
      <c r="FCZ196" s="47"/>
      <c r="FDA196" s="43"/>
      <c r="FDB196" s="43"/>
      <c r="FDC196" s="44"/>
      <c r="FDD196" s="43"/>
      <c r="FDE196" s="546"/>
      <c r="FDF196" s="546"/>
      <c r="FDG196" s="546"/>
      <c r="FDH196" s="546"/>
      <c r="FDI196" s="45"/>
      <c r="FDJ196" s="45"/>
      <c r="FDK196" s="45"/>
      <c r="FDL196" s="46"/>
      <c r="FDM196" s="46"/>
      <c r="FDN196" s="46"/>
      <c r="FDP196" s="47"/>
      <c r="FDQ196" s="43"/>
      <c r="FDR196" s="43"/>
      <c r="FDS196" s="44"/>
      <c r="FDT196" s="43"/>
      <c r="FDU196" s="546"/>
      <c r="FDV196" s="546"/>
      <c r="FDW196" s="546"/>
      <c r="FDX196" s="546"/>
      <c r="FDY196" s="45"/>
      <c r="FDZ196" s="45"/>
      <c r="FEA196" s="45"/>
      <c r="FEB196" s="46"/>
      <c r="FEC196" s="46"/>
      <c r="FED196" s="46"/>
      <c r="FEF196" s="47"/>
      <c r="FEG196" s="43"/>
      <c r="FEH196" s="43"/>
      <c r="FEI196" s="44"/>
      <c r="FEJ196" s="43"/>
      <c r="FEK196" s="546"/>
      <c r="FEL196" s="546"/>
      <c r="FEM196" s="546"/>
      <c r="FEN196" s="546"/>
      <c r="FEO196" s="45"/>
      <c r="FEP196" s="45"/>
      <c r="FEQ196" s="45"/>
      <c r="FER196" s="46"/>
      <c r="FES196" s="46"/>
      <c r="FET196" s="46"/>
      <c r="FEV196" s="47"/>
      <c r="FEW196" s="43"/>
      <c r="FEX196" s="43"/>
      <c r="FEY196" s="44"/>
      <c r="FEZ196" s="43"/>
      <c r="FFA196" s="546"/>
      <c r="FFB196" s="546"/>
      <c r="FFC196" s="546"/>
      <c r="FFD196" s="546"/>
      <c r="FFE196" s="45"/>
      <c r="FFF196" s="45"/>
      <c r="FFG196" s="45"/>
      <c r="FFH196" s="46"/>
      <c r="FFI196" s="46"/>
      <c r="FFJ196" s="46"/>
      <c r="FFL196" s="47"/>
      <c r="FFM196" s="43"/>
      <c r="FFN196" s="43"/>
      <c r="FFO196" s="44"/>
      <c r="FFP196" s="43"/>
      <c r="FFQ196" s="546"/>
      <c r="FFR196" s="546"/>
      <c r="FFS196" s="546"/>
      <c r="FFT196" s="546"/>
      <c r="FFU196" s="45"/>
      <c r="FFV196" s="45"/>
      <c r="FFW196" s="45"/>
      <c r="FFX196" s="46"/>
      <c r="FFY196" s="46"/>
      <c r="FFZ196" s="46"/>
      <c r="FGB196" s="47"/>
      <c r="FGC196" s="43"/>
      <c r="FGD196" s="43"/>
      <c r="FGE196" s="44"/>
      <c r="FGF196" s="43"/>
      <c r="FGG196" s="546"/>
      <c r="FGH196" s="546"/>
      <c r="FGI196" s="546"/>
      <c r="FGJ196" s="546"/>
      <c r="FGK196" s="45"/>
      <c r="FGL196" s="45"/>
      <c r="FGM196" s="45"/>
      <c r="FGN196" s="46"/>
      <c r="FGO196" s="46"/>
      <c r="FGP196" s="46"/>
      <c r="FGR196" s="47"/>
      <c r="FGS196" s="43"/>
      <c r="FGT196" s="43"/>
      <c r="FGU196" s="44"/>
      <c r="FGV196" s="43"/>
      <c r="FGW196" s="546"/>
      <c r="FGX196" s="546"/>
      <c r="FGY196" s="546"/>
      <c r="FGZ196" s="546"/>
      <c r="FHA196" s="45"/>
      <c r="FHB196" s="45"/>
      <c r="FHC196" s="45"/>
      <c r="FHD196" s="46"/>
      <c r="FHE196" s="46"/>
      <c r="FHF196" s="46"/>
      <c r="FHH196" s="47"/>
      <c r="FHI196" s="43"/>
      <c r="FHJ196" s="43"/>
      <c r="FHK196" s="44"/>
      <c r="FHL196" s="43"/>
      <c r="FHM196" s="546"/>
      <c r="FHN196" s="546"/>
      <c r="FHO196" s="546"/>
      <c r="FHP196" s="546"/>
      <c r="FHQ196" s="45"/>
      <c r="FHR196" s="45"/>
      <c r="FHS196" s="45"/>
      <c r="FHT196" s="46"/>
      <c r="FHU196" s="46"/>
      <c r="FHV196" s="46"/>
      <c r="FHX196" s="47"/>
      <c r="FHY196" s="43"/>
      <c r="FHZ196" s="43"/>
      <c r="FIA196" s="44"/>
      <c r="FIB196" s="43"/>
      <c r="FIC196" s="546"/>
      <c r="FID196" s="546"/>
      <c r="FIE196" s="546"/>
      <c r="FIF196" s="546"/>
      <c r="FIG196" s="45"/>
      <c r="FIH196" s="45"/>
      <c r="FII196" s="45"/>
      <c r="FIJ196" s="46"/>
      <c r="FIK196" s="46"/>
      <c r="FIL196" s="46"/>
      <c r="FIN196" s="47"/>
      <c r="FIO196" s="43"/>
      <c r="FIP196" s="43"/>
      <c r="FIQ196" s="44"/>
      <c r="FIR196" s="43"/>
      <c r="FIS196" s="546"/>
      <c r="FIT196" s="546"/>
      <c r="FIU196" s="546"/>
      <c r="FIV196" s="546"/>
      <c r="FIW196" s="45"/>
      <c r="FIX196" s="45"/>
      <c r="FIY196" s="45"/>
      <c r="FIZ196" s="46"/>
      <c r="FJA196" s="46"/>
      <c r="FJB196" s="46"/>
      <c r="FJD196" s="47"/>
      <c r="FJE196" s="43"/>
      <c r="FJF196" s="43"/>
      <c r="FJG196" s="44"/>
      <c r="FJH196" s="43"/>
      <c r="FJI196" s="546"/>
      <c r="FJJ196" s="546"/>
      <c r="FJK196" s="546"/>
      <c r="FJL196" s="546"/>
      <c r="FJM196" s="45"/>
      <c r="FJN196" s="45"/>
      <c r="FJO196" s="45"/>
      <c r="FJP196" s="46"/>
      <c r="FJQ196" s="46"/>
      <c r="FJR196" s="46"/>
      <c r="FJT196" s="47"/>
      <c r="FJU196" s="43"/>
      <c r="FJV196" s="43"/>
      <c r="FJW196" s="44"/>
      <c r="FJX196" s="43"/>
      <c r="FJY196" s="546"/>
      <c r="FJZ196" s="546"/>
      <c r="FKA196" s="546"/>
      <c r="FKB196" s="546"/>
      <c r="FKC196" s="45"/>
      <c r="FKD196" s="45"/>
      <c r="FKE196" s="45"/>
      <c r="FKF196" s="46"/>
      <c r="FKG196" s="46"/>
      <c r="FKH196" s="46"/>
      <c r="FKJ196" s="47"/>
      <c r="FKK196" s="43"/>
      <c r="FKL196" s="43"/>
      <c r="FKM196" s="44"/>
      <c r="FKN196" s="43"/>
      <c r="FKO196" s="546"/>
      <c r="FKP196" s="546"/>
      <c r="FKQ196" s="546"/>
      <c r="FKR196" s="546"/>
      <c r="FKS196" s="45"/>
      <c r="FKT196" s="45"/>
      <c r="FKU196" s="45"/>
      <c r="FKV196" s="46"/>
      <c r="FKW196" s="46"/>
      <c r="FKX196" s="46"/>
      <c r="FKZ196" s="47"/>
      <c r="FLA196" s="43"/>
      <c r="FLB196" s="43"/>
      <c r="FLC196" s="44"/>
      <c r="FLD196" s="43"/>
      <c r="FLE196" s="546"/>
      <c r="FLF196" s="546"/>
      <c r="FLG196" s="546"/>
      <c r="FLH196" s="546"/>
      <c r="FLI196" s="45"/>
      <c r="FLJ196" s="45"/>
      <c r="FLK196" s="45"/>
      <c r="FLL196" s="46"/>
      <c r="FLM196" s="46"/>
      <c r="FLN196" s="46"/>
      <c r="FLP196" s="47"/>
      <c r="FLQ196" s="43"/>
      <c r="FLR196" s="43"/>
      <c r="FLS196" s="44"/>
      <c r="FLT196" s="43"/>
      <c r="FLU196" s="546"/>
      <c r="FLV196" s="546"/>
      <c r="FLW196" s="546"/>
      <c r="FLX196" s="546"/>
      <c r="FLY196" s="45"/>
      <c r="FLZ196" s="45"/>
      <c r="FMA196" s="45"/>
      <c r="FMB196" s="46"/>
      <c r="FMC196" s="46"/>
      <c r="FMD196" s="46"/>
      <c r="FMF196" s="47"/>
      <c r="FMG196" s="43"/>
      <c r="FMH196" s="43"/>
      <c r="FMI196" s="44"/>
      <c r="FMJ196" s="43"/>
      <c r="FMK196" s="546"/>
      <c r="FML196" s="546"/>
      <c r="FMM196" s="546"/>
      <c r="FMN196" s="546"/>
      <c r="FMO196" s="45"/>
      <c r="FMP196" s="45"/>
      <c r="FMQ196" s="45"/>
      <c r="FMR196" s="46"/>
      <c r="FMS196" s="46"/>
      <c r="FMT196" s="46"/>
      <c r="FMV196" s="47"/>
      <c r="FMW196" s="43"/>
      <c r="FMX196" s="43"/>
      <c r="FMY196" s="44"/>
      <c r="FMZ196" s="43"/>
      <c r="FNA196" s="546"/>
      <c r="FNB196" s="546"/>
      <c r="FNC196" s="546"/>
      <c r="FND196" s="546"/>
      <c r="FNE196" s="45"/>
      <c r="FNF196" s="45"/>
      <c r="FNG196" s="45"/>
      <c r="FNH196" s="46"/>
      <c r="FNI196" s="46"/>
      <c r="FNJ196" s="46"/>
      <c r="FNL196" s="47"/>
      <c r="FNM196" s="43"/>
      <c r="FNN196" s="43"/>
      <c r="FNO196" s="44"/>
      <c r="FNP196" s="43"/>
      <c r="FNQ196" s="546"/>
      <c r="FNR196" s="546"/>
      <c r="FNS196" s="546"/>
      <c r="FNT196" s="546"/>
      <c r="FNU196" s="45"/>
      <c r="FNV196" s="45"/>
      <c r="FNW196" s="45"/>
      <c r="FNX196" s="46"/>
      <c r="FNY196" s="46"/>
      <c r="FNZ196" s="46"/>
      <c r="FOB196" s="47"/>
      <c r="FOC196" s="43"/>
      <c r="FOD196" s="43"/>
      <c r="FOE196" s="44"/>
      <c r="FOF196" s="43"/>
      <c r="FOG196" s="546"/>
      <c r="FOH196" s="546"/>
      <c r="FOI196" s="546"/>
      <c r="FOJ196" s="546"/>
      <c r="FOK196" s="45"/>
      <c r="FOL196" s="45"/>
      <c r="FOM196" s="45"/>
      <c r="FON196" s="46"/>
      <c r="FOO196" s="46"/>
      <c r="FOP196" s="46"/>
      <c r="FOR196" s="47"/>
      <c r="FOS196" s="43"/>
      <c r="FOT196" s="43"/>
      <c r="FOU196" s="44"/>
      <c r="FOV196" s="43"/>
      <c r="FOW196" s="546"/>
      <c r="FOX196" s="546"/>
      <c r="FOY196" s="546"/>
      <c r="FOZ196" s="546"/>
      <c r="FPA196" s="45"/>
      <c r="FPB196" s="45"/>
      <c r="FPC196" s="45"/>
      <c r="FPD196" s="46"/>
      <c r="FPE196" s="46"/>
      <c r="FPF196" s="46"/>
      <c r="FPH196" s="47"/>
      <c r="FPI196" s="43"/>
      <c r="FPJ196" s="43"/>
      <c r="FPK196" s="44"/>
      <c r="FPL196" s="43"/>
      <c r="FPM196" s="546"/>
      <c r="FPN196" s="546"/>
      <c r="FPO196" s="546"/>
      <c r="FPP196" s="546"/>
      <c r="FPQ196" s="45"/>
      <c r="FPR196" s="45"/>
      <c r="FPS196" s="45"/>
      <c r="FPT196" s="46"/>
      <c r="FPU196" s="46"/>
      <c r="FPV196" s="46"/>
      <c r="FPX196" s="47"/>
      <c r="FPY196" s="43"/>
      <c r="FPZ196" s="43"/>
      <c r="FQA196" s="44"/>
      <c r="FQB196" s="43"/>
      <c r="FQC196" s="546"/>
      <c r="FQD196" s="546"/>
      <c r="FQE196" s="546"/>
      <c r="FQF196" s="546"/>
      <c r="FQG196" s="45"/>
      <c r="FQH196" s="45"/>
      <c r="FQI196" s="45"/>
      <c r="FQJ196" s="46"/>
      <c r="FQK196" s="46"/>
      <c r="FQL196" s="46"/>
      <c r="FQN196" s="47"/>
      <c r="FQO196" s="43"/>
      <c r="FQP196" s="43"/>
      <c r="FQQ196" s="44"/>
      <c r="FQR196" s="43"/>
      <c r="FQS196" s="546"/>
      <c r="FQT196" s="546"/>
      <c r="FQU196" s="546"/>
      <c r="FQV196" s="546"/>
      <c r="FQW196" s="45"/>
      <c r="FQX196" s="45"/>
      <c r="FQY196" s="45"/>
      <c r="FQZ196" s="46"/>
      <c r="FRA196" s="46"/>
      <c r="FRB196" s="46"/>
      <c r="FRD196" s="47"/>
      <c r="FRE196" s="43"/>
      <c r="FRF196" s="43"/>
      <c r="FRG196" s="44"/>
      <c r="FRH196" s="43"/>
      <c r="FRI196" s="546"/>
      <c r="FRJ196" s="546"/>
      <c r="FRK196" s="546"/>
      <c r="FRL196" s="546"/>
      <c r="FRM196" s="45"/>
      <c r="FRN196" s="45"/>
      <c r="FRO196" s="45"/>
      <c r="FRP196" s="46"/>
      <c r="FRQ196" s="46"/>
      <c r="FRR196" s="46"/>
      <c r="FRT196" s="47"/>
      <c r="FRU196" s="43"/>
      <c r="FRV196" s="43"/>
      <c r="FRW196" s="44"/>
      <c r="FRX196" s="43"/>
      <c r="FRY196" s="546"/>
      <c r="FRZ196" s="546"/>
      <c r="FSA196" s="546"/>
      <c r="FSB196" s="546"/>
      <c r="FSC196" s="45"/>
      <c r="FSD196" s="45"/>
      <c r="FSE196" s="45"/>
      <c r="FSF196" s="46"/>
      <c r="FSG196" s="46"/>
      <c r="FSH196" s="46"/>
      <c r="FSJ196" s="47"/>
      <c r="FSK196" s="43"/>
      <c r="FSL196" s="43"/>
      <c r="FSM196" s="44"/>
      <c r="FSN196" s="43"/>
      <c r="FSO196" s="546"/>
      <c r="FSP196" s="546"/>
      <c r="FSQ196" s="546"/>
      <c r="FSR196" s="546"/>
      <c r="FSS196" s="45"/>
      <c r="FST196" s="45"/>
      <c r="FSU196" s="45"/>
      <c r="FSV196" s="46"/>
      <c r="FSW196" s="46"/>
      <c r="FSX196" s="46"/>
      <c r="FSZ196" s="47"/>
      <c r="FTA196" s="43"/>
      <c r="FTB196" s="43"/>
      <c r="FTC196" s="44"/>
      <c r="FTD196" s="43"/>
      <c r="FTE196" s="546"/>
      <c r="FTF196" s="546"/>
      <c r="FTG196" s="546"/>
      <c r="FTH196" s="546"/>
      <c r="FTI196" s="45"/>
      <c r="FTJ196" s="45"/>
      <c r="FTK196" s="45"/>
      <c r="FTL196" s="46"/>
      <c r="FTM196" s="46"/>
      <c r="FTN196" s="46"/>
      <c r="FTP196" s="47"/>
      <c r="FTQ196" s="43"/>
      <c r="FTR196" s="43"/>
      <c r="FTS196" s="44"/>
      <c r="FTT196" s="43"/>
      <c r="FTU196" s="546"/>
      <c r="FTV196" s="546"/>
      <c r="FTW196" s="546"/>
      <c r="FTX196" s="546"/>
      <c r="FTY196" s="45"/>
      <c r="FTZ196" s="45"/>
      <c r="FUA196" s="45"/>
      <c r="FUB196" s="46"/>
      <c r="FUC196" s="46"/>
      <c r="FUD196" s="46"/>
      <c r="FUF196" s="47"/>
      <c r="FUG196" s="43"/>
      <c r="FUH196" s="43"/>
      <c r="FUI196" s="44"/>
      <c r="FUJ196" s="43"/>
      <c r="FUK196" s="546"/>
      <c r="FUL196" s="546"/>
      <c r="FUM196" s="546"/>
      <c r="FUN196" s="546"/>
      <c r="FUO196" s="45"/>
      <c r="FUP196" s="45"/>
      <c r="FUQ196" s="45"/>
      <c r="FUR196" s="46"/>
      <c r="FUS196" s="46"/>
      <c r="FUT196" s="46"/>
      <c r="FUV196" s="47"/>
      <c r="FUW196" s="43"/>
      <c r="FUX196" s="43"/>
      <c r="FUY196" s="44"/>
      <c r="FUZ196" s="43"/>
      <c r="FVA196" s="546"/>
      <c r="FVB196" s="546"/>
      <c r="FVC196" s="546"/>
      <c r="FVD196" s="546"/>
      <c r="FVE196" s="45"/>
      <c r="FVF196" s="45"/>
      <c r="FVG196" s="45"/>
      <c r="FVH196" s="46"/>
      <c r="FVI196" s="46"/>
      <c r="FVJ196" s="46"/>
      <c r="FVL196" s="47"/>
      <c r="FVM196" s="43"/>
      <c r="FVN196" s="43"/>
      <c r="FVO196" s="44"/>
      <c r="FVP196" s="43"/>
      <c r="FVQ196" s="546"/>
      <c r="FVR196" s="546"/>
      <c r="FVS196" s="546"/>
      <c r="FVT196" s="546"/>
      <c r="FVU196" s="45"/>
      <c r="FVV196" s="45"/>
      <c r="FVW196" s="45"/>
      <c r="FVX196" s="46"/>
      <c r="FVY196" s="46"/>
      <c r="FVZ196" s="46"/>
      <c r="FWB196" s="47"/>
      <c r="FWC196" s="43"/>
      <c r="FWD196" s="43"/>
      <c r="FWE196" s="44"/>
      <c r="FWF196" s="43"/>
      <c r="FWG196" s="546"/>
      <c r="FWH196" s="546"/>
      <c r="FWI196" s="546"/>
      <c r="FWJ196" s="546"/>
      <c r="FWK196" s="45"/>
      <c r="FWL196" s="45"/>
      <c r="FWM196" s="45"/>
      <c r="FWN196" s="46"/>
      <c r="FWO196" s="46"/>
      <c r="FWP196" s="46"/>
      <c r="FWR196" s="47"/>
      <c r="FWS196" s="43"/>
      <c r="FWT196" s="43"/>
      <c r="FWU196" s="44"/>
      <c r="FWV196" s="43"/>
      <c r="FWW196" s="546"/>
      <c r="FWX196" s="546"/>
      <c r="FWY196" s="546"/>
      <c r="FWZ196" s="546"/>
      <c r="FXA196" s="45"/>
      <c r="FXB196" s="45"/>
      <c r="FXC196" s="45"/>
      <c r="FXD196" s="46"/>
      <c r="FXE196" s="46"/>
      <c r="FXF196" s="46"/>
      <c r="FXH196" s="47"/>
      <c r="FXI196" s="43"/>
      <c r="FXJ196" s="43"/>
      <c r="FXK196" s="44"/>
      <c r="FXL196" s="43"/>
      <c r="FXM196" s="546"/>
      <c r="FXN196" s="546"/>
      <c r="FXO196" s="546"/>
      <c r="FXP196" s="546"/>
      <c r="FXQ196" s="45"/>
      <c r="FXR196" s="45"/>
      <c r="FXS196" s="45"/>
      <c r="FXT196" s="46"/>
      <c r="FXU196" s="46"/>
      <c r="FXV196" s="46"/>
      <c r="FXX196" s="47"/>
      <c r="FXY196" s="43"/>
      <c r="FXZ196" s="43"/>
      <c r="FYA196" s="44"/>
      <c r="FYB196" s="43"/>
      <c r="FYC196" s="546"/>
      <c r="FYD196" s="546"/>
      <c r="FYE196" s="546"/>
      <c r="FYF196" s="546"/>
      <c r="FYG196" s="45"/>
      <c r="FYH196" s="45"/>
      <c r="FYI196" s="45"/>
      <c r="FYJ196" s="46"/>
      <c r="FYK196" s="46"/>
      <c r="FYL196" s="46"/>
      <c r="FYN196" s="47"/>
      <c r="FYO196" s="43"/>
      <c r="FYP196" s="43"/>
      <c r="FYQ196" s="44"/>
      <c r="FYR196" s="43"/>
      <c r="FYS196" s="546"/>
      <c r="FYT196" s="546"/>
      <c r="FYU196" s="546"/>
      <c r="FYV196" s="546"/>
      <c r="FYW196" s="45"/>
      <c r="FYX196" s="45"/>
      <c r="FYY196" s="45"/>
      <c r="FYZ196" s="46"/>
      <c r="FZA196" s="46"/>
      <c r="FZB196" s="46"/>
      <c r="FZD196" s="47"/>
      <c r="FZE196" s="43"/>
      <c r="FZF196" s="43"/>
      <c r="FZG196" s="44"/>
      <c r="FZH196" s="43"/>
      <c r="FZI196" s="546"/>
      <c r="FZJ196" s="546"/>
      <c r="FZK196" s="546"/>
      <c r="FZL196" s="546"/>
      <c r="FZM196" s="45"/>
      <c r="FZN196" s="45"/>
      <c r="FZO196" s="45"/>
      <c r="FZP196" s="46"/>
      <c r="FZQ196" s="46"/>
      <c r="FZR196" s="46"/>
      <c r="FZT196" s="47"/>
      <c r="FZU196" s="43"/>
      <c r="FZV196" s="43"/>
      <c r="FZW196" s="44"/>
      <c r="FZX196" s="43"/>
      <c r="FZY196" s="546"/>
      <c r="FZZ196" s="546"/>
      <c r="GAA196" s="546"/>
      <c r="GAB196" s="546"/>
      <c r="GAC196" s="45"/>
      <c r="GAD196" s="45"/>
      <c r="GAE196" s="45"/>
      <c r="GAF196" s="46"/>
      <c r="GAG196" s="46"/>
      <c r="GAH196" s="46"/>
      <c r="GAJ196" s="47"/>
      <c r="GAK196" s="43"/>
      <c r="GAL196" s="43"/>
      <c r="GAM196" s="44"/>
      <c r="GAN196" s="43"/>
      <c r="GAO196" s="546"/>
      <c r="GAP196" s="546"/>
      <c r="GAQ196" s="546"/>
      <c r="GAR196" s="546"/>
      <c r="GAS196" s="45"/>
      <c r="GAT196" s="45"/>
      <c r="GAU196" s="45"/>
      <c r="GAV196" s="46"/>
      <c r="GAW196" s="46"/>
      <c r="GAX196" s="46"/>
      <c r="GAZ196" s="47"/>
      <c r="GBA196" s="43"/>
      <c r="GBB196" s="43"/>
      <c r="GBC196" s="44"/>
      <c r="GBD196" s="43"/>
      <c r="GBE196" s="546"/>
      <c r="GBF196" s="546"/>
      <c r="GBG196" s="546"/>
      <c r="GBH196" s="546"/>
      <c r="GBI196" s="45"/>
      <c r="GBJ196" s="45"/>
      <c r="GBK196" s="45"/>
      <c r="GBL196" s="46"/>
      <c r="GBM196" s="46"/>
      <c r="GBN196" s="46"/>
      <c r="GBP196" s="47"/>
      <c r="GBQ196" s="43"/>
      <c r="GBR196" s="43"/>
      <c r="GBS196" s="44"/>
      <c r="GBT196" s="43"/>
      <c r="GBU196" s="546"/>
      <c r="GBV196" s="546"/>
      <c r="GBW196" s="546"/>
      <c r="GBX196" s="546"/>
      <c r="GBY196" s="45"/>
      <c r="GBZ196" s="45"/>
      <c r="GCA196" s="45"/>
      <c r="GCB196" s="46"/>
      <c r="GCC196" s="46"/>
      <c r="GCD196" s="46"/>
      <c r="GCF196" s="47"/>
      <c r="GCG196" s="43"/>
      <c r="GCH196" s="43"/>
      <c r="GCI196" s="44"/>
      <c r="GCJ196" s="43"/>
      <c r="GCK196" s="546"/>
      <c r="GCL196" s="546"/>
      <c r="GCM196" s="546"/>
      <c r="GCN196" s="546"/>
      <c r="GCO196" s="45"/>
      <c r="GCP196" s="45"/>
      <c r="GCQ196" s="45"/>
      <c r="GCR196" s="46"/>
      <c r="GCS196" s="46"/>
      <c r="GCT196" s="46"/>
      <c r="GCV196" s="47"/>
      <c r="GCW196" s="43"/>
      <c r="GCX196" s="43"/>
      <c r="GCY196" s="44"/>
      <c r="GCZ196" s="43"/>
      <c r="GDA196" s="546"/>
      <c r="GDB196" s="546"/>
      <c r="GDC196" s="546"/>
      <c r="GDD196" s="546"/>
      <c r="GDE196" s="45"/>
      <c r="GDF196" s="45"/>
      <c r="GDG196" s="45"/>
      <c r="GDH196" s="46"/>
      <c r="GDI196" s="46"/>
      <c r="GDJ196" s="46"/>
      <c r="GDL196" s="47"/>
      <c r="GDM196" s="43"/>
      <c r="GDN196" s="43"/>
      <c r="GDO196" s="44"/>
      <c r="GDP196" s="43"/>
      <c r="GDQ196" s="546"/>
      <c r="GDR196" s="546"/>
      <c r="GDS196" s="546"/>
      <c r="GDT196" s="546"/>
      <c r="GDU196" s="45"/>
      <c r="GDV196" s="45"/>
      <c r="GDW196" s="45"/>
      <c r="GDX196" s="46"/>
      <c r="GDY196" s="46"/>
      <c r="GDZ196" s="46"/>
      <c r="GEB196" s="47"/>
      <c r="GEC196" s="43"/>
      <c r="GED196" s="43"/>
      <c r="GEE196" s="44"/>
      <c r="GEF196" s="43"/>
      <c r="GEG196" s="546"/>
      <c r="GEH196" s="546"/>
      <c r="GEI196" s="546"/>
      <c r="GEJ196" s="546"/>
      <c r="GEK196" s="45"/>
      <c r="GEL196" s="45"/>
      <c r="GEM196" s="45"/>
      <c r="GEN196" s="46"/>
      <c r="GEO196" s="46"/>
      <c r="GEP196" s="46"/>
      <c r="GER196" s="47"/>
      <c r="GES196" s="43"/>
      <c r="GET196" s="43"/>
      <c r="GEU196" s="44"/>
      <c r="GEV196" s="43"/>
      <c r="GEW196" s="546"/>
      <c r="GEX196" s="546"/>
      <c r="GEY196" s="546"/>
      <c r="GEZ196" s="546"/>
      <c r="GFA196" s="45"/>
      <c r="GFB196" s="45"/>
      <c r="GFC196" s="45"/>
      <c r="GFD196" s="46"/>
      <c r="GFE196" s="46"/>
      <c r="GFF196" s="46"/>
      <c r="GFH196" s="47"/>
      <c r="GFI196" s="43"/>
      <c r="GFJ196" s="43"/>
      <c r="GFK196" s="44"/>
      <c r="GFL196" s="43"/>
      <c r="GFM196" s="546"/>
      <c r="GFN196" s="546"/>
      <c r="GFO196" s="546"/>
      <c r="GFP196" s="546"/>
      <c r="GFQ196" s="45"/>
      <c r="GFR196" s="45"/>
      <c r="GFS196" s="45"/>
      <c r="GFT196" s="46"/>
      <c r="GFU196" s="46"/>
      <c r="GFV196" s="46"/>
      <c r="GFX196" s="47"/>
      <c r="GFY196" s="43"/>
      <c r="GFZ196" s="43"/>
      <c r="GGA196" s="44"/>
      <c r="GGB196" s="43"/>
      <c r="GGC196" s="546"/>
      <c r="GGD196" s="546"/>
      <c r="GGE196" s="546"/>
      <c r="GGF196" s="546"/>
      <c r="GGG196" s="45"/>
      <c r="GGH196" s="45"/>
      <c r="GGI196" s="45"/>
      <c r="GGJ196" s="46"/>
      <c r="GGK196" s="46"/>
      <c r="GGL196" s="46"/>
      <c r="GGN196" s="47"/>
      <c r="GGO196" s="43"/>
      <c r="GGP196" s="43"/>
      <c r="GGQ196" s="44"/>
      <c r="GGR196" s="43"/>
      <c r="GGS196" s="546"/>
      <c r="GGT196" s="546"/>
      <c r="GGU196" s="546"/>
      <c r="GGV196" s="546"/>
      <c r="GGW196" s="45"/>
      <c r="GGX196" s="45"/>
      <c r="GGY196" s="45"/>
      <c r="GGZ196" s="46"/>
      <c r="GHA196" s="46"/>
      <c r="GHB196" s="46"/>
      <c r="GHD196" s="47"/>
      <c r="GHE196" s="43"/>
      <c r="GHF196" s="43"/>
      <c r="GHG196" s="44"/>
      <c r="GHH196" s="43"/>
      <c r="GHI196" s="546"/>
      <c r="GHJ196" s="546"/>
      <c r="GHK196" s="546"/>
      <c r="GHL196" s="546"/>
      <c r="GHM196" s="45"/>
      <c r="GHN196" s="45"/>
      <c r="GHO196" s="45"/>
      <c r="GHP196" s="46"/>
      <c r="GHQ196" s="46"/>
      <c r="GHR196" s="46"/>
      <c r="GHT196" s="47"/>
      <c r="GHU196" s="43"/>
      <c r="GHV196" s="43"/>
      <c r="GHW196" s="44"/>
      <c r="GHX196" s="43"/>
      <c r="GHY196" s="546"/>
      <c r="GHZ196" s="546"/>
      <c r="GIA196" s="546"/>
      <c r="GIB196" s="546"/>
      <c r="GIC196" s="45"/>
      <c r="GID196" s="45"/>
      <c r="GIE196" s="45"/>
      <c r="GIF196" s="46"/>
      <c r="GIG196" s="46"/>
      <c r="GIH196" s="46"/>
      <c r="GIJ196" s="47"/>
      <c r="GIK196" s="43"/>
      <c r="GIL196" s="43"/>
      <c r="GIM196" s="44"/>
      <c r="GIN196" s="43"/>
      <c r="GIO196" s="546"/>
      <c r="GIP196" s="546"/>
      <c r="GIQ196" s="546"/>
      <c r="GIR196" s="546"/>
      <c r="GIS196" s="45"/>
      <c r="GIT196" s="45"/>
      <c r="GIU196" s="45"/>
      <c r="GIV196" s="46"/>
      <c r="GIW196" s="46"/>
      <c r="GIX196" s="46"/>
      <c r="GIZ196" s="47"/>
      <c r="GJA196" s="43"/>
      <c r="GJB196" s="43"/>
      <c r="GJC196" s="44"/>
      <c r="GJD196" s="43"/>
      <c r="GJE196" s="546"/>
      <c r="GJF196" s="546"/>
      <c r="GJG196" s="546"/>
      <c r="GJH196" s="546"/>
      <c r="GJI196" s="45"/>
      <c r="GJJ196" s="45"/>
      <c r="GJK196" s="45"/>
      <c r="GJL196" s="46"/>
      <c r="GJM196" s="46"/>
      <c r="GJN196" s="46"/>
      <c r="GJP196" s="47"/>
      <c r="GJQ196" s="43"/>
      <c r="GJR196" s="43"/>
      <c r="GJS196" s="44"/>
      <c r="GJT196" s="43"/>
      <c r="GJU196" s="546"/>
      <c r="GJV196" s="546"/>
      <c r="GJW196" s="546"/>
      <c r="GJX196" s="546"/>
      <c r="GJY196" s="45"/>
      <c r="GJZ196" s="45"/>
      <c r="GKA196" s="45"/>
      <c r="GKB196" s="46"/>
      <c r="GKC196" s="46"/>
      <c r="GKD196" s="46"/>
      <c r="GKF196" s="47"/>
      <c r="GKG196" s="43"/>
      <c r="GKH196" s="43"/>
      <c r="GKI196" s="44"/>
      <c r="GKJ196" s="43"/>
      <c r="GKK196" s="546"/>
      <c r="GKL196" s="546"/>
      <c r="GKM196" s="546"/>
      <c r="GKN196" s="546"/>
      <c r="GKO196" s="45"/>
      <c r="GKP196" s="45"/>
      <c r="GKQ196" s="45"/>
      <c r="GKR196" s="46"/>
      <c r="GKS196" s="46"/>
      <c r="GKT196" s="46"/>
      <c r="GKV196" s="47"/>
      <c r="GKW196" s="43"/>
      <c r="GKX196" s="43"/>
      <c r="GKY196" s="44"/>
      <c r="GKZ196" s="43"/>
      <c r="GLA196" s="546"/>
      <c r="GLB196" s="546"/>
      <c r="GLC196" s="546"/>
      <c r="GLD196" s="546"/>
      <c r="GLE196" s="45"/>
      <c r="GLF196" s="45"/>
      <c r="GLG196" s="45"/>
      <c r="GLH196" s="46"/>
      <c r="GLI196" s="46"/>
      <c r="GLJ196" s="46"/>
      <c r="GLL196" s="47"/>
      <c r="GLM196" s="43"/>
      <c r="GLN196" s="43"/>
      <c r="GLO196" s="44"/>
      <c r="GLP196" s="43"/>
      <c r="GLQ196" s="546"/>
      <c r="GLR196" s="546"/>
      <c r="GLS196" s="546"/>
      <c r="GLT196" s="546"/>
      <c r="GLU196" s="45"/>
      <c r="GLV196" s="45"/>
      <c r="GLW196" s="45"/>
      <c r="GLX196" s="46"/>
      <c r="GLY196" s="46"/>
      <c r="GLZ196" s="46"/>
      <c r="GMB196" s="47"/>
      <c r="GMC196" s="43"/>
      <c r="GMD196" s="43"/>
      <c r="GME196" s="44"/>
      <c r="GMF196" s="43"/>
      <c r="GMG196" s="546"/>
      <c r="GMH196" s="546"/>
      <c r="GMI196" s="546"/>
      <c r="GMJ196" s="546"/>
      <c r="GMK196" s="45"/>
      <c r="GML196" s="45"/>
      <c r="GMM196" s="45"/>
      <c r="GMN196" s="46"/>
      <c r="GMO196" s="46"/>
      <c r="GMP196" s="46"/>
      <c r="GMR196" s="47"/>
      <c r="GMS196" s="43"/>
      <c r="GMT196" s="43"/>
      <c r="GMU196" s="44"/>
      <c r="GMV196" s="43"/>
      <c r="GMW196" s="546"/>
      <c r="GMX196" s="546"/>
      <c r="GMY196" s="546"/>
      <c r="GMZ196" s="546"/>
      <c r="GNA196" s="45"/>
      <c r="GNB196" s="45"/>
      <c r="GNC196" s="45"/>
      <c r="GND196" s="46"/>
      <c r="GNE196" s="46"/>
      <c r="GNF196" s="46"/>
      <c r="GNH196" s="47"/>
      <c r="GNI196" s="43"/>
      <c r="GNJ196" s="43"/>
      <c r="GNK196" s="44"/>
      <c r="GNL196" s="43"/>
      <c r="GNM196" s="546"/>
      <c r="GNN196" s="546"/>
      <c r="GNO196" s="546"/>
      <c r="GNP196" s="546"/>
      <c r="GNQ196" s="45"/>
      <c r="GNR196" s="45"/>
      <c r="GNS196" s="45"/>
      <c r="GNT196" s="46"/>
      <c r="GNU196" s="46"/>
      <c r="GNV196" s="46"/>
      <c r="GNX196" s="47"/>
      <c r="GNY196" s="43"/>
      <c r="GNZ196" s="43"/>
      <c r="GOA196" s="44"/>
      <c r="GOB196" s="43"/>
      <c r="GOC196" s="546"/>
      <c r="GOD196" s="546"/>
      <c r="GOE196" s="546"/>
      <c r="GOF196" s="546"/>
      <c r="GOG196" s="45"/>
      <c r="GOH196" s="45"/>
      <c r="GOI196" s="45"/>
      <c r="GOJ196" s="46"/>
      <c r="GOK196" s="46"/>
      <c r="GOL196" s="46"/>
      <c r="GON196" s="47"/>
      <c r="GOO196" s="43"/>
      <c r="GOP196" s="43"/>
      <c r="GOQ196" s="44"/>
      <c r="GOR196" s="43"/>
      <c r="GOS196" s="546"/>
      <c r="GOT196" s="546"/>
      <c r="GOU196" s="546"/>
      <c r="GOV196" s="546"/>
      <c r="GOW196" s="45"/>
      <c r="GOX196" s="45"/>
      <c r="GOY196" s="45"/>
      <c r="GOZ196" s="46"/>
      <c r="GPA196" s="46"/>
      <c r="GPB196" s="46"/>
      <c r="GPD196" s="47"/>
      <c r="GPE196" s="43"/>
      <c r="GPF196" s="43"/>
      <c r="GPG196" s="44"/>
      <c r="GPH196" s="43"/>
      <c r="GPI196" s="546"/>
      <c r="GPJ196" s="546"/>
      <c r="GPK196" s="546"/>
      <c r="GPL196" s="546"/>
      <c r="GPM196" s="45"/>
      <c r="GPN196" s="45"/>
      <c r="GPO196" s="45"/>
      <c r="GPP196" s="46"/>
      <c r="GPQ196" s="46"/>
      <c r="GPR196" s="46"/>
      <c r="GPT196" s="47"/>
      <c r="GPU196" s="43"/>
      <c r="GPV196" s="43"/>
      <c r="GPW196" s="44"/>
      <c r="GPX196" s="43"/>
      <c r="GPY196" s="546"/>
      <c r="GPZ196" s="546"/>
      <c r="GQA196" s="546"/>
      <c r="GQB196" s="546"/>
      <c r="GQC196" s="45"/>
      <c r="GQD196" s="45"/>
      <c r="GQE196" s="45"/>
      <c r="GQF196" s="46"/>
      <c r="GQG196" s="46"/>
      <c r="GQH196" s="46"/>
      <c r="GQJ196" s="47"/>
      <c r="GQK196" s="43"/>
      <c r="GQL196" s="43"/>
      <c r="GQM196" s="44"/>
      <c r="GQN196" s="43"/>
      <c r="GQO196" s="546"/>
      <c r="GQP196" s="546"/>
      <c r="GQQ196" s="546"/>
      <c r="GQR196" s="546"/>
      <c r="GQS196" s="45"/>
      <c r="GQT196" s="45"/>
      <c r="GQU196" s="45"/>
      <c r="GQV196" s="46"/>
      <c r="GQW196" s="46"/>
      <c r="GQX196" s="46"/>
      <c r="GQZ196" s="47"/>
      <c r="GRA196" s="43"/>
      <c r="GRB196" s="43"/>
      <c r="GRC196" s="44"/>
      <c r="GRD196" s="43"/>
      <c r="GRE196" s="546"/>
      <c r="GRF196" s="546"/>
      <c r="GRG196" s="546"/>
      <c r="GRH196" s="546"/>
      <c r="GRI196" s="45"/>
      <c r="GRJ196" s="45"/>
      <c r="GRK196" s="45"/>
      <c r="GRL196" s="46"/>
      <c r="GRM196" s="46"/>
      <c r="GRN196" s="46"/>
      <c r="GRP196" s="47"/>
      <c r="GRQ196" s="43"/>
      <c r="GRR196" s="43"/>
      <c r="GRS196" s="44"/>
      <c r="GRT196" s="43"/>
      <c r="GRU196" s="546"/>
      <c r="GRV196" s="546"/>
      <c r="GRW196" s="546"/>
      <c r="GRX196" s="546"/>
      <c r="GRY196" s="45"/>
      <c r="GRZ196" s="45"/>
      <c r="GSA196" s="45"/>
      <c r="GSB196" s="46"/>
      <c r="GSC196" s="46"/>
      <c r="GSD196" s="46"/>
      <c r="GSF196" s="47"/>
      <c r="GSG196" s="43"/>
      <c r="GSH196" s="43"/>
      <c r="GSI196" s="44"/>
      <c r="GSJ196" s="43"/>
      <c r="GSK196" s="546"/>
      <c r="GSL196" s="546"/>
      <c r="GSM196" s="546"/>
      <c r="GSN196" s="546"/>
      <c r="GSO196" s="45"/>
      <c r="GSP196" s="45"/>
      <c r="GSQ196" s="45"/>
      <c r="GSR196" s="46"/>
      <c r="GSS196" s="46"/>
      <c r="GST196" s="46"/>
      <c r="GSV196" s="47"/>
      <c r="GSW196" s="43"/>
      <c r="GSX196" s="43"/>
      <c r="GSY196" s="44"/>
      <c r="GSZ196" s="43"/>
      <c r="GTA196" s="546"/>
      <c r="GTB196" s="546"/>
      <c r="GTC196" s="546"/>
      <c r="GTD196" s="546"/>
      <c r="GTE196" s="45"/>
      <c r="GTF196" s="45"/>
      <c r="GTG196" s="45"/>
      <c r="GTH196" s="46"/>
      <c r="GTI196" s="46"/>
      <c r="GTJ196" s="46"/>
      <c r="GTL196" s="47"/>
      <c r="GTM196" s="43"/>
      <c r="GTN196" s="43"/>
      <c r="GTO196" s="44"/>
      <c r="GTP196" s="43"/>
      <c r="GTQ196" s="546"/>
      <c r="GTR196" s="546"/>
      <c r="GTS196" s="546"/>
      <c r="GTT196" s="546"/>
      <c r="GTU196" s="45"/>
      <c r="GTV196" s="45"/>
      <c r="GTW196" s="45"/>
      <c r="GTX196" s="46"/>
      <c r="GTY196" s="46"/>
      <c r="GTZ196" s="46"/>
      <c r="GUB196" s="47"/>
      <c r="GUC196" s="43"/>
      <c r="GUD196" s="43"/>
      <c r="GUE196" s="44"/>
      <c r="GUF196" s="43"/>
      <c r="GUG196" s="546"/>
      <c r="GUH196" s="546"/>
      <c r="GUI196" s="546"/>
      <c r="GUJ196" s="546"/>
      <c r="GUK196" s="45"/>
      <c r="GUL196" s="45"/>
      <c r="GUM196" s="45"/>
      <c r="GUN196" s="46"/>
      <c r="GUO196" s="46"/>
      <c r="GUP196" s="46"/>
      <c r="GUR196" s="47"/>
      <c r="GUS196" s="43"/>
      <c r="GUT196" s="43"/>
      <c r="GUU196" s="44"/>
      <c r="GUV196" s="43"/>
      <c r="GUW196" s="546"/>
      <c r="GUX196" s="546"/>
      <c r="GUY196" s="546"/>
      <c r="GUZ196" s="546"/>
      <c r="GVA196" s="45"/>
      <c r="GVB196" s="45"/>
      <c r="GVC196" s="45"/>
      <c r="GVD196" s="46"/>
      <c r="GVE196" s="46"/>
      <c r="GVF196" s="46"/>
      <c r="GVH196" s="47"/>
      <c r="GVI196" s="43"/>
      <c r="GVJ196" s="43"/>
      <c r="GVK196" s="44"/>
      <c r="GVL196" s="43"/>
      <c r="GVM196" s="546"/>
      <c r="GVN196" s="546"/>
      <c r="GVO196" s="546"/>
      <c r="GVP196" s="546"/>
      <c r="GVQ196" s="45"/>
      <c r="GVR196" s="45"/>
      <c r="GVS196" s="45"/>
      <c r="GVT196" s="46"/>
      <c r="GVU196" s="46"/>
      <c r="GVV196" s="46"/>
      <c r="GVX196" s="47"/>
      <c r="GVY196" s="43"/>
      <c r="GVZ196" s="43"/>
      <c r="GWA196" s="44"/>
      <c r="GWB196" s="43"/>
      <c r="GWC196" s="546"/>
      <c r="GWD196" s="546"/>
      <c r="GWE196" s="546"/>
      <c r="GWF196" s="546"/>
      <c r="GWG196" s="45"/>
      <c r="GWH196" s="45"/>
      <c r="GWI196" s="45"/>
      <c r="GWJ196" s="46"/>
      <c r="GWK196" s="46"/>
      <c r="GWL196" s="46"/>
      <c r="GWN196" s="47"/>
      <c r="GWO196" s="43"/>
      <c r="GWP196" s="43"/>
      <c r="GWQ196" s="44"/>
      <c r="GWR196" s="43"/>
      <c r="GWS196" s="546"/>
      <c r="GWT196" s="546"/>
      <c r="GWU196" s="546"/>
      <c r="GWV196" s="546"/>
      <c r="GWW196" s="45"/>
      <c r="GWX196" s="45"/>
      <c r="GWY196" s="45"/>
      <c r="GWZ196" s="46"/>
      <c r="GXA196" s="46"/>
      <c r="GXB196" s="46"/>
      <c r="GXD196" s="47"/>
      <c r="GXE196" s="43"/>
      <c r="GXF196" s="43"/>
      <c r="GXG196" s="44"/>
      <c r="GXH196" s="43"/>
      <c r="GXI196" s="546"/>
      <c r="GXJ196" s="546"/>
      <c r="GXK196" s="546"/>
      <c r="GXL196" s="546"/>
      <c r="GXM196" s="45"/>
      <c r="GXN196" s="45"/>
      <c r="GXO196" s="45"/>
      <c r="GXP196" s="46"/>
      <c r="GXQ196" s="46"/>
      <c r="GXR196" s="46"/>
      <c r="GXT196" s="47"/>
      <c r="GXU196" s="43"/>
      <c r="GXV196" s="43"/>
      <c r="GXW196" s="44"/>
      <c r="GXX196" s="43"/>
      <c r="GXY196" s="546"/>
      <c r="GXZ196" s="546"/>
      <c r="GYA196" s="546"/>
      <c r="GYB196" s="546"/>
      <c r="GYC196" s="45"/>
      <c r="GYD196" s="45"/>
      <c r="GYE196" s="45"/>
      <c r="GYF196" s="46"/>
      <c r="GYG196" s="46"/>
      <c r="GYH196" s="46"/>
      <c r="GYJ196" s="47"/>
      <c r="GYK196" s="43"/>
      <c r="GYL196" s="43"/>
      <c r="GYM196" s="44"/>
      <c r="GYN196" s="43"/>
      <c r="GYO196" s="546"/>
      <c r="GYP196" s="546"/>
      <c r="GYQ196" s="546"/>
      <c r="GYR196" s="546"/>
      <c r="GYS196" s="45"/>
      <c r="GYT196" s="45"/>
      <c r="GYU196" s="45"/>
      <c r="GYV196" s="46"/>
      <c r="GYW196" s="46"/>
      <c r="GYX196" s="46"/>
      <c r="GYZ196" s="47"/>
      <c r="GZA196" s="43"/>
      <c r="GZB196" s="43"/>
      <c r="GZC196" s="44"/>
      <c r="GZD196" s="43"/>
      <c r="GZE196" s="546"/>
      <c r="GZF196" s="546"/>
      <c r="GZG196" s="546"/>
      <c r="GZH196" s="546"/>
      <c r="GZI196" s="45"/>
      <c r="GZJ196" s="45"/>
      <c r="GZK196" s="45"/>
      <c r="GZL196" s="46"/>
      <c r="GZM196" s="46"/>
      <c r="GZN196" s="46"/>
      <c r="GZP196" s="47"/>
      <c r="GZQ196" s="43"/>
      <c r="GZR196" s="43"/>
      <c r="GZS196" s="44"/>
      <c r="GZT196" s="43"/>
      <c r="GZU196" s="546"/>
      <c r="GZV196" s="546"/>
      <c r="GZW196" s="546"/>
      <c r="GZX196" s="546"/>
      <c r="GZY196" s="45"/>
      <c r="GZZ196" s="45"/>
      <c r="HAA196" s="45"/>
      <c r="HAB196" s="46"/>
      <c r="HAC196" s="46"/>
      <c r="HAD196" s="46"/>
      <c r="HAF196" s="47"/>
      <c r="HAG196" s="43"/>
      <c r="HAH196" s="43"/>
      <c r="HAI196" s="44"/>
      <c r="HAJ196" s="43"/>
      <c r="HAK196" s="546"/>
      <c r="HAL196" s="546"/>
      <c r="HAM196" s="546"/>
      <c r="HAN196" s="546"/>
      <c r="HAO196" s="45"/>
      <c r="HAP196" s="45"/>
      <c r="HAQ196" s="45"/>
      <c r="HAR196" s="46"/>
      <c r="HAS196" s="46"/>
      <c r="HAT196" s="46"/>
      <c r="HAV196" s="47"/>
      <c r="HAW196" s="43"/>
      <c r="HAX196" s="43"/>
      <c r="HAY196" s="44"/>
      <c r="HAZ196" s="43"/>
      <c r="HBA196" s="546"/>
      <c r="HBB196" s="546"/>
      <c r="HBC196" s="546"/>
      <c r="HBD196" s="546"/>
      <c r="HBE196" s="45"/>
      <c r="HBF196" s="45"/>
      <c r="HBG196" s="45"/>
      <c r="HBH196" s="46"/>
      <c r="HBI196" s="46"/>
      <c r="HBJ196" s="46"/>
      <c r="HBL196" s="47"/>
      <c r="HBM196" s="43"/>
      <c r="HBN196" s="43"/>
      <c r="HBO196" s="44"/>
      <c r="HBP196" s="43"/>
      <c r="HBQ196" s="546"/>
      <c r="HBR196" s="546"/>
      <c r="HBS196" s="546"/>
      <c r="HBT196" s="546"/>
      <c r="HBU196" s="45"/>
      <c r="HBV196" s="45"/>
      <c r="HBW196" s="45"/>
      <c r="HBX196" s="46"/>
      <c r="HBY196" s="46"/>
      <c r="HBZ196" s="46"/>
      <c r="HCB196" s="47"/>
      <c r="HCC196" s="43"/>
      <c r="HCD196" s="43"/>
      <c r="HCE196" s="44"/>
      <c r="HCF196" s="43"/>
      <c r="HCG196" s="546"/>
      <c r="HCH196" s="546"/>
      <c r="HCI196" s="546"/>
      <c r="HCJ196" s="546"/>
      <c r="HCK196" s="45"/>
      <c r="HCL196" s="45"/>
      <c r="HCM196" s="45"/>
      <c r="HCN196" s="46"/>
      <c r="HCO196" s="46"/>
      <c r="HCP196" s="46"/>
      <c r="HCR196" s="47"/>
      <c r="HCS196" s="43"/>
      <c r="HCT196" s="43"/>
      <c r="HCU196" s="44"/>
      <c r="HCV196" s="43"/>
      <c r="HCW196" s="546"/>
      <c r="HCX196" s="546"/>
      <c r="HCY196" s="546"/>
      <c r="HCZ196" s="546"/>
      <c r="HDA196" s="45"/>
      <c r="HDB196" s="45"/>
      <c r="HDC196" s="45"/>
      <c r="HDD196" s="46"/>
      <c r="HDE196" s="46"/>
      <c r="HDF196" s="46"/>
      <c r="HDH196" s="47"/>
      <c r="HDI196" s="43"/>
      <c r="HDJ196" s="43"/>
      <c r="HDK196" s="44"/>
      <c r="HDL196" s="43"/>
      <c r="HDM196" s="546"/>
      <c r="HDN196" s="546"/>
      <c r="HDO196" s="546"/>
      <c r="HDP196" s="546"/>
      <c r="HDQ196" s="45"/>
      <c r="HDR196" s="45"/>
      <c r="HDS196" s="45"/>
      <c r="HDT196" s="46"/>
      <c r="HDU196" s="46"/>
      <c r="HDV196" s="46"/>
      <c r="HDX196" s="47"/>
      <c r="HDY196" s="43"/>
      <c r="HDZ196" s="43"/>
      <c r="HEA196" s="44"/>
      <c r="HEB196" s="43"/>
      <c r="HEC196" s="546"/>
      <c r="HED196" s="546"/>
      <c r="HEE196" s="546"/>
      <c r="HEF196" s="546"/>
      <c r="HEG196" s="45"/>
      <c r="HEH196" s="45"/>
      <c r="HEI196" s="45"/>
      <c r="HEJ196" s="46"/>
      <c r="HEK196" s="46"/>
      <c r="HEL196" s="46"/>
      <c r="HEN196" s="47"/>
      <c r="HEO196" s="43"/>
      <c r="HEP196" s="43"/>
      <c r="HEQ196" s="44"/>
      <c r="HER196" s="43"/>
      <c r="HES196" s="546"/>
      <c r="HET196" s="546"/>
      <c r="HEU196" s="546"/>
      <c r="HEV196" s="546"/>
      <c r="HEW196" s="45"/>
      <c r="HEX196" s="45"/>
      <c r="HEY196" s="45"/>
      <c r="HEZ196" s="46"/>
      <c r="HFA196" s="46"/>
      <c r="HFB196" s="46"/>
      <c r="HFD196" s="47"/>
      <c r="HFE196" s="43"/>
      <c r="HFF196" s="43"/>
      <c r="HFG196" s="44"/>
      <c r="HFH196" s="43"/>
      <c r="HFI196" s="546"/>
      <c r="HFJ196" s="546"/>
      <c r="HFK196" s="546"/>
      <c r="HFL196" s="546"/>
      <c r="HFM196" s="45"/>
      <c r="HFN196" s="45"/>
      <c r="HFO196" s="45"/>
      <c r="HFP196" s="46"/>
      <c r="HFQ196" s="46"/>
      <c r="HFR196" s="46"/>
      <c r="HFT196" s="47"/>
      <c r="HFU196" s="43"/>
      <c r="HFV196" s="43"/>
      <c r="HFW196" s="44"/>
      <c r="HFX196" s="43"/>
      <c r="HFY196" s="546"/>
      <c r="HFZ196" s="546"/>
      <c r="HGA196" s="546"/>
      <c r="HGB196" s="546"/>
      <c r="HGC196" s="45"/>
      <c r="HGD196" s="45"/>
      <c r="HGE196" s="45"/>
      <c r="HGF196" s="46"/>
      <c r="HGG196" s="46"/>
      <c r="HGH196" s="46"/>
      <c r="HGJ196" s="47"/>
      <c r="HGK196" s="43"/>
      <c r="HGL196" s="43"/>
      <c r="HGM196" s="44"/>
      <c r="HGN196" s="43"/>
      <c r="HGO196" s="546"/>
      <c r="HGP196" s="546"/>
      <c r="HGQ196" s="546"/>
      <c r="HGR196" s="546"/>
      <c r="HGS196" s="45"/>
      <c r="HGT196" s="45"/>
      <c r="HGU196" s="45"/>
      <c r="HGV196" s="46"/>
      <c r="HGW196" s="46"/>
      <c r="HGX196" s="46"/>
      <c r="HGZ196" s="47"/>
      <c r="HHA196" s="43"/>
      <c r="HHB196" s="43"/>
      <c r="HHC196" s="44"/>
      <c r="HHD196" s="43"/>
      <c r="HHE196" s="546"/>
      <c r="HHF196" s="546"/>
      <c r="HHG196" s="546"/>
      <c r="HHH196" s="546"/>
      <c r="HHI196" s="45"/>
      <c r="HHJ196" s="45"/>
      <c r="HHK196" s="45"/>
      <c r="HHL196" s="46"/>
      <c r="HHM196" s="46"/>
      <c r="HHN196" s="46"/>
      <c r="HHP196" s="47"/>
      <c r="HHQ196" s="43"/>
      <c r="HHR196" s="43"/>
      <c r="HHS196" s="44"/>
      <c r="HHT196" s="43"/>
      <c r="HHU196" s="546"/>
      <c r="HHV196" s="546"/>
      <c r="HHW196" s="546"/>
      <c r="HHX196" s="546"/>
      <c r="HHY196" s="45"/>
      <c r="HHZ196" s="45"/>
      <c r="HIA196" s="45"/>
      <c r="HIB196" s="46"/>
      <c r="HIC196" s="46"/>
      <c r="HID196" s="46"/>
      <c r="HIF196" s="47"/>
      <c r="HIG196" s="43"/>
      <c r="HIH196" s="43"/>
      <c r="HII196" s="44"/>
      <c r="HIJ196" s="43"/>
      <c r="HIK196" s="546"/>
      <c r="HIL196" s="546"/>
      <c r="HIM196" s="546"/>
      <c r="HIN196" s="546"/>
      <c r="HIO196" s="45"/>
      <c r="HIP196" s="45"/>
      <c r="HIQ196" s="45"/>
      <c r="HIR196" s="46"/>
      <c r="HIS196" s="46"/>
      <c r="HIT196" s="46"/>
      <c r="HIV196" s="47"/>
      <c r="HIW196" s="43"/>
      <c r="HIX196" s="43"/>
      <c r="HIY196" s="44"/>
      <c r="HIZ196" s="43"/>
      <c r="HJA196" s="546"/>
      <c r="HJB196" s="546"/>
      <c r="HJC196" s="546"/>
      <c r="HJD196" s="546"/>
      <c r="HJE196" s="45"/>
      <c r="HJF196" s="45"/>
      <c r="HJG196" s="45"/>
      <c r="HJH196" s="46"/>
      <c r="HJI196" s="46"/>
      <c r="HJJ196" s="46"/>
      <c r="HJL196" s="47"/>
      <c r="HJM196" s="43"/>
      <c r="HJN196" s="43"/>
      <c r="HJO196" s="44"/>
      <c r="HJP196" s="43"/>
      <c r="HJQ196" s="546"/>
      <c r="HJR196" s="546"/>
      <c r="HJS196" s="546"/>
      <c r="HJT196" s="546"/>
      <c r="HJU196" s="45"/>
      <c r="HJV196" s="45"/>
      <c r="HJW196" s="45"/>
      <c r="HJX196" s="46"/>
      <c r="HJY196" s="46"/>
      <c r="HJZ196" s="46"/>
      <c r="HKB196" s="47"/>
      <c r="HKC196" s="43"/>
      <c r="HKD196" s="43"/>
      <c r="HKE196" s="44"/>
      <c r="HKF196" s="43"/>
      <c r="HKG196" s="546"/>
      <c r="HKH196" s="546"/>
      <c r="HKI196" s="546"/>
      <c r="HKJ196" s="546"/>
      <c r="HKK196" s="45"/>
      <c r="HKL196" s="45"/>
      <c r="HKM196" s="45"/>
      <c r="HKN196" s="46"/>
      <c r="HKO196" s="46"/>
      <c r="HKP196" s="46"/>
      <c r="HKR196" s="47"/>
      <c r="HKS196" s="43"/>
      <c r="HKT196" s="43"/>
      <c r="HKU196" s="44"/>
      <c r="HKV196" s="43"/>
      <c r="HKW196" s="546"/>
      <c r="HKX196" s="546"/>
      <c r="HKY196" s="546"/>
      <c r="HKZ196" s="546"/>
      <c r="HLA196" s="45"/>
      <c r="HLB196" s="45"/>
      <c r="HLC196" s="45"/>
      <c r="HLD196" s="46"/>
      <c r="HLE196" s="46"/>
      <c r="HLF196" s="46"/>
      <c r="HLH196" s="47"/>
      <c r="HLI196" s="43"/>
      <c r="HLJ196" s="43"/>
      <c r="HLK196" s="44"/>
      <c r="HLL196" s="43"/>
      <c r="HLM196" s="546"/>
      <c r="HLN196" s="546"/>
      <c r="HLO196" s="546"/>
      <c r="HLP196" s="546"/>
      <c r="HLQ196" s="45"/>
      <c r="HLR196" s="45"/>
      <c r="HLS196" s="45"/>
      <c r="HLT196" s="46"/>
      <c r="HLU196" s="46"/>
      <c r="HLV196" s="46"/>
      <c r="HLX196" s="47"/>
      <c r="HLY196" s="43"/>
      <c r="HLZ196" s="43"/>
      <c r="HMA196" s="44"/>
      <c r="HMB196" s="43"/>
      <c r="HMC196" s="546"/>
      <c r="HMD196" s="546"/>
      <c r="HME196" s="546"/>
      <c r="HMF196" s="546"/>
      <c r="HMG196" s="45"/>
      <c r="HMH196" s="45"/>
      <c r="HMI196" s="45"/>
      <c r="HMJ196" s="46"/>
      <c r="HMK196" s="46"/>
      <c r="HML196" s="46"/>
      <c r="HMN196" s="47"/>
      <c r="HMO196" s="43"/>
      <c r="HMP196" s="43"/>
      <c r="HMQ196" s="44"/>
      <c r="HMR196" s="43"/>
      <c r="HMS196" s="546"/>
      <c r="HMT196" s="546"/>
      <c r="HMU196" s="546"/>
      <c r="HMV196" s="546"/>
      <c r="HMW196" s="45"/>
      <c r="HMX196" s="45"/>
      <c r="HMY196" s="45"/>
      <c r="HMZ196" s="46"/>
      <c r="HNA196" s="46"/>
      <c r="HNB196" s="46"/>
      <c r="HND196" s="47"/>
      <c r="HNE196" s="43"/>
      <c r="HNF196" s="43"/>
      <c r="HNG196" s="44"/>
      <c r="HNH196" s="43"/>
      <c r="HNI196" s="546"/>
      <c r="HNJ196" s="546"/>
      <c r="HNK196" s="546"/>
      <c r="HNL196" s="546"/>
      <c r="HNM196" s="45"/>
      <c r="HNN196" s="45"/>
      <c r="HNO196" s="45"/>
      <c r="HNP196" s="46"/>
      <c r="HNQ196" s="46"/>
      <c r="HNR196" s="46"/>
      <c r="HNT196" s="47"/>
      <c r="HNU196" s="43"/>
      <c r="HNV196" s="43"/>
      <c r="HNW196" s="44"/>
      <c r="HNX196" s="43"/>
      <c r="HNY196" s="546"/>
      <c r="HNZ196" s="546"/>
      <c r="HOA196" s="546"/>
      <c r="HOB196" s="546"/>
      <c r="HOC196" s="45"/>
      <c r="HOD196" s="45"/>
      <c r="HOE196" s="45"/>
      <c r="HOF196" s="46"/>
      <c r="HOG196" s="46"/>
      <c r="HOH196" s="46"/>
      <c r="HOJ196" s="47"/>
      <c r="HOK196" s="43"/>
      <c r="HOL196" s="43"/>
      <c r="HOM196" s="44"/>
      <c r="HON196" s="43"/>
      <c r="HOO196" s="546"/>
      <c r="HOP196" s="546"/>
      <c r="HOQ196" s="546"/>
      <c r="HOR196" s="546"/>
      <c r="HOS196" s="45"/>
      <c r="HOT196" s="45"/>
      <c r="HOU196" s="45"/>
      <c r="HOV196" s="46"/>
      <c r="HOW196" s="46"/>
      <c r="HOX196" s="46"/>
      <c r="HOZ196" s="47"/>
      <c r="HPA196" s="43"/>
      <c r="HPB196" s="43"/>
      <c r="HPC196" s="44"/>
      <c r="HPD196" s="43"/>
      <c r="HPE196" s="546"/>
      <c r="HPF196" s="546"/>
      <c r="HPG196" s="546"/>
      <c r="HPH196" s="546"/>
      <c r="HPI196" s="45"/>
      <c r="HPJ196" s="45"/>
      <c r="HPK196" s="45"/>
      <c r="HPL196" s="46"/>
      <c r="HPM196" s="46"/>
      <c r="HPN196" s="46"/>
      <c r="HPP196" s="47"/>
      <c r="HPQ196" s="43"/>
      <c r="HPR196" s="43"/>
      <c r="HPS196" s="44"/>
      <c r="HPT196" s="43"/>
      <c r="HPU196" s="546"/>
      <c r="HPV196" s="546"/>
      <c r="HPW196" s="546"/>
      <c r="HPX196" s="546"/>
      <c r="HPY196" s="45"/>
      <c r="HPZ196" s="45"/>
      <c r="HQA196" s="45"/>
      <c r="HQB196" s="46"/>
      <c r="HQC196" s="46"/>
      <c r="HQD196" s="46"/>
      <c r="HQF196" s="47"/>
      <c r="HQG196" s="43"/>
      <c r="HQH196" s="43"/>
      <c r="HQI196" s="44"/>
      <c r="HQJ196" s="43"/>
      <c r="HQK196" s="546"/>
      <c r="HQL196" s="546"/>
      <c r="HQM196" s="546"/>
      <c r="HQN196" s="546"/>
      <c r="HQO196" s="45"/>
      <c r="HQP196" s="45"/>
      <c r="HQQ196" s="45"/>
      <c r="HQR196" s="46"/>
      <c r="HQS196" s="46"/>
      <c r="HQT196" s="46"/>
      <c r="HQV196" s="47"/>
      <c r="HQW196" s="43"/>
      <c r="HQX196" s="43"/>
      <c r="HQY196" s="44"/>
      <c r="HQZ196" s="43"/>
      <c r="HRA196" s="546"/>
      <c r="HRB196" s="546"/>
      <c r="HRC196" s="546"/>
      <c r="HRD196" s="546"/>
      <c r="HRE196" s="45"/>
      <c r="HRF196" s="45"/>
      <c r="HRG196" s="45"/>
      <c r="HRH196" s="46"/>
      <c r="HRI196" s="46"/>
      <c r="HRJ196" s="46"/>
      <c r="HRL196" s="47"/>
      <c r="HRM196" s="43"/>
      <c r="HRN196" s="43"/>
      <c r="HRO196" s="44"/>
      <c r="HRP196" s="43"/>
      <c r="HRQ196" s="546"/>
      <c r="HRR196" s="546"/>
      <c r="HRS196" s="546"/>
      <c r="HRT196" s="546"/>
      <c r="HRU196" s="45"/>
      <c r="HRV196" s="45"/>
      <c r="HRW196" s="45"/>
      <c r="HRX196" s="46"/>
      <c r="HRY196" s="46"/>
      <c r="HRZ196" s="46"/>
      <c r="HSB196" s="47"/>
      <c r="HSC196" s="43"/>
      <c r="HSD196" s="43"/>
      <c r="HSE196" s="44"/>
      <c r="HSF196" s="43"/>
      <c r="HSG196" s="546"/>
      <c r="HSH196" s="546"/>
      <c r="HSI196" s="546"/>
      <c r="HSJ196" s="546"/>
      <c r="HSK196" s="45"/>
      <c r="HSL196" s="45"/>
      <c r="HSM196" s="45"/>
      <c r="HSN196" s="46"/>
      <c r="HSO196" s="46"/>
      <c r="HSP196" s="46"/>
      <c r="HSR196" s="47"/>
      <c r="HSS196" s="43"/>
      <c r="HST196" s="43"/>
      <c r="HSU196" s="44"/>
      <c r="HSV196" s="43"/>
      <c r="HSW196" s="546"/>
      <c r="HSX196" s="546"/>
      <c r="HSY196" s="546"/>
      <c r="HSZ196" s="546"/>
      <c r="HTA196" s="45"/>
      <c r="HTB196" s="45"/>
      <c r="HTC196" s="45"/>
      <c r="HTD196" s="46"/>
      <c r="HTE196" s="46"/>
      <c r="HTF196" s="46"/>
      <c r="HTH196" s="47"/>
      <c r="HTI196" s="43"/>
      <c r="HTJ196" s="43"/>
      <c r="HTK196" s="44"/>
      <c r="HTL196" s="43"/>
      <c r="HTM196" s="546"/>
      <c r="HTN196" s="546"/>
      <c r="HTO196" s="546"/>
      <c r="HTP196" s="546"/>
      <c r="HTQ196" s="45"/>
      <c r="HTR196" s="45"/>
      <c r="HTS196" s="45"/>
      <c r="HTT196" s="46"/>
      <c r="HTU196" s="46"/>
      <c r="HTV196" s="46"/>
      <c r="HTX196" s="47"/>
      <c r="HTY196" s="43"/>
      <c r="HTZ196" s="43"/>
      <c r="HUA196" s="44"/>
      <c r="HUB196" s="43"/>
      <c r="HUC196" s="546"/>
      <c r="HUD196" s="546"/>
      <c r="HUE196" s="546"/>
      <c r="HUF196" s="546"/>
      <c r="HUG196" s="45"/>
      <c r="HUH196" s="45"/>
      <c r="HUI196" s="45"/>
      <c r="HUJ196" s="46"/>
      <c r="HUK196" s="46"/>
      <c r="HUL196" s="46"/>
      <c r="HUN196" s="47"/>
      <c r="HUO196" s="43"/>
      <c r="HUP196" s="43"/>
      <c r="HUQ196" s="44"/>
      <c r="HUR196" s="43"/>
      <c r="HUS196" s="546"/>
      <c r="HUT196" s="546"/>
      <c r="HUU196" s="546"/>
      <c r="HUV196" s="546"/>
      <c r="HUW196" s="45"/>
      <c r="HUX196" s="45"/>
      <c r="HUY196" s="45"/>
      <c r="HUZ196" s="46"/>
      <c r="HVA196" s="46"/>
      <c r="HVB196" s="46"/>
      <c r="HVD196" s="47"/>
      <c r="HVE196" s="43"/>
      <c r="HVF196" s="43"/>
      <c r="HVG196" s="44"/>
      <c r="HVH196" s="43"/>
      <c r="HVI196" s="546"/>
      <c r="HVJ196" s="546"/>
      <c r="HVK196" s="546"/>
      <c r="HVL196" s="546"/>
      <c r="HVM196" s="45"/>
      <c r="HVN196" s="45"/>
      <c r="HVO196" s="45"/>
      <c r="HVP196" s="46"/>
      <c r="HVQ196" s="46"/>
      <c r="HVR196" s="46"/>
      <c r="HVT196" s="47"/>
      <c r="HVU196" s="43"/>
      <c r="HVV196" s="43"/>
      <c r="HVW196" s="44"/>
      <c r="HVX196" s="43"/>
      <c r="HVY196" s="546"/>
      <c r="HVZ196" s="546"/>
      <c r="HWA196" s="546"/>
      <c r="HWB196" s="546"/>
      <c r="HWC196" s="45"/>
      <c r="HWD196" s="45"/>
      <c r="HWE196" s="45"/>
      <c r="HWF196" s="46"/>
      <c r="HWG196" s="46"/>
      <c r="HWH196" s="46"/>
      <c r="HWJ196" s="47"/>
      <c r="HWK196" s="43"/>
      <c r="HWL196" s="43"/>
      <c r="HWM196" s="44"/>
      <c r="HWN196" s="43"/>
      <c r="HWO196" s="546"/>
      <c r="HWP196" s="546"/>
      <c r="HWQ196" s="546"/>
      <c r="HWR196" s="546"/>
      <c r="HWS196" s="45"/>
      <c r="HWT196" s="45"/>
      <c r="HWU196" s="45"/>
      <c r="HWV196" s="46"/>
      <c r="HWW196" s="46"/>
      <c r="HWX196" s="46"/>
      <c r="HWZ196" s="47"/>
      <c r="HXA196" s="43"/>
      <c r="HXB196" s="43"/>
      <c r="HXC196" s="44"/>
      <c r="HXD196" s="43"/>
      <c r="HXE196" s="546"/>
      <c r="HXF196" s="546"/>
      <c r="HXG196" s="546"/>
      <c r="HXH196" s="546"/>
      <c r="HXI196" s="45"/>
      <c r="HXJ196" s="45"/>
      <c r="HXK196" s="45"/>
      <c r="HXL196" s="46"/>
      <c r="HXM196" s="46"/>
      <c r="HXN196" s="46"/>
      <c r="HXP196" s="47"/>
      <c r="HXQ196" s="43"/>
      <c r="HXR196" s="43"/>
      <c r="HXS196" s="44"/>
      <c r="HXT196" s="43"/>
      <c r="HXU196" s="546"/>
      <c r="HXV196" s="546"/>
      <c r="HXW196" s="546"/>
      <c r="HXX196" s="546"/>
      <c r="HXY196" s="45"/>
      <c r="HXZ196" s="45"/>
      <c r="HYA196" s="45"/>
      <c r="HYB196" s="46"/>
      <c r="HYC196" s="46"/>
      <c r="HYD196" s="46"/>
      <c r="HYF196" s="47"/>
      <c r="HYG196" s="43"/>
      <c r="HYH196" s="43"/>
      <c r="HYI196" s="44"/>
      <c r="HYJ196" s="43"/>
      <c r="HYK196" s="546"/>
      <c r="HYL196" s="546"/>
      <c r="HYM196" s="546"/>
      <c r="HYN196" s="546"/>
      <c r="HYO196" s="45"/>
      <c r="HYP196" s="45"/>
      <c r="HYQ196" s="45"/>
      <c r="HYR196" s="46"/>
      <c r="HYS196" s="46"/>
      <c r="HYT196" s="46"/>
      <c r="HYV196" s="47"/>
      <c r="HYW196" s="43"/>
      <c r="HYX196" s="43"/>
      <c r="HYY196" s="44"/>
      <c r="HYZ196" s="43"/>
      <c r="HZA196" s="546"/>
      <c r="HZB196" s="546"/>
      <c r="HZC196" s="546"/>
      <c r="HZD196" s="546"/>
      <c r="HZE196" s="45"/>
      <c r="HZF196" s="45"/>
      <c r="HZG196" s="45"/>
      <c r="HZH196" s="46"/>
      <c r="HZI196" s="46"/>
      <c r="HZJ196" s="46"/>
      <c r="HZL196" s="47"/>
      <c r="HZM196" s="43"/>
      <c r="HZN196" s="43"/>
      <c r="HZO196" s="44"/>
      <c r="HZP196" s="43"/>
      <c r="HZQ196" s="546"/>
      <c r="HZR196" s="546"/>
      <c r="HZS196" s="546"/>
      <c r="HZT196" s="546"/>
      <c r="HZU196" s="45"/>
      <c r="HZV196" s="45"/>
      <c r="HZW196" s="45"/>
      <c r="HZX196" s="46"/>
      <c r="HZY196" s="46"/>
      <c r="HZZ196" s="46"/>
      <c r="IAB196" s="47"/>
      <c r="IAC196" s="43"/>
      <c r="IAD196" s="43"/>
      <c r="IAE196" s="44"/>
      <c r="IAF196" s="43"/>
      <c r="IAG196" s="546"/>
      <c r="IAH196" s="546"/>
      <c r="IAI196" s="546"/>
      <c r="IAJ196" s="546"/>
      <c r="IAK196" s="45"/>
      <c r="IAL196" s="45"/>
      <c r="IAM196" s="45"/>
      <c r="IAN196" s="46"/>
      <c r="IAO196" s="46"/>
      <c r="IAP196" s="46"/>
      <c r="IAR196" s="47"/>
      <c r="IAS196" s="43"/>
      <c r="IAT196" s="43"/>
      <c r="IAU196" s="44"/>
      <c r="IAV196" s="43"/>
      <c r="IAW196" s="546"/>
      <c r="IAX196" s="546"/>
      <c r="IAY196" s="546"/>
      <c r="IAZ196" s="546"/>
      <c r="IBA196" s="45"/>
      <c r="IBB196" s="45"/>
      <c r="IBC196" s="45"/>
      <c r="IBD196" s="46"/>
      <c r="IBE196" s="46"/>
      <c r="IBF196" s="46"/>
      <c r="IBH196" s="47"/>
      <c r="IBI196" s="43"/>
      <c r="IBJ196" s="43"/>
      <c r="IBK196" s="44"/>
      <c r="IBL196" s="43"/>
      <c r="IBM196" s="546"/>
      <c r="IBN196" s="546"/>
      <c r="IBO196" s="546"/>
      <c r="IBP196" s="546"/>
      <c r="IBQ196" s="45"/>
      <c r="IBR196" s="45"/>
      <c r="IBS196" s="45"/>
      <c r="IBT196" s="46"/>
      <c r="IBU196" s="46"/>
      <c r="IBV196" s="46"/>
      <c r="IBX196" s="47"/>
      <c r="IBY196" s="43"/>
      <c r="IBZ196" s="43"/>
      <c r="ICA196" s="44"/>
      <c r="ICB196" s="43"/>
      <c r="ICC196" s="546"/>
      <c r="ICD196" s="546"/>
      <c r="ICE196" s="546"/>
      <c r="ICF196" s="546"/>
      <c r="ICG196" s="45"/>
      <c r="ICH196" s="45"/>
      <c r="ICI196" s="45"/>
      <c r="ICJ196" s="46"/>
      <c r="ICK196" s="46"/>
      <c r="ICL196" s="46"/>
      <c r="ICN196" s="47"/>
      <c r="ICO196" s="43"/>
      <c r="ICP196" s="43"/>
      <c r="ICQ196" s="44"/>
      <c r="ICR196" s="43"/>
      <c r="ICS196" s="546"/>
      <c r="ICT196" s="546"/>
      <c r="ICU196" s="546"/>
      <c r="ICV196" s="546"/>
      <c r="ICW196" s="45"/>
      <c r="ICX196" s="45"/>
      <c r="ICY196" s="45"/>
      <c r="ICZ196" s="46"/>
      <c r="IDA196" s="46"/>
      <c r="IDB196" s="46"/>
      <c r="IDD196" s="47"/>
      <c r="IDE196" s="43"/>
      <c r="IDF196" s="43"/>
      <c r="IDG196" s="44"/>
      <c r="IDH196" s="43"/>
      <c r="IDI196" s="546"/>
      <c r="IDJ196" s="546"/>
      <c r="IDK196" s="546"/>
      <c r="IDL196" s="546"/>
      <c r="IDM196" s="45"/>
      <c r="IDN196" s="45"/>
      <c r="IDO196" s="45"/>
      <c r="IDP196" s="46"/>
      <c r="IDQ196" s="46"/>
      <c r="IDR196" s="46"/>
      <c r="IDT196" s="47"/>
      <c r="IDU196" s="43"/>
      <c r="IDV196" s="43"/>
      <c r="IDW196" s="44"/>
      <c r="IDX196" s="43"/>
      <c r="IDY196" s="546"/>
      <c r="IDZ196" s="546"/>
      <c r="IEA196" s="546"/>
      <c r="IEB196" s="546"/>
      <c r="IEC196" s="45"/>
      <c r="IED196" s="45"/>
      <c r="IEE196" s="45"/>
      <c r="IEF196" s="46"/>
      <c r="IEG196" s="46"/>
      <c r="IEH196" s="46"/>
      <c r="IEJ196" s="47"/>
      <c r="IEK196" s="43"/>
      <c r="IEL196" s="43"/>
      <c r="IEM196" s="44"/>
      <c r="IEN196" s="43"/>
      <c r="IEO196" s="546"/>
      <c r="IEP196" s="546"/>
      <c r="IEQ196" s="546"/>
      <c r="IER196" s="546"/>
      <c r="IES196" s="45"/>
      <c r="IET196" s="45"/>
      <c r="IEU196" s="45"/>
      <c r="IEV196" s="46"/>
      <c r="IEW196" s="46"/>
      <c r="IEX196" s="46"/>
      <c r="IEZ196" s="47"/>
      <c r="IFA196" s="43"/>
      <c r="IFB196" s="43"/>
      <c r="IFC196" s="44"/>
      <c r="IFD196" s="43"/>
      <c r="IFE196" s="546"/>
      <c r="IFF196" s="546"/>
      <c r="IFG196" s="546"/>
      <c r="IFH196" s="546"/>
      <c r="IFI196" s="45"/>
      <c r="IFJ196" s="45"/>
      <c r="IFK196" s="45"/>
      <c r="IFL196" s="46"/>
      <c r="IFM196" s="46"/>
      <c r="IFN196" s="46"/>
      <c r="IFP196" s="47"/>
      <c r="IFQ196" s="43"/>
      <c r="IFR196" s="43"/>
      <c r="IFS196" s="44"/>
      <c r="IFT196" s="43"/>
      <c r="IFU196" s="546"/>
      <c r="IFV196" s="546"/>
      <c r="IFW196" s="546"/>
      <c r="IFX196" s="546"/>
      <c r="IFY196" s="45"/>
      <c r="IFZ196" s="45"/>
      <c r="IGA196" s="45"/>
      <c r="IGB196" s="46"/>
      <c r="IGC196" s="46"/>
      <c r="IGD196" s="46"/>
      <c r="IGF196" s="47"/>
      <c r="IGG196" s="43"/>
      <c r="IGH196" s="43"/>
      <c r="IGI196" s="44"/>
      <c r="IGJ196" s="43"/>
      <c r="IGK196" s="546"/>
      <c r="IGL196" s="546"/>
      <c r="IGM196" s="546"/>
      <c r="IGN196" s="546"/>
      <c r="IGO196" s="45"/>
      <c r="IGP196" s="45"/>
      <c r="IGQ196" s="45"/>
      <c r="IGR196" s="46"/>
      <c r="IGS196" s="46"/>
      <c r="IGT196" s="46"/>
      <c r="IGV196" s="47"/>
      <c r="IGW196" s="43"/>
      <c r="IGX196" s="43"/>
      <c r="IGY196" s="44"/>
      <c r="IGZ196" s="43"/>
      <c r="IHA196" s="546"/>
      <c r="IHB196" s="546"/>
      <c r="IHC196" s="546"/>
      <c r="IHD196" s="546"/>
      <c r="IHE196" s="45"/>
      <c r="IHF196" s="45"/>
      <c r="IHG196" s="45"/>
      <c r="IHH196" s="46"/>
      <c r="IHI196" s="46"/>
      <c r="IHJ196" s="46"/>
      <c r="IHL196" s="47"/>
      <c r="IHM196" s="43"/>
      <c r="IHN196" s="43"/>
      <c r="IHO196" s="44"/>
      <c r="IHP196" s="43"/>
      <c r="IHQ196" s="546"/>
      <c r="IHR196" s="546"/>
      <c r="IHS196" s="546"/>
      <c r="IHT196" s="546"/>
      <c r="IHU196" s="45"/>
      <c r="IHV196" s="45"/>
      <c r="IHW196" s="45"/>
      <c r="IHX196" s="46"/>
      <c r="IHY196" s="46"/>
      <c r="IHZ196" s="46"/>
      <c r="IIB196" s="47"/>
      <c r="IIC196" s="43"/>
      <c r="IID196" s="43"/>
      <c r="IIE196" s="44"/>
      <c r="IIF196" s="43"/>
      <c r="IIG196" s="546"/>
      <c r="IIH196" s="546"/>
      <c r="III196" s="546"/>
      <c r="IIJ196" s="546"/>
      <c r="IIK196" s="45"/>
      <c r="IIL196" s="45"/>
      <c r="IIM196" s="45"/>
      <c r="IIN196" s="46"/>
      <c r="IIO196" s="46"/>
      <c r="IIP196" s="46"/>
      <c r="IIR196" s="47"/>
      <c r="IIS196" s="43"/>
      <c r="IIT196" s="43"/>
      <c r="IIU196" s="44"/>
      <c r="IIV196" s="43"/>
      <c r="IIW196" s="546"/>
      <c r="IIX196" s="546"/>
      <c r="IIY196" s="546"/>
      <c r="IIZ196" s="546"/>
      <c r="IJA196" s="45"/>
      <c r="IJB196" s="45"/>
      <c r="IJC196" s="45"/>
      <c r="IJD196" s="46"/>
      <c r="IJE196" s="46"/>
      <c r="IJF196" s="46"/>
      <c r="IJH196" s="47"/>
      <c r="IJI196" s="43"/>
      <c r="IJJ196" s="43"/>
      <c r="IJK196" s="44"/>
      <c r="IJL196" s="43"/>
      <c r="IJM196" s="546"/>
      <c r="IJN196" s="546"/>
      <c r="IJO196" s="546"/>
      <c r="IJP196" s="546"/>
      <c r="IJQ196" s="45"/>
      <c r="IJR196" s="45"/>
      <c r="IJS196" s="45"/>
      <c r="IJT196" s="46"/>
      <c r="IJU196" s="46"/>
      <c r="IJV196" s="46"/>
      <c r="IJX196" s="47"/>
      <c r="IJY196" s="43"/>
      <c r="IJZ196" s="43"/>
      <c r="IKA196" s="44"/>
      <c r="IKB196" s="43"/>
      <c r="IKC196" s="546"/>
      <c r="IKD196" s="546"/>
      <c r="IKE196" s="546"/>
      <c r="IKF196" s="546"/>
      <c r="IKG196" s="45"/>
      <c r="IKH196" s="45"/>
      <c r="IKI196" s="45"/>
      <c r="IKJ196" s="46"/>
      <c r="IKK196" s="46"/>
      <c r="IKL196" s="46"/>
      <c r="IKN196" s="47"/>
      <c r="IKO196" s="43"/>
      <c r="IKP196" s="43"/>
      <c r="IKQ196" s="44"/>
      <c r="IKR196" s="43"/>
      <c r="IKS196" s="546"/>
      <c r="IKT196" s="546"/>
      <c r="IKU196" s="546"/>
      <c r="IKV196" s="546"/>
      <c r="IKW196" s="45"/>
      <c r="IKX196" s="45"/>
      <c r="IKY196" s="45"/>
      <c r="IKZ196" s="46"/>
      <c r="ILA196" s="46"/>
      <c r="ILB196" s="46"/>
      <c r="ILD196" s="47"/>
      <c r="ILE196" s="43"/>
      <c r="ILF196" s="43"/>
      <c r="ILG196" s="44"/>
      <c r="ILH196" s="43"/>
      <c r="ILI196" s="546"/>
      <c r="ILJ196" s="546"/>
      <c r="ILK196" s="546"/>
      <c r="ILL196" s="546"/>
      <c r="ILM196" s="45"/>
      <c r="ILN196" s="45"/>
      <c r="ILO196" s="45"/>
      <c r="ILP196" s="46"/>
      <c r="ILQ196" s="46"/>
      <c r="ILR196" s="46"/>
      <c r="ILT196" s="47"/>
      <c r="ILU196" s="43"/>
      <c r="ILV196" s="43"/>
      <c r="ILW196" s="44"/>
      <c r="ILX196" s="43"/>
      <c r="ILY196" s="546"/>
      <c r="ILZ196" s="546"/>
      <c r="IMA196" s="546"/>
      <c r="IMB196" s="546"/>
      <c r="IMC196" s="45"/>
      <c r="IMD196" s="45"/>
      <c r="IME196" s="45"/>
      <c r="IMF196" s="46"/>
      <c r="IMG196" s="46"/>
      <c r="IMH196" s="46"/>
      <c r="IMJ196" s="47"/>
      <c r="IMK196" s="43"/>
      <c r="IML196" s="43"/>
      <c r="IMM196" s="44"/>
      <c r="IMN196" s="43"/>
      <c r="IMO196" s="546"/>
      <c r="IMP196" s="546"/>
      <c r="IMQ196" s="546"/>
      <c r="IMR196" s="546"/>
      <c r="IMS196" s="45"/>
      <c r="IMT196" s="45"/>
      <c r="IMU196" s="45"/>
      <c r="IMV196" s="46"/>
      <c r="IMW196" s="46"/>
      <c r="IMX196" s="46"/>
      <c r="IMZ196" s="47"/>
      <c r="INA196" s="43"/>
      <c r="INB196" s="43"/>
      <c r="INC196" s="44"/>
      <c r="IND196" s="43"/>
      <c r="INE196" s="546"/>
      <c r="INF196" s="546"/>
      <c r="ING196" s="546"/>
      <c r="INH196" s="546"/>
      <c r="INI196" s="45"/>
      <c r="INJ196" s="45"/>
      <c r="INK196" s="45"/>
      <c r="INL196" s="46"/>
      <c r="INM196" s="46"/>
      <c r="INN196" s="46"/>
      <c r="INP196" s="47"/>
      <c r="INQ196" s="43"/>
      <c r="INR196" s="43"/>
      <c r="INS196" s="44"/>
      <c r="INT196" s="43"/>
      <c r="INU196" s="546"/>
      <c r="INV196" s="546"/>
      <c r="INW196" s="546"/>
      <c r="INX196" s="546"/>
      <c r="INY196" s="45"/>
      <c r="INZ196" s="45"/>
      <c r="IOA196" s="45"/>
      <c r="IOB196" s="46"/>
      <c r="IOC196" s="46"/>
      <c r="IOD196" s="46"/>
      <c r="IOF196" s="47"/>
      <c r="IOG196" s="43"/>
      <c r="IOH196" s="43"/>
      <c r="IOI196" s="44"/>
      <c r="IOJ196" s="43"/>
      <c r="IOK196" s="546"/>
      <c r="IOL196" s="546"/>
      <c r="IOM196" s="546"/>
      <c r="ION196" s="546"/>
      <c r="IOO196" s="45"/>
      <c r="IOP196" s="45"/>
      <c r="IOQ196" s="45"/>
      <c r="IOR196" s="46"/>
      <c r="IOS196" s="46"/>
      <c r="IOT196" s="46"/>
      <c r="IOV196" s="47"/>
      <c r="IOW196" s="43"/>
      <c r="IOX196" s="43"/>
      <c r="IOY196" s="44"/>
      <c r="IOZ196" s="43"/>
      <c r="IPA196" s="546"/>
      <c r="IPB196" s="546"/>
      <c r="IPC196" s="546"/>
      <c r="IPD196" s="546"/>
      <c r="IPE196" s="45"/>
      <c r="IPF196" s="45"/>
      <c r="IPG196" s="45"/>
      <c r="IPH196" s="46"/>
      <c r="IPI196" s="46"/>
      <c r="IPJ196" s="46"/>
      <c r="IPL196" s="47"/>
      <c r="IPM196" s="43"/>
      <c r="IPN196" s="43"/>
      <c r="IPO196" s="44"/>
      <c r="IPP196" s="43"/>
      <c r="IPQ196" s="546"/>
      <c r="IPR196" s="546"/>
      <c r="IPS196" s="546"/>
      <c r="IPT196" s="546"/>
      <c r="IPU196" s="45"/>
      <c r="IPV196" s="45"/>
      <c r="IPW196" s="45"/>
      <c r="IPX196" s="46"/>
      <c r="IPY196" s="46"/>
      <c r="IPZ196" s="46"/>
      <c r="IQB196" s="47"/>
      <c r="IQC196" s="43"/>
      <c r="IQD196" s="43"/>
      <c r="IQE196" s="44"/>
      <c r="IQF196" s="43"/>
      <c r="IQG196" s="546"/>
      <c r="IQH196" s="546"/>
      <c r="IQI196" s="546"/>
      <c r="IQJ196" s="546"/>
      <c r="IQK196" s="45"/>
      <c r="IQL196" s="45"/>
      <c r="IQM196" s="45"/>
      <c r="IQN196" s="46"/>
      <c r="IQO196" s="46"/>
      <c r="IQP196" s="46"/>
      <c r="IQR196" s="47"/>
      <c r="IQS196" s="43"/>
      <c r="IQT196" s="43"/>
      <c r="IQU196" s="44"/>
      <c r="IQV196" s="43"/>
      <c r="IQW196" s="546"/>
      <c r="IQX196" s="546"/>
      <c r="IQY196" s="546"/>
      <c r="IQZ196" s="546"/>
      <c r="IRA196" s="45"/>
      <c r="IRB196" s="45"/>
      <c r="IRC196" s="45"/>
      <c r="IRD196" s="46"/>
      <c r="IRE196" s="46"/>
      <c r="IRF196" s="46"/>
      <c r="IRH196" s="47"/>
      <c r="IRI196" s="43"/>
      <c r="IRJ196" s="43"/>
      <c r="IRK196" s="44"/>
      <c r="IRL196" s="43"/>
      <c r="IRM196" s="546"/>
      <c r="IRN196" s="546"/>
      <c r="IRO196" s="546"/>
      <c r="IRP196" s="546"/>
      <c r="IRQ196" s="45"/>
      <c r="IRR196" s="45"/>
      <c r="IRS196" s="45"/>
      <c r="IRT196" s="46"/>
      <c r="IRU196" s="46"/>
      <c r="IRV196" s="46"/>
      <c r="IRX196" s="47"/>
      <c r="IRY196" s="43"/>
      <c r="IRZ196" s="43"/>
      <c r="ISA196" s="44"/>
      <c r="ISB196" s="43"/>
      <c r="ISC196" s="546"/>
      <c r="ISD196" s="546"/>
      <c r="ISE196" s="546"/>
      <c r="ISF196" s="546"/>
      <c r="ISG196" s="45"/>
      <c r="ISH196" s="45"/>
      <c r="ISI196" s="45"/>
      <c r="ISJ196" s="46"/>
      <c r="ISK196" s="46"/>
      <c r="ISL196" s="46"/>
      <c r="ISN196" s="47"/>
      <c r="ISO196" s="43"/>
      <c r="ISP196" s="43"/>
      <c r="ISQ196" s="44"/>
      <c r="ISR196" s="43"/>
      <c r="ISS196" s="546"/>
      <c r="IST196" s="546"/>
      <c r="ISU196" s="546"/>
      <c r="ISV196" s="546"/>
      <c r="ISW196" s="45"/>
      <c r="ISX196" s="45"/>
      <c r="ISY196" s="45"/>
      <c r="ISZ196" s="46"/>
      <c r="ITA196" s="46"/>
      <c r="ITB196" s="46"/>
      <c r="ITD196" s="47"/>
      <c r="ITE196" s="43"/>
      <c r="ITF196" s="43"/>
      <c r="ITG196" s="44"/>
      <c r="ITH196" s="43"/>
      <c r="ITI196" s="546"/>
      <c r="ITJ196" s="546"/>
      <c r="ITK196" s="546"/>
      <c r="ITL196" s="546"/>
      <c r="ITM196" s="45"/>
      <c r="ITN196" s="45"/>
      <c r="ITO196" s="45"/>
      <c r="ITP196" s="46"/>
      <c r="ITQ196" s="46"/>
      <c r="ITR196" s="46"/>
      <c r="ITT196" s="47"/>
      <c r="ITU196" s="43"/>
      <c r="ITV196" s="43"/>
      <c r="ITW196" s="44"/>
      <c r="ITX196" s="43"/>
      <c r="ITY196" s="546"/>
      <c r="ITZ196" s="546"/>
      <c r="IUA196" s="546"/>
      <c r="IUB196" s="546"/>
      <c r="IUC196" s="45"/>
      <c r="IUD196" s="45"/>
      <c r="IUE196" s="45"/>
      <c r="IUF196" s="46"/>
      <c r="IUG196" s="46"/>
      <c r="IUH196" s="46"/>
      <c r="IUJ196" s="47"/>
      <c r="IUK196" s="43"/>
      <c r="IUL196" s="43"/>
      <c r="IUM196" s="44"/>
      <c r="IUN196" s="43"/>
      <c r="IUO196" s="546"/>
      <c r="IUP196" s="546"/>
      <c r="IUQ196" s="546"/>
      <c r="IUR196" s="546"/>
      <c r="IUS196" s="45"/>
      <c r="IUT196" s="45"/>
      <c r="IUU196" s="45"/>
      <c r="IUV196" s="46"/>
      <c r="IUW196" s="46"/>
      <c r="IUX196" s="46"/>
      <c r="IUZ196" s="47"/>
      <c r="IVA196" s="43"/>
      <c r="IVB196" s="43"/>
      <c r="IVC196" s="44"/>
      <c r="IVD196" s="43"/>
      <c r="IVE196" s="546"/>
      <c r="IVF196" s="546"/>
      <c r="IVG196" s="546"/>
      <c r="IVH196" s="546"/>
      <c r="IVI196" s="45"/>
      <c r="IVJ196" s="45"/>
      <c r="IVK196" s="45"/>
      <c r="IVL196" s="46"/>
      <c r="IVM196" s="46"/>
      <c r="IVN196" s="46"/>
      <c r="IVP196" s="47"/>
      <c r="IVQ196" s="43"/>
      <c r="IVR196" s="43"/>
      <c r="IVS196" s="44"/>
      <c r="IVT196" s="43"/>
      <c r="IVU196" s="546"/>
      <c r="IVV196" s="546"/>
      <c r="IVW196" s="546"/>
      <c r="IVX196" s="546"/>
      <c r="IVY196" s="45"/>
      <c r="IVZ196" s="45"/>
      <c r="IWA196" s="45"/>
      <c r="IWB196" s="46"/>
      <c r="IWC196" s="46"/>
      <c r="IWD196" s="46"/>
      <c r="IWF196" s="47"/>
      <c r="IWG196" s="43"/>
      <c r="IWH196" s="43"/>
      <c r="IWI196" s="44"/>
      <c r="IWJ196" s="43"/>
      <c r="IWK196" s="546"/>
      <c r="IWL196" s="546"/>
      <c r="IWM196" s="546"/>
      <c r="IWN196" s="546"/>
      <c r="IWO196" s="45"/>
      <c r="IWP196" s="45"/>
      <c r="IWQ196" s="45"/>
      <c r="IWR196" s="46"/>
      <c r="IWS196" s="46"/>
      <c r="IWT196" s="46"/>
      <c r="IWV196" s="47"/>
      <c r="IWW196" s="43"/>
      <c r="IWX196" s="43"/>
      <c r="IWY196" s="44"/>
      <c r="IWZ196" s="43"/>
      <c r="IXA196" s="546"/>
      <c r="IXB196" s="546"/>
      <c r="IXC196" s="546"/>
      <c r="IXD196" s="546"/>
      <c r="IXE196" s="45"/>
      <c r="IXF196" s="45"/>
      <c r="IXG196" s="45"/>
      <c r="IXH196" s="46"/>
      <c r="IXI196" s="46"/>
      <c r="IXJ196" s="46"/>
      <c r="IXL196" s="47"/>
      <c r="IXM196" s="43"/>
      <c r="IXN196" s="43"/>
      <c r="IXO196" s="44"/>
      <c r="IXP196" s="43"/>
      <c r="IXQ196" s="546"/>
      <c r="IXR196" s="546"/>
      <c r="IXS196" s="546"/>
      <c r="IXT196" s="546"/>
      <c r="IXU196" s="45"/>
      <c r="IXV196" s="45"/>
      <c r="IXW196" s="45"/>
      <c r="IXX196" s="46"/>
      <c r="IXY196" s="46"/>
      <c r="IXZ196" s="46"/>
      <c r="IYB196" s="47"/>
      <c r="IYC196" s="43"/>
      <c r="IYD196" s="43"/>
      <c r="IYE196" s="44"/>
      <c r="IYF196" s="43"/>
      <c r="IYG196" s="546"/>
      <c r="IYH196" s="546"/>
      <c r="IYI196" s="546"/>
      <c r="IYJ196" s="546"/>
      <c r="IYK196" s="45"/>
      <c r="IYL196" s="45"/>
      <c r="IYM196" s="45"/>
      <c r="IYN196" s="46"/>
      <c r="IYO196" s="46"/>
      <c r="IYP196" s="46"/>
      <c r="IYR196" s="47"/>
      <c r="IYS196" s="43"/>
      <c r="IYT196" s="43"/>
      <c r="IYU196" s="44"/>
      <c r="IYV196" s="43"/>
      <c r="IYW196" s="546"/>
      <c r="IYX196" s="546"/>
      <c r="IYY196" s="546"/>
      <c r="IYZ196" s="546"/>
      <c r="IZA196" s="45"/>
      <c r="IZB196" s="45"/>
      <c r="IZC196" s="45"/>
      <c r="IZD196" s="46"/>
      <c r="IZE196" s="46"/>
      <c r="IZF196" s="46"/>
      <c r="IZH196" s="47"/>
      <c r="IZI196" s="43"/>
      <c r="IZJ196" s="43"/>
      <c r="IZK196" s="44"/>
      <c r="IZL196" s="43"/>
      <c r="IZM196" s="546"/>
      <c r="IZN196" s="546"/>
      <c r="IZO196" s="546"/>
      <c r="IZP196" s="546"/>
      <c r="IZQ196" s="45"/>
      <c r="IZR196" s="45"/>
      <c r="IZS196" s="45"/>
      <c r="IZT196" s="46"/>
      <c r="IZU196" s="46"/>
      <c r="IZV196" s="46"/>
      <c r="IZX196" s="47"/>
      <c r="IZY196" s="43"/>
      <c r="IZZ196" s="43"/>
      <c r="JAA196" s="44"/>
      <c r="JAB196" s="43"/>
      <c r="JAC196" s="546"/>
      <c r="JAD196" s="546"/>
      <c r="JAE196" s="546"/>
      <c r="JAF196" s="546"/>
      <c r="JAG196" s="45"/>
      <c r="JAH196" s="45"/>
      <c r="JAI196" s="45"/>
      <c r="JAJ196" s="46"/>
      <c r="JAK196" s="46"/>
      <c r="JAL196" s="46"/>
      <c r="JAN196" s="47"/>
      <c r="JAO196" s="43"/>
      <c r="JAP196" s="43"/>
      <c r="JAQ196" s="44"/>
      <c r="JAR196" s="43"/>
      <c r="JAS196" s="546"/>
      <c r="JAT196" s="546"/>
      <c r="JAU196" s="546"/>
      <c r="JAV196" s="546"/>
      <c r="JAW196" s="45"/>
      <c r="JAX196" s="45"/>
      <c r="JAY196" s="45"/>
      <c r="JAZ196" s="46"/>
      <c r="JBA196" s="46"/>
      <c r="JBB196" s="46"/>
      <c r="JBD196" s="47"/>
      <c r="JBE196" s="43"/>
      <c r="JBF196" s="43"/>
      <c r="JBG196" s="44"/>
      <c r="JBH196" s="43"/>
      <c r="JBI196" s="546"/>
      <c r="JBJ196" s="546"/>
      <c r="JBK196" s="546"/>
      <c r="JBL196" s="546"/>
      <c r="JBM196" s="45"/>
      <c r="JBN196" s="45"/>
      <c r="JBO196" s="45"/>
      <c r="JBP196" s="46"/>
      <c r="JBQ196" s="46"/>
      <c r="JBR196" s="46"/>
      <c r="JBT196" s="47"/>
      <c r="JBU196" s="43"/>
      <c r="JBV196" s="43"/>
      <c r="JBW196" s="44"/>
      <c r="JBX196" s="43"/>
      <c r="JBY196" s="546"/>
      <c r="JBZ196" s="546"/>
      <c r="JCA196" s="546"/>
      <c r="JCB196" s="546"/>
      <c r="JCC196" s="45"/>
      <c r="JCD196" s="45"/>
      <c r="JCE196" s="45"/>
      <c r="JCF196" s="46"/>
      <c r="JCG196" s="46"/>
      <c r="JCH196" s="46"/>
      <c r="JCJ196" s="47"/>
      <c r="JCK196" s="43"/>
      <c r="JCL196" s="43"/>
      <c r="JCM196" s="44"/>
      <c r="JCN196" s="43"/>
      <c r="JCO196" s="546"/>
      <c r="JCP196" s="546"/>
      <c r="JCQ196" s="546"/>
      <c r="JCR196" s="546"/>
      <c r="JCS196" s="45"/>
      <c r="JCT196" s="45"/>
      <c r="JCU196" s="45"/>
      <c r="JCV196" s="46"/>
      <c r="JCW196" s="46"/>
      <c r="JCX196" s="46"/>
      <c r="JCZ196" s="47"/>
      <c r="JDA196" s="43"/>
      <c r="JDB196" s="43"/>
      <c r="JDC196" s="44"/>
      <c r="JDD196" s="43"/>
      <c r="JDE196" s="546"/>
      <c r="JDF196" s="546"/>
      <c r="JDG196" s="546"/>
      <c r="JDH196" s="546"/>
      <c r="JDI196" s="45"/>
      <c r="JDJ196" s="45"/>
      <c r="JDK196" s="45"/>
      <c r="JDL196" s="46"/>
      <c r="JDM196" s="46"/>
      <c r="JDN196" s="46"/>
      <c r="JDP196" s="47"/>
      <c r="JDQ196" s="43"/>
      <c r="JDR196" s="43"/>
      <c r="JDS196" s="44"/>
      <c r="JDT196" s="43"/>
      <c r="JDU196" s="546"/>
      <c r="JDV196" s="546"/>
      <c r="JDW196" s="546"/>
      <c r="JDX196" s="546"/>
      <c r="JDY196" s="45"/>
      <c r="JDZ196" s="45"/>
      <c r="JEA196" s="45"/>
      <c r="JEB196" s="46"/>
      <c r="JEC196" s="46"/>
      <c r="JED196" s="46"/>
      <c r="JEF196" s="47"/>
      <c r="JEG196" s="43"/>
      <c r="JEH196" s="43"/>
      <c r="JEI196" s="44"/>
      <c r="JEJ196" s="43"/>
      <c r="JEK196" s="546"/>
      <c r="JEL196" s="546"/>
      <c r="JEM196" s="546"/>
      <c r="JEN196" s="546"/>
      <c r="JEO196" s="45"/>
      <c r="JEP196" s="45"/>
      <c r="JEQ196" s="45"/>
      <c r="JER196" s="46"/>
      <c r="JES196" s="46"/>
      <c r="JET196" s="46"/>
      <c r="JEV196" s="47"/>
      <c r="JEW196" s="43"/>
      <c r="JEX196" s="43"/>
      <c r="JEY196" s="44"/>
      <c r="JEZ196" s="43"/>
      <c r="JFA196" s="546"/>
      <c r="JFB196" s="546"/>
      <c r="JFC196" s="546"/>
      <c r="JFD196" s="546"/>
      <c r="JFE196" s="45"/>
      <c r="JFF196" s="45"/>
      <c r="JFG196" s="45"/>
      <c r="JFH196" s="46"/>
      <c r="JFI196" s="46"/>
      <c r="JFJ196" s="46"/>
      <c r="JFL196" s="47"/>
      <c r="JFM196" s="43"/>
      <c r="JFN196" s="43"/>
      <c r="JFO196" s="44"/>
      <c r="JFP196" s="43"/>
      <c r="JFQ196" s="546"/>
      <c r="JFR196" s="546"/>
      <c r="JFS196" s="546"/>
      <c r="JFT196" s="546"/>
      <c r="JFU196" s="45"/>
      <c r="JFV196" s="45"/>
      <c r="JFW196" s="45"/>
      <c r="JFX196" s="46"/>
      <c r="JFY196" s="46"/>
      <c r="JFZ196" s="46"/>
      <c r="JGB196" s="47"/>
      <c r="JGC196" s="43"/>
      <c r="JGD196" s="43"/>
      <c r="JGE196" s="44"/>
      <c r="JGF196" s="43"/>
      <c r="JGG196" s="546"/>
      <c r="JGH196" s="546"/>
      <c r="JGI196" s="546"/>
      <c r="JGJ196" s="546"/>
      <c r="JGK196" s="45"/>
      <c r="JGL196" s="45"/>
      <c r="JGM196" s="45"/>
      <c r="JGN196" s="46"/>
      <c r="JGO196" s="46"/>
      <c r="JGP196" s="46"/>
      <c r="JGR196" s="47"/>
      <c r="JGS196" s="43"/>
      <c r="JGT196" s="43"/>
      <c r="JGU196" s="44"/>
      <c r="JGV196" s="43"/>
      <c r="JGW196" s="546"/>
      <c r="JGX196" s="546"/>
      <c r="JGY196" s="546"/>
      <c r="JGZ196" s="546"/>
      <c r="JHA196" s="45"/>
      <c r="JHB196" s="45"/>
      <c r="JHC196" s="45"/>
      <c r="JHD196" s="46"/>
      <c r="JHE196" s="46"/>
      <c r="JHF196" s="46"/>
      <c r="JHH196" s="47"/>
      <c r="JHI196" s="43"/>
      <c r="JHJ196" s="43"/>
      <c r="JHK196" s="44"/>
      <c r="JHL196" s="43"/>
      <c r="JHM196" s="546"/>
      <c r="JHN196" s="546"/>
      <c r="JHO196" s="546"/>
      <c r="JHP196" s="546"/>
      <c r="JHQ196" s="45"/>
      <c r="JHR196" s="45"/>
      <c r="JHS196" s="45"/>
      <c r="JHT196" s="46"/>
      <c r="JHU196" s="46"/>
      <c r="JHV196" s="46"/>
      <c r="JHX196" s="47"/>
      <c r="JHY196" s="43"/>
      <c r="JHZ196" s="43"/>
      <c r="JIA196" s="44"/>
      <c r="JIB196" s="43"/>
      <c r="JIC196" s="546"/>
      <c r="JID196" s="546"/>
      <c r="JIE196" s="546"/>
      <c r="JIF196" s="546"/>
      <c r="JIG196" s="45"/>
      <c r="JIH196" s="45"/>
      <c r="JII196" s="45"/>
      <c r="JIJ196" s="46"/>
      <c r="JIK196" s="46"/>
      <c r="JIL196" s="46"/>
      <c r="JIN196" s="47"/>
      <c r="JIO196" s="43"/>
      <c r="JIP196" s="43"/>
      <c r="JIQ196" s="44"/>
      <c r="JIR196" s="43"/>
      <c r="JIS196" s="546"/>
      <c r="JIT196" s="546"/>
      <c r="JIU196" s="546"/>
      <c r="JIV196" s="546"/>
      <c r="JIW196" s="45"/>
      <c r="JIX196" s="45"/>
      <c r="JIY196" s="45"/>
      <c r="JIZ196" s="46"/>
      <c r="JJA196" s="46"/>
      <c r="JJB196" s="46"/>
      <c r="JJD196" s="47"/>
      <c r="JJE196" s="43"/>
      <c r="JJF196" s="43"/>
      <c r="JJG196" s="44"/>
      <c r="JJH196" s="43"/>
      <c r="JJI196" s="546"/>
      <c r="JJJ196" s="546"/>
      <c r="JJK196" s="546"/>
      <c r="JJL196" s="546"/>
      <c r="JJM196" s="45"/>
      <c r="JJN196" s="45"/>
      <c r="JJO196" s="45"/>
      <c r="JJP196" s="46"/>
      <c r="JJQ196" s="46"/>
      <c r="JJR196" s="46"/>
      <c r="JJT196" s="47"/>
      <c r="JJU196" s="43"/>
      <c r="JJV196" s="43"/>
      <c r="JJW196" s="44"/>
      <c r="JJX196" s="43"/>
      <c r="JJY196" s="546"/>
      <c r="JJZ196" s="546"/>
      <c r="JKA196" s="546"/>
      <c r="JKB196" s="546"/>
      <c r="JKC196" s="45"/>
      <c r="JKD196" s="45"/>
      <c r="JKE196" s="45"/>
      <c r="JKF196" s="46"/>
      <c r="JKG196" s="46"/>
      <c r="JKH196" s="46"/>
      <c r="JKJ196" s="47"/>
      <c r="JKK196" s="43"/>
      <c r="JKL196" s="43"/>
      <c r="JKM196" s="44"/>
      <c r="JKN196" s="43"/>
      <c r="JKO196" s="546"/>
      <c r="JKP196" s="546"/>
      <c r="JKQ196" s="546"/>
      <c r="JKR196" s="546"/>
      <c r="JKS196" s="45"/>
      <c r="JKT196" s="45"/>
      <c r="JKU196" s="45"/>
      <c r="JKV196" s="46"/>
      <c r="JKW196" s="46"/>
      <c r="JKX196" s="46"/>
      <c r="JKZ196" s="47"/>
      <c r="JLA196" s="43"/>
      <c r="JLB196" s="43"/>
      <c r="JLC196" s="44"/>
      <c r="JLD196" s="43"/>
      <c r="JLE196" s="546"/>
      <c r="JLF196" s="546"/>
      <c r="JLG196" s="546"/>
      <c r="JLH196" s="546"/>
      <c r="JLI196" s="45"/>
      <c r="JLJ196" s="45"/>
      <c r="JLK196" s="45"/>
      <c r="JLL196" s="46"/>
      <c r="JLM196" s="46"/>
      <c r="JLN196" s="46"/>
      <c r="JLP196" s="47"/>
      <c r="JLQ196" s="43"/>
      <c r="JLR196" s="43"/>
      <c r="JLS196" s="44"/>
      <c r="JLT196" s="43"/>
      <c r="JLU196" s="546"/>
      <c r="JLV196" s="546"/>
      <c r="JLW196" s="546"/>
      <c r="JLX196" s="546"/>
      <c r="JLY196" s="45"/>
      <c r="JLZ196" s="45"/>
      <c r="JMA196" s="45"/>
      <c r="JMB196" s="46"/>
      <c r="JMC196" s="46"/>
      <c r="JMD196" s="46"/>
      <c r="JMF196" s="47"/>
      <c r="JMG196" s="43"/>
      <c r="JMH196" s="43"/>
      <c r="JMI196" s="44"/>
      <c r="JMJ196" s="43"/>
      <c r="JMK196" s="546"/>
      <c r="JML196" s="546"/>
      <c r="JMM196" s="546"/>
      <c r="JMN196" s="546"/>
      <c r="JMO196" s="45"/>
      <c r="JMP196" s="45"/>
      <c r="JMQ196" s="45"/>
      <c r="JMR196" s="46"/>
      <c r="JMS196" s="46"/>
      <c r="JMT196" s="46"/>
      <c r="JMV196" s="47"/>
      <c r="JMW196" s="43"/>
      <c r="JMX196" s="43"/>
      <c r="JMY196" s="44"/>
      <c r="JMZ196" s="43"/>
      <c r="JNA196" s="546"/>
      <c r="JNB196" s="546"/>
      <c r="JNC196" s="546"/>
      <c r="JND196" s="546"/>
      <c r="JNE196" s="45"/>
      <c r="JNF196" s="45"/>
      <c r="JNG196" s="45"/>
      <c r="JNH196" s="46"/>
      <c r="JNI196" s="46"/>
      <c r="JNJ196" s="46"/>
      <c r="JNL196" s="47"/>
      <c r="JNM196" s="43"/>
      <c r="JNN196" s="43"/>
      <c r="JNO196" s="44"/>
      <c r="JNP196" s="43"/>
      <c r="JNQ196" s="546"/>
      <c r="JNR196" s="546"/>
      <c r="JNS196" s="546"/>
      <c r="JNT196" s="546"/>
      <c r="JNU196" s="45"/>
      <c r="JNV196" s="45"/>
      <c r="JNW196" s="45"/>
      <c r="JNX196" s="46"/>
      <c r="JNY196" s="46"/>
      <c r="JNZ196" s="46"/>
      <c r="JOB196" s="47"/>
      <c r="JOC196" s="43"/>
      <c r="JOD196" s="43"/>
      <c r="JOE196" s="44"/>
      <c r="JOF196" s="43"/>
      <c r="JOG196" s="546"/>
      <c r="JOH196" s="546"/>
      <c r="JOI196" s="546"/>
      <c r="JOJ196" s="546"/>
      <c r="JOK196" s="45"/>
      <c r="JOL196" s="45"/>
      <c r="JOM196" s="45"/>
      <c r="JON196" s="46"/>
      <c r="JOO196" s="46"/>
      <c r="JOP196" s="46"/>
      <c r="JOR196" s="47"/>
      <c r="JOS196" s="43"/>
      <c r="JOT196" s="43"/>
      <c r="JOU196" s="44"/>
      <c r="JOV196" s="43"/>
      <c r="JOW196" s="546"/>
      <c r="JOX196" s="546"/>
      <c r="JOY196" s="546"/>
      <c r="JOZ196" s="546"/>
      <c r="JPA196" s="45"/>
      <c r="JPB196" s="45"/>
      <c r="JPC196" s="45"/>
      <c r="JPD196" s="46"/>
      <c r="JPE196" s="46"/>
      <c r="JPF196" s="46"/>
      <c r="JPH196" s="47"/>
      <c r="JPI196" s="43"/>
      <c r="JPJ196" s="43"/>
      <c r="JPK196" s="44"/>
      <c r="JPL196" s="43"/>
      <c r="JPM196" s="546"/>
      <c r="JPN196" s="546"/>
      <c r="JPO196" s="546"/>
      <c r="JPP196" s="546"/>
      <c r="JPQ196" s="45"/>
      <c r="JPR196" s="45"/>
      <c r="JPS196" s="45"/>
      <c r="JPT196" s="46"/>
      <c r="JPU196" s="46"/>
      <c r="JPV196" s="46"/>
      <c r="JPX196" s="47"/>
      <c r="JPY196" s="43"/>
      <c r="JPZ196" s="43"/>
      <c r="JQA196" s="44"/>
      <c r="JQB196" s="43"/>
      <c r="JQC196" s="546"/>
      <c r="JQD196" s="546"/>
      <c r="JQE196" s="546"/>
      <c r="JQF196" s="546"/>
      <c r="JQG196" s="45"/>
      <c r="JQH196" s="45"/>
      <c r="JQI196" s="45"/>
      <c r="JQJ196" s="46"/>
      <c r="JQK196" s="46"/>
      <c r="JQL196" s="46"/>
      <c r="JQN196" s="47"/>
      <c r="JQO196" s="43"/>
      <c r="JQP196" s="43"/>
      <c r="JQQ196" s="44"/>
      <c r="JQR196" s="43"/>
      <c r="JQS196" s="546"/>
      <c r="JQT196" s="546"/>
      <c r="JQU196" s="546"/>
      <c r="JQV196" s="546"/>
      <c r="JQW196" s="45"/>
      <c r="JQX196" s="45"/>
      <c r="JQY196" s="45"/>
      <c r="JQZ196" s="46"/>
      <c r="JRA196" s="46"/>
      <c r="JRB196" s="46"/>
      <c r="JRD196" s="47"/>
      <c r="JRE196" s="43"/>
      <c r="JRF196" s="43"/>
      <c r="JRG196" s="44"/>
      <c r="JRH196" s="43"/>
      <c r="JRI196" s="546"/>
      <c r="JRJ196" s="546"/>
      <c r="JRK196" s="546"/>
      <c r="JRL196" s="546"/>
      <c r="JRM196" s="45"/>
      <c r="JRN196" s="45"/>
      <c r="JRO196" s="45"/>
      <c r="JRP196" s="46"/>
      <c r="JRQ196" s="46"/>
      <c r="JRR196" s="46"/>
      <c r="JRT196" s="47"/>
      <c r="JRU196" s="43"/>
      <c r="JRV196" s="43"/>
      <c r="JRW196" s="44"/>
      <c r="JRX196" s="43"/>
      <c r="JRY196" s="546"/>
      <c r="JRZ196" s="546"/>
      <c r="JSA196" s="546"/>
      <c r="JSB196" s="546"/>
      <c r="JSC196" s="45"/>
      <c r="JSD196" s="45"/>
      <c r="JSE196" s="45"/>
      <c r="JSF196" s="46"/>
      <c r="JSG196" s="46"/>
      <c r="JSH196" s="46"/>
      <c r="JSJ196" s="47"/>
      <c r="JSK196" s="43"/>
      <c r="JSL196" s="43"/>
      <c r="JSM196" s="44"/>
      <c r="JSN196" s="43"/>
      <c r="JSO196" s="546"/>
      <c r="JSP196" s="546"/>
      <c r="JSQ196" s="546"/>
      <c r="JSR196" s="546"/>
      <c r="JSS196" s="45"/>
      <c r="JST196" s="45"/>
      <c r="JSU196" s="45"/>
      <c r="JSV196" s="46"/>
      <c r="JSW196" s="46"/>
      <c r="JSX196" s="46"/>
      <c r="JSZ196" s="47"/>
      <c r="JTA196" s="43"/>
      <c r="JTB196" s="43"/>
      <c r="JTC196" s="44"/>
      <c r="JTD196" s="43"/>
      <c r="JTE196" s="546"/>
      <c r="JTF196" s="546"/>
      <c r="JTG196" s="546"/>
      <c r="JTH196" s="546"/>
      <c r="JTI196" s="45"/>
      <c r="JTJ196" s="45"/>
      <c r="JTK196" s="45"/>
      <c r="JTL196" s="46"/>
      <c r="JTM196" s="46"/>
      <c r="JTN196" s="46"/>
      <c r="JTP196" s="47"/>
      <c r="JTQ196" s="43"/>
      <c r="JTR196" s="43"/>
      <c r="JTS196" s="44"/>
      <c r="JTT196" s="43"/>
      <c r="JTU196" s="546"/>
      <c r="JTV196" s="546"/>
      <c r="JTW196" s="546"/>
      <c r="JTX196" s="546"/>
      <c r="JTY196" s="45"/>
      <c r="JTZ196" s="45"/>
      <c r="JUA196" s="45"/>
      <c r="JUB196" s="46"/>
      <c r="JUC196" s="46"/>
      <c r="JUD196" s="46"/>
      <c r="JUF196" s="47"/>
      <c r="JUG196" s="43"/>
      <c r="JUH196" s="43"/>
      <c r="JUI196" s="44"/>
      <c r="JUJ196" s="43"/>
      <c r="JUK196" s="546"/>
      <c r="JUL196" s="546"/>
      <c r="JUM196" s="546"/>
      <c r="JUN196" s="546"/>
      <c r="JUO196" s="45"/>
      <c r="JUP196" s="45"/>
      <c r="JUQ196" s="45"/>
      <c r="JUR196" s="46"/>
      <c r="JUS196" s="46"/>
      <c r="JUT196" s="46"/>
      <c r="JUV196" s="47"/>
      <c r="JUW196" s="43"/>
      <c r="JUX196" s="43"/>
      <c r="JUY196" s="44"/>
      <c r="JUZ196" s="43"/>
      <c r="JVA196" s="546"/>
      <c r="JVB196" s="546"/>
      <c r="JVC196" s="546"/>
      <c r="JVD196" s="546"/>
      <c r="JVE196" s="45"/>
      <c r="JVF196" s="45"/>
      <c r="JVG196" s="45"/>
      <c r="JVH196" s="46"/>
      <c r="JVI196" s="46"/>
      <c r="JVJ196" s="46"/>
      <c r="JVL196" s="47"/>
      <c r="JVM196" s="43"/>
      <c r="JVN196" s="43"/>
      <c r="JVO196" s="44"/>
      <c r="JVP196" s="43"/>
      <c r="JVQ196" s="546"/>
      <c r="JVR196" s="546"/>
      <c r="JVS196" s="546"/>
      <c r="JVT196" s="546"/>
      <c r="JVU196" s="45"/>
      <c r="JVV196" s="45"/>
      <c r="JVW196" s="45"/>
      <c r="JVX196" s="46"/>
      <c r="JVY196" s="46"/>
      <c r="JVZ196" s="46"/>
      <c r="JWB196" s="47"/>
      <c r="JWC196" s="43"/>
      <c r="JWD196" s="43"/>
      <c r="JWE196" s="44"/>
      <c r="JWF196" s="43"/>
      <c r="JWG196" s="546"/>
      <c r="JWH196" s="546"/>
      <c r="JWI196" s="546"/>
      <c r="JWJ196" s="546"/>
      <c r="JWK196" s="45"/>
      <c r="JWL196" s="45"/>
      <c r="JWM196" s="45"/>
      <c r="JWN196" s="46"/>
      <c r="JWO196" s="46"/>
      <c r="JWP196" s="46"/>
      <c r="JWR196" s="47"/>
      <c r="JWS196" s="43"/>
      <c r="JWT196" s="43"/>
      <c r="JWU196" s="44"/>
      <c r="JWV196" s="43"/>
      <c r="JWW196" s="546"/>
      <c r="JWX196" s="546"/>
      <c r="JWY196" s="546"/>
      <c r="JWZ196" s="546"/>
      <c r="JXA196" s="45"/>
      <c r="JXB196" s="45"/>
      <c r="JXC196" s="45"/>
      <c r="JXD196" s="46"/>
      <c r="JXE196" s="46"/>
      <c r="JXF196" s="46"/>
      <c r="JXH196" s="47"/>
      <c r="JXI196" s="43"/>
      <c r="JXJ196" s="43"/>
      <c r="JXK196" s="44"/>
      <c r="JXL196" s="43"/>
      <c r="JXM196" s="546"/>
      <c r="JXN196" s="546"/>
      <c r="JXO196" s="546"/>
      <c r="JXP196" s="546"/>
      <c r="JXQ196" s="45"/>
      <c r="JXR196" s="45"/>
      <c r="JXS196" s="45"/>
      <c r="JXT196" s="46"/>
      <c r="JXU196" s="46"/>
      <c r="JXV196" s="46"/>
      <c r="JXX196" s="47"/>
      <c r="JXY196" s="43"/>
      <c r="JXZ196" s="43"/>
      <c r="JYA196" s="44"/>
      <c r="JYB196" s="43"/>
      <c r="JYC196" s="546"/>
      <c r="JYD196" s="546"/>
      <c r="JYE196" s="546"/>
      <c r="JYF196" s="546"/>
      <c r="JYG196" s="45"/>
      <c r="JYH196" s="45"/>
      <c r="JYI196" s="45"/>
      <c r="JYJ196" s="46"/>
      <c r="JYK196" s="46"/>
      <c r="JYL196" s="46"/>
      <c r="JYN196" s="47"/>
      <c r="JYO196" s="43"/>
      <c r="JYP196" s="43"/>
      <c r="JYQ196" s="44"/>
      <c r="JYR196" s="43"/>
      <c r="JYS196" s="546"/>
      <c r="JYT196" s="546"/>
      <c r="JYU196" s="546"/>
      <c r="JYV196" s="546"/>
      <c r="JYW196" s="45"/>
      <c r="JYX196" s="45"/>
      <c r="JYY196" s="45"/>
      <c r="JYZ196" s="46"/>
      <c r="JZA196" s="46"/>
      <c r="JZB196" s="46"/>
      <c r="JZD196" s="47"/>
      <c r="JZE196" s="43"/>
      <c r="JZF196" s="43"/>
      <c r="JZG196" s="44"/>
      <c r="JZH196" s="43"/>
      <c r="JZI196" s="546"/>
      <c r="JZJ196" s="546"/>
      <c r="JZK196" s="546"/>
      <c r="JZL196" s="546"/>
      <c r="JZM196" s="45"/>
      <c r="JZN196" s="45"/>
      <c r="JZO196" s="45"/>
      <c r="JZP196" s="46"/>
      <c r="JZQ196" s="46"/>
      <c r="JZR196" s="46"/>
      <c r="JZT196" s="47"/>
      <c r="JZU196" s="43"/>
      <c r="JZV196" s="43"/>
      <c r="JZW196" s="44"/>
      <c r="JZX196" s="43"/>
      <c r="JZY196" s="546"/>
      <c r="JZZ196" s="546"/>
      <c r="KAA196" s="546"/>
      <c r="KAB196" s="546"/>
      <c r="KAC196" s="45"/>
      <c r="KAD196" s="45"/>
      <c r="KAE196" s="45"/>
      <c r="KAF196" s="46"/>
      <c r="KAG196" s="46"/>
      <c r="KAH196" s="46"/>
      <c r="KAJ196" s="47"/>
      <c r="KAK196" s="43"/>
      <c r="KAL196" s="43"/>
      <c r="KAM196" s="44"/>
      <c r="KAN196" s="43"/>
      <c r="KAO196" s="546"/>
      <c r="KAP196" s="546"/>
      <c r="KAQ196" s="546"/>
      <c r="KAR196" s="546"/>
      <c r="KAS196" s="45"/>
      <c r="KAT196" s="45"/>
      <c r="KAU196" s="45"/>
      <c r="KAV196" s="46"/>
      <c r="KAW196" s="46"/>
      <c r="KAX196" s="46"/>
      <c r="KAZ196" s="47"/>
      <c r="KBA196" s="43"/>
      <c r="KBB196" s="43"/>
      <c r="KBC196" s="44"/>
      <c r="KBD196" s="43"/>
      <c r="KBE196" s="546"/>
      <c r="KBF196" s="546"/>
      <c r="KBG196" s="546"/>
      <c r="KBH196" s="546"/>
      <c r="KBI196" s="45"/>
      <c r="KBJ196" s="45"/>
      <c r="KBK196" s="45"/>
      <c r="KBL196" s="46"/>
      <c r="KBM196" s="46"/>
      <c r="KBN196" s="46"/>
      <c r="KBP196" s="47"/>
      <c r="KBQ196" s="43"/>
      <c r="KBR196" s="43"/>
      <c r="KBS196" s="44"/>
      <c r="KBT196" s="43"/>
      <c r="KBU196" s="546"/>
      <c r="KBV196" s="546"/>
      <c r="KBW196" s="546"/>
      <c r="KBX196" s="546"/>
      <c r="KBY196" s="45"/>
      <c r="KBZ196" s="45"/>
      <c r="KCA196" s="45"/>
      <c r="KCB196" s="46"/>
      <c r="KCC196" s="46"/>
      <c r="KCD196" s="46"/>
      <c r="KCF196" s="47"/>
      <c r="KCG196" s="43"/>
      <c r="KCH196" s="43"/>
      <c r="KCI196" s="44"/>
      <c r="KCJ196" s="43"/>
      <c r="KCK196" s="546"/>
      <c r="KCL196" s="546"/>
      <c r="KCM196" s="546"/>
      <c r="KCN196" s="546"/>
      <c r="KCO196" s="45"/>
      <c r="KCP196" s="45"/>
      <c r="KCQ196" s="45"/>
      <c r="KCR196" s="46"/>
      <c r="KCS196" s="46"/>
      <c r="KCT196" s="46"/>
      <c r="KCV196" s="47"/>
      <c r="KCW196" s="43"/>
      <c r="KCX196" s="43"/>
      <c r="KCY196" s="44"/>
      <c r="KCZ196" s="43"/>
      <c r="KDA196" s="546"/>
      <c r="KDB196" s="546"/>
      <c r="KDC196" s="546"/>
      <c r="KDD196" s="546"/>
      <c r="KDE196" s="45"/>
      <c r="KDF196" s="45"/>
      <c r="KDG196" s="45"/>
      <c r="KDH196" s="46"/>
      <c r="KDI196" s="46"/>
      <c r="KDJ196" s="46"/>
      <c r="KDL196" s="47"/>
      <c r="KDM196" s="43"/>
      <c r="KDN196" s="43"/>
      <c r="KDO196" s="44"/>
      <c r="KDP196" s="43"/>
      <c r="KDQ196" s="546"/>
      <c r="KDR196" s="546"/>
      <c r="KDS196" s="546"/>
      <c r="KDT196" s="546"/>
      <c r="KDU196" s="45"/>
      <c r="KDV196" s="45"/>
      <c r="KDW196" s="45"/>
      <c r="KDX196" s="46"/>
      <c r="KDY196" s="46"/>
      <c r="KDZ196" s="46"/>
      <c r="KEB196" s="47"/>
      <c r="KEC196" s="43"/>
      <c r="KED196" s="43"/>
      <c r="KEE196" s="44"/>
      <c r="KEF196" s="43"/>
      <c r="KEG196" s="546"/>
      <c r="KEH196" s="546"/>
      <c r="KEI196" s="546"/>
      <c r="KEJ196" s="546"/>
      <c r="KEK196" s="45"/>
      <c r="KEL196" s="45"/>
      <c r="KEM196" s="45"/>
      <c r="KEN196" s="46"/>
      <c r="KEO196" s="46"/>
      <c r="KEP196" s="46"/>
      <c r="KER196" s="47"/>
      <c r="KES196" s="43"/>
      <c r="KET196" s="43"/>
      <c r="KEU196" s="44"/>
      <c r="KEV196" s="43"/>
      <c r="KEW196" s="546"/>
      <c r="KEX196" s="546"/>
      <c r="KEY196" s="546"/>
      <c r="KEZ196" s="546"/>
      <c r="KFA196" s="45"/>
      <c r="KFB196" s="45"/>
      <c r="KFC196" s="45"/>
      <c r="KFD196" s="46"/>
      <c r="KFE196" s="46"/>
      <c r="KFF196" s="46"/>
      <c r="KFH196" s="47"/>
      <c r="KFI196" s="43"/>
      <c r="KFJ196" s="43"/>
      <c r="KFK196" s="44"/>
      <c r="KFL196" s="43"/>
      <c r="KFM196" s="546"/>
      <c r="KFN196" s="546"/>
      <c r="KFO196" s="546"/>
      <c r="KFP196" s="546"/>
      <c r="KFQ196" s="45"/>
      <c r="KFR196" s="45"/>
      <c r="KFS196" s="45"/>
      <c r="KFT196" s="46"/>
      <c r="KFU196" s="46"/>
      <c r="KFV196" s="46"/>
      <c r="KFX196" s="47"/>
      <c r="KFY196" s="43"/>
      <c r="KFZ196" s="43"/>
      <c r="KGA196" s="44"/>
      <c r="KGB196" s="43"/>
      <c r="KGC196" s="546"/>
      <c r="KGD196" s="546"/>
      <c r="KGE196" s="546"/>
      <c r="KGF196" s="546"/>
      <c r="KGG196" s="45"/>
      <c r="KGH196" s="45"/>
      <c r="KGI196" s="45"/>
      <c r="KGJ196" s="46"/>
      <c r="KGK196" s="46"/>
      <c r="KGL196" s="46"/>
      <c r="KGN196" s="47"/>
      <c r="KGO196" s="43"/>
      <c r="KGP196" s="43"/>
      <c r="KGQ196" s="44"/>
      <c r="KGR196" s="43"/>
      <c r="KGS196" s="546"/>
      <c r="KGT196" s="546"/>
      <c r="KGU196" s="546"/>
      <c r="KGV196" s="546"/>
      <c r="KGW196" s="45"/>
      <c r="KGX196" s="45"/>
      <c r="KGY196" s="45"/>
      <c r="KGZ196" s="46"/>
      <c r="KHA196" s="46"/>
      <c r="KHB196" s="46"/>
      <c r="KHD196" s="47"/>
      <c r="KHE196" s="43"/>
      <c r="KHF196" s="43"/>
      <c r="KHG196" s="44"/>
      <c r="KHH196" s="43"/>
      <c r="KHI196" s="546"/>
      <c r="KHJ196" s="546"/>
      <c r="KHK196" s="546"/>
      <c r="KHL196" s="546"/>
      <c r="KHM196" s="45"/>
      <c r="KHN196" s="45"/>
      <c r="KHO196" s="45"/>
      <c r="KHP196" s="46"/>
      <c r="KHQ196" s="46"/>
      <c r="KHR196" s="46"/>
      <c r="KHT196" s="47"/>
      <c r="KHU196" s="43"/>
      <c r="KHV196" s="43"/>
      <c r="KHW196" s="44"/>
      <c r="KHX196" s="43"/>
      <c r="KHY196" s="546"/>
      <c r="KHZ196" s="546"/>
      <c r="KIA196" s="546"/>
      <c r="KIB196" s="546"/>
      <c r="KIC196" s="45"/>
      <c r="KID196" s="45"/>
      <c r="KIE196" s="45"/>
      <c r="KIF196" s="46"/>
      <c r="KIG196" s="46"/>
      <c r="KIH196" s="46"/>
      <c r="KIJ196" s="47"/>
      <c r="KIK196" s="43"/>
      <c r="KIL196" s="43"/>
      <c r="KIM196" s="44"/>
      <c r="KIN196" s="43"/>
      <c r="KIO196" s="546"/>
      <c r="KIP196" s="546"/>
      <c r="KIQ196" s="546"/>
      <c r="KIR196" s="546"/>
      <c r="KIS196" s="45"/>
      <c r="KIT196" s="45"/>
      <c r="KIU196" s="45"/>
      <c r="KIV196" s="46"/>
      <c r="KIW196" s="46"/>
      <c r="KIX196" s="46"/>
      <c r="KIZ196" s="47"/>
      <c r="KJA196" s="43"/>
      <c r="KJB196" s="43"/>
      <c r="KJC196" s="44"/>
      <c r="KJD196" s="43"/>
      <c r="KJE196" s="546"/>
      <c r="KJF196" s="546"/>
      <c r="KJG196" s="546"/>
      <c r="KJH196" s="546"/>
      <c r="KJI196" s="45"/>
      <c r="KJJ196" s="45"/>
      <c r="KJK196" s="45"/>
      <c r="KJL196" s="46"/>
      <c r="KJM196" s="46"/>
      <c r="KJN196" s="46"/>
      <c r="KJP196" s="47"/>
      <c r="KJQ196" s="43"/>
      <c r="KJR196" s="43"/>
      <c r="KJS196" s="44"/>
      <c r="KJT196" s="43"/>
      <c r="KJU196" s="546"/>
      <c r="KJV196" s="546"/>
      <c r="KJW196" s="546"/>
      <c r="KJX196" s="546"/>
      <c r="KJY196" s="45"/>
      <c r="KJZ196" s="45"/>
      <c r="KKA196" s="45"/>
      <c r="KKB196" s="46"/>
      <c r="KKC196" s="46"/>
      <c r="KKD196" s="46"/>
      <c r="KKF196" s="47"/>
      <c r="KKG196" s="43"/>
      <c r="KKH196" s="43"/>
      <c r="KKI196" s="44"/>
      <c r="KKJ196" s="43"/>
      <c r="KKK196" s="546"/>
      <c r="KKL196" s="546"/>
      <c r="KKM196" s="546"/>
      <c r="KKN196" s="546"/>
      <c r="KKO196" s="45"/>
      <c r="KKP196" s="45"/>
      <c r="KKQ196" s="45"/>
      <c r="KKR196" s="46"/>
      <c r="KKS196" s="46"/>
      <c r="KKT196" s="46"/>
      <c r="KKV196" s="47"/>
      <c r="KKW196" s="43"/>
      <c r="KKX196" s="43"/>
      <c r="KKY196" s="44"/>
      <c r="KKZ196" s="43"/>
      <c r="KLA196" s="546"/>
      <c r="KLB196" s="546"/>
      <c r="KLC196" s="546"/>
      <c r="KLD196" s="546"/>
      <c r="KLE196" s="45"/>
      <c r="KLF196" s="45"/>
      <c r="KLG196" s="45"/>
      <c r="KLH196" s="46"/>
      <c r="KLI196" s="46"/>
      <c r="KLJ196" s="46"/>
      <c r="KLL196" s="47"/>
      <c r="KLM196" s="43"/>
      <c r="KLN196" s="43"/>
      <c r="KLO196" s="44"/>
      <c r="KLP196" s="43"/>
      <c r="KLQ196" s="546"/>
      <c r="KLR196" s="546"/>
      <c r="KLS196" s="546"/>
      <c r="KLT196" s="546"/>
      <c r="KLU196" s="45"/>
      <c r="KLV196" s="45"/>
      <c r="KLW196" s="45"/>
      <c r="KLX196" s="46"/>
      <c r="KLY196" s="46"/>
      <c r="KLZ196" s="46"/>
      <c r="KMB196" s="47"/>
      <c r="KMC196" s="43"/>
      <c r="KMD196" s="43"/>
      <c r="KME196" s="44"/>
      <c r="KMF196" s="43"/>
      <c r="KMG196" s="546"/>
      <c r="KMH196" s="546"/>
      <c r="KMI196" s="546"/>
      <c r="KMJ196" s="546"/>
      <c r="KMK196" s="45"/>
      <c r="KML196" s="45"/>
      <c r="KMM196" s="45"/>
      <c r="KMN196" s="46"/>
      <c r="KMO196" s="46"/>
      <c r="KMP196" s="46"/>
      <c r="KMR196" s="47"/>
      <c r="KMS196" s="43"/>
      <c r="KMT196" s="43"/>
      <c r="KMU196" s="44"/>
      <c r="KMV196" s="43"/>
      <c r="KMW196" s="546"/>
      <c r="KMX196" s="546"/>
      <c r="KMY196" s="546"/>
      <c r="KMZ196" s="546"/>
      <c r="KNA196" s="45"/>
      <c r="KNB196" s="45"/>
      <c r="KNC196" s="45"/>
      <c r="KND196" s="46"/>
      <c r="KNE196" s="46"/>
      <c r="KNF196" s="46"/>
      <c r="KNH196" s="47"/>
      <c r="KNI196" s="43"/>
      <c r="KNJ196" s="43"/>
      <c r="KNK196" s="44"/>
      <c r="KNL196" s="43"/>
      <c r="KNM196" s="546"/>
      <c r="KNN196" s="546"/>
      <c r="KNO196" s="546"/>
      <c r="KNP196" s="546"/>
      <c r="KNQ196" s="45"/>
      <c r="KNR196" s="45"/>
      <c r="KNS196" s="45"/>
      <c r="KNT196" s="46"/>
      <c r="KNU196" s="46"/>
      <c r="KNV196" s="46"/>
      <c r="KNX196" s="47"/>
      <c r="KNY196" s="43"/>
      <c r="KNZ196" s="43"/>
      <c r="KOA196" s="44"/>
      <c r="KOB196" s="43"/>
      <c r="KOC196" s="546"/>
      <c r="KOD196" s="546"/>
      <c r="KOE196" s="546"/>
      <c r="KOF196" s="546"/>
      <c r="KOG196" s="45"/>
      <c r="KOH196" s="45"/>
      <c r="KOI196" s="45"/>
      <c r="KOJ196" s="46"/>
      <c r="KOK196" s="46"/>
      <c r="KOL196" s="46"/>
      <c r="KON196" s="47"/>
      <c r="KOO196" s="43"/>
      <c r="KOP196" s="43"/>
      <c r="KOQ196" s="44"/>
      <c r="KOR196" s="43"/>
      <c r="KOS196" s="546"/>
      <c r="KOT196" s="546"/>
      <c r="KOU196" s="546"/>
      <c r="KOV196" s="546"/>
      <c r="KOW196" s="45"/>
      <c r="KOX196" s="45"/>
      <c r="KOY196" s="45"/>
      <c r="KOZ196" s="46"/>
      <c r="KPA196" s="46"/>
      <c r="KPB196" s="46"/>
      <c r="KPD196" s="47"/>
      <c r="KPE196" s="43"/>
      <c r="KPF196" s="43"/>
      <c r="KPG196" s="44"/>
      <c r="KPH196" s="43"/>
      <c r="KPI196" s="546"/>
      <c r="KPJ196" s="546"/>
      <c r="KPK196" s="546"/>
      <c r="KPL196" s="546"/>
      <c r="KPM196" s="45"/>
      <c r="KPN196" s="45"/>
      <c r="KPO196" s="45"/>
      <c r="KPP196" s="46"/>
      <c r="KPQ196" s="46"/>
      <c r="KPR196" s="46"/>
      <c r="KPT196" s="47"/>
      <c r="KPU196" s="43"/>
      <c r="KPV196" s="43"/>
      <c r="KPW196" s="44"/>
      <c r="KPX196" s="43"/>
      <c r="KPY196" s="546"/>
      <c r="KPZ196" s="546"/>
      <c r="KQA196" s="546"/>
      <c r="KQB196" s="546"/>
      <c r="KQC196" s="45"/>
      <c r="KQD196" s="45"/>
      <c r="KQE196" s="45"/>
      <c r="KQF196" s="46"/>
      <c r="KQG196" s="46"/>
      <c r="KQH196" s="46"/>
      <c r="KQJ196" s="47"/>
      <c r="KQK196" s="43"/>
      <c r="KQL196" s="43"/>
      <c r="KQM196" s="44"/>
      <c r="KQN196" s="43"/>
      <c r="KQO196" s="546"/>
      <c r="KQP196" s="546"/>
      <c r="KQQ196" s="546"/>
      <c r="KQR196" s="546"/>
      <c r="KQS196" s="45"/>
      <c r="KQT196" s="45"/>
      <c r="KQU196" s="45"/>
      <c r="KQV196" s="46"/>
      <c r="KQW196" s="46"/>
      <c r="KQX196" s="46"/>
      <c r="KQZ196" s="47"/>
      <c r="KRA196" s="43"/>
      <c r="KRB196" s="43"/>
      <c r="KRC196" s="44"/>
      <c r="KRD196" s="43"/>
      <c r="KRE196" s="546"/>
      <c r="KRF196" s="546"/>
      <c r="KRG196" s="546"/>
      <c r="KRH196" s="546"/>
      <c r="KRI196" s="45"/>
      <c r="KRJ196" s="45"/>
      <c r="KRK196" s="45"/>
      <c r="KRL196" s="46"/>
      <c r="KRM196" s="46"/>
      <c r="KRN196" s="46"/>
      <c r="KRP196" s="47"/>
      <c r="KRQ196" s="43"/>
      <c r="KRR196" s="43"/>
      <c r="KRS196" s="44"/>
      <c r="KRT196" s="43"/>
      <c r="KRU196" s="546"/>
      <c r="KRV196" s="546"/>
      <c r="KRW196" s="546"/>
      <c r="KRX196" s="546"/>
      <c r="KRY196" s="45"/>
      <c r="KRZ196" s="45"/>
      <c r="KSA196" s="45"/>
      <c r="KSB196" s="46"/>
      <c r="KSC196" s="46"/>
      <c r="KSD196" s="46"/>
      <c r="KSF196" s="47"/>
      <c r="KSG196" s="43"/>
      <c r="KSH196" s="43"/>
      <c r="KSI196" s="44"/>
      <c r="KSJ196" s="43"/>
      <c r="KSK196" s="546"/>
      <c r="KSL196" s="546"/>
      <c r="KSM196" s="546"/>
      <c r="KSN196" s="546"/>
      <c r="KSO196" s="45"/>
      <c r="KSP196" s="45"/>
      <c r="KSQ196" s="45"/>
      <c r="KSR196" s="46"/>
      <c r="KSS196" s="46"/>
      <c r="KST196" s="46"/>
      <c r="KSV196" s="47"/>
      <c r="KSW196" s="43"/>
      <c r="KSX196" s="43"/>
      <c r="KSY196" s="44"/>
      <c r="KSZ196" s="43"/>
      <c r="KTA196" s="546"/>
      <c r="KTB196" s="546"/>
      <c r="KTC196" s="546"/>
      <c r="KTD196" s="546"/>
      <c r="KTE196" s="45"/>
      <c r="KTF196" s="45"/>
      <c r="KTG196" s="45"/>
      <c r="KTH196" s="46"/>
      <c r="KTI196" s="46"/>
      <c r="KTJ196" s="46"/>
      <c r="KTL196" s="47"/>
      <c r="KTM196" s="43"/>
      <c r="KTN196" s="43"/>
      <c r="KTO196" s="44"/>
      <c r="KTP196" s="43"/>
      <c r="KTQ196" s="546"/>
      <c r="KTR196" s="546"/>
      <c r="KTS196" s="546"/>
      <c r="KTT196" s="546"/>
      <c r="KTU196" s="45"/>
      <c r="KTV196" s="45"/>
      <c r="KTW196" s="45"/>
      <c r="KTX196" s="46"/>
      <c r="KTY196" s="46"/>
      <c r="KTZ196" s="46"/>
      <c r="KUB196" s="47"/>
      <c r="KUC196" s="43"/>
      <c r="KUD196" s="43"/>
      <c r="KUE196" s="44"/>
      <c r="KUF196" s="43"/>
      <c r="KUG196" s="546"/>
      <c r="KUH196" s="546"/>
      <c r="KUI196" s="546"/>
      <c r="KUJ196" s="546"/>
      <c r="KUK196" s="45"/>
      <c r="KUL196" s="45"/>
      <c r="KUM196" s="45"/>
      <c r="KUN196" s="46"/>
      <c r="KUO196" s="46"/>
      <c r="KUP196" s="46"/>
      <c r="KUR196" s="47"/>
      <c r="KUS196" s="43"/>
      <c r="KUT196" s="43"/>
      <c r="KUU196" s="44"/>
      <c r="KUV196" s="43"/>
      <c r="KUW196" s="546"/>
      <c r="KUX196" s="546"/>
      <c r="KUY196" s="546"/>
      <c r="KUZ196" s="546"/>
      <c r="KVA196" s="45"/>
      <c r="KVB196" s="45"/>
      <c r="KVC196" s="45"/>
      <c r="KVD196" s="46"/>
      <c r="KVE196" s="46"/>
      <c r="KVF196" s="46"/>
      <c r="KVH196" s="47"/>
      <c r="KVI196" s="43"/>
      <c r="KVJ196" s="43"/>
      <c r="KVK196" s="44"/>
      <c r="KVL196" s="43"/>
      <c r="KVM196" s="546"/>
      <c r="KVN196" s="546"/>
      <c r="KVO196" s="546"/>
      <c r="KVP196" s="546"/>
      <c r="KVQ196" s="45"/>
      <c r="KVR196" s="45"/>
      <c r="KVS196" s="45"/>
      <c r="KVT196" s="46"/>
      <c r="KVU196" s="46"/>
      <c r="KVV196" s="46"/>
      <c r="KVX196" s="47"/>
      <c r="KVY196" s="43"/>
      <c r="KVZ196" s="43"/>
      <c r="KWA196" s="44"/>
      <c r="KWB196" s="43"/>
      <c r="KWC196" s="546"/>
      <c r="KWD196" s="546"/>
      <c r="KWE196" s="546"/>
      <c r="KWF196" s="546"/>
      <c r="KWG196" s="45"/>
      <c r="KWH196" s="45"/>
      <c r="KWI196" s="45"/>
      <c r="KWJ196" s="46"/>
      <c r="KWK196" s="46"/>
      <c r="KWL196" s="46"/>
      <c r="KWN196" s="47"/>
      <c r="KWO196" s="43"/>
      <c r="KWP196" s="43"/>
      <c r="KWQ196" s="44"/>
      <c r="KWR196" s="43"/>
      <c r="KWS196" s="546"/>
      <c r="KWT196" s="546"/>
      <c r="KWU196" s="546"/>
      <c r="KWV196" s="546"/>
      <c r="KWW196" s="45"/>
      <c r="KWX196" s="45"/>
      <c r="KWY196" s="45"/>
      <c r="KWZ196" s="46"/>
      <c r="KXA196" s="46"/>
      <c r="KXB196" s="46"/>
      <c r="KXD196" s="47"/>
      <c r="KXE196" s="43"/>
      <c r="KXF196" s="43"/>
      <c r="KXG196" s="44"/>
      <c r="KXH196" s="43"/>
      <c r="KXI196" s="546"/>
      <c r="KXJ196" s="546"/>
      <c r="KXK196" s="546"/>
      <c r="KXL196" s="546"/>
      <c r="KXM196" s="45"/>
      <c r="KXN196" s="45"/>
      <c r="KXO196" s="45"/>
      <c r="KXP196" s="46"/>
      <c r="KXQ196" s="46"/>
      <c r="KXR196" s="46"/>
      <c r="KXT196" s="47"/>
      <c r="KXU196" s="43"/>
      <c r="KXV196" s="43"/>
      <c r="KXW196" s="44"/>
      <c r="KXX196" s="43"/>
      <c r="KXY196" s="546"/>
      <c r="KXZ196" s="546"/>
      <c r="KYA196" s="546"/>
      <c r="KYB196" s="546"/>
      <c r="KYC196" s="45"/>
      <c r="KYD196" s="45"/>
      <c r="KYE196" s="45"/>
      <c r="KYF196" s="46"/>
      <c r="KYG196" s="46"/>
      <c r="KYH196" s="46"/>
      <c r="KYJ196" s="47"/>
      <c r="KYK196" s="43"/>
      <c r="KYL196" s="43"/>
      <c r="KYM196" s="44"/>
      <c r="KYN196" s="43"/>
      <c r="KYO196" s="546"/>
      <c r="KYP196" s="546"/>
      <c r="KYQ196" s="546"/>
      <c r="KYR196" s="546"/>
      <c r="KYS196" s="45"/>
      <c r="KYT196" s="45"/>
      <c r="KYU196" s="45"/>
      <c r="KYV196" s="46"/>
      <c r="KYW196" s="46"/>
      <c r="KYX196" s="46"/>
      <c r="KYZ196" s="47"/>
      <c r="KZA196" s="43"/>
      <c r="KZB196" s="43"/>
      <c r="KZC196" s="44"/>
      <c r="KZD196" s="43"/>
      <c r="KZE196" s="546"/>
      <c r="KZF196" s="546"/>
      <c r="KZG196" s="546"/>
      <c r="KZH196" s="546"/>
      <c r="KZI196" s="45"/>
      <c r="KZJ196" s="45"/>
      <c r="KZK196" s="45"/>
      <c r="KZL196" s="46"/>
      <c r="KZM196" s="46"/>
      <c r="KZN196" s="46"/>
      <c r="KZP196" s="47"/>
      <c r="KZQ196" s="43"/>
      <c r="KZR196" s="43"/>
      <c r="KZS196" s="44"/>
      <c r="KZT196" s="43"/>
      <c r="KZU196" s="546"/>
      <c r="KZV196" s="546"/>
      <c r="KZW196" s="546"/>
      <c r="KZX196" s="546"/>
      <c r="KZY196" s="45"/>
      <c r="KZZ196" s="45"/>
      <c r="LAA196" s="45"/>
      <c r="LAB196" s="46"/>
      <c r="LAC196" s="46"/>
      <c r="LAD196" s="46"/>
      <c r="LAF196" s="47"/>
      <c r="LAG196" s="43"/>
      <c r="LAH196" s="43"/>
      <c r="LAI196" s="44"/>
      <c r="LAJ196" s="43"/>
      <c r="LAK196" s="546"/>
      <c r="LAL196" s="546"/>
      <c r="LAM196" s="546"/>
      <c r="LAN196" s="546"/>
      <c r="LAO196" s="45"/>
      <c r="LAP196" s="45"/>
      <c r="LAQ196" s="45"/>
      <c r="LAR196" s="46"/>
      <c r="LAS196" s="46"/>
      <c r="LAT196" s="46"/>
      <c r="LAV196" s="47"/>
      <c r="LAW196" s="43"/>
      <c r="LAX196" s="43"/>
      <c r="LAY196" s="44"/>
      <c r="LAZ196" s="43"/>
      <c r="LBA196" s="546"/>
      <c r="LBB196" s="546"/>
      <c r="LBC196" s="546"/>
      <c r="LBD196" s="546"/>
      <c r="LBE196" s="45"/>
      <c r="LBF196" s="45"/>
      <c r="LBG196" s="45"/>
      <c r="LBH196" s="46"/>
      <c r="LBI196" s="46"/>
      <c r="LBJ196" s="46"/>
      <c r="LBL196" s="47"/>
      <c r="LBM196" s="43"/>
      <c r="LBN196" s="43"/>
      <c r="LBO196" s="44"/>
      <c r="LBP196" s="43"/>
      <c r="LBQ196" s="546"/>
      <c r="LBR196" s="546"/>
      <c r="LBS196" s="546"/>
      <c r="LBT196" s="546"/>
      <c r="LBU196" s="45"/>
      <c r="LBV196" s="45"/>
      <c r="LBW196" s="45"/>
      <c r="LBX196" s="46"/>
      <c r="LBY196" s="46"/>
      <c r="LBZ196" s="46"/>
      <c r="LCB196" s="47"/>
      <c r="LCC196" s="43"/>
      <c r="LCD196" s="43"/>
      <c r="LCE196" s="44"/>
      <c r="LCF196" s="43"/>
      <c r="LCG196" s="546"/>
      <c r="LCH196" s="546"/>
      <c r="LCI196" s="546"/>
      <c r="LCJ196" s="546"/>
      <c r="LCK196" s="45"/>
      <c r="LCL196" s="45"/>
      <c r="LCM196" s="45"/>
      <c r="LCN196" s="46"/>
      <c r="LCO196" s="46"/>
      <c r="LCP196" s="46"/>
      <c r="LCR196" s="47"/>
      <c r="LCS196" s="43"/>
      <c r="LCT196" s="43"/>
      <c r="LCU196" s="44"/>
      <c r="LCV196" s="43"/>
      <c r="LCW196" s="546"/>
      <c r="LCX196" s="546"/>
      <c r="LCY196" s="546"/>
      <c r="LCZ196" s="546"/>
      <c r="LDA196" s="45"/>
      <c r="LDB196" s="45"/>
      <c r="LDC196" s="45"/>
      <c r="LDD196" s="46"/>
      <c r="LDE196" s="46"/>
      <c r="LDF196" s="46"/>
      <c r="LDH196" s="47"/>
      <c r="LDI196" s="43"/>
      <c r="LDJ196" s="43"/>
      <c r="LDK196" s="44"/>
      <c r="LDL196" s="43"/>
      <c r="LDM196" s="546"/>
      <c r="LDN196" s="546"/>
      <c r="LDO196" s="546"/>
      <c r="LDP196" s="546"/>
      <c r="LDQ196" s="45"/>
      <c r="LDR196" s="45"/>
      <c r="LDS196" s="45"/>
      <c r="LDT196" s="46"/>
      <c r="LDU196" s="46"/>
      <c r="LDV196" s="46"/>
      <c r="LDX196" s="47"/>
      <c r="LDY196" s="43"/>
      <c r="LDZ196" s="43"/>
      <c r="LEA196" s="44"/>
      <c r="LEB196" s="43"/>
      <c r="LEC196" s="546"/>
      <c r="LED196" s="546"/>
      <c r="LEE196" s="546"/>
      <c r="LEF196" s="546"/>
      <c r="LEG196" s="45"/>
      <c r="LEH196" s="45"/>
      <c r="LEI196" s="45"/>
      <c r="LEJ196" s="46"/>
      <c r="LEK196" s="46"/>
      <c r="LEL196" s="46"/>
      <c r="LEN196" s="47"/>
      <c r="LEO196" s="43"/>
      <c r="LEP196" s="43"/>
      <c r="LEQ196" s="44"/>
      <c r="LER196" s="43"/>
      <c r="LES196" s="546"/>
      <c r="LET196" s="546"/>
      <c r="LEU196" s="546"/>
      <c r="LEV196" s="546"/>
      <c r="LEW196" s="45"/>
      <c r="LEX196" s="45"/>
      <c r="LEY196" s="45"/>
      <c r="LEZ196" s="46"/>
      <c r="LFA196" s="46"/>
      <c r="LFB196" s="46"/>
      <c r="LFD196" s="47"/>
      <c r="LFE196" s="43"/>
      <c r="LFF196" s="43"/>
      <c r="LFG196" s="44"/>
      <c r="LFH196" s="43"/>
      <c r="LFI196" s="546"/>
      <c r="LFJ196" s="546"/>
      <c r="LFK196" s="546"/>
      <c r="LFL196" s="546"/>
      <c r="LFM196" s="45"/>
      <c r="LFN196" s="45"/>
      <c r="LFO196" s="45"/>
      <c r="LFP196" s="46"/>
      <c r="LFQ196" s="46"/>
      <c r="LFR196" s="46"/>
      <c r="LFT196" s="47"/>
      <c r="LFU196" s="43"/>
      <c r="LFV196" s="43"/>
      <c r="LFW196" s="44"/>
      <c r="LFX196" s="43"/>
      <c r="LFY196" s="546"/>
      <c r="LFZ196" s="546"/>
      <c r="LGA196" s="546"/>
      <c r="LGB196" s="546"/>
      <c r="LGC196" s="45"/>
      <c r="LGD196" s="45"/>
      <c r="LGE196" s="45"/>
      <c r="LGF196" s="46"/>
      <c r="LGG196" s="46"/>
      <c r="LGH196" s="46"/>
      <c r="LGJ196" s="47"/>
      <c r="LGK196" s="43"/>
      <c r="LGL196" s="43"/>
      <c r="LGM196" s="44"/>
      <c r="LGN196" s="43"/>
      <c r="LGO196" s="546"/>
      <c r="LGP196" s="546"/>
      <c r="LGQ196" s="546"/>
      <c r="LGR196" s="546"/>
      <c r="LGS196" s="45"/>
      <c r="LGT196" s="45"/>
      <c r="LGU196" s="45"/>
      <c r="LGV196" s="46"/>
      <c r="LGW196" s="46"/>
      <c r="LGX196" s="46"/>
      <c r="LGZ196" s="47"/>
      <c r="LHA196" s="43"/>
      <c r="LHB196" s="43"/>
      <c r="LHC196" s="44"/>
      <c r="LHD196" s="43"/>
      <c r="LHE196" s="546"/>
      <c r="LHF196" s="546"/>
      <c r="LHG196" s="546"/>
      <c r="LHH196" s="546"/>
      <c r="LHI196" s="45"/>
      <c r="LHJ196" s="45"/>
      <c r="LHK196" s="45"/>
      <c r="LHL196" s="46"/>
      <c r="LHM196" s="46"/>
      <c r="LHN196" s="46"/>
      <c r="LHP196" s="47"/>
      <c r="LHQ196" s="43"/>
      <c r="LHR196" s="43"/>
      <c r="LHS196" s="44"/>
      <c r="LHT196" s="43"/>
      <c r="LHU196" s="546"/>
      <c r="LHV196" s="546"/>
      <c r="LHW196" s="546"/>
      <c r="LHX196" s="546"/>
      <c r="LHY196" s="45"/>
      <c r="LHZ196" s="45"/>
      <c r="LIA196" s="45"/>
      <c r="LIB196" s="46"/>
      <c r="LIC196" s="46"/>
      <c r="LID196" s="46"/>
      <c r="LIF196" s="47"/>
      <c r="LIG196" s="43"/>
      <c r="LIH196" s="43"/>
      <c r="LII196" s="44"/>
      <c r="LIJ196" s="43"/>
      <c r="LIK196" s="546"/>
      <c r="LIL196" s="546"/>
      <c r="LIM196" s="546"/>
      <c r="LIN196" s="546"/>
      <c r="LIO196" s="45"/>
      <c r="LIP196" s="45"/>
      <c r="LIQ196" s="45"/>
      <c r="LIR196" s="46"/>
      <c r="LIS196" s="46"/>
      <c r="LIT196" s="46"/>
      <c r="LIV196" s="47"/>
      <c r="LIW196" s="43"/>
      <c r="LIX196" s="43"/>
      <c r="LIY196" s="44"/>
      <c r="LIZ196" s="43"/>
      <c r="LJA196" s="546"/>
      <c r="LJB196" s="546"/>
      <c r="LJC196" s="546"/>
      <c r="LJD196" s="546"/>
      <c r="LJE196" s="45"/>
      <c r="LJF196" s="45"/>
      <c r="LJG196" s="45"/>
      <c r="LJH196" s="46"/>
      <c r="LJI196" s="46"/>
      <c r="LJJ196" s="46"/>
      <c r="LJL196" s="47"/>
      <c r="LJM196" s="43"/>
      <c r="LJN196" s="43"/>
      <c r="LJO196" s="44"/>
      <c r="LJP196" s="43"/>
      <c r="LJQ196" s="546"/>
      <c r="LJR196" s="546"/>
      <c r="LJS196" s="546"/>
      <c r="LJT196" s="546"/>
      <c r="LJU196" s="45"/>
      <c r="LJV196" s="45"/>
      <c r="LJW196" s="45"/>
      <c r="LJX196" s="46"/>
      <c r="LJY196" s="46"/>
      <c r="LJZ196" s="46"/>
      <c r="LKB196" s="47"/>
      <c r="LKC196" s="43"/>
      <c r="LKD196" s="43"/>
      <c r="LKE196" s="44"/>
      <c r="LKF196" s="43"/>
      <c r="LKG196" s="546"/>
      <c r="LKH196" s="546"/>
      <c r="LKI196" s="546"/>
      <c r="LKJ196" s="546"/>
      <c r="LKK196" s="45"/>
      <c r="LKL196" s="45"/>
      <c r="LKM196" s="45"/>
      <c r="LKN196" s="46"/>
      <c r="LKO196" s="46"/>
      <c r="LKP196" s="46"/>
      <c r="LKR196" s="47"/>
      <c r="LKS196" s="43"/>
      <c r="LKT196" s="43"/>
      <c r="LKU196" s="44"/>
      <c r="LKV196" s="43"/>
      <c r="LKW196" s="546"/>
      <c r="LKX196" s="546"/>
      <c r="LKY196" s="546"/>
      <c r="LKZ196" s="546"/>
      <c r="LLA196" s="45"/>
      <c r="LLB196" s="45"/>
      <c r="LLC196" s="45"/>
      <c r="LLD196" s="46"/>
      <c r="LLE196" s="46"/>
      <c r="LLF196" s="46"/>
      <c r="LLH196" s="47"/>
      <c r="LLI196" s="43"/>
      <c r="LLJ196" s="43"/>
      <c r="LLK196" s="44"/>
      <c r="LLL196" s="43"/>
      <c r="LLM196" s="546"/>
      <c r="LLN196" s="546"/>
      <c r="LLO196" s="546"/>
      <c r="LLP196" s="546"/>
      <c r="LLQ196" s="45"/>
      <c r="LLR196" s="45"/>
      <c r="LLS196" s="45"/>
      <c r="LLT196" s="46"/>
      <c r="LLU196" s="46"/>
      <c r="LLV196" s="46"/>
      <c r="LLX196" s="47"/>
      <c r="LLY196" s="43"/>
      <c r="LLZ196" s="43"/>
      <c r="LMA196" s="44"/>
      <c r="LMB196" s="43"/>
      <c r="LMC196" s="546"/>
      <c r="LMD196" s="546"/>
      <c r="LME196" s="546"/>
      <c r="LMF196" s="546"/>
      <c r="LMG196" s="45"/>
      <c r="LMH196" s="45"/>
      <c r="LMI196" s="45"/>
      <c r="LMJ196" s="46"/>
      <c r="LMK196" s="46"/>
      <c r="LML196" s="46"/>
      <c r="LMN196" s="47"/>
      <c r="LMO196" s="43"/>
      <c r="LMP196" s="43"/>
      <c r="LMQ196" s="44"/>
      <c r="LMR196" s="43"/>
      <c r="LMS196" s="546"/>
      <c r="LMT196" s="546"/>
      <c r="LMU196" s="546"/>
      <c r="LMV196" s="546"/>
      <c r="LMW196" s="45"/>
      <c r="LMX196" s="45"/>
      <c r="LMY196" s="45"/>
      <c r="LMZ196" s="46"/>
      <c r="LNA196" s="46"/>
      <c r="LNB196" s="46"/>
      <c r="LND196" s="47"/>
      <c r="LNE196" s="43"/>
      <c r="LNF196" s="43"/>
      <c r="LNG196" s="44"/>
      <c r="LNH196" s="43"/>
      <c r="LNI196" s="546"/>
      <c r="LNJ196" s="546"/>
      <c r="LNK196" s="546"/>
      <c r="LNL196" s="546"/>
      <c r="LNM196" s="45"/>
      <c r="LNN196" s="45"/>
      <c r="LNO196" s="45"/>
      <c r="LNP196" s="46"/>
      <c r="LNQ196" s="46"/>
      <c r="LNR196" s="46"/>
      <c r="LNT196" s="47"/>
      <c r="LNU196" s="43"/>
      <c r="LNV196" s="43"/>
      <c r="LNW196" s="44"/>
      <c r="LNX196" s="43"/>
      <c r="LNY196" s="546"/>
      <c r="LNZ196" s="546"/>
      <c r="LOA196" s="546"/>
      <c r="LOB196" s="546"/>
      <c r="LOC196" s="45"/>
      <c r="LOD196" s="45"/>
      <c r="LOE196" s="45"/>
      <c r="LOF196" s="46"/>
      <c r="LOG196" s="46"/>
      <c r="LOH196" s="46"/>
      <c r="LOJ196" s="47"/>
      <c r="LOK196" s="43"/>
      <c r="LOL196" s="43"/>
      <c r="LOM196" s="44"/>
      <c r="LON196" s="43"/>
      <c r="LOO196" s="546"/>
      <c r="LOP196" s="546"/>
      <c r="LOQ196" s="546"/>
      <c r="LOR196" s="546"/>
      <c r="LOS196" s="45"/>
      <c r="LOT196" s="45"/>
      <c r="LOU196" s="45"/>
      <c r="LOV196" s="46"/>
      <c r="LOW196" s="46"/>
      <c r="LOX196" s="46"/>
      <c r="LOZ196" s="47"/>
      <c r="LPA196" s="43"/>
      <c r="LPB196" s="43"/>
      <c r="LPC196" s="44"/>
      <c r="LPD196" s="43"/>
      <c r="LPE196" s="546"/>
      <c r="LPF196" s="546"/>
      <c r="LPG196" s="546"/>
      <c r="LPH196" s="546"/>
      <c r="LPI196" s="45"/>
      <c r="LPJ196" s="45"/>
      <c r="LPK196" s="45"/>
      <c r="LPL196" s="46"/>
      <c r="LPM196" s="46"/>
      <c r="LPN196" s="46"/>
      <c r="LPP196" s="47"/>
      <c r="LPQ196" s="43"/>
      <c r="LPR196" s="43"/>
      <c r="LPS196" s="44"/>
      <c r="LPT196" s="43"/>
      <c r="LPU196" s="546"/>
      <c r="LPV196" s="546"/>
      <c r="LPW196" s="546"/>
      <c r="LPX196" s="546"/>
      <c r="LPY196" s="45"/>
      <c r="LPZ196" s="45"/>
      <c r="LQA196" s="45"/>
      <c r="LQB196" s="46"/>
      <c r="LQC196" s="46"/>
      <c r="LQD196" s="46"/>
      <c r="LQF196" s="47"/>
      <c r="LQG196" s="43"/>
      <c r="LQH196" s="43"/>
      <c r="LQI196" s="44"/>
      <c r="LQJ196" s="43"/>
      <c r="LQK196" s="546"/>
      <c r="LQL196" s="546"/>
      <c r="LQM196" s="546"/>
      <c r="LQN196" s="546"/>
      <c r="LQO196" s="45"/>
      <c r="LQP196" s="45"/>
      <c r="LQQ196" s="45"/>
      <c r="LQR196" s="46"/>
      <c r="LQS196" s="46"/>
      <c r="LQT196" s="46"/>
      <c r="LQV196" s="47"/>
      <c r="LQW196" s="43"/>
      <c r="LQX196" s="43"/>
      <c r="LQY196" s="44"/>
      <c r="LQZ196" s="43"/>
      <c r="LRA196" s="546"/>
      <c r="LRB196" s="546"/>
      <c r="LRC196" s="546"/>
      <c r="LRD196" s="546"/>
      <c r="LRE196" s="45"/>
      <c r="LRF196" s="45"/>
      <c r="LRG196" s="45"/>
      <c r="LRH196" s="46"/>
      <c r="LRI196" s="46"/>
      <c r="LRJ196" s="46"/>
      <c r="LRL196" s="47"/>
      <c r="LRM196" s="43"/>
      <c r="LRN196" s="43"/>
      <c r="LRO196" s="44"/>
      <c r="LRP196" s="43"/>
      <c r="LRQ196" s="546"/>
      <c r="LRR196" s="546"/>
      <c r="LRS196" s="546"/>
      <c r="LRT196" s="546"/>
      <c r="LRU196" s="45"/>
      <c r="LRV196" s="45"/>
      <c r="LRW196" s="45"/>
      <c r="LRX196" s="46"/>
      <c r="LRY196" s="46"/>
      <c r="LRZ196" s="46"/>
      <c r="LSB196" s="47"/>
      <c r="LSC196" s="43"/>
      <c r="LSD196" s="43"/>
      <c r="LSE196" s="44"/>
      <c r="LSF196" s="43"/>
      <c r="LSG196" s="546"/>
      <c r="LSH196" s="546"/>
      <c r="LSI196" s="546"/>
      <c r="LSJ196" s="546"/>
      <c r="LSK196" s="45"/>
      <c r="LSL196" s="45"/>
      <c r="LSM196" s="45"/>
      <c r="LSN196" s="46"/>
      <c r="LSO196" s="46"/>
      <c r="LSP196" s="46"/>
      <c r="LSR196" s="47"/>
      <c r="LSS196" s="43"/>
      <c r="LST196" s="43"/>
      <c r="LSU196" s="44"/>
      <c r="LSV196" s="43"/>
      <c r="LSW196" s="546"/>
      <c r="LSX196" s="546"/>
      <c r="LSY196" s="546"/>
      <c r="LSZ196" s="546"/>
      <c r="LTA196" s="45"/>
      <c r="LTB196" s="45"/>
      <c r="LTC196" s="45"/>
      <c r="LTD196" s="46"/>
      <c r="LTE196" s="46"/>
      <c r="LTF196" s="46"/>
      <c r="LTH196" s="47"/>
      <c r="LTI196" s="43"/>
      <c r="LTJ196" s="43"/>
      <c r="LTK196" s="44"/>
      <c r="LTL196" s="43"/>
      <c r="LTM196" s="546"/>
      <c r="LTN196" s="546"/>
      <c r="LTO196" s="546"/>
      <c r="LTP196" s="546"/>
      <c r="LTQ196" s="45"/>
      <c r="LTR196" s="45"/>
      <c r="LTS196" s="45"/>
      <c r="LTT196" s="46"/>
      <c r="LTU196" s="46"/>
      <c r="LTV196" s="46"/>
      <c r="LTX196" s="47"/>
      <c r="LTY196" s="43"/>
      <c r="LTZ196" s="43"/>
      <c r="LUA196" s="44"/>
      <c r="LUB196" s="43"/>
      <c r="LUC196" s="546"/>
      <c r="LUD196" s="546"/>
      <c r="LUE196" s="546"/>
      <c r="LUF196" s="546"/>
      <c r="LUG196" s="45"/>
      <c r="LUH196" s="45"/>
      <c r="LUI196" s="45"/>
      <c r="LUJ196" s="46"/>
      <c r="LUK196" s="46"/>
      <c r="LUL196" s="46"/>
      <c r="LUN196" s="47"/>
      <c r="LUO196" s="43"/>
      <c r="LUP196" s="43"/>
      <c r="LUQ196" s="44"/>
      <c r="LUR196" s="43"/>
      <c r="LUS196" s="546"/>
      <c r="LUT196" s="546"/>
      <c r="LUU196" s="546"/>
      <c r="LUV196" s="546"/>
      <c r="LUW196" s="45"/>
      <c r="LUX196" s="45"/>
      <c r="LUY196" s="45"/>
      <c r="LUZ196" s="46"/>
      <c r="LVA196" s="46"/>
      <c r="LVB196" s="46"/>
      <c r="LVD196" s="47"/>
      <c r="LVE196" s="43"/>
      <c r="LVF196" s="43"/>
      <c r="LVG196" s="44"/>
      <c r="LVH196" s="43"/>
      <c r="LVI196" s="546"/>
      <c r="LVJ196" s="546"/>
      <c r="LVK196" s="546"/>
      <c r="LVL196" s="546"/>
      <c r="LVM196" s="45"/>
      <c r="LVN196" s="45"/>
      <c r="LVO196" s="45"/>
      <c r="LVP196" s="46"/>
      <c r="LVQ196" s="46"/>
      <c r="LVR196" s="46"/>
      <c r="LVT196" s="47"/>
      <c r="LVU196" s="43"/>
      <c r="LVV196" s="43"/>
      <c r="LVW196" s="44"/>
      <c r="LVX196" s="43"/>
      <c r="LVY196" s="546"/>
      <c r="LVZ196" s="546"/>
      <c r="LWA196" s="546"/>
      <c r="LWB196" s="546"/>
      <c r="LWC196" s="45"/>
      <c r="LWD196" s="45"/>
      <c r="LWE196" s="45"/>
      <c r="LWF196" s="46"/>
      <c r="LWG196" s="46"/>
      <c r="LWH196" s="46"/>
      <c r="LWJ196" s="47"/>
      <c r="LWK196" s="43"/>
      <c r="LWL196" s="43"/>
      <c r="LWM196" s="44"/>
      <c r="LWN196" s="43"/>
      <c r="LWO196" s="546"/>
      <c r="LWP196" s="546"/>
      <c r="LWQ196" s="546"/>
      <c r="LWR196" s="546"/>
      <c r="LWS196" s="45"/>
      <c r="LWT196" s="45"/>
      <c r="LWU196" s="45"/>
      <c r="LWV196" s="46"/>
      <c r="LWW196" s="46"/>
      <c r="LWX196" s="46"/>
      <c r="LWZ196" s="47"/>
      <c r="LXA196" s="43"/>
      <c r="LXB196" s="43"/>
      <c r="LXC196" s="44"/>
      <c r="LXD196" s="43"/>
      <c r="LXE196" s="546"/>
      <c r="LXF196" s="546"/>
      <c r="LXG196" s="546"/>
      <c r="LXH196" s="546"/>
      <c r="LXI196" s="45"/>
      <c r="LXJ196" s="45"/>
      <c r="LXK196" s="45"/>
      <c r="LXL196" s="46"/>
      <c r="LXM196" s="46"/>
      <c r="LXN196" s="46"/>
      <c r="LXP196" s="47"/>
      <c r="LXQ196" s="43"/>
      <c r="LXR196" s="43"/>
      <c r="LXS196" s="44"/>
      <c r="LXT196" s="43"/>
      <c r="LXU196" s="546"/>
      <c r="LXV196" s="546"/>
      <c r="LXW196" s="546"/>
      <c r="LXX196" s="546"/>
      <c r="LXY196" s="45"/>
      <c r="LXZ196" s="45"/>
      <c r="LYA196" s="45"/>
      <c r="LYB196" s="46"/>
      <c r="LYC196" s="46"/>
      <c r="LYD196" s="46"/>
      <c r="LYF196" s="47"/>
      <c r="LYG196" s="43"/>
      <c r="LYH196" s="43"/>
      <c r="LYI196" s="44"/>
      <c r="LYJ196" s="43"/>
      <c r="LYK196" s="546"/>
      <c r="LYL196" s="546"/>
      <c r="LYM196" s="546"/>
      <c r="LYN196" s="546"/>
      <c r="LYO196" s="45"/>
      <c r="LYP196" s="45"/>
      <c r="LYQ196" s="45"/>
      <c r="LYR196" s="46"/>
      <c r="LYS196" s="46"/>
      <c r="LYT196" s="46"/>
      <c r="LYV196" s="47"/>
      <c r="LYW196" s="43"/>
      <c r="LYX196" s="43"/>
      <c r="LYY196" s="44"/>
      <c r="LYZ196" s="43"/>
      <c r="LZA196" s="546"/>
      <c r="LZB196" s="546"/>
      <c r="LZC196" s="546"/>
      <c r="LZD196" s="546"/>
      <c r="LZE196" s="45"/>
      <c r="LZF196" s="45"/>
      <c r="LZG196" s="45"/>
      <c r="LZH196" s="46"/>
      <c r="LZI196" s="46"/>
      <c r="LZJ196" s="46"/>
      <c r="LZL196" s="47"/>
      <c r="LZM196" s="43"/>
      <c r="LZN196" s="43"/>
      <c r="LZO196" s="44"/>
      <c r="LZP196" s="43"/>
      <c r="LZQ196" s="546"/>
      <c r="LZR196" s="546"/>
      <c r="LZS196" s="546"/>
      <c r="LZT196" s="546"/>
      <c r="LZU196" s="45"/>
      <c r="LZV196" s="45"/>
      <c r="LZW196" s="45"/>
      <c r="LZX196" s="46"/>
      <c r="LZY196" s="46"/>
      <c r="LZZ196" s="46"/>
      <c r="MAB196" s="47"/>
      <c r="MAC196" s="43"/>
      <c r="MAD196" s="43"/>
      <c r="MAE196" s="44"/>
      <c r="MAF196" s="43"/>
      <c r="MAG196" s="546"/>
      <c r="MAH196" s="546"/>
      <c r="MAI196" s="546"/>
      <c r="MAJ196" s="546"/>
      <c r="MAK196" s="45"/>
      <c r="MAL196" s="45"/>
      <c r="MAM196" s="45"/>
      <c r="MAN196" s="46"/>
      <c r="MAO196" s="46"/>
      <c r="MAP196" s="46"/>
      <c r="MAR196" s="47"/>
      <c r="MAS196" s="43"/>
      <c r="MAT196" s="43"/>
      <c r="MAU196" s="44"/>
      <c r="MAV196" s="43"/>
      <c r="MAW196" s="546"/>
      <c r="MAX196" s="546"/>
      <c r="MAY196" s="546"/>
      <c r="MAZ196" s="546"/>
      <c r="MBA196" s="45"/>
      <c r="MBB196" s="45"/>
      <c r="MBC196" s="45"/>
      <c r="MBD196" s="46"/>
      <c r="MBE196" s="46"/>
      <c r="MBF196" s="46"/>
      <c r="MBH196" s="47"/>
      <c r="MBI196" s="43"/>
      <c r="MBJ196" s="43"/>
      <c r="MBK196" s="44"/>
      <c r="MBL196" s="43"/>
      <c r="MBM196" s="546"/>
      <c r="MBN196" s="546"/>
      <c r="MBO196" s="546"/>
      <c r="MBP196" s="546"/>
      <c r="MBQ196" s="45"/>
      <c r="MBR196" s="45"/>
      <c r="MBS196" s="45"/>
      <c r="MBT196" s="46"/>
      <c r="MBU196" s="46"/>
      <c r="MBV196" s="46"/>
      <c r="MBX196" s="47"/>
      <c r="MBY196" s="43"/>
      <c r="MBZ196" s="43"/>
      <c r="MCA196" s="44"/>
      <c r="MCB196" s="43"/>
      <c r="MCC196" s="546"/>
      <c r="MCD196" s="546"/>
      <c r="MCE196" s="546"/>
      <c r="MCF196" s="546"/>
      <c r="MCG196" s="45"/>
      <c r="MCH196" s="45"/>
      <c r="MCI196" s="45"/>
      <c r="MCJ196" s="46"/>
      <c r="MCK196" s="46"/>
      <c r="MCL196" s="46"/>
      <c r="MCN196" s="47"/>
      <c r="MCO196" s="43"/>
      <c r="MCP196" s="43"/>
      <c r="MCQ196" s="44"/>
      <c r="MCR196" s="43"/>
      <c r="MCS196" s="546"/>
      <c r="MCT196" s="546"/>
      <c r="MCU196" s="546"/>
      <c r="MCV196" s="546"/>
      <c r="MCW196" s="45"/>
      <c r="MCX196" s="45"/>
      <c r="MCY196" s="45"/>
      <c r="MCZ196" s="46"/>
      <c r="MDA196" s="46"/>
      <c r="MDB196" s="46"/>
      <c r="MDD196" s="47"/>
      <c r="MDE196" s="43"/>
      <c r="MDF196" s="43"/>
      <c r="MDG196" s="44"/>
      <c r="MDH196" s="43"/>
      <c r="MDI196" s="546"/>
      <c r="MDJ196" s="546"/>
      <c r="MDK196" s="546"/>
      <c r="MDL196" s="546"/>
      <c r="MDM196" s="45"/>
      <c r="MDN196" s="45"/>
      <c r="MDO196" s="45"/>
      <c r="MDP196" s="46"/>
      <c r="MDQ196" s="46"/>
      <c r="MDR196" s="46"/>
      <c r="MDT196" s="47"/>
      <c r="MDU196" s="43"/>
      <c r="MDV196" s="43"/>
      <c r="MDW196" s="44"/>
      <c r="MDX196" s="43"/>
      <c r="MDY196" s="546"/>
      <c r="MDZ196" s="546"/>
      <c r="MEA196" s="546"/>
      <c r="MEB196" s="546"/>
      <c r="MEC196" s="45"/>
      <c r="MED196" s="45"/>
      <c r="MEE196" s="45"/>
      <c r="MEF196" s="46"/>
      <c r="MEG196" s="46"/>
      <c r="MEH196" s="46"/>
      <c r="MEJ196" s="47"/>
      <c r="MEK196" s="43"/>
      <c r="MEL196" s="43"/>
      <c r="MEM196" s="44"/>
      <c r="MEN196" s="43"/>
      <c r="MEO196" s="546"/>
      <c r="MEP196" s="546"/>
      <c r="MEQ196" s="546"/>
      <c r="MER196" s="546"/>
      <c r="MES196" s="45"/>
      <c r="MET196" s="45"/>
      <c r="MEU196" s="45"/>
      <c r="MEV196" s="46"/>
      <c r="MEW196" s="46"/>
      <c r="MEX196" s="46"/>
      <c r="MEZ196" s="47"/>
      <c r="MFA196" s="43"/>
      <c r="MFB196" s="43"/>
      <c r="MFC196" s="44"/>
      <c r="MFD196" s="43"/>
      <c r="MFE196" s="546"/>
      <c r="MFF196" s="546"/>
      <c r="MFG196" s="546"/>
      <c r="MFH196" s="546"/>
      <c r="MFI196" s="45"/>
      <c r="MFJ196" s="45"/>
      <c r="MFK196" s="45"/>
      <c r="MFL196" s="46"/>
      <c r="MFM196" s="46"/>
      <c r="MFN196" s="46"/>
      <c r="MFP196" s="47"/>
      <c r="MFQ196" s="43"/>
      <c r="MFR196" s="43"/>
      <c r="MFS196" s="44"/>
      <c r="MFT196" s="43"/>
      <c r="MFU196" s="546"/>
      <c r="MFV196" s="546"/>
      <c r="MFW196" s="546"/>
      <c r="MFX196" s="546"/>
      <c r="MFY196" s="45"/>
      <c r="MFZ196" s="45"/>
      <c r="MGA196" s="45"/>
      <c r="MGB196" s="46"/>
      <c r="MGC196" s="46"/>
      <c r="MGD196" s="46"/>
      <c r="MGF196" s="47"/>
      <c r="MGG196" s="43"/>
      <c r="MGH196" s="43"/>
      <c r="MGI196" s="44"/>
      <c r="MGJ196" s="43"/>
      <c r="MGK196" s="546"/>
      <c r="MGL196" s="546"/>
      <c r="MGM196" s="546"/>
      <c r="MGN196" s="546"/>
      <c r="MGO196" s="45"/>
      <c r="MGP196" s="45"/>
      <c r="MGQ196" s="45"/>
      <c r="MGR196" s="46"/>
      <c r="MGS196" s="46"/>
      <c r="MGT196" s="46"/>
      <c r="MGV196" s="47"/>
      <c r="MGW196" s="43"/>
      <c r="MGX196" s="43"/>
      <c r="MGY196" s="44"/>
      <c r="MGZ196" s="43"/>
      <c r="MHA196" s="546"/>
      <c r="MHB196" s="546"/>
      <c r="MHC196" s="546"/>
      <c r="MHD196" s="546"/>
      <c r="MHE196" s="45"/>
      <c r="MHF196" s="45"/>
      <c r="MHG196" s="45"/>
      <c r="MHH196" s="46"/>
      <c r="MHI196" s="46"/>
      <c r="MHJ196" s="46"/>
      <c r="MHL196" s="47"/>
      <c r="MHM196" s="43"/>
      <c r="MHN196" s="43"/>
      <c r="MHO196" s="44"/>
      <c r="MHP196" s="43"/>
      <c r="MHQ196" s="546"/>
      <c r="MHR196" s="546"/>
      <c r="MHS196" s="546"/>
      <c r="MHT196" s="546"/>
      <c r="MHU196" s="45"/>
      <c r="MHV196" s="45"/>
      <c r="MHW196" s="45"/>
      <c r="MHX196" s="46"/>
      <c r="MHY196" s="46"/>
      <c r="MHZ196" s="46"/>
      <c r="MIB196" s="47"/>
      <c r="MIC196" s="43"/>
      <c r="MID196" s="43"/>
      <c r="MIE196" s="44"/>
      <c r="MIF196" s="43"/>
      <c r="MIG196" s="546"/>
      <c r="MIH196" s="546"/>
      <c r="MII196" s="546"/>
      <c r="MIJ196" s="546"/>
      <c r="MIK196" s="45"/>
      <c r="MIL196" s="45"/>
      <c r="MIM196" s="45"/>
      <c r="MIN196" s="46"/>
      <c r="MIO196" s="46"/>
      <c r="MIP196" s="46"/>
      <c r="MIR196" s="47"/>
      <c r="MIS196" s="43"/>
      <c r="MIT196" s="43"/>
      <c r="MIU196" s="44"/>
      <c r="MIV196" s="43"/>
      <c r="MIW196" s="546"/>
      <c r="MIX196" s="546"/>
      <c r="MIY196" s="546"/>
      <c r="MIZ196" s="546"/>
      <c r="MJA196" s="45"/>
      <c r="MJB196" s="45"/>
      <c r="MJC196" s="45"/>
      <c r="MJD196" s="46"/>
      <c r="MJE196" s="46"/>
      <c r="MJF196" s="46"/>
      <c r="MJH196" s="47"/>
      <c r="MJI196" s="43"/>
      <c r="MJJ196" s="43"/>
      <c r="MJK196" s="44"/>
      <c r="MJL196" s="43"/>
      <c r="MJM196" s="546"/>
      <c r="MJN196" s="546"/>
      <c r="MJO196" s="546"/>
      <c r="MJP196" s="546"/>
      <c r="MJQ196" s="45"/>
      <c r="MJR196" s="45"/>
      <c r="MJS196" s="45"/>
      <c r="MJT196" s="46"/>
      <c r="MJU196" s="46"/>
      <c r="MJV196" s="46"/>
      <c r="MJX196" s="47"/>
      <c r="MJY196" s="43"/>
      <c r="MJZ196" s="43"/>
      <c r="MKA196" s="44"/>
      <c r="MKB196" s="43"/>
      <c r="MKC196" s="546"/>
      <c r="MKD196" s="546"/>
      <c r="MKE196" s="546"/>
      <c r="MKF196" s="546"/>
      <c r="MKG196" s="45"/>
      <c r="MKH196" s="45"/>
      <c r="MKI196" s="45"/>
      <c r="MKJ196" s="46"/>
      <c r="MKK196" s="46"/>
      <c r="MKL196" s="46"/>
      <c r="MKN196" s="47"/>
      <c r="MKO196" s="43"/>
      <c r="MKP196" s="43"/>
      <c r="MKQ196" s="44"/>
      <c r="MKR196" s="43"/>
      <c r="MKS196" s="546"/>
      <c r="MKT196" s="546"/>
      <c r="MKU196" s="546"/>
      <c r="MKV196" s="546"/>
      <c r="MKW196" s="45"/>
      <c r="MKX196" s="45"/>
      <c r="MKY196" s="45"/>
      <c r="MKZ196" s="46"/>
      <c r="MLA196" s="46"/>
      <c r="MLB196" s="46"/>
      <c r="MLD196" s="47"/>
      <c r="MLE196" s="43"/>
      <c r="MLF196" s="43"/>
      <c r="MLG196" s="44"/>
      <c r="MLH196" s="43"/>
      <c r="MLI196" s="546"/>
      <c r="MLJ196" s="546"/>
      <c r="MLK196" s="546"/>
      <c r="MLL196" s="546"/>
      <c r="MLM196" s="45"/>
      <c r="MLN196" s="45"/>
      <c r="MLO196" s="45"/>
      <c r="MLP196" s="46"/>
      <c r="MLQ196" s="46"/>
      <c r="MLR196" s="46"/>
      <c r="MLT196" s="47"/>
      <c r="MLU196" s="43"/>
      <c r="MLV196" s="43"/>
      <c r="MLW196" s="44"/>
      <c r="MLX196" s="43"/>
      <c r="MLY196" s="546"/>
      <c r="MLZ196" s="546"/>
      <c r="MMA196" s="546"/>
      <c r="MMB196" s="546"/>
      <c r="MMC196" s="45"/>
      <c r="MMD196" s="45"/>
      <c r="MME196" s="45"/>
      <c r="MMF196" s="46"/>
      <c r="MMG196" s="46"/>
      <c r="MMH196" s="46"/>
      <c r="MMJ196" s="47"/>
      <c r="MMK196" s="43"/>
      <c r="MML196" s="43"/>
      <c r="MMM196" s="44"/>
      <c r="MMN196" s="43"/>
      <c r="MMO196" s="546"/>
      <c r="MMP196" s="546"/>
      <c r="MMQ196" s="546"/>
      <c r="MMR196" s="546"/>
      <c r="MMS196" s="45"/>
      <c r="MMT196" s="45"/>
      <c r="MMU196" s="45"/>
      <c r="MMV196" s="46"/>
      <c r="MMW196" s="46"/>
      <c r="MMX196" s="46"/>
      <c r="MMZ196" s="47"/>
      <c r="MNA196" s="43"/>
      <c r="MNB196" s="43"/>
      <c r="MNC196" s="44"/>
      <c r="MND196" s="43"/>
      <c r="MNE196" s="546"/>
      <c r="MNF196" s="546"/>
      <c r="MNG196" s="546"/>
      <c r="MNH196" s="546"/>
      <c r="MNI196" s="45"/>
      <c r="MNJ196" s="45"/>
      <c r="MNK196" s="45"/>
      <c r="MNL196" s="46"/>
      <c r="MNM196" s="46"/>
      <c r="MNN196" s="46"/>
      <c r="MNP196" s="47"/>
      <c r="MNQ196" s="43"/>
      <c r="MNR196" s="43"/>
      <c r="MNS196" s="44"/>
      <c r="MNT196" s="43"/>
      <c r="MNU196" s="546"/>
      <c r="MNV196" s="546"/>
      <c r="MNW196" s="546"/>
      <c r="MNX196" s="546"/>
      <c r="MNY196" s="45"/>
      <c r="MNZ196" s="45"/>
      <c r="MOA196" s="45"/>
      <c r="MOB196" s="46"/>
      <c r="MOC196" s="46"/>
      <c r="MOD196" s="46"/>
      <c r="MOF196" s="47"/>
      <c r="MOG196" s="43"/>
      <c r="MOH196" s="43"/>
      <c r="MOI196" s="44"/>
      <c r="MOJ196" s="43"/>
      <c r="MOK196" s="546"/>
      <c r="MOL196" s="546"/>
      <c r="MOM196" s="546"/>
      <c r="MON196" s="546"/>
      <c r="MOO196" s="45"/>
      <c r="MOP196" s="45"/>
      <c r="MOQ196" s="45"/>
      <c r="MOR196" s="46"/>
      <c r="MOS196" s="46"/>
      <c r="MOT196" s="46"/>
      <c r="MOV196" s="47"/>
      <c r="MOW196" s="43"/>
      <c r="MOX196" s="43"/>
      <c r="MOY196" s="44"/>
      <c r="MOZ196" s="43"/>
      <c r="MPA196" s="546"/>
      <c r="MPB196" s="546"/>
      <c r="MPC196" s="546"/>
      <c r="MPD196" s="546"/>
      <c r="MPE196" s="45"/>
      <c r="MPF196" s="45"/>
      <c r="MPG196" s="45"/>
      <c r="MPH196" s="46"/>
      <c r="MPI196" s="46"/>
      <c r="MPJ196" s="46"/>
      <c r="MPL196" s="47"/>
      <c r="MPM196" s="43"/>
      <c r="MPN196" s="43"/>
      <c r="MPO196" s="44"/>
      <c r="MPP196" s="43"/>
      <c r="MPQ196" s="546"/>
      <c r="MPR196" s="546"/>
      <c r="MPS196" s="546"/>
      <c r="MPT196" s="546"/>
      <c r="MPU196" s="45"/>
      <c r="MPV196" s="45"/>
      <c r="MPW196" s="45"/>
      <c r="MPX196" s="46"/>
      <c r="MPY196" s="46"/>
      <c r="MPZ196" s="46"/>
      <c r="MQB196" s="47"/>
      <c r="MQC196" s="43"/>
      <c r="MQD196" s="43"/>
      <c r="MQE196" s="44"/>
      <c r="MQF196" s="43"/>
      <c r="MQG196" s="546"/>
      <c r="MQH196" s="546"/>
      <c r="MQI196" s="546"/>
      <c r="MQJ196" s="546"/>
      <c r="MQK196" s="45"/>
      <c r="MQL196" s="45"/>
      <c r="MQM196" s="45"/>
      <c r="MQN196" s="46"/>
      <c r="MQO196" s="46"/>
      <c r="MQP196" s="46"/>
      <c r="MQR196" s="47"/>
      <c r="MQS196" s="43"/>
      <c r="MQT196" s="43"/>
      <c r="MQU196" s="44"/>
      <c r="MQV196" s="43"/>
      <c r="MQW196" s="546"/>
      <c r="MQX196" s="546"/>
      <c r="MQY196" s="546"/>
      <c r="MQZ196" s="546"/>
      <c r="MRA196" s="45"/>
      <c r="MRB196" s="45"/>
      <c r="MRC196" s="45"/>
      <c r="MRD196" s="46"/>
      <c r="MRE196" s="46"/>
      <c r="MRF196" s="46"/>
      <c r="MRH196" s="47"/>
      <c r="MRI196" s="43"/>
      <c r="MRJ196" s="43"/>
      <c r="MRK196" s="44"/>
      <c r="MRL196" s="43"/>
      <c r="MRM196" s="546"/>
      <c r="MRN196" s="546"/>
      <c r="MRO196" s="546"/>
      <c r="MRP196" s="546"/>
      <c r="MRQ196" s="45"/>
      <c r="MRR196" s="45"/>
      <c r="MRS196" s="45"/>
      <c r="MRT196" s="46"/>
      <c r="MRU196" s="46"/>
      <c r="MRV196" s="46"/>
      <c r="MRX196" s="47"/>
      <c r="MRY196" s="43"/>
      <c r="MRZ196" s="43"/>
      <c r="MSA196" s="44"/>
      <c r="MSB196" s="43"/>
      <c r="MSC196" s="546"/>
      <c r="MSD196" s="546"/>
      <c r="MSE196" s="546"/>
      <c r="MSF196" s="546"/>
      <c r="MSG196" s="45"/>
      <c r="MSH196" s="45"/>
      <c r="MSI196" s="45"/>
      <c r="MSJ196" s="46"/>
      <c r="MSK196" s="46"/>
      <c r="MSL196" s="46"/>
      <c r="MSN196" s="47"/>
      <c r="MSO196" s="43"/>
      <c r="MSP196" s="43"/>
      <c r="MSQ196" s="44"/>
      <c r="MSR196" s="43"/>
      <c r="MSS196" s="546"/>
      <c r="MST196" s="546"/>
      <c r="MSU196" s="546"/>
      <c r="MSV196" s="546"/>
      <c r="MSW196" s="45"/>
      <c r="MSX196" s="45"/>
      <c r="MSY196" s="45"/>
      <c r="MSZ196" s="46"/>
      <c r="MTA196" s="46"/>
      <c r="MTB196" s="46"/>
      <c r="MTD196" s="47"/>
      <c r="MTE196" s="43"/>
      <c r="MTF196" s="43"/>
      <c r="MTG196" s="44"/>
      <c r="MTH196" s="43"/>
      <c r="MTI196" s="546"/>
      <c r="MTJ196" s="546"/>
      <c r="MTK196" s="546"/>
      <c r="MTL196" s="546"/>
      <c r="MTM196" s="45"/>
      <c r="MTN196" s="45"/>
      <c r="MTO196" s="45"/>
      <c r="MTP196" s="46"/>
      <c r="MTQ196" s="46"/>
      <c r="MTR196" s="46"/>
      <c r="MTT196" s="47"/>
      <c r="MTU196" s="43"/>
      <c r="MTV196" s="43"/>
      <c r="MTW196" s="44"/>
      <c r="MTX196" s="43"/>
      <c r="MTY196" s="546"/>
      <c r="MTZ196" s="546"/>
      <c r="MUA196" s="546"/>
      <c r="MUB196" s="546"/>
      <c r="MUC196" s="45"/>
      <c r="MUD196" s="45"/>
      <c r="MUE196" s="45"/>
      <c r="MUF196" s="46"/>
      <c r="MUG196" s="46"/>
      <c r="MUH196" s="46"/>
      <c r="MUJ196" s="47"/>
      <c r="MUK196" s="43"/>
      <c r="MUL196" s="43"/>
      <c r="MUM196" s="44"/>
      <c r="MUN196" s="43"/>
      <c r="MUO196" s="546"/>
      <c r="MUP196" s="546"/>
      <c r="MUQ196" s="546"/>
      <c r="MUR196" s="546"/>
      <c r="MUS196" s="45"/>
      <c r="MUT196" s="45"/>
      <c r="MUU196" s="45"/>
      <c r="MUV196" s="46"/>
      <c r="MUW196" s="46"/>
      <c r="MUX196" s="46"/>
      <c r="MUZ196" s="47"/>
      <c r="MVA196" s="43"/>
      <c r="MVB196" s="43"/>
      <c r="MVC196" s="44"/>
      <c r="MVD196" s="43"/>
      <c r="MVE196" s="546"/>
      <c r="MVF196" s="546"/>
      <c r="MVG196" s="546"/>
      <c r="MVH196" s="546"/>
      <c r="MVI196" s="45"/>
      <c r="MVJ196" s="45"/>
      <c r="MVK196" s="45"/>
      <c r="MVL196" s="46"/>
      <c r="MVM196" s="46"/>
      <c r="MVN196" s="46"/>
      <c r="MVP196" s="47"/>
      <c r="MVQ196" s="43"/>
      <c r="MVR196" s="43"/>
      <c r="MVS196" s="44"/>
      <c r="MVT196" s="43"/>
      <c r="MVU196" s="546"/>
      <c r="MVV196" s="546"/>
      <c r="MVW196" s="546"/>
      <c r="MVX196" s="546"/>
      <c r="MVY196" s="45"/>
      <c r="MVZ196" s="45"/>
      <c r="MWA196" s="45"/>
      <c r="MWB196" s="46"/>
      <c r="MWC196" s="46"/>
      <c r="MWD196" s="46"/>
      <c r="MWF196" s="47"/>
      <c r="MWG196" s="43"/>
      <c r="MWH196" s="43"/>
      <c r="MWI196" s="44"/>
      <c r="MWJ196" s="43"/>
      <c r="MWK196" s="546"/>
      <c r="MWL196" s="546"/>
      <c r="MWM196" s="546"/>
      <c r="MWN196" s="546"/>
      <c r="MWO196" s="45"/>
      <c r="MWP196" s="45"/>
      <c r="MWQ196" s="45"/>
      <c r="MWR196" s="46"/>
      <c r="MWS196" s="46"/>
      <c r="MWT196" s="46"/>
      <c r="MWV196" s="47"/>
      <c r="MWW196" s="43"/>
      <c r="MWX196" s="43"/>
      <c r="MWY196" s="44"/>
      <c r="MWZ196" s="43"/>
      <c r="MXA196" s="546"/>
      <c r="MXB196" s="546"/>
      <c r="MXC196" s="546"/>
      <c r="MXD196" s="546"/>
      <c r="MXE196" s="45"/>
      <c r="MXF196" s="45"/>
      <c r="MXG196" s="45"/>
      <c r="MXH196" s="46"/>
      <c r="MXI196" s="46"/>
      <c r="MXJ196" s="46"/>
      <c r="MXL196" s="47"/>
      <c r="MXM196" s="43"/>
      <c r="MXN196" s="43"/>
      <c r="MXO196" s="44"/>
      <c r="MXP196" s="43"/>
      <c r="MXQ196" s="546"/>
      <c r="MXR196" s="546"/>
      <c r="MXS196" s="546"/>
      <c r="MXT196" s="546"/>
      <c r="MXU196" s="45"/>
      <c r="MXV196" s="45"/>
      <c r="MXW196" s="45"/>
      <c r="MXX196" s="46"/>
      <c r="MXY196" s="46"/>
      <c r="MXZ196" s="46"/>
      <c r="MYB196" s="47"/>
      <c r="MYC196" s="43"/>
      <c r="MYD196" s="43"/>
      <c r="MYE196" s="44"/>
      <c r="MYF196" s="43"/>
      <c r="MYG196" s="546"/>
      <c r="MYH196" s="546"/>
      <c r="MYI196" s="546"/>
      <c r="MYJ196" s="546"/>
      <c r="MYK196" s="45"/>
      <c r="MYL196" s="45"/>
      <c r="MYM196" s="45"/>
      <c r="MYN196" s="46"/>
      <c r="MYO196" s="46"/>
      <c r="MYP196" s="46"/>
      <c r="MYR196" s="47"/>
      <c r="MYS196" s="43"/>
      <c r="MYT196" s="43"/>
      <c r="MYU196" s="44"/>
      <c r="MYV196" s="43"/>
      <c r="MYW196" s="546"/>
      <c r="MYX196" s="546"/>
      <c r="MYY196" s="546"/>
      <c r="MYZ196" s="546"/>
      <c r="MZA196" s="45"/>
      <c r="MZB196" s="45"/>
      <c r="MZC196" s="45"/>
      <c r="MZD196" s="46"/>
      <c r="MZE196" s="46"/>
      <c r="MZF196" s="46"/>
      <c r="MZH196" s="47"/>
      <c r="MZI196" s="43"/>
      <c r="MZJ196" s="43"/>
      <c r="MZK196" s="44"/>
      <c r="MZL196" s="43"/>
      <c r="MZM196" s="546"/>
      <c r="MZN196" s="546"/>
      <c r="MZO196" s="546"/>
      <c r="MZP196" s="546"/>
      <c r="MZQ196" s="45"/>
      <c r="MZR196" s="45"/>
      <c r="MZS196" s="45"/>
      <c r="MZT196" s="46"/>
      <c r="MZU196" s="46"/>
      <c r="MZV196" s="46"/>
      <c r="MZX196" s="47"/>
      <c r="MZY196" s="43"/>
      <c r="MZZ196" s="43"/>
      <c r="NAA196" s="44"/>
      <c r="NAB196" s="43"/>
      <c r="NAC196" s="546"/>
      <c r="NAD196" s="546"/>
      <c r="NAE196" s="546"/>
      <c r="NAF196" s="546"/>
      <c r="NAG196" s="45"/>
      <c r="NAH196" s="45"/>
      <c r="NAI196" s="45"/>
      <c r="NAJ196" s="46"/>
      <c r="NAK196" s="46"/>
      <c r="NAL196" s="46"/>
      <c r="NAN196" s="47"/>
      <c r="NAO196" s="43"/>
      <c r="NAP196" s="43"/>
      <c r="NAQ196" s="44"/>
      <c r="NAR196" s="43"/>
      <c r="NAS196" s="546"/>
      <c r="NAT196" s="546"/>
      <c r="NAU196" s="546"/>
      <c r="NAV196" s="546"/>
      <c r="NAW196" s="45"/>
      <c r="NAX196" s="45"/>
      <c r="NAY196" s="45"/>
      <c r="NAZ196" s="46"/>
      <c r="NBA196" s="46"/>
      <c r="NBB196" s="46"/>
      <c r="NBD196" s="47"/>
      <c r="NBE196" s="43"/>
      <c r="NBF196" s="43"/>
      <c r="NBG196" s="44"/>
      <c r="NBH196" s="43"/>
      <c r="NBI196" s="546"/>
      <c r="NBJ196" s="546"/>
      <c r="NBK196" s="546"/>
      <c r="NBL196" s="546"/>
      <c r="NBM196" s="45"/>
      <c r="NBN196" s="45"/>
      <c r="NBO196" s="45"/>
      <c r="NBP196" s="46"/>
      <c r="NBQ196" s="46"/>
      <c r="NBR196" s="46"/>
      <c r="NBT196" s="47"/>
      <c r="NBU196" s="43"/>
      <c r="NBV196" s="43"/>
      <c r="NBW196" s="44"/>
      <c r="NBX196" s="43"/>
      <c r="NBY196" s="546"/>
      <c r="NBZ196" s="546"/>
      <c r="NCA196" s="546"/>
      <c r="NCB196" s="546"/>
      <c r="NCC196" s="45"/>
      <c r="NCD196" s="45"/>
      <c r="NCE196" s="45"/>
      <c r="NCF196" s="46"/>
      <c r="NCG196" s="46"/>
      <c r="NCH196" s="46"/>
      <c r="NCJ196" s="47"/>
      <c r="NCK196" s="43"/>
      <c r="NCL196" s="43"/>
      <c r="NCM196" s="44"/>
      <c r="NCN196" s="43"/>
      <c r="NCO196" s="546"/>
      <c r="NCP196" s="546"/>
      <c r="NCQ196" s="546"/>
      <c r="NCR196" s="546"/>
      <c r="NCS196" s="45"/>
      <c r="NCT196" s="45"/>
      <c r="NCU196" s="45"/>
      <c r="NCV196" s="46"/>
      <c r="NCW196" s="46"/>
      <c r="NCX196" s="46"/>
      <c r="NCZ196" s="47"/>
      <c r="NDA196" s="43"/>
      <c r="NDB196" s="43"/>
      <c r="NDC196" s="44"/>
      <c r="NDD196" s="43"/>
      <c r="NDE196" s="546"/>
      <c r="NDF196" s="546"/>
      <c r="NDG196" s="546"/>
      <c r="NDH196" s="546"/>
      <c r="NDI196" s="45"/>
      <c r="NDJ196" s="45"/>
      <c r="NDK196" s="45"/>
      <c r="NDL196" s="46"/>
      <c r="NDM196" s="46"/>
      <c r="NDN196" s="46"/>
      <c r="NDP196" s="47"/>
      <c r="NDQ196" s="43"/>
      <c r="NDR196" s="43"/>
      <c r="NDS196" s="44"/>
      <c r="NDT196" s="43"/>
      <c r="NDU196" s="546"/>
      <c r="NDV196" s="546"/>
      <c r="NDW196" s="546"/>
      <c r="NDX196" s="546"/>
      <c r="NDY196" s="45"/>
      <c r="NDZ196" s="45"/>
      <c r="NEA196" s="45"/>
      <c r="NEB196" s="46"/>
      <c r="NEC196" s="46"/>
      <c r="NED196" s="46"/>
      <c r="NEF196" s="47"/>
      <c r="NEG196" s="43"/>
      <c r="NEH196" s="43"/>
      <c r="NEI196" s="44"/>
      <c r="NEJ196" s="43"/>
      <c r="NEK196" s="546"/>
      <c r="NEL196" s="546"/>
      <c r="NEM196" s="546"/>
      <c r="NEN196" s="546"/>
      <c r="NEO196" s="45"/>
      <c r="NEP196" s="45"/>
      <c r="NEQ196" s="45"/>
      <c r="NER196" s="46"/>
      <c r="NES196" s="46"/>
      <c r="NET196" s="46"/>
      <c r="NEV196" s="47"/>
      <c r="NEW196" s="43"/>
      <c r="NEX196" s="43"/>
      <c r="NEY196" s="44"/>
      <c r="NEZ196" s="43"/>
      <c r="NFA196" s="546"/>
      <c r="NFB196" s="546"/>
      <c r="NFC196" s="546"/>
      <c r="NFD196" s="546"/>
      <c r="NFE196" s="45"/>
      <c r="NFF196" s="45"/>
      <c r="NFG196" s="45"/>
      <c r="NFH196" s="46"/>
      <c r="NFI196" s="46"/>
      <c r="NFJ196" s="46"/>
      <c r="NFL196" s="47"/>
      <c r="NFM196" s="43"/>
      <c r="NFN196" s="43"/>
      <c r="NFO196" s="44"/>
      <c r="NFP196" s="43"/>
      <c r="NFQ196" s="546"/>
      <c r="NFR196" s="546"/>
      <c r="NFS196" s="546"/>
      <c r="NFT196" s="546"/>
      <c r="NFU196" s="45"/>
      <c r="NFV196" s="45"/>
      <c r="NFW196" s="45"/>
      <c r="NFX196" s="46"/>
      <c r="NFY196" s="46"/>
      <c r="NFZ196" s="46"/>
      <c r="NGB196" s="47"/>
      <c r="NGC196" s="43"/>
      <c r="NGD196" s="43"/>
      <c r="NGE196" s="44"/>
      <c r="NGF196" s="43"/>
      <c r="NGG196" s="546"/>
      <c r="NGH196" s="546"/>
      <c r="NGI196" s="546"/>
      <c r="NGJ196" s="546"/>
      <c r="NGK196" s="45"/>
      <c r="NGL196" s="45"/>
      <c r="NGM196" s="45"/>
      <c r="NGN196" s="46"/>
      <c r="NGO196" s="46"/>
      <c r="NGP196" s="46"/>
      <c r="NGR196" s="47"/>
      <c r="NGS196" s="43"/>
      <c r="NGT196" s="43"/>
      <c r="NGU196" s="44"/>
      <c r="NGV196" s="43"/>
      <c r="NGW196" s="546"/>
      <c r="NGX196" s="546"/>
      <c r="NGY196" s="546"/>
      <c r="NGZ196" s="546"/>
      <c r="NHA196" s="45"/>
      <c r="NHB196" s="45"/>
      <c r="NHC196" s="45"/>
      <c r="NHD196" s="46"/>
      <c r="NHE196" s="46"/>
      <c r="NHF196" s="46"/>
      <c r="NHH196" s="47"/>
      <c r="NHI196" s="43"/>
      <c r="NHJ196" s="43"/>
      <c r="NHK196" s="44"/>
      <c r="NHL196" s="43"/>
      <c r="NHM196" s="546"/>
      <c r="NHN196" s="546"/>
      <c r="NHO196" s="546"/>
      <c r="NHP196" s="546"/>
      <c r="NHQ196" s="45"/>
      <c r="NHR196" s="45"/>
      <c r="NHS196" s="45"/>
      <c r="NHT196" s="46"/>
      <c r="NHU196" s="46"/>
      <c r="NHV196" s="46"/>
      <c r="NHX196" s="47"/>
      <c r="NHY196" s="43"/>
      <c r="NHZ196" s="43"/>
      <c r="NIA196" s="44"/>
      <c r="NIB196" s="43"/>
      <c r="NIC196" s="546"/>
      <c r="NID196" s="546"/>
      <c r="NIE196" s="546"/>
      <c r="NIF196" s="546"/>
      <c r="NIG196" s="45"/>
      <c r="NIH196" s="45"/>
      <c r="NII196" s="45"/>
      <c r="NIJ196" s="46"/>
      <c r="NIK196" s="46"/>
      <c r="NIL196" s="46"/>
      <c r="NIN196" s="47"/>
      <c r="NIO196" s="43"/>
      <c r="NIP196" s="43"/>
      <c r="NIQ196" s="44"/>
      <c r="NIR196" s="43"/>
      <c r="NIS196" s="546"/>
      <c r="NIT196" s="546"/>
      <c r="NIU196" s="546"/>
      <c r="NIV196" s="546"/>
      <c r="NIW196" s="45"/>
      <c r="NIX196" s="45"/>
      <c r="NIY196" s="45"/>
      <c r="NIZ196" s="46"/>
      <c r="NJA196" s="46"/>
      <c r="NJB196" s="46"/>
      <c r="NJD196" s="47"/>
      <c r="NJE196" s="43"/>
      <c r="NJF196" s="43"/>
      <c r="NJG196" s="44"/>
      <c r="NJH196" s="43"/>
      <c r="NJI196" s="546"/>
      <c r="NJJ196" s="546"/>
      <c r="NJK196" s="546"/>
      <c r="NJL196" s="546"/>
      <c r="NJM196" s="45"/>
      <c r="NJN196" s="45"/>
      <c r="NJO196" s="45"/>
      <c r="NJP196" s="46"/>
      <c r="NJQ196" s="46"/>
      <c r="NJR196" s="46"/>
      <c r="NJT196" s="47"/>
      <c r="NJU196" s="43"/>
      <c r="NJV196" s="43"/>
      <c r="NJW196" s="44"/>
      <c r="NJX196" s="43"/>
      <c r="NJY196" s="546"/>
      <c r="NJZ196" s="546"/>
      <c r="NKA196" s="546"/>
      <c r="NKB196" s="546"/>
      <c r="NKC196" s="45"/>
      <c r="NKD196" s="45"/>
      <c r="NKE196" s="45"/>
      <c r="NKF196" s="46"/>
      <c r="NKG196" s="46"/>
      <c r="NKH196" s="46"/>
      <c r="NKJ196" s="47"/>
      <c r="NKK196" s="43"/>
      <c r="NKL196" s="43"/>
      <c r="NKM196" s="44"/>
      <c r="NKN196" s="43"/>
      <c r="NKO196" s="546"/>
      <c r="NKP196" s="546"/>
      <c r="NKQ196" s="546"/>
      <c r="NKR196" s="546"/>
      <c r="NKS196" s="45"/>
      <c r="NKT196" s="45"/>
      <c r="NKU196" s="45"/>
      <c r="NKV196" s="46"/>
      <c r="NKW196" s="46"/>
      <c r="NKX196" s="46"/>
      <c r="NKZ196" s="47"/>
      <c r="NLA196" s="43"/>
      <c r="NLB196" s="43"/>
      <c r="NLC196" s="44"/>
      <c r="NLD196" s="43"/>
      <c r="NLE196" s="546"/>
      <c r="NLF196" s="546"/>
      <c r="NLG196" s="546"/>
      <c r="NLH196" s="546"/>
      <c r="NLI196" s="45"/>
      <c r="NLJ196" s="45"/>
      <c r="NLK196" s="45"/>
      <c r="NLL196" s="46"/>
      <c r="NLM196" s="46"/>
      <c r="NLN196" s="46"/>
      <c r="NLP196" s="47"/>
      <c r="NLQ196" s="43"/>
      <c r="NLR196" s="43"/>
      <c r="NLS196" s="44"/>
      <c r="NLT196" s="43"/>
      <c r="NLU196" s="546"/>
      <c r="NLV196" s="546"/>
      <c r="NLW196" s="546"/>
      <c r="NLX196" s="546"/>
      <c r="NLY196" s="45"/>
      <c r="NLZ196" s="45"/>
      <c r="NMA196" s="45"/>
      <c r="NMB196" s="46"/>
      <c r="NMC196" s="46"/>
      <c r="NMD196" s="46"/>
      <c r="NMF196" s="47"/>
      <c r="NMG196" s="43"/>
      <c r="NMH196" s="43"/>
      <c r="NMI196" s="44"/>
      <c r="NMJ196" s="43"/>
      <c r="NMK196" s="546"/>
      <c r="NML196" s="546"/>
      <c r="NMM196" s="546"/>
      <c r="NMN196" s="546"/>
      <c r="NMO196" s="45"/>
      <c r="NMP196" s="45"/>
      <c r="NMQ196" s="45"/>
      <c r="NMR196" s="46"/>
      <c r="NMS196" s="46"/>
      <c r="NMT196" s="46"/>
      <c r="NMV196" s="47"/>
      <c r="NMW196" s="43"/>
      <c r="NMX196" s="43"/>
      <c r="NMY196" s="44"/>
      <c r="NMZ196" s="43"/>
      <c r="NNA196" s="546"/>
      <c r="NNB196" s="546"/>
      <c r="NNC196" s="546"/>
      <c r="NND196" s="546"/>
      <c r="NNE196" s="45"/>
      <c r="NNF196" s="45"/>
      <c r="NNG196" s="45"/>
      <c r="NNH196" s="46"/>
      <c r="NNI196" s="46"/>
      <c r="NNJ196" s="46"/>
      <c r="NNL196" s="47"/>
      <c r="NNM196" s="43"/>
      <c r="NNN196" s="43"/>
      <c r="NNO196" s="44"/>
      <c r="NNP196" s="43"/>
      <c r="NNQ196" s="546"/>
      <c r="NNR196" s="546"/>
      <c r="NNS196" s="546"/>
      <c r="NNT196" s="546"/>
      <c r="NNU196" s="45"/>
      <c r="NNV196" s="45"/>
      <c r="NNW196" s="45"/>
      <c r="NNX196" s="46"/>
      <c r="NNY196" s="46"/>
      <c r="NNZ196" s="46"/>
      <c r="NOB196" s="47"/>
      <c r="NOC196" s="43"/>
      <c r="NOD196" s="43"/>
      <c r="NOE196" s="44"/>
      <c r="NOF196" s="43"/>
      <c r="NOG196" s="546"/>
      <c r="NOH196" s="546"/>
      <c r="NOI196" s="546"/>
      <c r="NOJ196" s="546"/>
      <c r="NOK196" s="45"/>
      <c r="NOL196" s="45"/>
      <c r="NOM196" s="45"/>
      <c r="NON196" s="46"/>
      <c r="NOO196" s="46"/>
      <c r="NOP196" s="46"/>
      <c r="NOR196" s="47"/>
      <c r="NOS196" s="43"/>
      <c r="NOT196" s="43"/>
      <c r="NOU196" s="44"/>
      <c r="NOV196" s="43"/>
      <c r="NOW196" s="546"/>
      <c r="NOX196" s="546"/>
      <c r="NOY196" s="546"/>
      <c r="NOZ196" s="546"/>
      <c r="NPA196" s="45"/>
      <c r="NPB196" s="45"/>
      <c r="NPC196" s="45"/>
      <c r="NPD196" s="46"/>
      <c r="NPE196" s="46"/>
      <c r="NPF196" s="46"/>
      <c r="NPH196" s="47"/>
      <c r="NPI196" s="43"/>
      <c r="NPJ196" s="43"/>
      <c r="NPK196" s="44"/>
      <c r="NPL196" s="43"/>
      <c r="NPM196" s="546"/>
      <c r="NPN196" s="546"/>
      <c r="NPO196" s="546"/>
      <c r="NPP196" s="546"/>
      <c r="NPQ196" s="45"/>
      <c r="NPR196" s="45"/>
      <c r="NPS196" s="45"/>
      <c r="NPT196" s="46"/>
      <c r="NPU196" s="46"/>
      <c r="NPV196" s="46"/>
      <c r="NPX196" s="47"/>
      <c r="NPY196" s="43"/>
      <c r="NPZ196" s="43"/>
      <c r="NQA196" s="44"/>
      <c r="NQB196" s="43"/>
      <c r="NQC196" s="546"/>
      <c r="NQD196" s="546"/>
      <c r="NQE196" s="546"/>
      <c r="NQF196" s="546"/>
      <c r="NQG196" s="45"/>
      <c r="NQH196" s="45"/>
      <c r="NQI196" s="45"/>
      <c r="NQJ196" s="46"/>
      <c r="NQK196" s="46"/>
      <c r="NQL196" s="46"/>
      <c r="NQN196" s="47"/>
      <c r="NQO196" s="43"/>
      <c r="NQP196" s="43"/>
      <c r="NQQ196" s="44"/>
      <c r="NQR196" s="43"/>
      <c r="NQS196" s="546"/>
      <c r="NQT196" s="546"/>
      <c r="NQU196" s="546"/>
      <c r="NQV196" s="546"/>
      <c r="NQW196" s="45"/>
      <c r="NQX196" s="45"/>
      <c r="NQY196" s="45"/>
      <c r="NQZ196" s="46"/>
      <c r="NRA196" s="46"/>
      <c r="NRB196" s="46"/>
      <c r="NRD196" s="47"/>
      <c r="NRE196" s="43"/>
      <c r="NRF196" s="43"/>
      <c r="NRG196" s="44"/>
      <c r="NRH196" s="43"/>
      <c r="NRI196" s="546"/>
      <c r="NRJ196" s="546"/>
      <c r="NRK196" s="546"/>
      <c r="NRL196" s="546"/>
      <c r="NRM196" s="45"/>
      <c r="NRN196" s="45"/>
      <c r="NRO196" s="45"/>
      <c r="NRP196" s="46"/>
      <c r="NRQ196" s="46"/>
      <c r="NRR196" s="46"/>
      <c r="NRT196" s="47"/>
      <c r="NRU196" s="43"/>
      <c r="NRV196" s="43"/>
      <c r="NRW196" s="44"/>
      <c r="NRX196" s="43"/>
      <c r="NRY196" s="546"/>
      <c r="NRZ196" s="546"/>
      <c r="NSA196" s="546"/>
      <c r="NSB196" s="546"/>
      <c r="NSC196" s="45"/>
      <c r="NSD196" s="45"/>
      <c r="NSE196" s="45"/>
      <c r="NSF196" s="46"/>
      <c r="NSG196" s="46"/>
      <c r="NSH196" s="46"/>
      <c r="NSJ196" s="47"/>
      <c r="NSK196" s="43"/>
      <c r="NSL196" s="43"/>
      <c r="NSM196" s="44"/>
      <c r="NSN196" s="43"/>
      <c r="NSO196" s="546"/>
      <c r="NSP196" s="546"/>
      <c r="NSQ196" s="546"/>
      <c r="NSR196" s="546"/>
      <c r="NSS196" s="45"/>
      <c r="NST196" s="45"/>
      <c r="NSU196" s="45"/>
      <c r="NSV196" s="46"/>
      <c r="NSW196" s="46"/>
      <c r="NSX196" s="46"/>
      <c r="NSZ196" s="47"/>
      <c r="NTA196" s="43"/>
      <c r="NTB196" s="43"/>
      <c r="NTC196" s="44"/>
      <c r="NTD196" s="43"/>
      <c r="NTE196" s="546"/>
      <c r="NTF196" s="546"/>
      <c r="NTG196" s="546"/>
      <c r="NTH196" s="546"/>
      <c r="NTI196" s="45"/>
      <c r="NTJ196" s="45"/>
      <c r="NTK196" s="45"/>
      <c r="NTL196" s="46"/>
      <c r="NTM196" s="46"/>
      <c r="NTN196" s="46"/>
      <c r="NTP196" s="47"/>
      <c r="NTQ196" s="43"/>
      <c r="NTR196" s="43"/>
      <c r="NTS196" s="44"/>
      <c r="NTT196" s="43"/>
      <c r="NTU196" s="546"/>
      <c r="NTV196" s="546"/>
      <c r="NTW196" s="546"/>
      <c r="NTX196" s="546"/>
      <c r="NTY196" s="45"/>
      <c r="NTZ196" s="45"/>
      <c r="NUA196" s="45"/>
      <c r="NUB196" s="46"/>
      <c r="NUC196" s="46"/>
      <c r="NUD196" s="46"/>
      <c r="NUF196" s="47"/>
      <c r="NUG196" s="43"/>
      <c r="NUH196" s="43"/>
      <c r="NUI196" s="44"/>
      <c r="NUJ196" s="43"/>
      <c r="NUK196" s="546"/>
      <c r="NUL196" s="546"/>
      <c r="NUM196" s="546"/>
      <c r="NUN196" s="546"/>
      <c r="NUO196" s="45"/>
      <c r="NUP196" s="45"/>
      <c r="NUQ196" s="45"/>
      <c r="NUR196" s="46"/>
      <c r="NUS196" s="46"/>
      <c r="NUT196" s="46"/>
      <c r="NUV196" s="47"/>
      <c r="NUW196" s="43"/>
      <c r="NUX196" s="43"/>
      <c r="NUY196" s="44"/>
      <c r="NUZ196" s="43"/>
      <c r="NVA196" s="546"/>
      <c r="NVB196" s="546"/>
      <c r="NVC196" s="546"/>
      <c r="NVD196" s="546"/>
      <c r="NVE196" s="45"/>
      <c r="NVF196" s="45"/>
      <c r="NVG196" s="45"/>
      <c r="NVH196" s="46"/>
      <c r="NVI196" s="46"/>
      <c r="NVJ196" s="46"/>
      <c r="NVL196" s="47"/>
      <c r="NVM196" s="43"/>
      <c r="NVN196" s="43"/>
      <c r="NVO196" s="44"/>
      <c r="NVP196" s="43"/>
      <c r="NVQ196" s="546"/>
      <c r="NVR196" s="546"/>
      <c r="NVS196" s="546"/>
      <c r="NVT196" s="546"/>
      <c r="NVU196" s="45"/>
      <c r="NVV196" s="45"/>
      <c r="NVW196" s="45"/>
      <c r="NVX196" s="46"/>
      <c r="NVY196" s="46"/>
      <c r="NVZ196" s="46"/>
      <c r="NWB196" s="47"/>
      <c r="NWC196" s="43"/>
      <c r="NWD196" s="43"/>
      <c r="NWE196" s="44"/>
      <c r="NWF196" s="43"/>
      <c r="NWG196" s="546"/>
      <c r="NWH196" s="546"/>
      <c r="NWI196" s="546"/>
      <c r="NWJ196" s="546"/>
      <c r="NWK196" s="45"/>
      <c r="NWL196" s="45"/>
      <c r="NWM196" s="45"/>
      <c r="NWN196" s="46"/>
      <c r="NWO196" s="46"/>
      <c r="NWP196" s="46"/>
      <c r="NWR196" s="47"/>
      <c r="NWS196" s="43"/>
      <c r="NWT196" s="43"/>
      <c r="NWU196" s="44"/>
      <c r="NWV196" s="43"/>
      <c r="NWW196" s="546"/>
      <c r="NWX196" s="546"/>
      <c r="NWY196" s="546"/>
      <c r="NWZ196" s="546"/>
      <c r="NXA196" s="45"/>
      <c r="NXB196" s="45"/>
      <c r="NXC196" s="45"/>
      <c r="NXD196" s="46"/>
      <c r="NXE196" s="46"/>
      <c r="NXF196" s="46"/>
      <c r="NXH196" s="47"/>
      <c r="NXI196" s="43"/>
      <c r="NXJ196" s="43"/>
      <c r="NXK196" s="44"/>
      <c r="NXL196" s="43"/>
      <c r="NXM196" s="546"/>
      <c r="NXN196" s="546"/>
      <c r="NXO196" s="546"/>
      <c r="NXP196" s="546"/>
      <c r="NXQ196" s="45"/>
      <c r="NXR196" s="45"/>
      <c r="NXS196" s="45"/>
      <c r="NXT196" s="46"/>
      <c r="NXU196" s="46"/>
      <c r="NXV196" s="46"/>
      <c r="NXX196" s="47"/>
      <c r="NXY196" s="43"/>
      <c r="NXZ196" s="43"/>
      <c r="NYA196" s="44"/>
      <c r="NYB196" s="43"/>
      <c r="NYC196" s="546"/>
      <c r="NYD196" s="546"/>
      <c r="NYE196" s="546"/>
      <c r="NYF196" s="546"/>
      <c r="NYG196" s="45"/>
      <c r="NYH196" s="45"/>
      <c r="NYI196" s="45"/>
      <c r="NYJ196" s="46"/>
      <c r="NYK196" s="46"/>
      <c r="NYL196" s="46"/>
      <c r="NYN196" s="47"/>
      <c r="NYO196" s="43"/>
      <c r="NYP196" s="43"/>
      <c r="NYQ196" s="44"/>
      <c r="NYR196" s="43"/>
      <c r="NYS196" s="546"/>
      <c r="NYT196" s="546"/>
      <c r="NYU196" s="546"/>
      <c r="NYV196" s="546"/>
      <c r="NYW196" s="45"/>
      <c r="NYX196" s="45"/>
      <c r="NYY196" s="45"/>
      <c r="NYZ196" s="46"/>
      <c r="NZA196" s="46"/>
      <c r="NZB196" s="46"/>
      <c r="NZD196" s="47"/>
      <c r="NZE196" s="43"/>
      <c r="NZF196" s="43"/>
      <c r="NZG196" s="44"/>
      <c r="NZH196" s="43"/>
      <c r="NZI196" s="546"/>
      <c r="NZJ196" s="546"/>
      <c r="NZK196" s="546"/>
      <c r="NZL196" s="546"/>
      <c r="NZM196" s="45"/>
      <c r="NZN196" s="45"/>
      <c r="NZO196" s="45"/>
      <c r="NZP196" s="46"/>
      <c r="NZQ196" s="46"/>
      <c r="NZR196" s="46"/>
      <c r="NZT196" s="47"/>
      <c r="NZU196" s="43"/>
      <c r="NZV196" s="43"/>
      <c r="NZW196" s="44"/>
      <c r="NZX196" s="43"/>
      <c r="NZY196" s="546"/>
      <c r="NZZ196" s="546"/>
      <c r="OAA196" s="546"/>
      <c r="OAB196" s="546"/>
      <c r="OAC196" s="45"/>
      <c r="OAD196" s="45"/>
      <c r="OAE196" s="45"/>
      <c r="OAF196" s="46"/>
      <c r="OAG196" s="46"/>
      <c r="OAH196" s="46"/>
      <c r="OAJ196" s="47"/>
      <c r="OAK196" s="43"/>
      <c r="OAL196" s="43"/>
      <c r="OAM196" s="44"/>
      <c r="OAN196" s="43"/>
      <c r="OAO196" s="546"/>
      <c r="OAP196" s="546"/>
      <c r="OAQ196" s="546"/>
      <c r="OAR196" s="546"/>
      <c r="OAS196" s="45"/>
      <c r="OAT196" s="45"/>
      <c r="OAU196" s="45"/>
      <c r="OAV196" s="46"/>
      <c r="OAW196" s="46"/>
      <c r="OAX196" s="46"/>
      <c r="OAZ196" s="47"/>
      <c r="OBA196" s="43"/>
      <c r="OBB196" s="43"/>
      <c r="OBC196" s="44"/>
      <c r="OBD196" s="43"/>
      <c r="OBE196" s="546"/>
      <c r="OBF196" s="546"/>
      <c r="OBG196" s="546"/>
      <c r="OBH196" s="546"/>
      <c r="OBI196" s="45"/>
      <c r="OBJ196" s="45"/>
      <c r="OBK196" s="45"/>
      <c r="OBL196" s="46"/>
      <c r="OBM196" s="46"/>
      <c r="OBN196" s="46"/>
      <c r="OBP196" s="47"/>
      <c r="OBQ196" s="43"/>
      <c r="OBR196" s="43"/>
      <c r="OBS196" s="44"/>
      <c r="OBT196" s="43"/>
      <c r="OBU196" s="546"/>
      <c r="OBV196" s="546"/>
      <c r="OBW196" s="546"/>
      <c r="OBX196" s="546"/>
      <c r="OBY196" s="45"/>
      <c r="OBZ196" s="45"/>
      <c r="OCA196" s="45"/>
      <c r="OCB196" s="46"/>
      <c r="OCC196" s="46"/>
      <c r="OCD196" s="46"/>
      <c r="OCF196" s="47"/>
      <c r="OCG196" s="43"/>
      <c r="OCH196" s="43"/>
      <c r="OCI196" s="44"/>
      <c r="OCJ196" s="43"/>
      <c r="OCK196" s="546"/>
      <c r="OCL196" s="546"/>
      <c r="OCM196" s="546"/>
      <c r="OCN196" s="546"/>
      <c r="OCO196" s="45"/>
      <c r="OCP196" s="45"/>
      <c r="OCQ196" s="45"/>
      <c r="OCR196" s="46"/>
      <c r="OCS196" s="46"/>
      <c r="OCT196" s="46"/>
      <c r="OCV196" s="47"/>
      <c r="OCW196" s="43"/>
      <c r="OCX196" s="43"/>
      <c r="OCY196" s="44"/>
      <c r="OCZ196" s="43"/>
      <c r="ODA196" s="546"/>
      <c r="ODB196" s="546"/>
      <c r="ODC196" s="546"/>
      <c r="ODD196" s="546"/>
      <c r="ODE196" s="45"/>
      <c r="ODF196" s="45"/>
      <c r="ODG196" s="45"/>
      <c r="ODH196" s="46"/>
      <c r="ODI196" s="46"/>
      <c r="ODJ196" s="46"/>
      <c r="ODL196" s="47"/>
      <c r="ODM196" s="43"/>
      <c r="ODN196" s="43"/>
      <c r="ODO196" s="44"/>
      <c r="ODP196" s="43"/>
      <c r="ODQ196" s="546"/>
      <c r="ODR196" s="546"/>
      <c r="ODS196" s="546"/>
      <c r="ODT196" s="546"/>
      <c r="ODU196" s="45"/>
      <c r="ODV196" s="45"/>
      <c r="ODW196" s="45"/>
      <c r="ODX196" s="46"/>
      <c r="ODY196" s="46"/>
      <c r="ODZ196" s="46"/>
      <c r="OEB196" s="47"/>
      <c r="OEC196" s="43"/>
      <c r="OED196" s="43"/>
      <c r="OEE196" s="44"/>
      <c r="OEF196" s="43"/>
      <c r="OEG196" s="546"/>
      <c r="OEH196" s="546"/>
      <c r="OEI196" s="546"/>
      <c r="OEJ196" s="546"/>
      <c r="OEK196" s="45"/>
      <c r="OEL196" s="45"/>
      <c r="OEM196" s="45"/>
      <c r="OEN196" s="46"/>
      <c r="OEO196" s="46"/>
      <c r="OEP196" s="46"/>
      <c r="OER196" s="47"/>
      <c r="OES196" s="43"/>
      <c r="OET196" s="43"/>
      <c r="OEU196" s="44"/>
      <c r="OEV196" s="43"/>
      <c r="OEW196" s="546"/>
      <c r="OEX196" s="546"/>
      <c r="OEY196" s="546"/>
      <c r="OEZ196" s="546"/>
      <c r="OFA196" s="45"/>
      <c r="OFB196" s="45"/>
      <c r="OFC196" s="45"/>
      <c r="OFD196" s="46"/>
      <c r="OFE196" s="46"/>
      <c r="OFF196" s="46"/>
      <c r="OFH196" s="47"/>
      <c r="OFI196" s="43"/>
      <c r="OFJ196" s="43"/>
      <c r="OFK196" s="44"/>
      <c r="OFL196" s="43"/>
      <c r="OFM196" s="546"/>
      <c r="OFN196" s="546"/>
      <c r="OFO196" s="546"/>
      <c r="OFP196" s="546"/>
      <c r="OFQ196" s="45"/>
      <c r="OFR196" s="45"/>
      <c r="OFS196" s="45"/>
      <c r="OFT196" s="46"/>
      <c r="OFU196" s="46"/>
      <c r="OFV196" s="46"/>
      <c r="OFX196" s="47"/>
      <c r="OFY196" s="43"/>
      <c r="OFZ196" s="43"/>
      <c r="OGA196" s="44"/>
      <c r="OGB196" s="43"/>
      <c r="OGC196" s="546"/>
      <c r="OGD196" s="546"/>
      <c r="OGE196" s="546"/>
      <c r="OGF196" s="546"/>
      <c r="OGG196" s="45"/>
      <c r="OGH196" s="45"/>
      <c r="OGI196" s="45"/>
      <c r="OGJ196" s="46"/>
      <c r="OGK196" s="46"/>
      <c r="OGL196" s="46"/>
      <c r="OGN196" s="47"/>
      <c r="OGO196" s="43"/>
      <c r="OGP196" s="43"/>
      <c r="OGQ196" s="44"/>
      <c r="OGR196" s="43"/>
      <c r="OGS196" s="546"/>
      <c r="OGT196" s="546"/>
      <c r="OGU196" s="546"/>
      <c r="OGV196" s="546"/>
      <c r="OGW196" s="45"/>
      <c r="OGX196" s="45"/>
      <c r="OGY196" s="45"/>
      <c r="OGZ196" s="46"/>
      <c r="OHA196" s="46"/>
      <c r="OHB196" s="46"/>
      <c r="OHD196" s="47"/>
      <c r="OHE196" s="43"/>
      <c r="OHF196" s="43"/>
      <c r="OHG196" s="44"/>
      <c r="OHH196" s="43"/>
      <c r="OHI196" s="546"/>
      <c r="OHJ196" s="546"/>
      <c r="OHK196" s="546"/>
      <c r="OHL196" s="546"/>
      <c r="OHM196" s="45"/>
      <c r="OHN196" s="45"/>
      <c r="OHO196" s="45"/>
      <c r="OHP196" s="46"/>
      <c r="OHQ196" s="46"/>
      <c r="OHR196" s="46"/>
      <c r="OHT196" s="47"/>
      <c r="OHU196" s="43"/>
      <c r="OHV196" s="43"/>
      <c r="OHW196" s="44"/>
      <c r="OHX196" s="43"/>
      <c r="OHY196" s="546"/>
      <c r="OHZ196" s="546"/>
      <c r="OIA196" s="546"/>
      <c r="OIB196" s="546"/>
      <c r="OIC196" s="45"/>
      <c r="OID196" s="45"/>
      <c r="OIE196" s="45"/>
      <c r="OIF196" s="46"/>
      <c r="OIG196" s="46"/>
      <c r="OIH196" s="46"/>
      <c r="OIJ196" s="47"/>
      <c r="OIK196" s="43"/>
      <c r="OIL196" s="43"/>
      <c r="OIM196" s="44"/>
      <c r="OIN196" s="43"/>
      <c r="OIO196" s="546"/>
      <c r="OIP196" s="546"/>
      <c r="OIQ196" s="546"/>
      <c r="OIR196" s="546"/>
      <c r="OIS196" s="45"/>
      <c r="OIT196" s="45"/>
      <c r="OIU196" s="45"/>
      <c r="OIV196" s="46"/>
      <c r="OIW196" s="46"/>
      <c r="OIX196" s="46"/>
      <c r="OIZ196" s="47"/>
      <c r="OJA196" s="43"/>
      <c r="OJB196" s="43"/>
      <c r="OJC196" s="44"/>
      <c r="OJD196" s="43"/>
      <c r="OJE196" s="546"/>
      <c r="OJF196" s="546"/>
      <c r="OJG196" s="546"/>
      <c r="OJH196" s="546"/>
      <c r="OJI196" s="45"/>
      <c r="OJJ196" s="45"/>
      <c r="OJK196" s="45"/>
      <c r="OJL196" s="46"/>
      <c r="OJM196" s="46"/>
      <c r="OJN196" s="46"/>
      <c r="OJP196" s="47"/>
      <c r="OJQ196" s="43"/>
      <c r="OJR196" s="43"/>
      <c r="OJS196" s="44"/>
      <c r="OJT196" s="43"/>
      <c r="OJU196" s="546"/>
      <c r="OJV196" s="546"/>
      <c r="OJW196" s="546"/>
      <c r="OJX196" s="546"/>
      <c r="OJY196" s="45"/>
      <c r="OJZ196" s="45"/>
      <c r="OKA196" s="45"/>
      <c r="OKB196" s="46"/>
      <c r="OKC196" s="46"/>
      <c r="OKD196" s="46"/>
      <c r="OKF196" s="47"/>
      <c r="OKG196" s="43"/>
      <c r="OKH196" s="43"/>
      <c r="OKI196" s="44"/>
      <c r="OKJ196" s="43"/>
      <c r="OKK196" s="546"/>
      <c r="OKL196" s="546"/>
      <c r="OKM196" s="546"/>
      <c r="OKN196" s="546"/>
      <c r="OKO196" s="45"/>
      <c r="OKP196" s="45"/>
      <c r="OKQ196" s="45"/>
      <c r="OKR196" s="46"/>
      <c r="OKS196" s="46"/>
      <c r="OKT196" s="46"/>
      <c r="OKV196" s="47"/>
      <c r="OKW196" s="43"/>
      <c r="OKX196" s="43"/>
      <c r="OKY196" s="44"/>
      <c r="OKZ196" s="43"/>
      <c r="OLA196" s="546"/>
      <c r="OLB196" s="546"/>
      <c r="OLC196" s="546"/>
      <c r="OLD196" s="546"/>
      <c r="OLE196" s="45"/>
      <c r="OLF196" s="45"/>
      <c r="OLG196" s="45"/>
      <c r="OLH196" s="46"/>
      <c r="OLI196" s="46"/>
      <c r="OLJ196" s="46"/>
      <c r="OLL196" s="47"/>
      <c r="OLM196" s="43"/>
      <c r="OLN196" s="43"/>
      <c r="OLO196" s="44"/>
      <c r="OLP196" s="43"/>
      <c r="OLQ196" s="546"/>
      <c r="OLR196" s="546"/>
      <c r="OLS196" s="546"/>
      <c r="OLT196" s="546"/>
      <c r="OLU196" s="45"/>
      <c r="OLV196" s="45"/>
      <c r="OLW196" s="45"/>
      <c r="OLX196" s="46"/>
      <c r="OLY196" s="46"/>
      <c r="OLZ196" s="46"/>
      <c r="OMB196" s="47"/>
      <c r="OMC196" s="43"/>
      <c r="OMD196" s="43"/>
      <c r="OME196" s="44"/>
      <c r="OMF196" s="43"/>
      <c r="OMG196" s="546"/>
      <c r="OMH196" s="546"/>
      <c r="OMI196" s="546"/>
      <c r="OMJ196" s="546"/>
      <c r="OMK196" s="45"/>
      <c r="OML196" s="45"/>
      <c r="OMM196" s="45"/>
      <c r="OMN196" s="46"/>
      <c r="OMO196" s="46"/>
      <c r="OMP196" s="46"/>
      <c r="OMR196" s="47"/>
      <c r="OMS196" s="43"/>
      <c r="OMT196" s="43"/>
      <c r="OMU196" s="44"/>
      <c r="OMV196" s="43"/>
      <c r="OMW196" s="546"/>
      <c r="OMX196" s="546"/>
      <c r="OMY196" s="546"/>
      <c r="OMZ196" s="546"/>
      <c r="ONA196" s="45"/>
      <c r="ONB196" s="45"/>
      <c r="ONC196" s="45"/>
      <c r="OND196" s="46"/>
      <c r="ONE196" s="46"/>
      <c r="ONF196" s="46"/>
      <c r="ONH196" s="47"/>
      <c r="ONI196" s="43"/>
      <c r="ONJ196" s="43"/>
      <c r="ONK196" s="44"/>
      <c r="ONL196" s="43"/>
      <c r="ONM196" s="546"/>
      <c r="ONN196" s="546"/>
      <c r="ONO196" s="546"/>
      <c r="ONP196" s="546"/>
      <c r="ONQ196" s="45"/>
      <c r="ONR196" s="45"/>
      <c r="ONS196" s="45"/>
      <c r="ONT196" s="46"/>
      <c r="ONU196" s="46"/>
      <c r="ONV196" s="46"/>
      <c r="ONX196" s="47"/>
      <c r="ONY196" s="43"/>
      <c r="ONZ196" s="43"/>
      <c r="OOA196" s="44"/>
      <c r="OOB196" s="43"/>
      <c r="OOC196" s="546"/>
      <c r="OOD196" s="546"/>
      <c r="OOE196" s="546"/>
      <c r="OOF196" s="546"/>
      <c r="OOG196" s="45"/>
      <c r="OOH196" s="45"/>
      <c r="OOI196" s="45"/>
      <c r="OOJ196" s="46"/>
      <c r="OOK196" s="46"/>
      <c r="OOL196" s="46"/>
      <c r="OON196" s="47"/>
      <c r="OOO196" s="43"/>
      <c r="OOP196" s="43"/>
      <c r="OOQ196" s="44"/>
      <c r="OOR196" s="43"/>
      <c r="OOS196" s="546"/>
      <c r="OOT196" s="546"/>
      <c r="OOU196" s="546"/>
      <c r="OOV196" s="546"/>
      <c r="OOW196" s="45"/>
      <c r="OOX196" s="45"/>
      <c r="OOY196" s="45"/>
      <c r="OOZ196" s="46"/>
      <c r="OPA196" s="46"/>
      <c r="OPB196" s="46"/>
      <c r="OPD196" s="47"/>
      <c r="OPE196" s="43"/>
      <c r="OPF196" s="43"/>
      <c r="OPG196" s="44"/>
      <c r="OPH196" s="43"/>
      <c r="OPI196" s="546"/>
      <c r="OPJ196" s="546"/>
      <c r="OPK196" s="546"/>
      <c r="OPL196" s="546"/>
      <c r="OPM196" s="45"/>
      <c r="OPN196" s="45"/>
      <c r="OPO196" s="45"/>
      <c r="OPP196" s="46"/>
      <c r="OPQ196" s="46"/>
      <c r="OPR196" s="46"/>
      <c r="OPT196" s="47"/>
      <c r="OPU196" s="43"/>
      <c r="OPV196" s="43"/>
      <c r="OPW196" s="44"/>
      <c r="OPX196" s="43"/>
      <c r="OPY196" s="546"/>
      <c r="OPZ196" s="546"/>
      <c r="OQA196" s="546"/>
      <c r="OQB196" s="546"/>
      <c r="OQC196" s="45"/>
      <c r="OQD196" s="45"/>
      <c r="OQE196" s="45"/>
      <c r="OQF196" s="46"/>
      <c r="OQG196" s="46"/>
      <c r="OQH196" s="46"/>
      <c r="OQJ196" s="47"/>
      <c r="OQK196" s="43"/>
      <c r="OQL196" s="43"/>
      <c r="OQM196" s="44"/>
      <c r="OQN196" s="43"/>
      <c r="OQO196" s="546"/>
      <c r="OQP196" s="546"/>
      <c r="OQQ196" s="546"/>
      <c r="OQR196" s="546"/>
      <c r="OQS196" s="45"/>
      <c r="OQT196" s="45"/>
      <c r="OQU196" s="45"/>
      <c r="OQV196" s="46"/>
      <c r="OQW196" s="46"/>
      <c r="OQX196" s="46"/>
      <c r="OQZ196" s="47"/>
      <c r="ORA196" s="43"/>
      <c r="ORB196" s="43"/>
      <c r="ORC196" s="44"/>
      <c r="ORD196" s="43"/>
      <c r="ORE196" s="546"/>
      <c r="ORF196" s="546"/>
      <c r="ORG196" s="546"/>
      <c r="ORH196" s="546"/>
      <c r="ORI196" s="45"/>
      <c r="ORJ196" s="45"/>
      <c r="ORK196" s="45"/>
      <c r="ORL196" s="46"/>
      <c r="ORM196" s="46"/>
      <c r="ORN196" s="46"/>
      <c r="ORP196" s="47"/>
      <c r="ORQ196" s="43"/>
      <c r="ORR196" s="43"/>
      <c r="ORS196" s="44"/>
      <c r="ORT196" s="43"/>
      <c r="ORU196" s="546"/>
      <c r="ORV196" s="546"/>
      <c r="ORW196" s="546"/>
      <c r="ORX196" s="546"/>
      <c r="ORY196" s="45"/>
      <c r="ORZ196" s="45"/>
      <c r="OSA196" s="45"/>
      <c r="OSB196" s="46"/>
      <c r="OSC196" s="46"/>
      <c r="OSD196" s="46"/>
      <c r="OSF196" s="47"/>
      <c r="OSG196" s="43"/>
      <c r="OSH196" s="43"/>
      <c r="OSI196" s="44"/>
      <c r="OSJ196" s="43"/>
      <c r="OSK196" s="546"/>
      <c r="OSL196" s="546"/>
      <c r="OSM196" s="546"/>
      <c r="OSN196" s="546"/>
      <c r="OSO196" s="45"/>
      <c r="OSP196" s="45"/>
      <c r="OSQ196" s="45"/>
      <c r="OSR196" s="46"/>
      <c r="OSS196" s="46"/>
      <c r="OST196" s="46"/>
      <c r="OSV196" s="47"/>
      <c r="OSW196" s="43"/>
      <c r="OSX196" s="43"/>
      <c r="OSY196" s="44"/>
      <c r="OSZ196" s="43"/>
      <c r="OTA196" s="546"/>
      <c r="OTB196" s="546"/>
      <c r="OTC196" s="546"/>
      <c r="OTD196" s="546"/>
      <c r="OTE196" s="45"/>
      <c r="OTF196" s="45"/>
      <c r="OTG196" s="45"/>
      <c r="OTH196" s="46"/>
      <c r="OTI196" s="46"/>
      <c r="OTJ196" s="46"/>
      <c r="OTL196" s="47"/>
      <c r="OTM196" s="43"/>
      <c r="OTN196" s="43"/>
      <c r="OTO196" s="44"/>
      <c r="OTP196" s="43"/>
      <c r="OTQ196" s="546"/>
      <c r="OTR196" s="546"/>
      <c r="OTS196" s="546"/>
      <c r="OTT196" s="546"/>
      <c r="OTU196" s="45"/>
      <c r="OTV196" s="45"/>
      <c r="OTW196" s="45"/>
      <c r="OTX196" s="46"/>
      <c r="OTY196" s="46"/>
      <c r="OTZ196" s="46"/>
      <c r="OUB196" s="47"/>
      <c r="OUC196" s="43"/>
      <c r="OUD196" s="43"/>
      <c r="OUE196" s="44"/>
      <c r="OUF196" s="43"/>
      <c r="OUG196" s="546"/>
      <c r="OUH196" s="546"/>
      <c r="OUI196" s="546"/>
      <c r="OUJ196" s="546"/>
      <c r="OUK196" s="45"/>
      <c r="OUL196" s="45"/>
      <c r="OUM196" s="45"/>
      <c r="OUN196" s="46"/>
      <c r="OUO196" s="46"/>
      <c r="OUP196" s="46"/>
      <c r="OUR196" s="47"/>
      <c r="OUS196" s="43"/>
      <c r="OUT196" s="43"/>
      <c r="OUU196" s="44"/>
      <c r="OUV196" s="43"/>
      <c r="OUW196" s="546"/>
      <c r="OUX196" s="546"/>
      <c r="OUY196" s="546"/>
      <c r="OUZ196" s="546"/>
      <c r="OVA196" s="45"/>
      <c r="OVB196" s="45"/>
      <c r="OVC196" s="45"/>
      <c r="OVD196" s="46"/>
      <c r="OVE196" s="46"/>
      <c r="OVF196" s="46"/>
      <c r="OVH196" s="47"/>
      <c r="OVI196" s="43"/>
      <c r="OVJ196" s="43"/>
      <c r="OVK196" s="44"/>
      <c r="OVL196" s="43"/>
      <c r="OVM196" s="546"/>
      <c r="OVN196" s="546"/>
      <c r="OVO196" s="546"/>
      <c r="OVP196" s="546"/>
      <c r="OVQ196" s="45"/>
      <c r="OVR196" s="45"/>
      <c r="OVS196" s="45"/>
      <c r="OVT196" s="46"/>
      <c r="OVU196" s="46"/>
      <c r="OVV196" s="46"/>
      <c r="OVX196" s="47"/>
      <c r="OVY196" s="43"/>
      <c r="OVZ196" s="43"/>
      <c r="OWA196" s="44"/>
      <c r="OWB196" s="43"/>
      <c r="OWC196" s="546"/>
      <c r="OWD196" s="546"/>
      <c r="OWE196" s="546"/>
      <c r="OWF196" s="546"/>
      <c r="OWG196" s="45"/>
      <c r="OWH196" s="45"/>
      <c r="OWI196" s="45"/>
      <c r="OWJ196" s="46"/>
      <c r="OWK196" s="46"/>
      <c r="OWL196" s="46"/>
      <c r="OWN196" s="47"/>
      <c r="OWO196" s="43"/>
      <c r="OWP196" s="43"/>
      <c r="OWQ196" s="44"/>
      <c r="OWR196" s="43"/>
      <c r="OWS196" s="546"/>
      <c r="OWT196" s="546"/>
      <c r="OWU196" s="546"/>
      <c r="OWV196" s="546"/>
      <c r="OWW196" s="45"/>
      <c r="OWX196" s="45"/>
      <c r="OWY196" s="45"/>
      <c r="OWZ196" s="46"/>
      <c r="OXA196" s="46"/>
      <c r="OXB196" s="46"/>
      <c r="OXD196" s="47"/>
      <c r="OXE196" s="43"/>
      <c r="OXF196" s="43"/>
      <c r="OXG196" s="44"/>
      <c r="OXH196" s="43"/>
      <c r="OXI196" s="546"/>
      <c r="OXJ196" s="546"/>
      <c r="OXK196" s="546"/>
      <c r="OXL196" s="546"/>
      <c r="OXM196" s="45"/>
      <c r="OXN196" s="45"/>
      <c r="OXO196" s="45"/>
      <c r="OXP196" s="46"/>
      <c r="OXQ196" s="46"/>
      <c r="OXR196" s="46"/>
      <c r="OXT196" s="47"/>
      <c r="OXU196" s="43"/>
      <c r="OXV196" s="43"/>
      <c r="OXW196" s="44"/>
      <c r="OXX196" s="43"/>
      <c r="OXY196" s="546"/>
      <c r="OXZ196" s="546"/>
      <c r="OYA196" s="546"/>
      <c r="OYB196" s="546"/>
      <c r="OYC196" s="45"/>
      <c r="OYD196" s="45"/>
      <c r="OYE196" s="45"/>
      <c r="OYF196" s="46"/>
      <c r="OYG196" s="46"/>
      <c r="OYH196" s="46"/>
      <c r="OYJ196" s="47"/>
      <c r="OYK196" s="43"/>
      <c r="OYL196" s="43"/>
      <c r="OYM196" s="44"/>
      <c r="OYN196" s="43"/>
      <c r="OYO196" s="546"/>
      <c r="OYP196" s="546"/>
      <c r="OYQ196" s="546"/>
      <c r="OYR196" s="546"/>
      <c r="OYS196" s="45"/>
      <c r="OYT196" s="45"/>
      <c r="OYU196" s="45"/>
      <c r="OYV196" s="46"/>
      <c r="OYW196" s="46"/>
      <c r="OYX196" s="46"/>
      <c r="OYZ196" s="47"/>
      <c r="OZA196" s="43"/>
      <c r="OZB196" s="43"/>
      <c r="OZC196" s="44"/>
      <c r="OZD196" s="43"/>
      <c r="OZE196" s="546"/>
      <c r="OZF196" s="546"/>
      <c r="OZG196" s="546"/>
      <c r="OZH196" s="546"/>
      <c r="OZI196" s="45"/>
      <c r="OZJ196" s="45"/>
      <c r="OZK196" s="45"/>
      <c r="OZL196" s="46"/>
      <c r="OZM196" s="46"/>
      <c r="OZN196" s="46"/>
      <c r="OZP196" s="47"/>
      <c r="OZQ196" s="43"/>
      <c r="OZR196" s="43"/>
      <c r="OZS196" s="44"/>
      <c r="OZT196" s="43"/>
      <c r="OZU196" s="546"/>
      <c r="OZV196" s="546"/>
      <c r="OZW196" s="546"/>
      <c r="OZX196" s="546"/>
      <c r="OZY196" s="45"/>
      <c r="OZZ196" s="45"/>
      <c r="PAA196" s="45"/>
      <c r="PAB196" s="46"/>
      <c r="PAC196" s="46"/>
      <c r="PAD196" s="46"/>
      <c r="PAF196" s="47"/>
      <c r="PAG196" s="43"/>
      <c r="PAH196" s="43"/>
      <c r="PAI196" s="44"/>
      <c r="PAJ196" s="43"/>
      <c r="PAK196" s="546"/>
      <c r="PAL196" s="546"/>
      <c r="PAM196" s="546"/>
      <c r="PAN196" s="546"/>
      <c r="PAO196" s="45"/>
      <c r="PAP196" s="45"/>
      <c r="PAQ196" s="45"/>
      <c r="PAR196" s="46"/>
      <c r="PAS196" s="46"/>
      <c r="PAT196" s="46"/>
      <c r="PAV196" s="47"/>
      <c r="PAW196" s="43"/>
      <c r="PAX196" s="43"/>
      <c r="PAY196" s="44"/>
      <c r="PAZ196" s="43"/>
      <c r="PBA196" s="546"/>
      <c r="PBB196" s="546"/>
      <c r="PBC196" s="546"/>
      <c r="PBD196" s="546"/>
      <c r="PBE196" s="45"/>
      <c r="PBF196" s="45"/>
      <c r="PBG196" s="45"/>
      <c r="PBH196" s="46"/>
      <c r="PBI196" s="46"/>
      <c r="PBJ196" s="46"/>
      <c r="PBL196" s="47"/>
      <c r="PBM196" s="43"/>
      <c r="PBN196" s="43"/>
      <c r="PBO196" s="44"/>
      <c r="PBP196" s="43"/>
      <c r="PBQ196" s="546"/>
      <c r="PBR196" s="546"/>
      <c r="PBS196" s="546"/>
      <c r="PBT196" s="546"/>
      <c r="PBU196" s="45"/>
      <c r="PBV196" s="45"/>
      <c r="PBW196" s="45"/>
      <c r="PBX196" s="46"/>
      <c r="PBY196" s="46"/>
      <c r="PBZ196" s="46"/>
      <c r="PCB196" s="47"/>
      <c r="PCC196" s="43"/>
      <c r="PCD196" s="43"/>
      <c r="PCE196" s="44"/>
      <c r="PCF196" s="43"/>
      <c r="PCG196" s="546"/>
      <c r="PCH196" s="546"/>
      <c r="PCI196" s="546"/>
      <c r="PCJ196" s="546"/>
      <c r="PCK196" s="45"/>
      <c r="PCL196" s="45"/>
      <c r="PCM196" s="45"/>
      <c r="PCN196" s="46"/>
      <c r="PCO196" s="46"/>
      <c r="PCP196" s="46"/>
      <c r="PCR196" s="47"/>
      <c r="PCS196" s="43"/>
      <c r="PCT196" s="43"/>
      <c r="PCU196" s="44"/>
      <c r="PCV196" s="43"/>
      <c r="PCW196" s="546"/>
      <c r="PCX196" s="546"/>
      <c r="PCY196" s="546"/>
      <c r="PCZ196" s="546"/>
      <c r="PDA196" s="45"/>
      <c r="PDB196" s="45"/>
      <c r="PDC196" s="45"/>
      <c r="PDD196" s="46"/>
      <c r="PDE196" s="46"/>
      <c r="PDF196" s="46"/>
      <c r="PDH196" s="47"/>
      <c r="PDI196" s="43"/>
      <c r="PDJ196" s="43"/>
      <c r="PDK196" s="44"/>
      <c r="PDL196" s="43"/>
      <c r="PDM196" s="546"/>
      <c r="PDN196" s="546"/>
      <c r="PDO196" s="546"/>
      <c r="PDP196" s="546"/>
      <c r="PDQ196" s="45"/>
      <c r="PDR196" s="45"/>
      <c r="PDS196" s="45"/>
      <c r="PDT196" s="46"/>
      <c r="PDU196" s="46"/>
      <c r="PDV196" s="46"/>
      <c r="PDX196" s="47"/>
      <c r="PDY196" s="43"/>
      <c r="PDZ196" s="43"/>
      <c r="PEA196" s="44"/>
      <c r="PEB196" s="43"/>
      <c r="PEC196" s="546"/>
      <c r="PED196" s="546"/>
      <c r="PEE196" s="546"/>
      <c r="PEF196" s="546"/>
      <c r="PEG196" s="45"/>
      <c r="PEH196" s="45"/>
      <c r="PEI196" s="45"/>
      <c r="PEJ196" s="46"/>
      <c r="PEK196" s="46"/>
      <c r="PEL196" s="46"/>
      <c r="PEN196" s="47"/>
      <c r="PEO196" s="43"/>
      <c r="PEP196" s="43"/>
      <c r="PEQ196" s="44"/>
      <c r="PER196" s="43"/>
      <c r="PES196" s="546"/>
      <c r="PET196" s="546"/>
      <c r="PEU196" s="546"/>
      <c r="PEV196" s="546"/>
      <c r="PEW196" s="45"/>
      <c r="PEX196" s="45"/>
      <c r="PEY196" s="45"/>
      <c r="PEZ196" s="46"/>
      <c r="PFA196" s="46"/>
      <c r="PFB196" s="46"/>
      <c r="PFD196" s="47"/>
      <c r="PFE196" s="43"/>
      <c r="PFF196" s="43"/>
      <c r="PFG196" s="44"/>
      <c r="PFH196" s="43"/>
      <c r="PFI196" s="546"/>
      <c r="PFJ196" s="546"/>
      <c r="PFK196" s="546"/>
      <c r="PFL196" s="546"/>
      <c r="PFM196" s="45"/>
      <c r="PFN196" s="45"/>
      <c r="PFO196" s="45"/>
      <c r="PFP196" s="46"/>
      <c r="PFQ196" s="46"/>
      <c r="PFR196" s="46"/>
      <c r="PFT196" s="47"/>
      <c r="PFU196" s="43"/>
      <c r="PFV196" s="43"/>
      <c r="PFW196" s="44"/>
      <c r="PFX196" s="43"/>
      <c r="PFY196" s="546"/>
      <c r="PFZ196" s="546"/>
      <c r="PGA196" s="546"/>
      <c r="PGB196" s="546"/>
      <c r="PGC196" s="45"/>
      <c r="PGD196" s="45"/>
      <c r="PGE196" s="45"/>
      <c r="PGF196" s="46"/>
      <c r="PGG196" s="46"/>
      <c r="PGH196" s="46"/>
      <c r="PGJ196" s="47"/>
      <c r="PGK196" s="43"/>
      <c r="PGL196" s="43"/>
      <c r="PGM196" s="44"/>
      <c r="PGN196" s="43"/>
      <c r="PGO196" s="546"/>
      <c r="PGP196" s="546"/>
      <c r="PGQ196" s="546"/>
      <c r="PGR196" s="546"/>
      <c r="PGS196" s="45"/>
      <c r="PGT196" s="45"/>
      <c r="PGU196" s="45"/>
      <c r="PGV196" s="46"/>
      <c r="PGW196" s="46"/>
      <c r="PGX196" s="46"/>
      <c r="PGZ196" s="47"/>
      <c r="PHA196" s="43"/>
      <c r="PHB196" s="43"/>
      <c r="PHC196" s="44"/>
      <c r="PHD196" s="43"/>
      <c r="PHE196" s="546"/>
      <c r="PHF196" s="546"/>
      <c r="PHG196" s="546"/>
      <c r="PHH196" s="546"/>
      <c r="PHI196" s="45"/>
      <c r="PHJ196" s="45"/>
      <c r="PHK196" s="45"/>
      <c r="PHL196" s="46"/>
      <c r="PHM196" s="46"/>
      <c r="PHN196" s="46"/>
      <c r="PHP196" s="47"/>
      <c r="PHQ196" s="43"/>
      <c r="PHR196" s="43"/>
      <c r="PHS196" s="44"/>
      <c r="PHT196" s="43"/>
      <c r="PHU196" s="546"/>
      <c r="PHV196" s="546"/>
      <c r="PHW196" s="546"/>
      <c r="PHX196" s="546"/>
      <c r="PHY196" s="45"/>
      <c r="PHZ196" s="45"/>
      <c r="PIA196" s="45"/>
      <c r="PIB196" s="46"/>
      <c r="PIC196" s="46"/>
      <c r="PID196" s="46"/>
      <c r="PIF196" s="47"/>
      <c r="PIG196" s="43"/>
      <c r="PIH196" s="43"/>
      <c r="PII196" s="44"/>
      <c r="PIJ196" s="43"/>
      <c r="PIK196" s="546"/>
      <c r="PIL196" s="546"/>
      <c r="PIM196" s="546"/>
      <c r="PIN196" s="546"/>
      <c r="PIO196" s="45"/>
      <c r="PIP196" s="45"/>
      <c r="PIQ196" s="45"/>
      <c r="PIR196" s="46"/>
      <c r="PIS196" s="46"/>
      <c r="PIT196" s="46"/>
      <c r="PIV196" s="47"/>
      <c r="PIW196" s="43"/>
      <c r="PIX196" s="43"/>
      <c r="PIY196" s="44"/>
      <c r="PIZ196" s="43"/>
      <c r="PJA196" s="546"/>
      <c r="PJB196" s="546"/>
      <c r="PJC196" s="546"/>
      <c r="PJD196" s="546"/>
      <c r="PJE196" s="45"/>
      <c r="PJF196" s="45"/>
      <c r="PJG196" s="45"/>
      <c r="PJH196" s="46"/>
      <c r="PJI196" s="46"/>
      <c r="PJJ196" s="46"/>
      <c r="PJL196" s="47"/>
      <c r="PJM196" s="43"/>
      <c r="PJN196" s="43"/>
      <c r="PJO196" s="44"/>
      <c r="PJP196" s="43"/>
      <c r="PJQ196" s="546"/>
      <c r="PJR196" s="546"/>
      <c r="PJS196" s="546"/>
      <c r="PJT196" s="546"/>
      <c r="PJU196" s="45"/>
      <c r="PJV196" s="45"/>
      <c r="PJW196" s="45"/>
      <c r="PJX196" s="46"/>
      <c r="PJY196" s="46"/>
      <c r="PJZ196" s="46"/>
      <c r="PKB196" s="47"/>
      <c r="PKC196" s="43"/>
      <c r="PKD196" s="43"/>
      <c r="PKE196" s="44"/>
      <c r="PKF196" s="43"/>
      <c r="PKG196" s="546"/>
      <c r="PKH196" s="546"/>
      <c r="PKI196" s="546"/>
      <c r="PKJ196" s="546"/>
      <c r="PKK196" s="45"/>
      <c r="PKL196" s="45"/>
      <c r="PKM196" s="45"/>
      <c r="PKN196" s="46"/>
      <c r="PKO196" s="46"/>
      <c r="PKP196" s="46"/>
      <c r="PKR196" s="47"/>
      <c r="PKS196" s="43"/>
      <c r="PKT196" s="43"/>
      <c r="PKU196" s="44"/>
      <c r="PKV196" s="43"/>
      <c r="PKW196" s="546"/>
      <c r="PKX196" s="546"/>
      <c r="PKY196" s="546"/>
      <c r="PKZ196" s="546"/>
      <c r="PLA196" s="45"/>
      <c r="PLB196" s="45"/>
      <c r="PLC196" s="45"/>
      <c r="PLD196" s="46"/>
      <c r="PLE196" s="46"/>
      <c r="PLF196" s="46"/>
      <c r="PLH196" s="47"/>
      <c r="PLI196" s="43"/>
      <c r="PLJ196" s="43"/>
      <c r="PLK196" s="44"/>
      <c r="PLL196" s="43"/>
      <c r="PLM196" s="546"/>
      <c r="PLN196" s="546"/>
      <c r="PLO196" s="546"/>
      <c r="PLP196" s="546"/>
      <c r="PLQ196" s="45"/>
      <c r="PLR196" s="45"/>
      <c r="PLS196" s="45"/>
      <c r="PLT196" s="46"/>
      <c r="PLU196" s="46"/>
      <c r="PLV196" s="46"/>
      <c r="PLX196" s="47"/>
      <c r="PLY196" s="43"/>
      <c r="PLZ196" s="43"/>
      <c r="PMA196" s="44"/>
      <c r="PMB196" s="43"/>
      <c r="PMC196" s="546"/>
      <c r="PMD196" s="546"/>
      <c r="PME196" s="546"/>
      <c r="PMF196" s="546"/>
      <c r="PMG196" s="45"/>
      <c r="PMH196" s="45"/>
      <c r="PMI196" s="45"/>
      <c r="PMJ196" s="46"/>
      <c r="PMK196" s="46"/>
      <c r="PML196" s="46"/>
      <c r="PMN196" s="47"/>
      <c r="PMO196" s="43"/>
      <c r="PMP196" s="43"/>
      <c r="PMQ196" s="44"/>
      <c r="PMR196" s="43"/>
      <c r="PMS196" s="546"/>
      <c r="PMT196" s="546"/>
      <c r="PMU196" s="546"/>
      <c r="PMV196" s="546"/>
      <c r="PMW196" s="45"/>
      <c r="PMX196" s="45"/>
      <c r="PMY196" s="45"/>
      <c r="PMZ196" s="46"/>
      <c r="PNA196" s="46"/>
      <c r="PNB196" s="46"/>
      <c r="PND196" s="47"/>
      <c r="PNE196" s="43"/>
      <c r="PNF196" s="43"/>
      <c r="PNG196" s="44"/>
      <c r="PNH196" s="43"/>
      <c r="PNI196" s="546"/>
      <c r="PNJ196" s="546"/>
      <c r="PNK196" s="546"/>
      <c r="PNL196" s="546"/>
      <c r="PNM196" s="45"/>
      <c r="PNN196" s="45"/>
      <c r="PNO196" s="45"/>
      <c r="PNP196" s="46"/>
      <c r="PNQ196" s="46"/>
      <c r="PNR196" s="46"/>
      <c r="PNT196" s="47"/>
      <c r="PNU196" s="43"/>
      <c r="PNV196" s="43"/>
      <c r="PNW196" s="44"/>
      <c r="PNX196" s="43"/>
      <c r="PNY196" s="546"/>
      <c r="PNZ196" s="546"/>
      <c r="POA196" s="546"/>
      <c r="POB196" s="546"/>
      <c r="POC196" s="45"/>
      <c r="POD196" s="45"/>
      <c r="POE196" s="45"/>
      <c r="POF196" s="46"/>
      <c r="POG196" s="46"/>
      <c r="POH196" s="46"/>
      <c r="POJ196" s="47"/>
      <c r="POK196" s="43"/>
      <c r="POL196" s="43"/>
      <c r="POM196" s="44"/>
      <c r="PON196" s="43"/>
      <c r="POO196" s="546"/>
      <c r="POP196" s="546"/>
      <c r="POQ196" s="546"/>
      <c r="POR196" s="546"/>
      <c r="POS196" s="45"/>
      <c r="POT196" s="45"/>
      <c r="POU196" s="45"/>
      <c r="POV196" s="46"/>
      <c r="POW196" s="46"/>
      <c r="POX196" s="46"/>
      <c r="POZ196" s="47"/>
      <c r="PPA196" s="43"/>
      <c r="PPB196" s="43"/>
      <c r="PPC196" s="44"/>
      <c r="PPD196" s="43"/>
      <c r="PPE196" s="546"/>
      <c r="PPF196" s="546"/>
      <c r="PPG196" s="546"/>
      <c r="PPH196" s="546"/>
      <c r="PPI196" s="45"/>
      <c r="PPJ196" s="45"/>
      <c r="PPK196" s="45"/>
      <c r="PPL196" s="46"/>
      <c r="PPM196" s="46"/>
      <c r="PPN196" s="46"/>
      <c r="PPP196" s="47"/>
      <c r="PPQ196" s="43"/>
      <c r="PPR196" s="43"/>
      <c r="PPS196" s="44"/>
      <c r="PPT196" s="43"/>
      <c r="PPU196" s="546"/>
      <c r="PPV196" s="546"/>
      <c r="PPW196" s="546"/>
      <c r="PPX196" s="546"/>
      <c r="PPY196" s="45"/>
      <c r="PPZ196" s="45"/>
      <c r="PQA196" s="45"/>
      <c r="PQB196" s="46"/>
      <c r="PQC196" s="46"/>
      <c r="PQD196" s="46"/>
      <c r="PQF196" s="47"/>
      <c r="PQG196" s="43"/>
      <c r="PQH196" s="43"/>
      <c r="PQI196" s="44"/>
      <c r="PQJ196" s="43"/>
      <c r="PQK196" s="546"/>
      <c r="PQL196" s="546"/>
      <c r="PQM196" s="546"/>
      <c r="PQN196" s="546"/>
      <c r="PQO196" s="45"/>
      <c r="PQP196" s="45"/>
      <c r="PQQ196" s="45"/>
      <c r="PQR196" s="46"/>
      <c r="PQS196" s="46"/>
      <c r="PQT196" s="46"/>
      <c r="PQV196" s="47"/>
      <c r="PQW196" s="43"/>
      <c r="PQX196" s="43"/>
      <c r="PQY196" s="44"/>
      <c r="PQZ196" s="43"/>
      <c r="PRA196" s="546"/>
      <c r="PRB196" s="546"/>
      <c r="PRC196" s="546"/>
      <c r="PRD196" s="546"/>
      <c r="PRE196" s="45"/>
      <c r="PRF196" s="45"/>
      <c r="PRG196" s="45"/>
      <c r="PRH196" s="46"/>
      <c r="PRI196" s="46"/>
      <c r="PRJ196" s="46"/>
      <c r="PRL196" s="47"/>
      <c r="PRM196" s="43"/>
      <c r="PRN196" s="43"/>
      <c r="PRO196" s="44"/>
      <c r="PRP196" s="43"/>
      <c r="PRQ196" s="546"/>
      <c r="PRR196" s="546"/>
      <c r="PRS196" s="546"/>
      <c r="PRT196" s="546"/>
      <c r="PRU196" s="45"/>
      <c r="PRV196" s="45"/>
      <c r="PRW196" s="45"/>
      <c r="PRX196" s="46"/>
      <c r="PRY196" s="46"/>
      <c r="PRZ196" s="46"/>
      <c r="PSB196" s="47"/>
      <c r="PSC196" s="43"/>
      <c r="PSD196" s="43"/>
      <c r="PSE196" s="44"/>
      <c r="PSF196" s="43"/>
      <c r="PSG196" s="546"/>
      <c r="PSH196" s="546"/>
      <c r="PSI196" s="546"/>
      <c r="PSJ196" s="546"/>
      <c r="PSK196" s="45"/>
      <c r="PSL196" s="45"/>
      <c r="PSM196" s="45"/>
      <c r="PSN196" s="46"/>
      <c r="PSO196" s="46"/>
      <c r="PSP196" s="46"/>
      <c r="PSR196" s="47"/>
      <c r="PSS196" s="43"/>
      <c r="PST196" s="43"/>
      <c r="PSU196" s="44"/>
      <c r="PSV196" s="43"/>
      <c r="PSW196" s="546"/>
      <c r="PSX196" s="546"/>
      <c r="PSY196" s="546"/>
      <c r="PSZ196" s="546"/>
      <c r="PTA196" s="45"/>
      <c r="PTB196" s="45"/>
      <c r="PTC196" s="45"/>
      <c r="PTD196" s="46"/>
      <c r="PTE196" s="46"/>
      <c r="PTF196" s="46"/>
      <c r="PTH196" s="47"/>
      <c r="PTI196" s="43"/>
      <c r="PTJ196" s="43"/>
      <c r="PTK196" s="44"/>
      <c r="PTL196" s="43"/>
      <c r="PTM196" s="546"/>
      <c r="PTN196" s="546"/>
      <c r="PTO196" s="546"/>
      <c r="PTP196" s="546"/>
      <c r="PTQ196" s="45"/>
      <c r="PTR196" s="45"/>
      <c r="PTS196" s="45"/>
      <c r="PTT196" s="46"/>
      <c r="PTU196" s="46"/>
      <c r="PTV196" s="46"/>
      <c r="PTX196" s="47"/>
      <c r="PTY196" s="43"/>
      <c r="PTZ196" s="43"/>
      <c r="PUA196" s="44"/>
      <c r="PUB196" s="43"/>
      <c r="PUC196" s="546"/>
      <c r="PUD196" s="546"/>
      <c r="PUE196" s="546"/>
      <c r="PUF196" s="546"/>
      <c r="PUG196" s="45"/>
      <c r="PUH196" s="45"/>
      <c r="PUI196" s="45"/>
      <c r="PUJ196" s="46"/>
      <c r="PUK196" s="46"/>
      <c r="PUL196" s="46"/>
      <c r="PUN196" s="47"/>
      <c r="PUO196" s="43"/>
      <c r="PUP196" s="43"/>
      <c r="PUQ196" s="44"/>
      <c r="PUR196" s="43"/>
      <c r="PUS196" s="546"/>
      <c r="PUT196" s="546"/>
      <c r="PUU196" s="546"/>
      <c r="PUV196" s="546"/>
      <c r="PUW196" s="45"/>
      <c r="PUX196" s="45"/>
      <c r="PUY196" s="45"/>
      <c r="PUZ196" s="46"/>
      <c r="PVA196" s="46"/>
      <c r="PVB196" s="46"/>
      <c r="PVD196" s="47"/>
      <c r="PVE196" s="43"/>
      <c r="PVF196" s="43"/>
      <c r="PVG196" s="44"/>
      <c r="PVH196" s="43"/>
      <c r="PVI196" s="546"/>
      <c r="PVJ196" s="546"/>
      <c r="PVK196" s="546"/>
      <c r="PVL196" s="546"/>
      <c r="PVM196" s="45"/>
      <c r="PVN196" s="45"/>
      <c r="PVO196" s="45"/>
      <c r="PVP196" s="46"/>
      <c r="PVQ196" s="46"/>
      <c r="PVR196" s="46"/>
      <c r="PVT196" s="47"/>
      <c r="PVU196" s="43"/>
      <c r="PVV196" s="43"/>
      <c r="PVW196" s="44"/>
      <c r="PVX196" s="43"/>
      <c r="PVY196" s="546"/>
      <c r="PVZ196" s="546"/>
      <c r="PWA196" s="546"/>
      <c r="PWB196" s="546"/>
      <c r="PWC196" s="45"/>
      <c r="PWD196" s="45"/>
      <c r="PWE196" s="45"/>
      <c r="PWF196" s="46"/>
      <c r="PWG196" s="46"/>
      <c r="PWH196" s="46"/>
      <c r="PWJ196" s="47"/>
      <c r="PWK196" s="43"/>
      <c r="PWL196" s="43"/>
      <c r="PWM196" s="44"/>
      <c r="PWN196" s="43"/>
      <c r="PWO196" s="546"/>
      <c r="PWP196" s="546"/>
      <c r="PWQ196" s="546"/>
      <c r="PWR196" s="546"/>
      <c r="PWS196" s="45"/>
      <c r="PWT196" s="45"/>
      <c r="PWU196" s="45"/>
      <c r="PWV196" s="46"/>
      <c r="PWW196" s="46"/>
      <c r="PWX196" s="46"/>
      <c r="PWZ196" s="47"/>
      <c r="PXA196" s="43"/>
      <c r="PXB196" s="43"/>
      <c r="PXC196" s="44"/>
      <c r="PXD196" s="43"/>
      <c r="PXE196" s="546"/>
      <c r="PXF196" s="546"/>
      <c r="PXG196" s="546"/>
      <c r="PXH196" s="546"/>
      <c r="PXI196" s="45"/>
      <c r="PXJ196" s="45"/>
      <c r="PXK196" s="45"/>
      <c r="PXL196" s="46"/>
      <c r="PXM196" s="46"/>
      <c r="PXN196" s="46"/>
      <c r="PXP196" s="47"/>
      <c r="PXQ196" s="43"/>
      <c r="PXR196" s="43"/>
      <c r="PXS196" s="44"/>
      <c r="PXT196" s="43"/>
      <c r="PXU196" s="546"/>
      <c r="PXV196" s="546"/>
      <c r="PXW196" s="546"/>
      <c r="PXX196" s="546"/>
      <c r="PXY196" s="45"/>
      <c r="PXZ196" s="45"/>
      <c r="PYA196" s="45"/>
      <c r="PYB196" s="46"/>
      <c r="PYC196" s="46"/>
      <c r="PYD196" s="46"/>
      <c r="PYF196" s="47"/>
      <c r="PYG196" s="43"/>
      <c r="PYH196" s="43"/>
      <c r="PYI196" s="44"/>
      <c r="PYJ196" s="43"/>
      <c r="PYK196" s="546"/>
      <c r="PYL196" s="546"/>
      <c r="PYM196" s="546"/>
      <c r="PYN196" s="546"/>
      <c r="PYO196" s="45"/>
      <c r="PYP196" s="45"/>
      <c r="PYQ196" s="45"/>
      <c r="PYR196" s="46"/>
      <c r="PYS196" s="46"/>
      <c r="PYT196" s="46"/>
      <c r="PYV196" s="47"/>
      <c r="PYW196" s="43"/>
      <c r="PYX196" s="43"/>
      <c r="PYY196" s="44"/>
      <c r="PYZ196" s="43"/>
      <c r="PZA196" s="546"/>
      <c r="PZB196" s="546"/>
      <c r="PZC196" s="546"/>
      <c r="PZD196" s="546"/>
      <c r="PZE196" s="45"/>
      <c r="PZF196" s="45"/>
      <c r="PZG196" s="45"/>
      <c r="PZH196" s="46"/>
      <c r="PZI196" s="46"/>
      <c r="PZJ196" s="46"/>
      <c r="PZL196" s="47"/>
      <c r="PZM196" s="43"/>
      <c r="PZN196" s="43"/>
      <c r="PZO196" s="44"/>
      <c r="PZP196" s="43"/>
      <c r="PZQ196" s="546"/>
      <c r="PZR196" s="546"/>
      <c r="PZS196" s="546"/>
      <c r="PZT196" s="546"/>
      <c r="PZU196" s="45"/>
      <c r="PZV196" s="45"/>
      <c r="PZW196" s="45"/>
      <c r="PZX196" s="46"/>
      <c r="PZY196" s="46"/>
      <c r="PZZ196" s="46"/>
      <c r="QAB196" s="47"/>
      <c r="QAC196" s="43"/>
      <c r="QAD196" s="43"/>
      <c r="QAE196" s="44"/>
      <c r="QAF196" s="43"/>
      <c r="QAG196" s="546"/>
      <c r="QAH196" s="546"/>
      <c r="QAI196" s="546"/>
      <c r="QAJ196" s="546"/>
      <c r="QAK196" s="45"/>
      <c r="QAL196" s="45"/>
      <c r="QAM196" s="45"/>
      <c r="QAN196" s="46"/>
      <c r="QAO196" s="46"/>
      <c r="QAP196" s="46"/>
      <c r="QAR196" s="47"/>
      <c r="QAS196" s="43"/>
      <c r="QAT196" s="43"/>
      <c r="QAU196" s="44"/>
      <c r="QAV196" s="43"/>
      <c r="QAW196" s="546"/>
      <c r="QAX196" s="546"/>
      <c r="QAY196" s="546"/>
      <c r="QAZ196" s="546"/>
      <c r="QBA196" s="45"/>
      <c r="QBB196" s="45"/>
      <c r="QBC196" s="45"/>
      <c r="QBD196" s="46"/>
      <c r="QBE196" s="46"/>
      <c r="QBF196" s="46"/>
      <c r="QBH196" s="47"/>
      <c r="QBI196" s="43"/>
      <c r="QBJ196" s="43"/>
      <c r="QBK196" s="44"/>
      <c r="QBL196" s="43"/>
      <c r="QBM196" s="546"/>
      <c r="QBN196" s="546"/>
      <c r="QBO196" s="546"/>
      <c r="QBP196" s="546"/>
      <c r="QBQ196" s="45"/>
      <c r="QBR196" s="45"/>
      <c r="QBS196" s="45"/>
      <c r="QBT196" s="46"/>
      <c r="QBU196" s="46"/>
      <c r="QBV196" s="46"/>
      <c r="QBX196" s="47"/>
      <c r="QBY196" s="43"/>
      <c r="QBZ196" s="43"/>
      <c r="QCA196" s="44"/>
      <c r="QCB196" s="43"/>
      <c r="QCC196" s="546"/>
      <c r="QCD196" s="546"/>
      <c r="QCE196" s="546"/>
      <c r="QCF196" s="546"/>
      <c r="QCG196" s="45"/>
      <c r="QCH196" s="45"/>
      <c r="QCI196" s="45"/>
      <c r="QCJ196" s="46"/>
      <c r="QCK196" s="46"/>
      <c r="QCL196" s="46"/>
      <c r="QCN196" s="47"/>
      <c r="QCO196" s="43"/>
      <c r="QCP196" s="43"/>
      <c r="QCQ196" s="44"/>
      <c r="QCR196" s="43"/>
      <c r="QCS196" s="546"/>
      <c r="QCT196" s="546"/>
      <c r="QCU196" s="546"/>
      <c r="QCV196" s="546"/>
      <c r="QCW196" s="45"/>
      <c r="QCX196" s="45"/>
      <c r="QCY196" s="45"/>
      <c r="QCZ196" s="46"/>
      <c r="QDA196" s="46"/>
      <c r="QDB196" s="46"/>
      <c r="QDD196" s="47"/>
      <c r="QDE196" s="43"/>
      <c r="QDF196" s="43"/>
      <c r="QDG196" s="44"/>
      <c r="QDH196" s="43"/>
      <c r="QDI196" s="546"/>
      <c r="QDJ196" s="546"/>
      <c r="QDK196" s="546"/>
      <c r="QDL196" s="546"/>
      <c r="QDM196" s="45"/>
      <c r="QDN196" s="45"/>
      <c r="QDO196" s="45"/>
      <c r="QDP196" s="46"/>
      <c r="QDQ196" s="46"/>
      <c r="QDR196" s="46"/>
      <c r="QDT196" s="47"/>
      <c r="QDU196" s="43"/>
      <c r="QDV196" s="43"/>
      <c r="QDW196" s="44"/>
      <c r="QDX196" s="43"/>
      <c r="QDY196" s="546"/>
      <c r="QDZ196" s="546"/>
      <c r="QEA196" s="546"/>
      <c r="QEB196" s="546"/>
      <c r="QEC196" s="45"/>
      <c r="QED196" s="45"/>
      <c r="QEE196" s="45"/>
      <c r="QEF196" s="46"/>
      <c r="QEG196" s="46"/>
      <c r="QEH196" s="46"/>
      <c r="QEJ196" s="47"/>
      <c r="QEK196" s="43"/>
      <c r="QEL196" s="43"/>
      <c r="QEM196" s="44"/>
      <c r="QEN196" s="43"/>
      <c r="QEO196" s="546"/>
      <c r="QEP196" s="546"/>
      <c r="QEQ196" s="546"/>
      <c r="QER196" s="546"/>
      <c r="QES196" s="45"/>
      <c r="QET196" s="45"/>
      <c r="QEU196" s="45"/>
      <c r="QEV196" s="46"/>
      <c r="QEW196" s="46"/>
      <c r="QEX196" s="46"/>
      <c r="QEZ196" s="47"/>
      <c r="QFA196" s="43"/>
      <c r="QFB196" s="43"/>
      <c r="QFC196" s="44"/>
      <c r="QFD196" s="43"/>
      <c r="QFE196" s="546"/>
      <c r="QFF196" s="546"/>
      <c r="QFG196" s="546"/>
      <c r="QFH196" s="546"/>
      <c r="QFI196" s="45"/>
      <c r="QFJ196" s="45"/>
      <c r="QFK196" s="45"/>
      <c r="QFL196" s="46"/>
      <c r="QFM196" s="46"/>
      <c r="QFN196" s="46"/>
      <c r="QFP196" s="47"/>
      <c r="QFQ196" s="43"/>
      <c r="QFR196" s="43"/>
      <c r="QFS196" s="44"/>
      <c r="QFT196" s="43"/>
      <c r="QFU196" s="546"/>
      <c r="QFV196" s="546"/>
      <c r="QFW196" s="546"/>
      <c r="QFX196" s="546"/>
      <c r="QFY196" s="45"/>
      <c r="QFZ196" s="45"/>
      <c r="QGA196" s="45"/>
      <c r="QGB196" s="46"/>
      <c r="QGC196" s="46"/>
      <c r="QGD196" s="46"/>
      <c r="QGF196" s="47"/>
      <c r="QGG196" s="43"/>
      <c r="QGH196" s="43"/>
      <c r="QGI196" s="44"/>
      <c r="QGJ196" s="43"/>
      <c r="QGK196" s="546"/>
      <c r="QGL196" s="546"/>
      <c r="QGM196" s="546"/>
      <c r="QGN196" s="546"/>
      <c r="QGO196" s="45"/>
      <c r="QGP196" s="45"/>
      <c r="QGQ196" s="45"/>
      <c r="QGR196" s="46"/>
      <c r="QGS196" s="46"/>
      <c r="QGT196" s="46"/>
      <c r="QGV196" s="47"/>
      <c r="QGW196" s="43"/>
      <c r="QGX196" s="43"/>
      <c r="QGY196" s="44"/>
      <c r="QGZ196" s="43"/>
      <c r="QHA196" s="546"/>
      <c r="QHB196" s="546"/>
      <c r="QHC196" s="546"/>
      <c r="QHD196" s="546"/>
      <c r="QHE196" s="45"/>
      <c r="QHF196" s="45"/>
      <c r="QHG196" s="45"/>
      <c r="QHH196" s="46"/>
      <c r="QHI196" s="46"/>
      <c r="QHJ196" s="46"/>
      <c r="QHL196" s="47"/>
      <c r="QHM196" s="43"/>
      <c r="QHN196" s="43"/>
      <c r="QHO196" s="44"/>
      <c r="QHP196" s="43"/>
      <c r="QHQ196" s="546"/>
      <c r="QHR196" s="546"/>
      <c r="QHS196" s="546"/>
      <c r="QHT196" s="546"/>
      <c r="QHU196" s="45"/>
      <c r="QHV196" s="45"/>
      <c r="QHW196" s="45"/>
      <c r="QHX196" s="46"/>
      <c r="QHY196" s="46"/>
      <c r="QHZ196" s="46"/>
      <c r="QIB196" s="47"/>
      <c r="QIC196" s="43"/>
      <c r="QID196" s="43"/>
      <c r="QIE196" s="44"/>
      <c r="QIF196" s="43"/>
      <c r="QIG196" s="546"/>
      <c r="QIH196" s="546"/>
      <c r="QII196" s="546"/>
      <c r="QIJ196" s="546"/>
      <c r="QIK196" s="45"/>
      <c r="QIL196" s="45"/>
      <c r="QIM196" s="45"/>
      <c r="QIN196" s="46"/>
      <c r="QIO196" s="46"/>
      <c r="QIP196" s="46"/>
      <c r="QIR196" s="47"/>
      <c r="QIS196" s="43"/>
      <c r="QIT196" s="43"/>
      <c r="QIU196" s="44"/>
      <c r="QIV196" s="43"/>
      <c r="QIW196" s="546"/>
      <c r="QIX196" s="546"/>
      <c r="QIY196" s="546"/>
      <c r="QIZ196" s="546"/>
      <c r="QJA196" s="45"/>
      <c r="QJB196" s="45"/>
      <c r="QJC196" s="45"/>
      <c r="QJD196" s="46"/>
      <c r="QJE196" s="46"/>
      <c r="QJF196" s="46"/>
      <c r="QJH196" s="47"/>
      <c r="QJI196" s="43"/>
      <c r="QJJ196" s="43"/>
      <c r="QJK196" s="44"/>
      <c r="QJL196" s="43"/>
      <c r="QJM196" s="546"/>
      <c r="QJN196" s="546"/>
      <c r="QJO196" s="546"/>
      <c r="QJP196" s="546"/>
      <c r="QJQ196" s="45"/>
      <c r="QJR196" s="45"/>
      <c r="QJS196" s="45"/>
      <c r="QJT196" s="46"/>
      <c r="QJU196" s="46"/>
      <c r="QJV196" s="46"/>
      <c r="QJX196" s="47"/>
      <c r="QJY196" s="43"/>
      <c r="QJZ196" s="43"/>
      <c r="QKA196" s="44"/>
      <c r="QKB196" s="43"/>
      <c r="QKC196" s="546"/>
      <c r="QKD196" s="546"/>
      <c r="QKE196" s="546"/>
      <c r="QKF196" s="546"/>
      <c r="QKG196" s="45"/>
      <c r="QKH196" s="45"/>
      <c r="QKI196" s="45"/>
      <c r="QKJ196" s="46"/>
      <c r="QKK196" s="46"/>
      <c r="QKL196" s="46"/>
      <c r="QKN196" s="47"/>
      <c r="QKO196" s="43"/>
      <c r="QKP196" s="43"/>
      <c r="QKQ196" s="44"/>
      <c r="QKR196" s="43"/>
      <c r="QKS196" s="546"/>
      <c r="QKT196" s="546"/>
      <c r="QKU196" s="546"/>
      <c r="QKV196" s="546"/>
      <c r="QKW196" s="45"/>
      <c r="QKX196" s="45"/>
      <c r="QKY196" s="45"/>
      <c r="QKZ196" s="46"/>
      <c r="QLA196" s="46"/>
      <c r="QLB196" s="46"/>
      <c r="QLD196" s="47"/>
      <c r="QLE196" s="43"/>
      <c r="QLF196" s="43"/>
      <c r="QLG196" s="44"/>
      <c r="QLH196" s="43"/>
      <c r="QLI196" s="546"/>
      <c r="QLJ196" s="546"/>
      <c r="QLK196" s="546"/>
      <c r="QLL196" s="546"/>
      <c r="QLM196" s="45"/>
      <c r="QLN196" s="45"/>
      <c r="QLO196" s="45"/>
      <c r="QLP196" s="46"/>
      <c r="QLQ196" s="46"/>
      <c r="QLR196" s="46"/>
      <c r="QLT196" s="47"/>
      <c r="QLU196" s="43"/>
      <c r="QLV196" s="43"/>
      <c r="QLW196" s="44"/>
      <c r="QLX196" s="43"/>
      <c r="QLY196" s="546"/>
      <c r="QLZ196" s="546"/>
      <c r="QMA196" s="546"/>
      <c r="QMB196" s="546"/>
      <c r="QMC196" s="45"/>
      <c r="QMD196" s="45"/>
      <c r="QME196" s="45"/>
      <c r="QMF196" s="46"/>
      <c r="QMG196" s="46"/>
      <c r="QMH196" s="46"/>
      <c r="QMJ196" s="47"/>
      <c r="QMK196" s="43"/>
      <c r="QML196" s="43"/>
      <c r="QMM196" s="44"/>
      <c r="QMN196" s="43"/>
      <c r="QMO196" s="546"/>
      <c r="QMP196" s="546"/>
      <c r="QMQ196" s="546"/>
      <c r="QMR196" s="546"/>
      <c r="QMS196" s="45"/>
      <c r="QMT196" s="45"/>
      <c r="QMU196" s="45"/>
      <c r="QMV196" s="46"/>
      <c r="QMW196" s="46"/>
      <c r="QMX196" s="46"/>
      <c r="QMZ196" s="47"/>
      <c r="QNA196" s="43"/>
      <c r="QNB196" s="43"/>
      <c r="QNC196" s="44"/>
      <c r="QND196" s="43"/>
      <c r="QNE196" s="546"/>
      <c r="QNF196" s="546"/>
      <c r="QNG196" s="546"/>
      <c r="QNH196" s="546"/>
      <c r="QNI196" s="45"/>
      <c r="QNJ196" s="45"/>
      <c r="QNK196" s="45"/>
      <c r="QNL196" s="46"/>
      <c r="QNM196" s="46"/>
      <c r="QNN196" s="46"/>
      <c r="QNP196" s="47"/>
      <c r="QNQ196" s="43"/>
      <c r="QNR196" s="43"/>
      <c r="QNS196" s="44"/>
      <c r="QNT196" s="43"/>
      <c r="QNU196" s="546"/>
      <c r="QNV196" s="546"/>
      <c r="QNW196" s="546"/>
      <c r="QNX196" s="546"/>
      <c r="QNY196" s="45"/>
      <c r="QNZ196" s="45"/>
      <c r="QOA196" s="45"/>
      <c r="QOB196" s="46"/>
      <c r="QOC196" s="46"/>
      <c r="QOD196" s="46"/>
      <c r="QOF196" s="47"/>
      <c r="QOG196" s="43"/>
      <c r="QOH196" s="43"/>
      <c r="QOI196" s="44"/>
      <c r="QOJ196" s="43"/>
      <c r="QOK196" s="546"/>
      <c r="QOL196" s="546"/>
      <c r="QOM196" s="546"/>
      <c r="QON196" s="546"/>
      <c r="QOO196" s="45"/>
      <c r="QOP196" s="45"/>
      <c r="QOQ196" s="45"/>
      <c r="QOR196" s="46"/>
      <c r="QOS196" s="46"/>
      <c r="QOT196" s="46"/>
      <c r="QOV196" s="47"/>
      <c r="QOW196" s="43"/>
      <c r="QOX196" s="43"/>
      <c r="QOY196" s="44"/>
      <c r="QOZ196" s="43"/>
      <c r="QPA196" s="546"/>
      <c r="QPB196" s="546"/>
      <c r="QPC196" s="546"/>
      <c r="QPD196" s="546"/>
      <c r="QPE196" s="45"/>
      <c r="QPF196" s="45"/>
      <c r="QPG196" s="45"/>
      <c r="QPH196" s="46"/>
      <c r="QPI196" s="46"/>
      <c r="QPJ196" s="46"/>
      <c r="QPL196" s="47"/>
      <c r="QPM196" s="43"/>
      <c r="QPN196" s="43"/>
      <c r="QPO196" s="44"/>
      <c r="QPP196" s="43"/>
      <c r="QPQ196" s="546"/>
      <c r="QPR196" s="546"/>
      <c r="QPS196" s="546"/>
      <c r="QPT196" s="546"/>
      <c r="QPU196" s="45"/>
      <c r="QPV196" s="45"/>
      <c r="QPW196" s="45"/>
      <c r="QPX196" s="46"/>
      <c r="QPY196" s="46"/>
      <c r="QPZ196" s="46"/>
      <c r="QQB196" s="47"/>
      <c r="QQC196" s="43"/>
      <c r="QQD196" s="43"/>
      <c r="QQE196" s="44"/>
      <c r="QQF196" s="43"/>
      <c r="QQG196" s="546"/>
      <c r="QQH196" s="546"/>
      <c r="QQI196" s="546"/>
      <c r="QQJ196" s="546"/>
      <c r="QQK196" s="45"/>
      <c r="QQL196" s="45"/>
      <c r="QQM196" s="45"/>
      <c r="QQN196" s="46"/>
      <c r="QQO196" s="46"/>
      <c r="QQP196" s="46"/>
      <c r="QQR196" s="47"/>
      <c r="QQS196" s="43"/>
      <c r="QQT196" s="43"/>
      <c r="QQU196" s="44"/>
      <c r="QQV196" s="43"/>
      <c r="QQW196" s="546"/>
      <c r="QQX196" s="546"/>
      <c r="QQY196" s="546"/>
      <c r="QQZ196" s="546"/>
      <c r="QRA196" s="45"/>
      <c r="QRB196" s="45"/>
      <c r="QRC196" s="45"/>
      <c r="QRD196" s="46"/>
      <c r="QRE196" s="46"/>
      <c r="QRF196" s="46"/>
      <c r="QRH196" s="47"/>
      <c r="QRI196" s="43"/>
      <c r="QRJ196" s="43"/>
      <c r="QRK196" s="44"/>
      <c r="QRL196" s="43"/>
      <c r="QRM196" s="546"/>
      <c r="QRN196" s="546"/>
      <c r="QRO196" s="546"/>
      <c r="QRP196" s="546"/>
      <c r="QRQ196" s="45"/>
      <c r="QRR196" s="45"/>
      <c r="QRS196" s="45"/>
      <c r="QRT196" s="46"/>
      <c r="QRU196" s="46"/>
      <c r="QRV196" s="46"/>
      <c r="QRX196" s="47"/>
      <c r="QRY196" s="43"/>
      <c r="QRZ196" s="43"/>
      <c r="QSA196" s="44"/>
      <c r="QSB196" s="43"/>
      <c r="QSC196" s="546"/>
      <c r="QSD196" s="546"/>
      <c r="QSE196" s="546"/>
      <c r="QSF196" s="546"/>
      <c r="QSG196" s="45"/>
      <c r="QSH196" s="45"/>
      <c r="QSI196" s="45"/>
      <c r="QSJ196" s="46"/>
      <c r="QSK196" s="46"/>
      <c r="QSL196" s="46"/>
      <c r="QSN196" s="47"/>
      <c r="QSO196" s="43"/>
      <c r="QSP196" s="43"/>
      <c r="QSQ196" s="44"/>
      <c r="QSR196" s="43"/>
      <c r="QSS196" s="546"/>
      <c r="QST196" s="546"/>
      <c r="QSU196" s="546"/>
      <c r="QSV196" s="546"/>
      <c r="QSW196" s="45"/>
      <c r="QSX196" s="45"/>
      <c r="QSY196" s="45"/>
      <c r="QSZ196" s="46"/>
      <c r="QTA196" s="46"/>
      <c r="QTB196" s="46"/>
      <c r="QTD196" s="47"/>
      <c r="QTE196" s="43"/>
      <c r="QTF196" s="43"/>
      <c r="QTG196" s="44"/>
      <c r="QTH196" s="43"/>
      <c r="QTI196" s="546"/>
      <c r="QTJ196" s="546"/>
      <c r="QTK196" s="546"/>
      <c r="QTL196" s="546"/>
      <c r="QTM196" s="45"/>
      <c r="QTN196" s="45"/>
      <c r="QTO196" s="45"/>
      <c r="QTP196" s="46"/>
      <c r="QTQ196" s="46"/>
      <c r="QTR196" s="46"/>
      <c r="QTT196" s="47"/>
      <c r="QTU196" s="43"/>
      <c r="QTV196" s="43"/>
      <c r="QTW196" s="44"/>
      <c r="QTX196" s="43"/>
      <c r="QTY196" s="546"/>
      <c r="QTZ196" s="546"/>
      <c r="QUA196" s="546"/>
      <c r="QUB196" s="546"/>
      <c r="QUC196" s="45"/>
      <c r="QUD196" s="45"/>
      <c r="QUE196" s="45"/>
      <c r="QUF196" s="46"/>
      <c r="QUG196" s="46"/>
      <c r="QUH196" s="46"/>
      <c r="QUJ196" s="47"/>
      <c r="QUK196" s="43"/>
      <c r="QUL196" s="43"/>
      <c r="QUM196" s="44"/>
      <c r="QUN196" s="43"/>
      <c r="QUO196" s="546"/>
      <c r="QUP196" s="546"/>
      <c r="QUQ196" s="546"/>
      <c r="QUR196" s="546"/>
      <c r="QUS196" s="45"/>
      <c r="QUT196" s="45"/>
      <c r="QUU196" s="45"/>
      <c r="QUV196" s="46"/>
      <c r="QUW196" s="46"/>
      <c r="QUX196" s="46"/>
      <c r="QUZ196" s="47"/>
      <c r="QVA196" s="43"/>
      <c r="QVB196" s="43"/>
      <c r="QVC196" s="44"/>
      <c r="QVD196" s="43"/>
      <c r="QVE196" s="546"/>
      <c r="QVF196" s="546"/>
      <c r="QVG196" s="546"/>
      <c r="QVH196" s="546"/>
      <c r="QVI196" s="45"/>
      <c r="QVJ196" s="45"/>
      <c r="QVK196" s="45"/>
      <c r="QVL196" s="46"/>
      <c r="QVM196" s="46"/>
      <c r="QVN196" s="46"/>
      <c r="QVP196" s="47"/>
      <c r="QVQ196" s="43"/>
      <c r="QVR196" s="43"/>
      <c r="QVS196" s="44"/>
      <c r="QVT196" s="43"/>
      <c r="QVU196" s="546"/>
      <c r="QVV196" s="546"/>
      <c r="QVW196" s="546"/>
      <c r="QVX196" s="546"/>
      <c r="QVY196" s="45"/>
      <c r="QVZ196" s="45"/>
      <c r="QWA196" s="45"/>
      <c r="QWB196" s="46"/>
      <c r="QWC196" s="46"/>
      <c r="QWD196" s="46"/>
      <c r="QWF196" s="47"/>
      <c r="QWG196" s="43"/>
      <c r="QWH196" s="43"/>
      <c r="QWI196" s="44"/>
      <c r="QWJ196" s="43"/>
      <c r="QWK196" s="546"/>
      <c r="QWL196" s="546"/>
      <c r="QWM196" s="546"/>
      <c r="QWN196" s="546"/>
      <c r="QWO196" s="45"/>
      <c r="QWP196" s="45"/>
      <c r="QWQ196" s="45"/>
      <c r="QWR196" s="46"/>
      <c r="QWS196" s="46"/>
      <c r="QWT196" s="46"/>
      <c r="QWV196" s="47"/>
      <c r="QWW196" s="43"/>
      <c r="QWX196" s="43"/>
      <c r="QWY196" s="44"/>
      <c r="QWZ196" s="43"/>
      <c r="QXA196" s="546"/>
      <c r="QXB196" s="546"/>
      <c r="QXC196" s="546"/>
      <c r="QXD196" s="546"/>
      <c r="QXE196" s="45"/>
      <c r="QXF196" s="45"/>
      <c r="QXG196" s="45"/>
      <c r="QXH196" s="46"/>
      <c r="QXI196" s="46"/>
      <c r="QXJ196" s="46"/>
      <c r="QXL196" s="47"/>
      <c r="QXM196" s="43"/>
      <c r="QXN196" s="43"/>
      <c r="QXO196" s="44"/>
      <c r="QXP196" s="43"/>
      <c r="QXQ196" s="546"/>
      <c r="QXR196" s="546"/>
      <c r="QXS196" s="546"/>
      <c r="QXT196" s="546"/>
      <c r="QXU196" s="45"/>
      <c r="QXV196" s="45"/>
      <c r="QXW196" s="45"/>
      <c r="QXX196" s="46"/>
      <c r="QXY196" s="46"/>
      <c r="QXZ196" s="46"/>
      <c r="QYB196" s="47"/>
      <c r="QYC196" s="43"/>
      <c r="QYD196" s="43"/>
      <c r="QYE196" s="44"/>
      <c r="QYF196" s="43"/>
      <c r="QYG196" s="546"/>
      <c r="QYH196" s="546"/>
      <c r="QYI196" s="546"/>
      <c r="QYJ196" s="546"/>
      <c r="QYK196" s="45"/>
      <c r="QYL196" s="45"/>
      <c r="QYM196" s="45"/>
      <c r="QYN196" s="46"/>
      <c r="QYO196" s="46"/>
      <c r="QYP196" s="46"/>
      <c r="QYR196" s="47"/>
      <c r="QYS196" s="43"/>
      <c r="QYT196" s="43"/>
      <c r="QYU196" s="44"/>
      <c r="QYV196" s="43"/>
      <c r="QYW196" s="546"/>
      <c r="QYX196" s="546"/>
      <c r="QYY196" s="546"/>
      <c r="QYZ196" s="546"/>
      <c r="QZA196" s="45"/>
      <c r="QZB196" s="45"/>
      <c r="QZC196" s="45"/>
      <c r="QZD196" s="46"/>
      <c r="QZE196" s="46"/>
      <c r="QZF196" s="46"/>
      <c r="QZH196" s="47"/>
      <c r="QZI196" s="43"/>
      <c r="QZJ196" s="43"/>
      <c r="QZK196" s="44"/>
      <c r="QZL196" s="43"/>
      <c r="QZM196" s="546"/>
      <c r="QZN196" s="546"/>
      <c r="QZO196" s="546"/>
      <c r="QZP196" s="546"/>
      <c r="QZQ196" s="45"/>
      <c r="QZR196" s="45"/>
      <c r="QZS196" s="45"/>
      <c r="QZT196" s="46"/>
      <c r="QZU196" s="46"/>
      <c r="QZV196" s="46"/>
      <c r="QZX196" s="47"/>
      <c r="QZY196" s="43"/>
      <c r="QZZ196" s="43"/>
      <c r="RAA196" s="44"/>
      <c r="RAB196" s="43"/>
      <c r="RAC196" s="546"/>
      <c r="RAD196" s="546"/>
      <c r="RAE196" s="546"/>
      <c r="RAF196" s="546"/>
      <c r="RAG196" s="45"/>
      <c r="RAH196" s="45"/>
      <c r="RAI196" s="45"/>
      <c r="RAJ196" s="46"/>
      <c r="RAK196" s="46"/>
      <c r="RAL196" s="46"/>
      <c r="RAN196" s="47"/>
      <c r="RAO196" s="43"/>
      <c r="RAP196" s="43"/>
      <c r="RAQ196" s="44"/>
      <c r="RAR196" s="43"/>
      <c r="RAS196" s="546"/>
      <c r="RAT196" s="546"/>
      <c r="RAU196" s="546"/>
      <c r="RAV196" s="546"/>
      <c r="RAW196" s="45"/>
      <c r="RAX196" s="45"/>
      <c r="RAY196" s="45"/>
      <c r="RAZ196" s="46"/>
      <c r="RBA196" s="46"/>
      <c r="RBB196" s="46"/>
      <c r="RBD196" s="47"/>
      <c r="RBE196" s="43"/>
      <c r="RBF196" s="43"/>
      <c r="RBG196" s="44"/>
      <c r="RBH196" s="43"/>
      <c r="RBI196" s="546"/>
      <c r="RBJ196" s="546"/>
      <c r="RBK196" s="546"/>
      <c r="RBL196" s="546"/>
      <c r="RBM196" s="45"/>
      <c r="RBN196" s="45"/>
      <c r="RBO196" s="45"/>
      <c r="RBP196" s="46"/>
      <c r="RBQ196" s="46"/>
      <c r="RBR196" s="46"/>
      <c r="RBT196" s="47"/>
      <c r="RBU196" s="43"/>
      <c r="RBV196" s="43"/>
      <c r="RBW196" s="44"/>
      <c r="RBX196" s="43"/>
      <c r="RBY196" s="546"/>
      <c r="RBZ196" s="546"/>
      <c r="RCA196" s="546"/>
      <c r="RCB196" s="546"/>
      <c r="RCC196" s="45"/>
      <c r="RCD196" s="45"/>
      <c r="RCE196" s="45"/>
      <c r="RCF196" s="46"/>
      <c r="RCG196" s="46"/>
      <c r="RCH196" s="46"/>
      <c r="RCJ196" s="47"/>
      <c r="RCK196" s="43"/>
      <c r="RCL196" s="43"/>
      <c r="RCM196" s="44"/>
      <c r="RCN196" s="43"/>
      <c r="RCO196" s="546"/>
      <c r="RCP196" s="546"/>
      <c r="RCQ196" s="546"/>
      <c r="RCR196" s="546"/>
      <c r="RCS196" s="45"/>
      <c r="RCT196" s="45"/>
      <c r="RCU196" s="45"/>
      <c r="RCV196" s="46"/>
      <c r="RCW196" s="46"/>
      <c r="RCX196" s="46"/>
      <c r="RCZ196" s="47"/>
      <c r="RDA196" s="43"/>
      <c r="RDB196" s="43"/>
      <c r="RDC196" s="44"/>
      <c r="RDD196" s="43"/>
      <c r="RDE196" s="546"/>
      <c r="RDF196" s="546"/>
      <c r="RDG196" s="546"/>
      <c r="RDH196" s="546"/>
      <c r="RDI196" s="45"/>
      <c r="RDJ196" s="45"/>
      <c r="RDK196" s="45"/>
      <c r="RDL196" s="46"/>
      <c r="RDM196" s="46"/>
      <c r="RDN196" s="46"/>
      <c r="RDP196" s="47"/>
      <c r="RDQ196" s="43"/>
      <c r="RDR196" s="43"/>
      <c r="RDS196" s="44"/>
      <c r="RDT196" s="43"/>
      <c r="RDU196" s="546"/>
      <c r="RDV196" s="546"/>
      <c r="RDW196" s="546"/>
      <c r="RDX196" s="546"/>
      <c r="RDY196" s="45"/>
      <c r="RDZ196" s="45"/>
      <c r="REA196" s="45"/>
      <c r="REB196" s="46"/>
      <c r="REC196" s="46"/>
      <c r="RED196" s="46"/>
      <c r="REF196" s="47"/>
      <c r="REG196" s="43"/>
      <c r="REH196" s="43"/>
      <c r="REI196" s="44"/>
      <c r="REJ196" s="43"/>
      <c r="REK196" s="546"/>
      <c r="REL196" s="546"/>
      <c r="REM196" s="546"/>
      <c r="REN196" s="546"/>
      <c r="REO196" s="45"/>
      <c r="REP196" s="45"/>
      <c r="REQ196" s="45"/>
      <c r="RER196" s="46"/>
      <c r="RES196" s="46"/>
      <c r="RET196" s="46"/>
      <c r="REV196" s="47"/>
      <c r="REW196" s="43"/>
      <c r="REX196" s="43"/>
      <c r="REY196" s="44"/>
      <c r="REZ196" s="43"/>
      <c r="RFA196" s="546"/>
      <c r="RFB196" s="546"/>
      <c r="RFC196" s="546"/>
      <c r="RFD196" s="546"/>
      <c r="RFE196" s="45"/>
      <c r="RFF196" s="45"/>
      <c r="RFG196" s="45"/>
      <c r="RFH196" s="46"/>
      <c r="RFI196" s="46"/>
      <c r="RFJ196" s="46"/>
      <c r="RFL196" s="47"/>
      <c r="RFM196" s="43"/>
      <c r="RFN196" s="43"/>
      <c r="RFO196" s="44"/>
      <c r="RFP196" s="43"/>
      <c r="RFQ196" s="546"/>
      <c r="RFR196" s="546"/>
      <c r="RFS196" s="546"/>
      <c r="RFT196" s="546"/>
      <c r="RFU196" s="45"/>
      <c r="RFV196" s="45"/>
      <c r="RFW196" s="45"/>
      <c r="RFX196" s="46"/>
      <c r="RFY196" s="46"/>
      <c r="RFZ196" s="46"/>
      <c r="RGB196" s="47"/>
      <c r="RGC196" s="43"/>
      <c r="RGD196" s="43"/>
      <c r="RGE196" s="44"/>
      <c r="RGF196" s="43"/>
      <c r="RGG196" s="546"/>
      <c r="RGH196" s="546"/>
      <c r="RGI196" s="546"/>
      <c r="RGJ196" s="546"/>
      <c r="RGK196" s="45"/>
      <c r="RGL196" s="45"/>
      <c r="RGM196" s="45"/>
      <c r="RGN196" s="46"/>
      <c r="RGO196" s="46"/>
      <c r="RGP196" s="46"/>
      <c r="RGR196" s="47"/>
      <c r="RGS196" s="43"/>
      <c r="RGT196" s="43"/>
      <c r="RGU196" s="44"/>
      <c r="RGV196" s="43"/>
      <c r="RGW196" s="546"/>
      <c r="RGX196" s="546"/>
      <c r="RGY196" s="546"/>
      <c r="RGZ196" s="546"/>
      <c r="RHA196" s="45"/>
      <c r="RHB196" s="45"/>
      <c r="RHC196" s="45"/>
      <c r="RHD196" s="46"/>
      <c r="RHE196" s="46"/>
      <c r="RHF196" s="46"/>
      <c r="RHH196" s="47"/>
      <c r="RHI196" s="43"/>
      <c r="RHJ196" s="43"/>
      <c r="RHK196" s="44"/>
      <c r="RHL196" s="43"/>
      <c r="RHM196" s="546"/>
      <c r="RHN196" s="546"/>
      <c r="RHO196" s="546"/>
      <c r="RHP196" s="546"/>
      <c r="RHQ196" s="45"/>
      <c r="RHR196" s="45"/>
      <c r="RHS196" s="45"/>
      <c r="RHT196" s="46"/>
      <c r="RHU196" s="46"/>
      <c r="RHV196" s="46"/>
      <c r="RHX196" s="47"/>
      <c r="RHY196" s="43"/>
      <c r="RHZ196" s="43"/>
      <c r="RIA196" s="44"/>
      <c r="RIB196" s="43"/>
      <c r="RIC196" s="546"/>
      <c r="RID196" s="546"/>
      <c r="RIE196" s="546"/>
      <c r="RIF196" s="546"/>
      <c r="RIG196" s="45"/>
      <c r="RIH196" s="45"/>
      <c r="RII196" s="45"/>
      <c r="RIJ196" s="46"/>
      <c r="RIK196" s="46"/>
      <c r="RIL196" s="46"/>
      <c r="RIN196" s="47"/>
      <c r="RIO196" s="43"/>
      <c r="RIP196" s="43"/>
      <c r="RIQ196" s="44"/>
      <c r="RIR196" s="43"/>
      <c r="RIS196" s="546"/>
      <c r="RIT196" s="546"/>
      <c r="RIU196" s="546"/>
      <c r="RIV196" s="546"/>
      <c r="RIW196" s="45"/>
      <c r="RIX196" s="45"/>
      <c r="RIY196" s="45"/>
      <c r="RIZ196" s="46"/>
      <c r="RJA196" s="46"/>
      <c r="RJB196" s="46"/>
      <c r="RJD196" s="47"/>
      <c r="RJE196" s="43"/>
      <c r="RJF196" s="43"/>
      <c r="RJG196" s="44"/>
      <c r="RJH196" s="43"/>
      <c r="RJI196" s="546"/>
      <c r="RJJ196" s="546"/>
      <c r="RJK196" s="546"/>
      <c r="RJL196" s="546"/>
      <c r="RJM196" s="45"/>
      <c r="RJN196" s="45"/>
      <c r="RJO196" s="45"/>
      <c r="RJP196" s="46"/>
      <c r="RJQ196" s="46"/>
      <c r="RJR196" s="46"/>
      <c r="RJT196" s="47"/>
      <c r="RJU196" s="43"/>
      <c r="RJV196" s="43"/>
      <c r="RJW196" s="44"/>
      <c r="RJX196" s="43"/>
      <c r="RJY196" s="546"/>
      <c r="RJZ196" s="546"/>
      <c r="RKA196" s="546"/>
      <c r="RKB196" s="546"/>
      <c r="RKC196" s="45"/>
      <c r="RKD196" s="45"/>
      <c r="RKE196" s="45"/>
      <c r="RKF196" s="46"/>
      <c r="RKG196" s="46"/>
      <c r="RKH196" s="46"/>
      <c r="RKJ196" s="47"/>
      <c r="RKK196" s="43"/>
      <c r="RKL196" s="43"/>
      <c r="RKM196" s="44"/>
      <c r="RKN196" s="43"/>
      <c r="RKO196" s="546"/>
      <c r="RKP196" s="546"/>
      <c r="RKQ196" s="546"/>
      <c r="RKR196" s="546"/>
      <c r="RKS196" s="45"/>
      <c r="RKT196" s="45"/>
      <c r="RKU196" s="45"/>
      <c r="RKV196" s="46"/>
      <c r="RKW196" s="46"/>
      <c r="RKX196" s="46"/>
      <c r="RKZ196" s="47"/>
      <c r="RLA196" s="43"/>
      <c r="RLB196" s="43"/>
      <c r="RLC196" s="44"/>
      <c r="RLD196" s="43"/>
      <c r="RLE196" s="546"/>
      <c r="RLF196" s="546"/>
      <c r="RLG196" s="546"/>
      <c r="RLH196" s="546"/>
      <c r="RLI196" s="45"/>
      <c r="RLJ196" s="45"/>
      <c r="RLK196" s="45"/>
      <c r="RLL196" s="46"/>
      <c r="RLM196" s="46"/>
      <c r="RLN196" s="46"/>
      <c r="RLP196" s="47"/>
      <c r="RLQ196" s="43"/>
      <c r="RLR196" s="43"/>
      <c r="RLS196" s="44"/>
      <c r="RLT196" s="43"/>
      <c r="RLU196" s="546"/>
      <c r="RLV196" s="546"/>
      <c r="RLW196" s="546"/>
      <c r="RLX196" s="546"/>
      <c r="RLY196" s="45"/>
      <c r="RLZ196" s="45"/>
      <c r="RMA196" s="45"/>
      <c r="RMB196" s="46"/>
      <c r="RMC196" s="46"/>
      <c r="RMD196" s="46"/>
      <c r="RMF196" s="47"/>
      <c r="RMG196" s="43"/>
      <c r="RMH196" s="43"/>
      <c r="RMI196" s="44"/>
      <c r="RMJ196" s="43"/>
      <c r="RMK196" s="546"/>
      <c r="RML196" s="546"/>
      <c r="RMM196" s="546"/>
      <c r="RMN196" s="546"/>
      <c r="RMO196" s="45"/>
      <c r="RMP196" s="45"/>
      <c r="RMQ196" s="45"/>
      <c r="RMR196" s="46"/>
      <c r="RMS196" s="46"/>
      <c r="RMT196" s="46"/>
      <c r="RMV196" s="47"/>
      <c r="RMW196" s="43"/>
      <c r="RMX196" s="43"/>
      <c r="RMY196" s="44"/>
      <c r="RMZ196" s="43"/>
      <c r="RNA196" s="546"/>
      <c r="RNB196" s="546"/>
      <c r="RNC196" s="546"/>
      <c r="RND196" s="546"/>
      <c r="RNE196" s="45"/>
      <c r="RNF196" s="45"/>
      <c r="RNG196" s="45"/>
      <c r="RNH196" s="46"/>
      <c r="RNI196" s="46"/>
      <c r="RNJ196" s="46"/>
      <c r="RNL196" s="47"/>
      <c r="RNM196" s="43"/>
      <c r="RNN196" s="43"/>
      <c r="RNO196" s="44"/>
      <c r="RNP196" s="43"/>
      <c r="RNQ196" s="546"/>
      <c r="RNR196" s="546"/>
      <c r="RNS196" s="546"/>
      <c r="RNT196" s="546"/>
      <c r="RNU196" s="45"/>
      <c r="RNV196" s="45"/>
      <c r="RNW196" s="45"/>
      <c r="RNX196" s="46"/>
      <c r="RNY196" s="46"/>
      <c r="RNZ196" s="46"/>
      <c r="ROB196" s="47"/>
      <c r="ROC196" s="43"/>
      <c r="ROD196" s="43"/>
      <c r="ROE196" s="44"/>
      <c r="ROF196" s="43"/>
      <c r="ROG196" s="546"/>
      <c r="ROH196" s="546"/>
      <c r="ROI196" s="546"/>
      <c r="ROJ196" s="546"/>
      <c r="ROK196" s="45"/>
      <c r="ROL196" s="45"/>
      <c r="ROM196" s="45"/>
      <c r="RON196" s="46"/>
      <c r="ROO196" s="46"/>
      <c r="ROP196" s="46"/>
      <c r="ROR196" s="47"/>
      <c r="ROS196" s="43"/>
      <c r="ROT196" s="43"/>
      <c r="ROU196" s="44"/>
      <c r="ROV196" s="43"/>
      <c r="ROW196" s="546"/>
      <c r="ROX196" s="546"/>
      <c r="ROY196" s="546"/>
      <c r="ROZ196" s="546"/>
      <c r="RPA196" s="45"/>
      <c r="RPB196" s="45"/>
      <c r="RPC196" s="45"/>
      <c r="RPD196" s="46"/>
      <c r="RPE196" s="46"/>
      <c r="RPF196" s="46"/>
      <c r="RPH196" s="47"/>
      <c r="RPI196" s="43"/>
      <c r="RPJ196" s="43"/>
      <c r="RPK196" s="44"/>
      <c r="RPL196" s="43"/>
      <c r="RPM196" s="546"/>
      <c r="RPN196" s="546"/>
      <c r="RPO196" s="546"/>
      <c r="RPP196" s="546"/>
      <c r="RPQ196" s="45"/>
      <c r="RPR196" s="45"/>
      <c r="RPS196" s="45"/>
      <c r="RPT196" s="46"/>
      <c r="RPU196" s="46"/>
      <c r="RPV196" s="46"/>
      <c r="RPX196" s="47"/>
      <c r="RPY196" s="43"/>
      <c r="RPZ196" s="43"/>
      <c r="RQA196" s="44"/>
      <c r="RQB196" s="43"/>
      <c r="RQC196" s="546"/>
      <c r="RQD196" s="546"/>
      <c r="RQE196" s="546"/>
      <c r="RQF196" s="546"/>
      <c r="RQG196" s="45"/>
      <c r="RQH196" s="45"/>
      <c r="RQI196" s="45"/>
      <c r="RQJ196" s="46"/>
      <c r="RQK196" s="46"/>
      <c r="RQL196" s="46"/>
      <c r="RQN196" s="47"/>
      <c r="RQO196" s="43"/>
      <c r="RQP196" s="43"/>
      <c r="RQQ196" s="44"/>
      <c r="RQR196" s="43"/>
      <c r="RQS196" s="546"/>
      <c r="RQT196" s="546"/>
      <c r="RQU196" s="546"/>
      <c r="RQV196" s="546"/>
      <c r="RQW196" s="45"/>
      <c r="RQX196" s="45"/>
      <c r="RQY196" s="45"/>
      <c r="RQZ196" s="46"/>
      <c r="RRA196" s="46"/>
      <c r="RRB196" s="46"/>
      <c r="RRD196" s="47"/>
      <c r="RRE196" s="43"/>
      <c r="RRF196" s="43"/>
      <c r="RRG196" s="44"/>
      <c r="RRH196" s="43"/>
      <c r="RRI196" s="546"/>
      <c r="RRJ196" s="546"/>
      <c r="RRK196" s="546"/>
      <c r="RRL196" s="546"/>
      <c r="RRM196" s="45"/>
      <c r="RRN196" s="45"/>
      <c r="RRO196" s="45"/>
      <c r="RRP196" s="46"/>
      <c r="RRQ196" s="46"/>
      <c r="RRR196" s="46"/>
      <c r="RRT196" s="47"/>
      <c r="RRU196" s="43"/>
      <c r="RRV196" s="43"/>
      <c r="RRW196" s="44"/>
      <c r="RRX196" s="43"/>
      <c r="RRY196" s="546"/>
      <c r="RRZ196" s="546"/>
      <c r="RSA196" s="546"/>
      <c r="RSB196" s="546"/>
      <c r="RSC196" s="45"/>
      <c r="RSD196" s="45"/>
      <c r="RSE196" s="45"/>
      <c r="RSF196" s="46"/>
      <c r="RSG196" s="46"/>
      <c r="RSH196" s="46"/>
      <c r="RSJ196" s="47"/>
      <c r="RSK196" s="43"/>
      <c r="RSL196" s="43"/>
      <c r="RSM196" s="44"/>
      <c r="RSN196" s="43"/>
      <c r="RSO196" s="546"/>
      <c r="RSP196" s="546"/>
      <c r="RSQ196" s="546"/>
      <c r="RSR196" s="546"/>
      <c r="RSS196" s="45"/>
      <c r="RST196" s="45"/>
      <c r="RSU196" s="45"/>
      <c r="RSV196" s="46"/>
      <c r="RSW196" s="46"/>
      <c r="RSX196" s="46"/>
      <c r="RSZ196" s="47"/>
      <c r="RTA196" s="43"/>
      <c r="RTB196" s="43"/>
      <c r="RTC196" s="44"/>
      <c r="RTD196" s="43"/>
      <c r="RTE196" s="546"/>
      <c r="RTF196" s="546"/>
      <c r="RTG196" s="546"/>
      <c r="RTH196" s="546"/>
      <c r="RTI196" s="45"/>
      <c r="RTJ196" s="45"/>
      <c r="RTK196" s="45"/>
      <c r="RTL196" s="46"/>
      <c r="RTM196" s="46"/>
      <c r="RTN196" s="46"/>
      <c r="RTP196" s="47"/>
      <c r="RTQ196" s="43"/>
      <c r="RTR196" s="43"/>
      <c r="RTS196" s="44"/>
      <c r="RTT196" s="43"/>
      <c r="RTU196" s="546"/>
      <c r="RTV196" s="546"/>
      <c r="RTW196" s="546"/>
      <c r="RTX196" s="546"/>
      <c r="RTY196" s="45"/>
      <c r="RTZ196" s="45"/>
      <c r="RUA196" s="45"/>
      <c r="RUB196" s="46"/>
      <c r="RUC196" s="46"/>
      <c r="RUD196" s="46"/>
      <c r="RUF196" s="47"/>
      <c r="RUG196" s="43"/>
      <c r="RUH196" s="43"/>
      <c r="RUI196" s="44"/>
      <c r="RUJ196" s="43"/>
      <c r="RUK196" s="546"/>
      <c r="RUL196" s="546"/>
      <c r="RUM196" s="546"/>
      <c r="RUN196" s="546"/>
      <c r="RUO196" s="45"/>
      <c r="RUP196" s="45"/>
      <c r="RUQ196" s="45"/>
      <c r="RUR196" s="46"/>
      <c r="RUS196" s="46"/>
      <c r="RUT196" s="46"/>
      <c r="RUV196" s="47"/>
      <c r="RUW196" s="43"/>
      <c r="RUX196" s="43"/>
      <c r="RUY196" s="44"/>
      <c r="RUZ196" s="43"/>
      <c r="RVA196" s="546"/>
      <c r="RVB196" s="546"/>
      <c r="RVC196" s="546"/>
      <c r="RVD196" s="546"/>
      <c r="RVE196" s="45"/>
      <c r="RVF196" s="45"/>
      <c r="RVG196" s="45"/>
      <c r="RVH196" s="46"/>
      <c r="RVI196" s="46"/>
      <c r="RVJ196" s="46"/>
      <c r="RVL196" s="47"/>
      <c r="RVM196" s="43"/>
      <c r="RVN196" s="43"/>
      <c r="RVO196" s="44"/>
      <c r="RVP196" s="43"/>
      <c r="RVQ196" s="546"/>
      <c r="RVR196" s="546"/>
      <c r="RVS196" s="546"/>
      <c r="RVT196" s="546"/>
      <c r="RVU196" s="45"/>
      <c r="RVV196" s="45"/>
      <c r="RVW196" s="45"/>
      <c r="RVX196" s="46"/>
      <c r="RVY196" s="46"/>
      <c r="RVZ196" s="46"/>
      <c r="RWB196" s="47"/>
      <c r="RWC196" s="43"/>
      <c r="RWD196" s="43"/>
      <c r="RWE196" s="44"/>
      <c r="RWF196" s="43"/>
      <c r="RWG196" s="546"/>
      <c r="RWH196" s="546"/>
      <c r="RWI196" s="546"/>
      <c r="RWJ196" s="546"/>
      <c r="RWK196" s="45"/>
      <c r="RWL196" s="45"/>
      <c r="RWM196" s="45"/>
      <c r="RWN196" s="46"/>
      <c r="RWO196" s="46"/>
      <c r="RWP196" s="46"/>
      <c r="RWR196" s="47"/>
      <c r="RWS196" s="43"/>
      <c r="RWT196" s="43"/>
      <c r="RWU196" s="44"/>
      <c r="RWV196" s="43"/>
      <c r="RWW196" s="546"/>
      <c r="RWX196" s="546"/>
      <c r="RWY196" s="546"/>
      <c r="RWZ196" s="546"/>
      <c r="RXA196" s="45"/>
      <c r="RXB196" s="45"/>
      <c r="RXC196" s="45"/>
      <c r="RXD196" s="46"/>
      <c r="RXE196" s="46"/>
      <c r="RXF196" s="46"/>
      <c r="RXH196" s="47"/>
      <c r="RXI196" s="43"/>
      <c r="RXJ196" s="43"/>
      <c r="RXK196" s="44"/>
      <c r="RXL196" s="43"/>
      <c r="RXM196" s="546"/>
      <c r="RXN196" s="546"/>
      <c r="RXO196" s="546"/>
      <c r="RXP196" s="546"/>
      <c r="RXQ196" s="45"/>
      <c r="RXR196" s="45"/>
      <c r="RXS196" s="45"/>
      <c r="RXT196" s="46"/>
      <c r="RXU196" s="46"/>
      <c r="RXV196" s="46"/>
      <c r="RXX196" s="47"/>
      <c r="RXY196" s="43"/>
      <c r="RXZ196" s="43"/>
      <c r="RYA196" s="44"/>
      <c r="RYB196" s="43"/>
      <c r="RYC196" s="546"/>
      <c r="RYD196" s="546"/>
      <c r="RYE196" s="546"/>
      <c r="RYF196" s="546"/>
      <c r="RYG196" s="45"/>
      <c r="RYH196" s="45"/>
      <c r="RYI196" s="45"/>
      <c r="RYJ196" s="46"/>
      <c r="RYK196" s="46"/>
      <c r="RYL196" s="46"/>
      <c r="RYN196" s="47"/>
      <c r="RYO196" s="43"/>
      <c r="RYP196" s="43"/>
      <c r="RYQ196" s="44"/>
      <c r="RYR196" s="43"/>
      <c r="RYS196" s="546"/>
      <c r="RYT196" s="546"/>
      <c r="RYU196" s="546"/>
      <c r="RYV196" s="546"/>
      <c r="RYW196" s="45"/>
      <c r="RYX196" s="45"/>
      <c r="RYY196" s="45"/>
      <c r="RYZ196" s="46"/>
      <c r="RZA196" s="46"/>
      <c r="RZB196" s="46"/>
      <c r="RZD196" s="47"/>
      <c r="RZE196" s="43"/>
      <c r="RZF196" s="43"/>
      <c r="RZG196" s="44"/>
      <c r="RZH196" s="43"/>
      <c r="RZI196" s="546"/>
      <c r="RZJ196" s="546"/>
      <c r="RZK196" s="546"/>
      <c r="RZL196" s="546"/>
      <c r="RZM196" s="45"/>
      <c r="RZN196" s="45"/>
      <c r="RZO196" s="45"/>
      <c r="RZP196" s="46"/>
      <c r="RZQ196" s="46"/>
      <c r="RZR196" s="46"/>
      <c r="RZT196" s="47"/>
      <c r="RZU196" s="43"/>
      <c r="RZV196" s="43"/>
      <c r="RZW196" s="44"/>
      <c r="RZX196" s="43"/>
      <c r="RZY196" s="546"/>
      <c r="RZZ196" s="546"/>
      <c r="SAA196" s="546"/>
      <c r="SAB196" s="546"/>
      <c r="SAC196" s="45"/>
      <c r="SAD196" s="45"/>
      <c r="SAE196" s="45"/>
      <c r="SAF196" s="46"/>
      <c r="SAG196" s="46"/>
      <c r="SAH196" s="46"/>
      <c r="SAJ196" s="47"/>
      <c r="SAK196" s="43"/>
      <c r="SAL196" s="43"/>
      <c r="SAM196" s="44"/>
      <c r="SAN196" s="43"/>
      <c r="SAO196" s="546"/>
      <c r="SAP196" s="546"/>
      <c r="SAQ196" s="546"/>
      <c r="SAR196" s="546"/>
      <c r="SAS196" s="45"/>
      <c r="SAT196" s="45"/>
      <c r="SAU196" s="45"/>
      <c r="SAV196" s="46"/>
      <c r="SAW196" s="46"/>
      <c r="SAX196" s="46"/>
      <c r="SAZ196" s="47"/>
      <c r="SBA196" s="43"/>
      <c r="SBB196" s="43"/>
      <c r="SBC196" s="44"/>
      <c r="SBD196" s="43"/>
      <c r="SBE196" s="546"/>
      <c r="SBF196" s="546"/>
      <c r="SBG196" s="546"/>
      <c r="SBH196" s="546"/>
      <c r="SBI196" s="45"/>
      <c r="SBJ196" s="45"/>
      <c r="SBK196" s="45"/>
      <c r="SBL196" s="46"/>
      <c r="SBM196" s="46"/>
      <c r="SBN196" s="46"/>
      <c r="SBP196" s="47"/>
      <c r="SBQ196" s="43"/>
      <c r="SBR196" s="43"/>
      <c r="SBS196" s="44"/>
      <c r="SBT196" s="43"/>
      <c r="SBU196" s="546"/>
      <c r="SBV196" s="546"/>
      <c r="SBW196" s="546"/>
      <c r="SBX196" s="546"/>
      <c r="SBY196" s="45"/>
      <c r="SBZ196" s="45"/>
      <c r="SCA196" s="45"/>
      <c r="SCB196" s="46"/>
      <c r="SCC196" s="46"/>
      <c r="SCD196" s="46"/>
      <c r="SCF196" s="47"/>
      <c r="SCG196" s="43"/>
      <c r="SCH196" s="43"/>
      <c r="SCI196" s="44"/>
      <c r="SCJ196" s="43"/>
      <c r="SCK196" s="546"/>
      <c r="SCL196" s="546"/>
      <c r="SCM196" s="546"/>
      <c r="SCN196" s="546"/>
      <c r="SCO196" s="45"/>
      <c r="SCP196" s="45"/>
      <c r="SCQ196" s="45"/>
      <c r="SCR196" s="46"/>
      <c r="SCS196" s="46"/>
      <c r="SCT196" s="46"/>
      <c r="SCV196" s="47"/>
      <c r="SCW196" s="43"/>
      <c r="SCX196" s="43"/>
      <c r="SCY196" s="44"/>
      <c r="SCZ196" s="43"/>
      <c r="SDA196" s="546"/>
      <c r="SDB196" s="546"/>
      <c r="SDC196" s="546"/>
      <c r="SDD196" s="546"/>
      <c r="SDE196" s="45"/>
      <c r="SDF196" s="45"/>
      <c r="SDG196" s="45"/>
      <c r="SDH196" s="46"/>
      <c r="SDI196" s="46"/>
      <c r="SDJ196" s="46"/>
      <c r="SDL196" s="47"/>
      <c r="SDM196" s="43"/>
      <c r="SDN196" s="43"/>
      <c r="SDO196" s="44"/>
      <c r="SDP196" s="43"/>
      <c r="SDQ196" s="546"/>
      <c r="SDR196" s="546"/>
      <c r="SDS196" s="546"/>
      <c r="SDT196" s="546"/>
      <c r="SDU196" s="45"/>
      <c r="SDV196" s="45"/>
      <c r="SDW196" s="45"/>
      <c r="SDX196" s="46"/>
      <c r="SDY196" s="46"/>
      <c r="SDZ196" s="46"/>
      <c r="SEB196" s="47"/>
      <c r="SEC196" s="43"/>
      <c r="SED196" s="43"/>
      <c r="SEE196" s="44"/>
      <c r="SEF196" s="43"/>
      <c r="SEG196" s="546"/>
      <c r="SEH196" s="546"/>
      <c r="SEI196" s="546"/>
      <c r="SEJ196" s="546"/>
      <c r="SEK196" s="45"/>
      <c r="SEL196" s="45"/>
      <c r="SEM196" s="45"/>
      <c r="SEN196" s="46"/>
      <c r="SEO196" s="46"/>
      <c r="SEP196" s="46"/>
      <c r="SER196" s="47"/>
      <c r="SES196" s="43"/>
      <c r="SET196" s="43"/>
      <c r="SEU196" s="44"/>
      <c r="SEV196" s="43"/>
      <c r="SEW196" s="546"/>
      <c r="SEX196" s="546"/>
      <c r="SEY196" s="546"/>
      <c r="SEZ196" s="546"/>
      <c r="SFA196" s="45"/>
      <c r="SFB196" s="45"/>
      <c r="SFC196" s="45"/>
      <c r="SFD196" s="46"/>
      <c r="SFE196" s="46"/>
      <c r="SFF196" s="46"/>
      <c r="SFH196" s="47"/>
      <c r="SFI196" s="43"/>
      <c r="SFJ196" s="43"/>
      <c r="SFK196" s="44"/>
      <c r="SFL196" s="43"/>
      <c r="SFM196" s="546"/>
      <c r="SFN196" s="546"/>
      <c r="SFO196" s="546"/>
      <c r="SFP196" s="546"/>
      <c r="SFQ196" s="45"/>
      <c r="SFR196" s="45"/>
      <c r="SFS196" s="45"/>
      <c r="SFT196" s="46"/>
      <c r="SFU196" s="46"/>
      <c r="SFV196" s="46"/>
      <c r="SFX196" s="47"/>
      <c r="SFY196" s="43"/>
      <c r="SFZ196" s="43"/>
      <c r="SGA196" s="44"/>
      <c r="SGB196" s="43"/>
      <c r="SGC196" s="546"/>
      <c r="SGD196" s="546"/>
      <c r="SGE196" s="546"/>
      <c r="SGF196" s="546"/>
      <c r="SGG196" s="45"/>
      <c r="SGH196" s="45"/>
      <c r="SGI196" s="45"/>
      <c r="SGJ196" s="46"/>
      <c r="SGK196" s="46"/>
      <c r="SGL196" s="46"/>
      <c r="SGN196" s="47"/>
      <c r="SGO196" s="43"/>
      <c r="SGP196" s="43"/>
      <c r="SGQ196" s="44"/>
      <c r="SGR196" s="43"/>
      <c r="SGS196" s="546"/>
      <c r="SGT196" s="546"/>
      <c r="SGU196" s="546"/>
      <c r="SGV196" s="546"/>
      <c r="SGW196" s="45"/>
      <c r="SGX196" s="45"/>
      <c r="SGY196" s="45"/>
      <c r="SGZ196" s="46"/>
      <c r="SHA196" s="46"/>
      <c r="SHB196" s="46"/>
      <c r="SHD196" s="47"/>
      <c r="SHE196" s="43"/>
      <c r="SHF196" s="43"/>
      <c r="SHG196" s="44"/>
      <c r="SHH196" s="43"/>
      <c r="SHI196" s="546"/>
      <c r="SHJ196" s="546"/>
      <c r="SHK196" s="546"/>
      <c r="SHL196" s="546"/>
      <c r="SHM196" s="45"/>
      <c r="SHN196" s="45"/>
      <c r="SHO196" s="45"/>
      <c r="SHP196" s="46"/>
      <c r="SHQ196" s="46"/>
      <c r="SHR196" s="46"/>
      <c r="SHT196" s="47"/>
      <c r="SHU196" s="43"/>
      <c r="SHV196" s="43"/>
      <c r="SHW196" s="44"/>
      <c r="SHX196" s="43"/>
      <c r="SHY196" s="546"/>
      <c r="SHZ196" s="546"/>
      <c r="SIA196" s="546"/>
      <c r="SIB196" s="546"/>
      <c r="SIC196" s="45"/>
      <c r="SID196" s="45"/>
      <c r="SIE196" s="45"/>
      <c r="SIF196" s="46"/>
      <c r="SIG196" s="46"/>
      <c r="SIH196" s="46"/>
      <c r="SIJ196" s="47"/>
      <c r="SIK196" s="43"/>
      <c r="SIL196" s="43"/>
      <c r="SIM196" s="44"/>
      <c r="SIN196" s="43"/>
      <c r="SIO196" s="546"/>
      <c r="SIP196" s="546"/>
      <c r="SIQ196" s="546"/>
      <c r="SIR196" s="546"/>
      <c r="SIS196" s="45"/>
      <c r="SIT196" s="45"/>
      <c r="SIU196" s="45"/>
      <c r="SIV196" s="46"/>
      <c r="SIW196" s="46"/>
      <c r="SIX196" s="46"/>
      <c r="SIZ196" s="47"/>
      <c r="SJA196" s="43"/>
      <c r="SJB196" s="43"/>
      <c r="SJC196" s="44"/>
      <c r="SJD196" s="43"/>
      <c r="SJE196" s="546"/>
      <c r="SJF196" s="546"/>
      <c r="SJG196" s="546"/>
      <c r="SJH196" s="546"/>
      <c r="SJI196" s="45"/>
      <c r="SJJ196" s="45"/>
      <c r="SJK196" s="45"/>
      <c r="SJL196" s="46"/>
      <c r="SJM196" s="46"/>
      <c r="SJN196" s="46"/>
      <c r="SJP196" s="47"/>
      <c r="SJQ196" s="43"/>
      <c r="SJR196" s="43"/>
      <c r="SJS196" s="44"/>
      <c r="SJT196" s="43"/>
      <c r="SJU196" s="546"/>
      <c r="SJV196" s="546"/>
      <c r="SJW196" s="546"/>
      <c r="SJX196" s="546"/>
      <c r="SJY196" s="45"/>
      <c r="SJZ196" s="45"/>
      <c r="SKA196" s="45"/>
      <c r="SKB196" s="46"/>
      <c r="SKC196" s="46"/>
      <c r="SKD196" s="46"/>
      <c r="SKF196" s="47"/>
      <c r="SKG196" s="43"/>
      <c r="SKH196" s="43"/>
      <c r="SKI196" s="44"/>
      <c r="SKJ196" s="43"/>
      <c r="SKK196" s="546"/>
      <c r="SKL196" s="546"/>
      <c r="SKM196" s="546"/>
      <c r="SKN196" s="546"/>
      <c r="SKO196" s="45"/>
      <c r="SKP196" s="45"/>
      <c r="SKQ196" s="45"/>
      <c r="SKR196" s="46"/>
      <c r="SKS196" s="46"/>
      <c r="SKT196" s="46"/>
      <c r="SKV196" s="47"/>
      <c r="SKW196" s="43"/>
      <c r="SKX196" s="43"/>
      <c r="SKY196" s="44"/>
      <c r="SKZ196" s="43"/>
      <c r="SLA196" s="546"/>
      <c r="SLB196" s="546"/>
      <c r="SLC196" s="546"/>
      <c r="SLD196" s="546"/>
      <c r="SLE196" s="45"/>
      <c r="SLF196" s="45"/>
      <c r="SLG196" s="45"/>
      <c r="SLH196" s="46"/>
      <c r="SLI196" s="46"/>
      <c r="SLJ196" s="46"/>
      <c r="SLL196" s="47"/>
      <c r="SLM196" s="43"/>
      <c r="SLN196" s="43"/>
      <c r="SLO196" s="44"/>
      <c r="SLP196" s="43"/>
      <c r="SLQ196" s="546"/>
      <c r="SLR196" s="546"/>
      <c r="SLS196" s="546"/>
      <c r="SLT196" s="546"/>
      <c r="SLU196" s="45"/>
      <c r="SLV196" s="45"/>
      <c r="SLW196" s="45"/>
      <c r="SLX196" s="46"/>
      <c r="SLY196" s="46"/>
      <c r="SLZ196" s="46"/>
      <c r="SMB196" s="47"/>
      <c r="SMC196" s="43"/>
      <c r="SMD196" s="43"/>
      <c r="SME196" s="44"/>
      <c r="SMF196" s="43"/>
      <c r="SMG196" s="546"/>
      <c r="SMH196" s="546"/>
      <c r="SMI196" s="546"/>
      <c r="SMJ196" s="546"/>
      <c r="SMK196" s="45"/>
      <c r="SML196" s="45"/>
      <c r="SMM196" s="45"/>
      <c r="SMN196" s="46"/>
      <c r="SMO196" s="46"/>
      <c r="SMP196" s="46"/>
      <c r="SMR196" s="47"/>
      <c r="SMS196" s="43"/>
      <c r="SMT196" s="43"/>
      <c r="SMU196" s="44"/>
      <c r="SMV196" s="43"/>
      <c r="SMW196" s="546"/>
      <c r="SMX196" s="546"/>
      <c r="SMY196" s="546"/>
      <c r="SMZ196" s="546"/>
      <c r="SNA196" s="45"/>
      <c r="SNB196" s="45"/>
      <c r="SNC196" s="45"/>
      <c r="SND196" s="46"/>
      <c r="SNE196" s="46"/>
      <c r="SNF196" s="46"/>
      <c r="SNH196" s="47"/>
      <c r="SNI196" s="43"/>
      <c r="SNJ196" s="43"/>
      <c r="SNK196" s="44"/>
      <c r="SNL196" s="43"/>
      <c r="SNM196" s="546"/>
      <c r="SNN196" s="546"/>
      <c r="SNO196" s="546"/>
      <c r="SNP196" s="546"/>
      <c r="SNQ196" s="45"/>
      <c r="SNR196" s="45"/>
      <c r="SNS196" s="45"/>
      <c r="SNT196" s="46"/>
      <c r="SNU196" s="46"/>
      <c r="SNV196" s="46"/>
      <c r="SNX196" s="47"/>
      <c r="SNY196" s="43"/>
      <c r="SNZ196" s="43"/>
      <c r="SOA196" s="44"/>
      <c r="SOB196" s="43"/>
      <c r="SOC196" s="546"/>
      <c r="SOD196" s="546"/>
      <c r="SOE196" s="546"/>
      <c r="SOF196" s="546"/>
      <c r="SOG196" s="45"/>
      <c r="SOH196" s="45"/>
      <c r="SOI196" s="45"/>
      <c r="SOJ196" s="46"/>
      <c r="SOK196" s="46"/>
      <c r="SOL196" s="46"/>
      <c r="SON196" s="47"/>
      <c r="SOO196" s="43"/>
      <c r="SOP196" s="43"/>
      <c r="SOQ196" s="44"/>
      <c r="SOR196" s="43"/>
      <c r="SOS196" s="546"/>
      <c r="SOT196" s="546"/>
      <c r="SOU196" s="546"/>
      <c r="SOV196" s="546"/>
      <c r="SOW196" s="45"/>
      <c r="SOX196" s="45"/>
      <c r="SOY196" s="45"/>
      <c r="SOZ196" s="46"/>
      <c r="SPA196" s="46"/>
      <c r="SPB196" s="46"/>
      <c r="SPD196" s="47"/>
      <c r="SPE196" s="43"/>
      <c r="SPF196" s="43"/>
      <c r="SPG196" s="44"/>
      <c r="SPH196" s="43"/>
      <c r="SPI196" s="546"/>
      <c r="SPJ196" s="546"/>
      <c r="SPK196" s="546"/>
      <c r="SPL196" s="546"/>
      <c r="SPM196" s="45"/>
      <c r="SPN196" s="45"/>
      <c r="SPO196" s="45"/>
      <c r="SPP196" s="46"/>
      <c r="SPQ196" s="46"/>
      <c r="SPR196" s="46"/>
      <c r="SPT196" s="47"/>
      <c r="SPU196" s="43"/>
      <c r="SPV196" s="43"/>
      <c r="SPW196" s="44"/>
      <c r="SPX196" s="43"/>
      <c r="SPY196" s="546"/>
      <c r="SPZ196" s="546"/>
      <c r="SQA196" s="546"/>
      <c r="SQB196" s="546"/>
      <c r="SQC196" s="45"/>
      <c r="SQD196" s="45"/>
      <c r="SQE196" s="45"/>
      <c r="SQF196" s="46"/>
      <c r="SQG196" s="46"/>
      <c r="SQH196" s="46"/>
      <c r="SQJ196" s="47"/>
      <c r="SQK196" s="43"/>
      <c r="SQL196" s="43"/>
      <c r="SQM196" s="44"/>
      <c r="SQN196" s="43"/>
      <c r="SQO196" s="546"/>
      <c r="SQP196" s="546"/>
      <c r="SQQ196" s="546"/>
      <c r="SQR196" s="546"/>
      <c r="SQS196" s="45"/>
      <c r="SQT196" s="45"/>
      <c r="SQU196" s="45"/>
      <c r="SQV196" s="46"/>
      <c r="SQW196" s="46"/>
      <c r="SQX196" s="46"/>
      <c r="SQZ196" s="47"/>
      <c r="SRA196" s="43"/>
      <c r="SRB196" s="43"/>
      <c r="SRC196" s="44"/>
      <c r="SRD196" s="43"/>
      <c r="SRE196" s="546"/>
      <c r="SRF196" s="546"/>
      <c r="SRG196" s="546"/>
      <c r="SRH196" s="546"/>
      <c r="SRI196" s="45"/>
      <c r="SRJ196" s="45"/>
      <c r="SRK196" s="45"/>
      <c r="SRL196" s="46"/>
      <c r="SRM196" s="46"/>
      <c r="SRN196" s="46"/>
      <c r="SRP196" s="47"/>
      <c r="SRQ196" s="43"/>
      <c r="SRR196" s="43"/>
      <c r="SRS196" s="44"/>
      <c r="SRT196" s="43"/>
      <c r="SRU196" s="546"/>
      <c r="SRV196" s="546"/>
      <c r="SRW196" s="546"/>
      <c r="SRX196" s="546"/>
      <c r="SRY196" s="45"/>
      <c r="SRZ196" s="45"/>
      <c r="SSA196" s="45"/>
      <c r="SSB196" s="46"/>
      <c r="SSC196" s="46"/>
      <c r="SSD196" s="46"/>
      <c r="SSF196" s="47"/>
      <c r="SSG196" s="43"/>
      <c r="SSH196" s="43"/>
      <c r="SSI196" s="44"/>
      <c r="SSJ196" s="43"/>
      <c r="SSK196" s="546"/>
      <c r="SSL196" s="546"/>
      <c r="SSM196" s="546"/>
      <c r="SSN196" s="546"/>
      <c r="SSO196" s="45"/>
      <c r="SSP196" s="45"/>
      <c r="SSQ196" s="45"/>
      <c r="SSR196" s="46"/>
      <c r="SSS196" s="46"/>
      <c r="SST196" s="46"/>
      <c r="SSV196" s="47"/>
      <c r="SSW196" s="43"/>
      <c r="SSX196" s="43"/>
      <c r="SSY196" s="44"/>
      <c r="SSZ196" s="43"/>
      <c r="STA196" s="546"/>
      <c r="STB196" s="546"/>
      <c r="STC196" s="546"/>
      <c r="STD196" s="546"/>
      <c r="STE196" s="45"/>
      <c r="STF196" s="45"/>
      <c r="STG196" s="45"/>
      <c r="STH196" s="46"/>
      <c r="STI196" s="46"/>
      <c r="STJ196" s="46"/>
      <c r="STL196" s="47"/>
      <c r="STM196" s="43"/>
      <c r="STN196" s="43"/>
      <c r="STO196" s="44"/>
      <c r="STP196" s="43"/>
      <c r="STQ196" s="546"/>
      <c r="STR196" s="546"/>
      <c r="STS196" s="546"/>
      <c r="STT196" s="546"/>
      <c r="STU196" s="45"/>
      <c r="STV196" s="45"/>
      <c r="STW196" s="45"/>
      <c r="STX196" s="46"/>
      <c r="STY196" s="46"/>
      <c r="STZ196" s="46"/>
      <c r="SUB196" s="47"/>
      <c r="SUC196" s="43"/>
      <c r="SUD196" s="43"/>
      <c r="SUE196" s="44"/>
      <c r="SUF196" s="43"/>
      <c r="SUG196" s="546"/>
      <c r="SUH196" s="546"/>
      <c r="SUI196" s="546"/>
      <c r="SUJ196" s="546"/>
      <c r="SUK196" s="45"/>
      <c r="SUL196" s="45"/>
      <c r="SUM196" s="45"/>
      <c r="SUN196" s="46"/>
      <c r="SUO196" s="46"/>
      <c r="SUP196" s="46"/>
      <c r="SUR196" s="47"/>
      <c r="SUS196" s="43"/>
      <c r="SUT196" s="43"/>
      <c r="SUU196" s="44"/>
      <c r="SUV196" s="43"/>
      <c r="SUW196" s="546"/>
      <c r="SUX196" s="546"/>
      <c r="SUY196" s="546"/>
      <c r="SUZ196" s="546"/>
      <c r="SVA196" s="45"/>
      <c r="SVB196" s="45"/>
      <c r="SVC196" s="45"/>
      <c r="SVD196" s="46"/>
      <c r="SVE196" s="46"/>
      <c r="SVF196" s="46"/>
      <c r="SVH196" s="47"/>
      <c r="SVI196" s="43"/>
      <c r="SVJ196" s="43"/>
      <c r="SVK196" s="44"/>
      <c r="SVL196" s="43"/>
      <c r="SVM196" s="546"/>
      <c r="SVN196" s="546"/>
      <c r="SVO196" s="546"/>
      <c r="SVP196" s="546"/>
      <c r="SVQ196" s="45"/>
      <c r="SVR196" s="45"/>
      <c r="SVS196" s="45"/>
      <c r="SVT196" s="46"/>
      <c r="SVU196" s="46"/>
      <c r="SVV196" s="46"/>
      <c r="SVX196" s="47"/>
      <c r="SVY196" s="43"/>
      <c r="SVZ196" s="43"/>
      <c r="SWA196" s="44"/>
      <c r="SWB196" s="43"/>
      <c r="SWC196" s="546"/>
      <c r="SWD196" s="546"/>
      <c r="SWE196" s="546"/>
      <c r="SWF196" s="546"/>
      <c r="SWG196" s="45"/>
      <c r="SWH196" s="45"/>
      <c r="SWI196" s="45"/>
      <c r="SWJ196" s="46"/>
      <c r="SWK196" s="46"/>
      <c r="SWL196" s="46"/>
      <c r="SWN196" s="47"/>
      <c r="SWO196" s="43"/>
      <c r="SWP196" s="43"/>
      <c r="SWQ196" s="44"/>
      <c r="SWR196" s="43"/>
      <c r="SWS196" s="546"/>
      <c r="SWT196" s="546"/>
      <c r="SWU196" s="546"/>
      <c r="SWV196" s="546"/>
      <c r="SWW196" s="45"/>
      <c r="SWX196" s="45"/>
      <c r="SWY196" s="45"/>
      <c r="SWZ196" s="46"/>
      <c r="SXA196" s="46"/>
      <c r="SXB196" s="46"/>
      <c r="SXD196" s="47"/>
      <c r="SXE196" s="43"/>
      <c r="SXF196" s="43"/>
      <c r="SXG196" s="44"/>
      <c r="SXH196" s="43"/>
      <c r="SXI196" s="546"/>
      <c r="SXJ196" s="546"/>
      <c r="SXK196" s="546"/>
      <c r="SXL196" s="546"/>
      <c r="SXM196" s="45"/>
      <c r="SXN196" s="45"/>
      <c r="SXO196" s="45"/>
      <c r="SXP196" s="46"/>
      <c r="SXQ196" s="46"/>
      <c r="SXR196" s="46"/>
      <c r="SXT196" s="47"/>
      <c r="SXU196" s="43"/>
      <c r="SXV196" s="43"/>
      <c r="SXW196" s="44"/>
      <c r="SXX196" s="43"/>
      <c r="SXY196" s="546"/>
      <c r="SXZ196" s="546"/>
      <c r="SYA196" s="546"/>
      <c r="SYB196" s="546"/>
      <c r="SYC196" s="45"/>
      <c r="SYD196" s="45"/>
      <c r="SYE196" s="45"/>
      <c r="SYF196" s="46"/>
      <c r="SYG196" s="46"/>
      <c r="SYH196" s="46"/>
      <c r="SYJ196" s="47"/>
      <c r="SYK196" s="43"/>
      <c r="SYL196" s="43"/>
      <c r="SYM196" s="44"/>
      <c r="SYN196" s="43"/>
      <c r="SYO196" s="546"/>
      <c r="SYP196" s="546"/>
      <c r="SYQ196" s="546"/>
      <c r="SYR196" s="546"/>
      <c r="SYS196" s="45"/>
      <c r="SYT196" s="45"/>
      <c r="SYU196" s="45"/>
      <c r="SYV196" s="46"/>
      <c r="SYW196" s="46"/>
      <c r="SYX196" s="46"/>
      <c r="SYZ196" s="47"/>
      <c r="SZA196" s="43"/>
      <c r="SZB196" s="43"/>
      <c r="SZC196" s="44"/>
      <c r="SZD196" s="43"/>
      <c r="SZE196" s="546"/>
      <c r="SZF196" s="546"/>
      <c r="SZG196" s="546"/>
      <c r="SZH196" s="546"/>
      <c r="SZI196" s="45"/>
      <c r="SZJ196" s="45"/>
      <c r="SZK196" s="45"/>
      <c r="SZL196" s="46"/>
      <c r="SZM196" s="46"/>
      <c r="SZN196" s="46"/>
      <c r="SZP196" s="47"/>
      <c r="SZQ196" s="43"/>
      <c r="SZR196" s="43"/>
      <c r="SZS196" s="44"/>
      <c r="SZT196" s="43"/>
      <c r="SZU196" s="546"/>
      <c r="SZV196" s="546"/>
      <c r="SZW196" s="546"/>
      <c r="SZX196" s="546"/>
      <c r="SZY196" s="45"/>
      <c r="SZZ196" s="45"/>
      <c r="TAA196" s="45"/>
      <c r="TAB196" s="46"/>
      <c r="TAC196" s="46"/>
      <c r="TAD196" s="46"/>
      <c r="TAF196" s="47"/>
      <c r="TAG196" s="43"/>
      <c r="TAH196" s="43"/>
      <c r="TAI196" s="44"/>
      <c r="TAJ196" s="43"/>
      <c r="TAK196" s="546"/>
      <c r="TAL196" s="546"/>
      <c r="TAM196" s="546"/>
      <c r="TAN196" s="546"/>
      <c r="TAO196" s="45"/>
      <c r="TAP196" s="45"/>
      <c r="TAQ196" s="45"/>
      <c r="TAR196" s="46"/>
      <c r="TAS196" s="46"/>
      <c r="TAT196" s="46"/>
      <c r="TAV196" s="47"/>
      <c r="TAW196" s="43"/>
      <c r="TAX196" s="43"/>
      <c r="TAY196" s="44"/>
      <c r="TAZ196" s="43"/>
      <c r="TBA196" s="546"/>
      <c r="TBB196" s="546"/>
      <c r="TBC196" s="546"/>
      <c r="TBD196" s="546"/>
      <c r="TBE196" s="45"/>
      <c r="TBF196" s="45"/>
      <c r="TBG196" s="45"/>
      <c r="TBH196" s="46"/>
      <c r="TBI196" s="46"/>
      <c r="TBJ196" s="46"/>
      <c r="TBL196" s="47"/>
      <c r="TBM196" s="43"/>
      <c r="TBN196" s="43"/>
      <c r="TBO196" s="44"/>
      <c r="TBP196" s="43"/>
      <c r="TBQ196" s="546"/>
      <c r="TBR196" s="546"/>
      <c r="TBS196" s="546"/>
      <c r="TBT196" s="546"/>
      <c r="TBU196" s="45"/>
      <c r="TBV196" s="45"/>
      <c r="TBW196" s="45"/>
      <c r="TBX196" s="46"/>
      <c r="TBY196" s="46"/>
      <c r="TBZ196" s="46"/>
      <c r="TCB196" s="47"/>
      <c r="TCC196" s="43"/>
      <c r="TCD196" s="43"/>
      <c r="TCE196" s="44"/>
      <c r="TCF196" s="43"/>
      <c r="TCG196" s="546"/>
      <c r="TCH196" s="546"/>
      <c r="TCI196" s="546"/>
      <c r="TCJ196" s="546"/>
      <c r="TCK196" s="45"/>
      <c r="TCL196" s="45"/>
      <c r="TCM196" s="45"/>
      <c r="TCN196" s="46"/>
      <c r="TCO196" s="46"/>
      <c r="TCP196" s="46"/>
      <c r="TCR196" s="47"/>
      <c r="TCS196" s="43"/>
      <c r="TCT196" s="43"/>
      <c r="TCU196" s="44"/>
      <c r="TCV196" s="43"/>
      <c r="TCW196" s="546"/>
      <c r="TCX196" s="546"/>
      <c r="TCY196" s="546"/>
      <c r="TCZ196" s="546"/>
      <c r="TDA196" s="45"/>
      <c r="TDB196" s="45"/>
      <c r="TDC196" s="45"/>
      <c r="TDD196" s="46"/>
      <c r="TDE196" s="46"/>
      <c r="TDF196" s="46"/>
      <c r="TDH196" s="47"/>
      <c r="TDI196" s="43"/>
      <c r="TDJ196" s="43"/>
      <c r="TDK196" s="44"/>
      <c r="TDL196" s="43"/>
      <c r="TDM196" s="546"/>
      <c r="TDN196" s="546"/>
      <c r="TDO196" s="546"/>
      <c r="TDP196" s="546"/>
      <c r="TDQ196" s="45"/>
      <c r="TDR196" s="45"/>
      <c r="TDS196" s="45"/>
      <c r="TDT196" s="46"/>
      <c r="TDU196" s="46"/>
      <c r="TDV196" s="46"/>
      <c r="TDX196" s="47"/>
      <c r="TDY196" s="43"/>
      <c r="TDZ196" s="43"/>
      <c r="TEA196" s="44"/>
      <c r="TEB196" s="43"/>
      <c r="TEC196" s="546"/>
      <c r="TED196" s="546"/>
      <c r="TEE196" s="546"/>
      <c r="TEF196" s="546"/>
      <c r="TEG196" s="45"/>
      <c r="TEH196" s="45"/>
      <c r="TEI196" s="45"/>
      <c r="TEJ196" s="46"/>
      <c r="TEK196" s="46"/>
      <c r="TEL196" s="46"/>
      <c r="TEN196" s="47"/>
      <c r="TEO196" s="43"/>
      <c r="TEP196" s="43"/>
      <c r="TEQ196" s="44"/>
      <c r="TER196" s="43"/>
      <c r="TES196" s="546"/>
      <c r="TET196" s="546"/>
      <c r="TEU196" s="546"/>
      <c r="TEV196" s="546"/>
      <c r="TEW196" s="45"/>
      <c r="TEX196" s="45"/>
      <c r="TEY196" s="45"/>
      <c r="TEZ196" s="46"/>
      <c r="TFA196" s="46"/>
      <c r="TFB196" s="46"/>
      <c r="TFD196" s="47"/>
      <c r="TFE196" s="43"/>
      <c r="TFF196" s="43"/>
      <c r="TFG196" s="44"/>
      <c r="TFH196" s="43"/>
      <c r="TFI196" s="546"/>
      <c r="TFJ196" s="546"/>
      <c r="TFK196" s="546"/>
      <c r="TFL196" s="546"/>
      <c r="TFM196" s="45"/>
      <c r="TFN196" s="45"/>
      <c r="TFO196" s="45"/>
      <c r="TFP196" s="46"/>
      <c r="TFQ196" s="46"/>
      <c r="TFR196" s="46"/>
      <c r="TFT196" s="47"/>
      <c r="TFU196" s="43"/>
      <c r="TFV196" s="43"/>
      <c r="TFW196" s="44"/>
      <c r="TFX196" s="43"/>
      <c r="TFY196" s="546"/>
      <c r="TFZ196" s="546"/>
      <c r="TGA196" s="546"/>
      <c r="TGB196" s="546"/>
      <c r="TGC196" s="45"/>
      <c r="TGD196" s="45"/>
      <c r="TGE196" s="45"/>
      <c r="TGF196" s="46"/>
      <c r="TGG196" s="46"/>
      <c r="TGH196" s="46"/>
      <c r="TGJ196" s="47"/>
      <c r="TGK196" s="43"/>
      <c r="TGL196" s="43"/>
      <c r="TGM196" s="44"/>
      <c r="TGN196" s="43"/>
      <c r="TGO196" s="546"/>
      <c r="TGP196" s="546"/>
      <c r="TGQ196" s="546"/>
      <c r="TGR196" s="546"/>
      <c r="TGS196" s="45"/>
      <c r="TGT196" s="45"/>
      <c r="TGU196" s="45"/>
      <c r="TGV196" s="46"/>
      <c r="TGW196" s="46"/>
      <c r="TGX196" s="46"/>
      <c r="TGZ196" s="47"/>
      <c r="THA196" s="43"/>
      <c r="THB196" s="43"/>
      <c r="THC196" s="44"/>
      <c r="THD196" s="43"/>
      <c r="THE196" s="546"/>
      <c r="THF196" s="546"/>
      <c r="THG196" s="546"/>
      <c r="THH196" s="546"/>
      <c r="THI196" s="45"/>
      <c r="THJ196" s="45"/>
      <c r="THK196" s="45"/>
      <c r="THL196" s="46"/>
      <c r="THM196" s="46"/>
      <c r="THN196" s="46"/>
      <c r="THP196" s="47"/>
      <c r="THQ196" s="43"/>
      <c r="THR196" s="43"/>
      <c r="THS196" s="44"/>
      <c r="THT196" s="43"/>
      <c r="THU196" s="546"/>
      <c r="THV196" s="546"/>
      <c r="THW196" s="546"/>
      <c r="THX196" s="546"/>
      <c r="THY196" s="45"/>
      <c r="THZ196" s="45"/>
      <c r="TIA196" s="45"/>
      <c r="TIB196" s="46"/>
      <c r="TIC196" s="46"/>
      <c r="TID196" s="46"/>
      <c r="TIF196" s="47"/>
      <c r="TIG196" s="43"/>
      <c r="TIH196" s="43"/>
      <c r="TII196" s="44"/>
      <c r="TIJ196" s="43"/>
      <c r="TIK196" s="546"/>
      <c r="TIL196" s="546"/>
      <c r="TIM196" s="546"/>
      <c r="TIN196" s="546"/>
      <c r="TIO196" s="45"/>
      <c r="TIP196" s="45"/>
      <c r="TIQ196" s="45"/>
      <c r="TIR196" s="46"/>
      <c r="TIS196" s="46"/>
      <c r="TIT196" s="46"/>
      <c r="TIV196" s="47"/>
      <c r="TIW196" s="43"/>
      <c r="TIX196" s="43"/>
      <c r="TIY196" s="44"/>
      <c r="TIZ196" s="43"/>
      <c r="TJA196" s="546"/>
      <c r="TJB196" s="546"/>
      <c r="TJC196" s="546"/>
      <c r="TJD196" s="546"/>
      <c r="TJE196" s="45"/>
      <c r="TJF196" s="45"/>
      <c r="TJG196" s="45"/>
      <c r="TJH196" s="46"/>
      <c r="TJI196" s="46"/>
      <c r="TJJ196" s="46"/>
      <c r="TJL196" s="47"/>
      <c r="TJM196" s="43"/>
      <c r="TJN196" s="43"/>
      <c r="TJO196" s="44"/>
      <c r="TJP196" s="43"/>
      <c r="TJQ196" s="546"/>
      <c r="TJR196" s="546"/>
      <c r="TJS196" s="546"/>
      <c r="TJT196" s="546"/>
      <c r="TJU196" s="45"/>
      <c r="TJV196" s="45"/>
      <c r="TJW196" s="45"/>
      <c r="TJX196" s="46"/>
      <c r="TJY196" s="46"/>
      <c r="TJZ196" s="46"/>
      <c r="TKB196" s="47"/>
      <c r="TKC196" s="43"/>
      <c r="TKD196" s="43"/>
      <c r="TKE196" s="44"/>
      <c r="TKF196" s="43"/>
      <c r="TKG196" s="546"/>
      <c r="TKH196" s="546"/>
      <c r="TKI196" s="546"/>
      <c r="TKJ196" s="546"/>
      <c r="TKK196" s="45"/>
      <c r="TKL196" s="45"/>
      <c r="TKM196" s="45"/>
      <c r="TKN196" s="46"/>
      <c r="TKO196" s="46"/>
      <c r="TKP196" s="46"/>
      <c r="TKR196" s="47"/>
      <c r="TKS196" s="43"/>
      <c r="TKT196" s="43"/>
      <c r="TKU196" s="44"/>
      <c r="TKV196" s="43"/>
      <c r="TKW196" s="546"/>
      <c r="TKX196" s="546"/>
      <c r="TKY196" s="546"/>
      <c r="TKZ196" s="546"/>
      <c r="TLA196" s="45"/>
      <c r="TLB196" s="45"/>
      <c r="TLC196" s="45"/>
      <c r="TLD196" s="46"/>
      <c r="TLE196" s="46"/>
      <c r="TLF196" s="46"/>
      <c r="TLH196" s="47"/>
      <c r="TLI196" s="43"/>
      <c r="TLJ196" s="43"/>
      <c r="TLK196" s="44"/>
      <c r="TLL196" s="43"/>
      <c r="TLM196" s="546"/>
      <c r="TLN196" s="546"/>
      <c r="TLO196" s="546"/>
      <c r="TLP196" s="546"/>
      <c r="TLQ196" s="45"/>
      <c r="TLR196" s="45"/>
      <c r="TLS196" s="45"/>
      <c r="TLT196" s="46"/>
      <c r="TLU196" s="46"/>
      <c r="TLV196" s="46"/>
      <c r="TLX196" s="47"/>
      <c r="TLY196" s="43"/>
      <c r="TLZ196" s="43"/>
      <c r="TMA196" s="44"/>
      <c r="TMB196" s="43"/>
      <c r="TMC196" s="546"/>
      <c r="TMD196" s="546"/>
      <c r="TME196" s="546"/>
      <c r="TMF196" s="546"/>
      <c r="TMG196" s="45"/>
      <c r="TMH196" s="45"/>
      <c r="TMI196" s="45"/>
      <c r="TMJ196" s="46"/>
      <c r="TMK196" s="46"/>
      <c r="TML196" s="46"/>
      <c r="TMN196" s="47"/>
      <c r="TMO196" s="43"/>
      <c r="TMP196" s="43"/>
      <c r="TMQ196" s="44"/>
      <c r="TMR196" s="43"/>
      <c r="TMS196" s="546"/>
      <c r="TMT196" s="546"/>
      <c r="TMU196" s="546"/>
      <c r="TMV196" s="546"/>
      <c r="TMW196" s="45"/>
      <c r="TMX196" s="45"/>
      <c r="TMY196" s="45"/>
      <c r="TMZ196" s="46"/>
      <c r="TNA196" s="46"/>
      <c r="TNB196" s="46"/>
      <c r="TND196" s="47"/>
      <c r="TNE196" s="43"/>
      <c r="TNF196" s="43"/>
      <c r="TNG196" s="44"/>
      <c r="TNH196" s="43"/>
      <c r="TNI196" s="546"/>
      <c r="TNJ196" s="546"/>
      <c r="TNK196" s="546"/>
      <c r="TNL196" s="546"/>
      <c r="TNM196" s="45"/>
      <c r="TNN196" s="45"/>
      <c r="TNO196" s="45"/>
      <c r="TNP196" s="46"/>
      <c r="TNQ196" s="46"/>
      <c r="TNR196" s="46"/>
      <c r="TNT196" s="47"/>
      <c r="TNU196" s="43"/>
      <c r="TNV196" s="43"/>
      <c r="TNW196" s="44"/>
      <c r="TNX196" s="43"/>
      <c r="TNY196" s="546"/>
      <c r="TNZ196" s="546"/>
      <c r="TOA196" s="546"/>
      <c r="TOB196" s="546"/>
      <c r="TOC196" s="45"/>
      <c r="TOD196" s="45"/>
      <c r="TOE196" s="45"/>
      <c r="TOF196" s="46"/>
      <c r="TOG196" s="46"/>
      <c r="TOH196" s="46"/>
      <c r="TOJ196" s="47"/>
      <c r="TOK196" s="43"/>
      <c r="TOL196" s="43"/>
      <c r="TOM196" s="44"/>
      <c r="TON196" s="43"/>
      <c r="TOO196" s="546"/>
      <c r="TOP196" s="546"/>
      <c r="TOQ196" s="546"/>
      <c r="TOR196" s="546"/>
      <c r="TOS196" s="45"/>
      <c r="TOT196" s="45"/>
      <c r="TOU196" s="45"/>
      <c r="TOV196" s="46"/>
      <c r="TOW196" s="46"/>
      <c r="TOX196" s="46"/>
      <c r="TOZ196" s="47"/>
      <c r="TPA196" s="43"/>
      <c r="TPB196" s="43"/>
      <c r="TPC196" s="44"/>
      <c r="TPD196" s="43"/>
      <c r="TPE196" s="546"/>
      <c r="TPF196" s="546"/>
      <c r="TPG196" s="546"/>
      <c r="TPH196" s="546"/>
      <c r="TPI196" s="45"/>
      <c r="TPJ196" s="45"/>
      <c r="TPK196" s="45"/>
      <c r="TPL196" s="46"/>
      <c r="TPM196" s="46"/>
      <c r="TPN196" s="46"/>
      <c r="TPP196" s="47"/>
      <c r="TPQ196" s="43"/>
      <c r="TPR196" s="43"/>
      <c r="TPS196" s="44"/>
      <c r="TPT196" s="43"/>
      <c r="TPU196" s="546"/>
      <c r="TPV196" s="546"/>
      <c r="TPW196" s="546"/>
      <c r="TPX196" s="546"/>
      <c r="TPY196" s="45"/>
      <c r="TPZ196" s="45"/>
      <c r="TQA196" s="45"/>
      <c r="TQB196" s="46"/>
      <c r="TQC196" s="46"/>
      <c r="TQD196" s="46"/>
      <c r="TQF196" s="47"/>
      <c r="TQG196" s="43"/>
      <c r="TQH196" s="43"/>
      <c r="TQI196" s="44"/>
      <c r="TQJ196" s="43"/>
      <c r="TQK196" s="546"/>
      <c r="TQL196" s="546"/>
      <c r="TQM196" s="546"/>
      <c r="TQN196" s="546"/>
      <c r="TQO196" s="45"/>
      <c r="TQP196" s="45"/>
      <c r="TQQ196" s="45"/>
      <c r="TQR196" s="46"/>
      <c r="TQS196" s="46"/>
      <c r="TQT196" s="46"/>
      <c r="TQV196" s="47"/>
      <c r="TQW196" s="43"/>
      <c r="TQX196" s="43"/>
      <c r="TQY196" s="44"/>
      <c r="TQZ196" s="43"/>
      <c r="TRA196" s="546"/>
      <c r="TRB196" s="546"/>
      <c r="TRC196" s="546"/>
      <c r="TRD196" s="546"/>
      <c r="TRE196" s="45"/>
      <c r="TRF196" s="45"/>
      <c r="TRG196" s="45"/>
      <c r="TRH196" s="46"/>
      <c r="TRI196" s="46"/>
      <c r="TRJ196" s="46"/>
      <c r="TRL196" s="47"/>
      <c r="TRM196" s="43"/>
      <c r="TRN196" s="43"/>
      <c r="TRO196" s="44"/>
      <c r="TRP196" s="43"/>
      <c r="TRQ196" s="546"/>
      <c r="TRR196" s="546"/>
      <c r="TRS196" s="546"/>
      <c r="TRT196" s="546"/>
      <c r="TRU196" s="45"/>
      <c r="TRV196" s="45"/>
      <c r="TRW196" s="45"/>
      <c r="TRX196" s="46"/>
      <c r="TRY196" s="46"/>
      <c r="TRZ196" s="46"/>
      <c r="TSB196" s="47"/>
      <c r="TSC196" s="43"/>
      <c r="TSD196" s="43"/>
      <c r="TSE196" s="44"/>
      <c r="TSF196" s="43"/>
      <c r="TSG196" s="546"/>
      <c r="TSH196" s="546"/>
      <c r="TSI196" s="546"/>
      <c r="TSJ196" s="546"/>
      <c r="TSK196" s="45"/>
      <c r="TSL196" s="45"/>
      <c r="TSM196" s="45"/>
      <c r="TSN196" s="46"/>
      <c r="TSO196" s="46"/>
      <c r="TSP196" s="46"/>
      <c r="TSR196" s="47"/>
      <c r="TSS196" s="43"/>
      <c r="TST196" s="43"/>
      <c r="TSU196" s="44"/>
      <c r="TSV196" s="43"/>
      <c r="TSW196" s="546"/>
      <c r="TSX196" s="546"/>
      <c r="TSY196" s="546"/>
      <c r="TSZ196" s="546"/>
      <c r="TTA196" s="45"/>
      <c r="TTB196" s="45"/>
      <c r="TTC196" s="45"/>
      <c r="TTD196" s="46"/>
      <c r="TTE196" s="46"/>
      <c r="TTF196" s="46"/>
      <c r="TTH196" s="47"/>
      <c r="TTI196" s="43"/>
      <c r="TTJ196" s="43"/>
      <c r="TTK196" s="44"/>
      <c r="TTL196" s="43"/>
      <c r="TTM196" s="546"/>
      <c r="TTN196" s="546"/>
      <c r="TTO196" s="546"/>
      <c r="TTP196" s="546"/>
      <c r="TTQ196" s="45"/>
      <c r="TTR196" s="45"/>
      <c r="TTS196" s="45"/>
      <c r="TTT196" s="46"/>
      <c r="TTU196" s="46"/>
      <c r="TTV196" s="46"/>
      <c r="TTX196" s="47"/>
      <c r="TTY196" s="43"/>
      <c r="TTZ196" s="43"/>
      <c r="TUA196" s="44"/>
      <c r="TUB196" s="43"/>
      <c r="TUC196" s="546"/>
      <c r="TUD196" s="546"/>
      <c r="TUE196" s="546"/>
      <c r="TUF196" s="546"/>
      <c r="TUG196" s="45"/>
      <c r="TUH196" s="45"/>
      <c r="TUI196" s="45"/>
      <c r="TUJ196" s="46"/>
      <c r="TUK196" s="46"/>
      <c r="TUL196" s="46"/>
      <c r="TUN196" s="47"/>
      <c r="TUO196" s="43"/>
      <c r="TUP196" s="43"/>
      <c r="TUQ196" s="44"/>
      <c r="TUR196" s="43"/>
      <c r="TUS196" s="546"/>
      <c r="TUT196" s="546"/>
      <c r="TUU196" s="546"/>
      <c r="TUV196" s="546"/>
      <c r="TUW196" s="45"/>
      <c r="TUX196" s="45"/>
      <c r="TUY196" s="45"/>
      <c r="TUZ196" s="46"/>
      <c r="TVA196" s="46"/>
      <c r="TVB196" s="46"/>
      <c r="TVD196" s="47"/>
      <c r="TVE196" s="43"/>
      <c r="TVF196" s="43"/>
      <c r="TVG196" s="44"/>
      <c r="TVH196" s="43"/>
      <c r="TVI196" s="546"/>
      <c r="TVJ196" s="546"/>
      <c r="TVK196" s="546"/>
      <c r="TVL196" s="546"/>
      <c r="TVM196" s="45"/>
      <c r="TVN196" s="45"/>
      <c r="TVO196" s="45"/>
      <c r="TVP196" s="46"/>
      <c r="TVQ196" s="46"/>
      <c r="TVR196" s="46"/>
      <c r="TVT196" s="47"/>
      <c r="TVU196" s="43"/>
      <c r="TVV196" s="43"/>
      <c r="TVW196" s="44"/>
      <c r="TVX196" s="43"/>
      <c r="TVY196" s="546"/>
      <c r="TVZ196" s="546"/>
      <c r="TWA196" s="546"/>
      <c r="TWB196" s="546"/>
      <c r="TWC196" s="45"/>
      <c r="TWD196" s="45"/>
      <c r="TWE196" s="45"/>
      <c r="TWF196" s="46"/>
      <c r="TWG196" s="46"/>
      <c r="TWH196" s="46"/>
      <c r="TWJ196" s="47"/>
      <c r="TWK196" s="43"/>
      <c r="TWL196" s="43"/>
      <c r="TWM196" s="44"/>
      <c r="TWN196" s="43"/>
      <c r="TWO196" s="546"/>
      <c r="TWP196" s="546"/>
      <c r="TWQ196" s="546"/>
      <c r="TWR196" s="546"/>
      <c r="TWS196" s="45"/>
      <c r="TWT196" s="45"/>
      <c r="TWU196" s="45"/>
      <c r="TWV196" s="46"/>
      <c r="TWW196" s="46"/>
      <c r="TWX196" s="46"/>
      <c r="TWZ196" s="47"/>
      <c r="TXA196" s="43"/>
      <c r="TXB196" s="43"/>
      <c r="TXC196" s="44"/>
      <c r="TXD196" s="43"/>
      <c r="TXE196" s="546"/>
      <c r="TXF196" s="546"/>
      <c r="TXG196" s="546"/>
      <c r="TXH196" s="546"/>
      <c r="TXI196" s="45"/>
      <c r="TXJ196" s="45"/>
      <c r="TXK196" s="45"/>
      <c r="TXL196" s="46"/>
      <c r="TXM196" s="46"/>
      <c r="TXN196" s="46"/>
      <c r="TXP196" s="47"/>
      <c r="TXQ196" s="43"/>
      <c r="TXR196" s="43"/>
      <c r="TXS196" s="44"/>
      <c r="TXT196" s="43"/>
      <c r="TXU196" s="546"/>
      <c r="TXV196" s="546"/>
      <c r="TXW196" s="546"/>
      <c r="TXX196" s="546"/>
      <c r="TXY196" s="45"/>
      <c r="TXZ196" s="45"/>
      <c r="TYA196" s="45"/>
      <c r="TYB196" s="46"/>
      <c r="TYC196" s="46"/>
      <c r="TYD196" s="46"/>
      <c r="TYF196" s="47"/>
      <c r="TYG196" s="43"/>
      <c r="TYH196" s="43"/>
      <c r="TYI196" s="44"/>
      <c r="TYJ196" s="43"/>
      <c r="TYK196" s="546"/>
      <c r="TYL196" s="546"/>
      <c r="TYM196" s="546"/>
      <c r="TYN196" s="546"/>
      <c r="TYO196" s="45"/>
      <c r="TYP196" s="45"/>
      <c r="TYQ196" s="45"/>
      <c r="TYR196" s="46"/>
      <c r="TYS196" s="46"/>
      <c r="TYT196" s="46"/>
      <c r="TYV196" s="47"/>
      <c r="TYW196" s="43"/>
      <c r="TYX196" s="43"/>
      <c r="TYY196" s="44"/>
      <c r="TYZ196" s="43"/>
      <c r="TZA196" s="546"/>
      <c r="TZB196" s="546"/>
      <c r="TZC196" s="546"/>
      <c r="TZD196" s="546"/>
      <c r="TZE196" s="45"/>
      <c r="TZF196" s="45"/>
      <c r="TZG196" s="45"/>
      <c r="TZH196" s="46"/>
      <c r="TZI196" s="46"/>
      <c r="TZJ196" s="46"/>
      <c r="TZL196" s="47"/>
      <c r="TZM196" s="43"/>
      <c r="TZN196" s="43"/>
      <c r="TZO196" s="44"/>
      <c r="TZP196" s="43"/>
      <c r="TZQ196" s="546"/>
      <c r="TZR196" s="546"/>
      <c r="TZS196" s="546"/>
      <c r="TZT196" s="546"/>
      <c r="TZU196" s="45"/>
      <c r="TZV196" s="45"/>
      <c r="TZW196" s="45"/>
      <c r="TZX196" s="46"/>
      <c r="TZY196" s="46"/>
      <c r="TZZ196" s="46"/>
      <c r="UAB196" s="47"/>
      <c r="UAC196" s="43"/>
      <c r="UAD196" s="43"/>
      <c r="UAE196" s="44"/>
      <c r="UAF196" s="43"/>
      <c r="UAG196" s="546"/>
      <c r="UAH196" s="546"/>
      <c r="UAI196" s="546"/>
      <c r="UAJ196" s="546"/>
      <c r="UAK196" s="45"/>
      <c r="UAL196" s="45"/>
      <c r="UAM196" s="45"/>
      <c r="UAN196" s="46"/>
      <c r="UAO196" s="46"/>
      <c r="UAP196" s="46"/>
      <c r="UAR196" s="47"/>
      <c r="UAS196" s="43"/>
      <c r="UAT196" s="43"/>
      <c r="UAU196" s="44"/>
      <c r="UAV196" s="43"/>
      <c r="UAW196" s="546"/>
      <c r="UAX196" s="546"/>
      <c r="UAY196" s="546"/>
      <c r="UAZ196" s="546"/>
      <c r="UBA196" s="45"/>
      <c r="UBB196" s="45"/>
      <c r="UBC196" s="45"/>
      <c r="UBD196" s="46"/>
      <c r="UBE196" s="46"/>
      <c r="UBF196" s="46"/>
      <c r="UBH196" s="47"/>
      <c r="UBI196" s="43"/>
      <c r="UBJ196" s="43"/>
      <c r="UBK196" s="44"/>
      <c r="UBL196" s="43"/>
      <c r="UBM196" s="546"/>
      <c r="UBN196" s="546"/>
      <c r="UBO196" s="546"/>
      <c r="UBP196" s="546"/>
      <c r="UBQ196" s="45"/>
      <c r="UBR196" s="45"/>
      <c r="UBS196" s="45"/>
      <c r="UBT196" s="46"/>
      <c r="UBU196" s="46"/>
      <c r="UBV196" s="46"/>
      <c r="UBX196" s="47"/>
      <c r="UBY196" s="43"/>
      <c r="UBZ196" s="43"/>
      <c r="UCA196" s="44"/>
      <c r="UCB196" s="43"/>
      <c r="UCC196" s="546"/>
      <c r="UCD196" s="546"/>
      <c r="UCE196" s="546"/>
      <c r="UCF196" s="546"/>
      <c r="UCG196" s="45"/>
      <c r="UCH196" s="45"/>
      <c r="UCI196" s="45"/>
      <c r="UCJ196" s="46"/>
      <c r="UCK196" s="46"/>
      <c r="UCL196" s="46"/>
      <c r="UCN196" s="47"/>
      <c r="UCO196" s="43"/>
      <c r="UCP196" s="43"/>
      <c r="UCQ196" s="44"/>
      <c r="UCR196" s="43"/>
      <c r="UCS196" s="546"/>
      <c r="UCT196" s="546"/>
      <c r="UCU196" s="546"/>
      <c r="UCV196" s="546"/>
      <c r="UCW196" s="45"/>
      <c r="UCX196" s="45"/>
      <c r="UCY196" s="45"/>
      <c r="UCZ196" s="46"/>
      <c r="UDA196" s="46"/>
      <c r="UDB196" s="46"/>
      <c r="UDD196" s="47"/>
      <c r="UDE196" s="43"/>
      <c r="UDF196" s="43"/>
      <c r="UDG196" s="44"/>
      <c r="UDH196" s="43"/>
      <c r="UDI196" s="546"/>
      <c r="UDJ196" s="546"/>
      <c r="UDK196" s="546"/>
      <c r="UDL196" s="546"/>
      <c r="UDM196" s="45"/>
      <c r="UDN196" s="45"/>
      <c r="UDO196" s="45"/>
      <c r="UDP196" s="46"/>
      <c r="UDQ196" s="46"/>
      <c r="UDR196" s="46"/>
      <c r="UDT196" s="47"/>
      <c r="UDU196" s="43"/>
      <c r="UDV196" s="43"/>
      <c r="UDW196" s="44"/>
      <c r="UDX196" s="43"/>
      <c r="UDY196" s="546"/>
      <c r="UDZ196" s="546"/>
      <c r="UEA196" s="546"/>
      <c r="UEB196" s="546"/>
      <c r="UEC196" s="45"/>
      <c r="UED196" s="45"/>
      <c r="UEE196" s="45"/>
      <c r="UEF196" s="46"/>
      <c r="UEG196" s="46"/>
      <c r="UEH196" s="46"/>
      <c r="UEJ196" s="47"/>
      <c r="UEK196" s="43"/>
      <c r="UEL196" s="43"/>
      <c r="UEM196" s="44"/>
      <c r="UEN196" s="43"/>
      <c r="UEO196" s="546"/>
      <c r="UEP196" s="546"/>
      <c r="UEQ196" s="546"/>
      <c r="UER196" s="546"/>
      <c r="UES196" s="45"/>
      <c r="UET196" s="45"/>
      <c r="UEU196" s="45"/>
      <c r="UEV196" s="46"/>
      <c r="UEW196" s="46"/>
      <c r="UEX196" s="46"/>
      <c r="UEZ196" s="47"/>
      <c r="UFA196" s="43"/>
      <c r="UFB196" s="43"/>
      <c r="UFC196" s="44"/>
      <c r="UFD196" s="43"/>
      <c r="UFE196" s="546"/>
      <c r="UFF196" s="546"/>
      <c r="UFG196" s="546"/>
      <c r="UFH196" s="546"/>
      <c r="UFI196" s="45"/>
      <c r="UFJ196" s="45"/>
      <c r="UFK196" s="45"/>
      <c r="UFL196" s="46"/>
      <c r="UFM196" s="46"/>
      <c r="UFN196" s="46"/>
      <c r="UFP196" s="47"/>
      <c r="UFQ196" s="43"/>
      <c r="UFR196" s="43"/>
      <c r="UFS196" s="44"/>
      <c r="UFT196" s="43"/>
      <c r="UFU196" s="546"/>
      <c r="UFV196" s="546"/>
      <c r="UFW196" s="546"/>
      <c r="UFX196" s="546"/>
      <c r="UFY196" s="45"/>
      <c r="UFZ196" s="45"/>
      <c r="UGA196" s="45"/>
      <c r="UGB196" s="46"/>
      <c r="UGC196" s="46"/>
      <c r="UGD196" s="46"/>
      <c r="UGF196" s="47"/>
      <c r="UGG196" s="43"/>
      <c r="UGH196" s="43"/>
      <c r="UGI196" s="44"/>
      <c r="UGJ196" s="43"/>
      <c r="UGK196" s="546"/>
      <c r="UGL196" s="546"/>
      <c r="UGM196" s="546"/>
      <c r="UGN196" s="546"/>
      <c r="UGO196" s="45"/>
      <c r="UGP196" s="45"/>
      <c r="UGQ196" s="45"/>
      <c r="UGR196" s="46"/>
      <c r="UGS196" s="46"/>
      <c r="UGT196" s="46"/>
      <c r="UGV196" s="47"/>
      <c r="UGW196" s="43"/>
      <c r="UGX196" s="43"/>
      <c r="UGY196" s="44"/>
      <c r="UGZ196" s="43"/>
      <c r="UHA196" s="546"/>
      <c r="UHB196" s="546"/>
      <c r="UHC196" s="546"/>
      <c r="UHD196" s="546"/>
      <c r="UHE196" s="45"/>
      <c r="UHF196" s="45"/>
      <c r="UHG196" s="45"/>
      <c r="UHH196" s="46"/>
      <c r="UHI196" s="46"/>
      <c r="UHJ196" s="46"/>
      <c r="UHL196" s="47"/>
      <c r="UHM196" s="43"/>
      <c r="UHN196" s="43"/>
      <c r="UHO196" s="44"/>
      <c r="UHP196" s="43"/>
      <c r="UHQ196" s="546"/>
      <c r="UHR196" s="546"/>
      <c r="UHS196" s="546"/>
      <c r="UHT196" s="546"/>
      <c r="UHU196" s="45"/>
      <c r="UHV196" s="45"/>
      <c r="UHW196" s="45"/>
      <c r="UHX196" s="46"/>
      <c r="UHY196" s="46"/>
      <c r="UHZ196" s="46"/>
      <c r="UIB196" s="47"/>
      <c r="UIC196" s="43"/>
      <c r="UID196" s="43"/>
      <c r="UIE196" s="44"/>
      <c r="UIF196" s="43"/>
      <c r="UIG196" s="546"/>
      <c r="UIH196" s="546"/>
      <c r="UII196" s="546"/>
      <c r="UIJ196" s="546"/>
      <c r="UIK196" s="45"/>
      <c r="UIL196" s="45"/>
      <c r="UIM196" s="45"/>
      <c r="UIN196" s="46"/>
      <c r="UIO196" s="46"/>
      <c r="UIP196" s="46"/>
      <c r="UIR196" s="47"/>
      <c r="UIS196" s="43"/>
      <c r="UIT196" s="43"/>
      <c r="UIU196" s="44"/>
      <c r="UIV196" s="43"/>
      <c r="UIW196" s="546"/>
      <c r="UIX196" s="546"/>
      <c r="UIY196" s="546"/>
      <c r="UIZ196" s="546"/>
      <c r="UJA196" s="45"/>
      <c r="UJB196" s="45"/>
      <c r="UJC196" s="45"/>
      <c r="UJD196" s="46"/>
      <c r="UJE196" s="46"/>
      <c r="UJF196" s="46"/>
      <c r="UJH196" s="47"/>
      <c r="UJI196" s="43"/>
      <c r="UJJ196" s="43"/>
      <c r="UJK196" s="44"/>
      <c r="UJL196" s="43"/>
      <c r="UJM196" s="546"/>
      <c r="UJN196" s="546"/>
      <c r="UJO196" s="546"/>
      <c r="UJP196" s="546"/>
      <c r="UJQ196" s="45"/>
      <c r="UJR196" s="45"/>
      <c r="UJS196" s="45"/>
      <c r="UJT196" s="46"/>
      <c r="UJU196" s="46"/>
      <c r="UJV196" s="46"/>
      <c r="UJX196" s="47"/>
      <c r="UJY196" s="43"/>
      <c r="UJZ196" s="43"/>
      <c r="UKA196" s="44"/>
      <c r="UKB196" s="43"/>
      <c r="UKC196" s="546"/>
      <c r="UKD196" s="546"/>
      <c r="UKE196" s="546"/>
      <c r="UKF196" s="546"/>
      <c r="UKG196" s="45"/>
      <c r="UKH196" s="45"/>
      <c r="UKI196" s="45"/>
      <c r="UKJ196" s="46"/>
      <c r="UKK196" s="46"/>
      <c r="UKL196" s="46"/>
      <c r="UKN196" s="47"/>
      <c r="UKO196" s="43"/>
      <c r="UKP196" s="43"/>
      <c r="UKQ196" s="44"/>
      <c r="UKR196" s="43"/>
      <c r="UKS196" s="546"/>
      <c r="UKT196" s="546"/>
      <c r="UKU196" s="546"/>
      <c r="UKV196" s="546"/>
      <c r="UKW196" s="45"/>
      <c r="UKX196" s="45"/>
      <c r="UKY196" s="45"/>
      <c r="UKZ196" s="46"/>
      <c r="ULA196" s="46"/>
      <c r="ULB196" s="46"/>
      <c r="ULD196" s="47"/>
      <c r="ULE196" s="43"/>
      <c r="ULF196" s="43"/>
      <c r="ULG196" s="44"/>
      <c r="ULH196" s="43"/>
      <c r="ULI196" s="546"/>
      <c r="ULJ196" s="546"/>
      <c r="ULK196" s="546"/>
      <c r="ULL196" s="546"/>
      <c r="ULM196" s="45"/>
      <c r="ULN196" s="45"/>
      <c r="ULO196" s="45"/>
      <c r="ULP196" s="46"/>
      <c r="ULQ196" s="46"/>
      <c r="ULR196" s="46"/>
      <c r="ULT196" s="47"/>
      <c r="ULU196" s="43"/>
      <c r="ULV196" s="43"/>
      <c r="ULW196" s="44"/>
      <c r="ULX196" s="43"/>
      <c r="ULY196" s="546"/>
      <c r="ULZ196" s="546"/>
      <c r="UMA196" s="546"/>
      <c r="UMB196" s="546"/>
      <c r="UMC196" s="45"/>
      <c r="UMD196" s="45"/>
      <c r="UME196" s="45"/>
      <c r="UMF196" s="46"/>
      <c r="UMG196" s="46"/>
      <c r="UMH196" s="46"/>
      <c r="UMJ196" s="47"/>
      <c r="UMK196" s="43"/>
      <c r="UML196" s="43"/>
      <c r="UMM196" s="44"/>
      <c r="UMN196" s="43"/>
      <c r="UMO196" s="546"/>
      <c r="UMP196" s="546"/>
      <c r="UMQ196" s="546"/>
      <c r="UMR196" s="546"/>
      <c r="UMS196" s="45"/>
      <c r="UMT196" s="45"/>
      <c r="UMU196" s="45"/>
      <c r="UMV196" s="46"/>
      <c r="UMW196" s="46"/>
      <c r="UMX196" s="46"/>
      <c r="UMZ196" s="47"/>
      <c r="UNA196" s="43"/>
      <c r="UNB196" s="43"/>
      <c r="UNC196" s="44"/>
      <c r="UND196" s="43"/>
      <c r="UNE196" s="546"/>
      <c r="UNF196" s="546"/>
      <c r="UNG196" s="546"/>
      <c r="UNH196" s="546"/>
      <c r="UNI196" s="45"/>
      <c r="UNJ196" s="45"/>
      <c r="UNK196" s="45"/>
      <c r="UNL196" s="46"/>
      <c r="UNM196" s="46"/>
      <c r="UNN196" s="46"/>
      <c r="UNP196" s="47"/>
      <c r="UNQ196" s="43"/>
      <c r="UNR196" s="43"/>
      <c r="UNS196" s="44"/>
      <c r="UNT196" s="43"/>
      <c r="UNU196" s="546"/>
      <c r="UNV196" s="546"/>
      <c r="UNW196" s="546"/>
      <c r="UNX196" s="546"/>
      <c r="UNY196" s="45"/>
      <c r="UNZ196" s="45"/>
      <c r="UOA196" s="45"/>
      <c r="UOB196" s="46"/>
      <c r="UOC196" s="46"/>
      <c r="UOD196" s="46"/>
      <c r="UOF196" s="47"/>
      <c r="UOG196" s="43"/>
      <c r="UOH196" s="43"/>
      <c r="UOI196" s="44"/>
      <c r="UOJ196" s="43"/>
      <c r="UOK196" s="546"/>
      <c r="UOL196" s="546"/>
      <c r="UOM196" s="546"/>
      <c r="UON196" s="546"/>
      <c r="UOO196" s="45"/>
      <c r="UOP196" s="45"/>
      <c r="UOQ196" s="45"/>
      <c r="UOR196" s="46"/>
      <c r="UOS196" s="46"/>
      <c r="UOT196" s="46"/>
      <c r="UOV196" s="47"/>
      <c r="UOW196" s="43"/>
      <c r="UOX196" s="43"/>
      <c r="UOY196" s="44"/>
      <c r="UOZ196" s="43"/>
      <c r="UPA196" s="546"/>
      <c r="UPB196" s="546"/>
      <c r="UPC196" s="546"/>
      <c r="UPD196" s="546"/>
      <c r="UPE196" s="45"/>
      <c r="UPF196" s="45"/>
      <c r="UPG196" s="45"/>
      <c r="UPH196" s="46"/>
      <c r="UPI196" s="46"/>
      <c r="UPJ196" s="46"/>
      <c r="UPL196" s="47"/>
      <c r="UPM196" s="43"/>
      <c r="UPN196" s="43"/>
      <c r="UPO196" s="44"/>
      <c r="UPP196" s="43"/>
      <c r="UPQ196" s="546"/>
      <c r="UPR196" s="546"/>
      <c r="UPS196" s="546"/>
      <c r="UPT196" s="546"/>
      <c r="UPU196" s="45"/>
      <c r="UPV196" s="45"/>
      <c r="UPW196" s="45"/>
      <c r="UPX196" s="46"/>
      <c r="UPY196" s="46"/>
      <c r="UPZ196" s="46"/>
      <c r="UQB196" s="47"/>
      <c r="UQC196" s="43"/>
      <c r="UQD196" s="43"/>
      <c r="UQE196" s="44"/>
      <c r="UQF196" s="43"/>
      <c r="UQG196" s="546"/>
      <c r="UQH196" s="546"/>
      <c r="UQI196" s="546"/>
      <c r="UQJ196" s="546"/>
      <c r="UQK196" s="45"/>
      <c r="UQL196" s="45"/>
      <c r="UQM196" s="45"/>
      <c r="UQN196" s="46"/>
      <c r="UQO196" s="46"/>
      <c r="UQP196" s="46"/>
      <c r="UQR196" s="47"/>
      <c r="UQS196" s="43"/>
      <c r="UQT196" s="43"/>
      <c r="UQU196" s="44"/>
      <c r="UQV196" s="43"/>
      <c r="UQW196" s="546"/>
      <c r="UQX196" s="546"/>
      <c r="UQY196" s="546"/>
      <c r="UQZ196" s="546"/>
      <c r="URA196" s="45"/>
      <c r="URB196" s="45"/>
      <c r="URC196" s="45"/>
      <c r="URD196" s="46"/>
      <c r="URE196" s="46"/>
      <c r="URF196" s="46"/>
      <c r="URH196" s="47"/>
      <c r="URI196" s="43"/>
      <c r="URJ196" s="43"/>
      <c r="URK196" s="44"/>
      <c r="URL196" s="43"/>
      <c r="URM196" s="546"/>
      <c r="URN196" s="546"/>
      <c r="URO196" s="546"/>
      <c r="URP196" s="546"/>
      <c r="URQ196" s="45"/>
      <c r="URR196" s="45"/>
      <c r="URS196" s="45"/>
      <c r="URT196" s="46"/>
      <c r="URU196" s="46"/>
      <c r="URV196" s="46"/>
      <c r="URX196" s="47"/>
      <c r="URY196" s="43"/>
      <c r="URZ196" s="43"/>
      <c r="USA196" s="44"/>
      <c r="USB196" s="43"/>
      <c r="USC196" s="546"/>
      <c r="USD196" s="546"/>
      <c r="USE196" s="546"/>
      <c r="USF196" s="546"/>
      <c r="USG196" s="45"/>
      <c r="USH196" s="45"/>
      <c r="USI196" s="45"/>
      <c r="USJ196" s="46"/>
      <c r="USK196" s="46"/>
      <c r="USL196" s="46"/>
      <c r="USN196" s="47"/>
      <c r="USO196" s="43"/>
      <c r="USP196" s="43"/>
      <c r="USQ196" s="44"/>
      <c r="USR196" s="43"/>
      <c r="USS196" s="546"/>
      <c r="UST196" s="546"/>
      <c r="USU196" s="546"/>
      <c r="USV196" s="546"/>
      <c r="USW196" s="45"/>
      <c r="USX196" s="45"/>
      <c r="USY196" s="45"/>
      <c r="USZ196" s="46"/>
      <c r="UTA196" s="46"/>
      <c r="UTB196" s="46"/>
      <c r="UTD196" s="47"/>
      <c r="UTE196" s="43"/>
      <c r="UTF196" s="43"/>
      <c r="UTG196" s="44"/>
      <c r="UTH196" s="43"/>
      <c r="UTI196" s="546"/>
      <c r="UTJ196" s="546"/>
      <c r="UTK196" s="546"/>
      <c r="UTL196" s="546"/>
      <c r="UTM196" s="45"/>
      <c r="UTN196" s="45"/>
      <c r="UTO196" s="45"/>
      <c r="UTP196" s="46"/>
      <c r="UTQ196" s="46"/>
      <c r="UTR196" s="46"/>
      <c r="UTT196" s="47"/>
      <c r="UTU196" s="43"/>
      <c r="UTV196" s="43"/>
      <c r="UTW196" s="44"/>
      <c r="UTX196" s="43"/>
      <c r="UTY196" s="546"/>
      <c r="UTZ196" s="546"/>
      <c r="UUA196" s="546"/>
      <c r="UUB196" s="546"/>
      <c r="UUC196" s="45"/>
      <c r="UUD196" s="45"/>
      <c r="UUE196" s="45"/>
      <c r="UUF196" s="46"/>
      <c r="UUG196" s="46"/>
      <c r="UUH196" s="46"/>
      <c r="UUJ196" s="47"/>
      <c r="UUK196" s="43"/>
      <c r="UUL196" s="43"/>
      <c r="UUM196" s="44"/>
      <c r="UUN196" s="43"/>
      <c r="UUO196" s="546"/>
      <c r="UUP196" s="546"/>
      <c r="UUQ196" s="546"/>
      <c r="UUR196" s="546"/>
      <c r="UUS196" s="45"/>
      <c r="UUT196" s="45"/>
      <c r="UUU196" s="45"/>
      <c r="UUV196" s="46"/>
      <c r="UUW196" s="46"/>
      <c r="UUX196" s="46"/>
      <c r="UUZ196" s="47"/>
      <c r="UVA196" s="43"/>
      <c r="UVB196" s="43"/>
      <c r="UVC196" s="44"/>
      <c r="UVD196" s="43"/>
      <c r="UVE196" s="546"/>
      <c r="UVF196" s="546"/>
      <c r="UVG196" s="546"/>
      <c r="UVH196" s="546"/>
      <c r="UVI196" s="45"/>
      <c r="UVJ196" s="45"/>
      <c r="UVK196" s="45"/>
      <c r="UVL196" s="46"/>
      <c r="UVM196" s="46"/>
      <c r="UVN196" s="46"/>
      <c r="UVP196" s="47"/>
      <c r="UVQ196" s="43"/>
      <c r="UVR196" s="43"/>
      <c r="UVS196" s="44"/>
      <c r="UVT196" s="43"/>
      <c r="UVU196" s="546"/>
      <c r="UVV196" s="546"/>
      <c r="UVW196" s="546"/>
      <c r="UVX196" s="546"/>
      <c r="UVY196" s="45"/>
      <c r="UVZ196" s="45"/>
      <c r="UWA196" s="45"/>
      <c r="UWB196" s="46"/>
      <c r="UWC196" s="46"/>
      <c r="UWD196" s="46"/>
      <c r="UWF196" s="47"/>
      <c r="UWG196" s="43"/>
      <c r="UWH196" s="43"/>
      <c r="UWI196" s="44"/>
      <c r="UWJ196" s="43"/>
      <c r="UWK196" s="546"/>
      <c r="UWL196" s="546"/>
      <c r="UWM196" s="546"/>
      <c r="UWN196" s="546"/>
      <c r="UWO196" s="45"/>
      <c r="UWP196" s="45"/>
      <c r="UWQ196" s="45"/>
      <c r="UWR196" s="46"/>
      <c r="UWS196" s="46"/>
      <c r="UWT196" s="46"/>
      <c r="UWV196" s="47"/>
      <c r="UWW196" s="43"/>
      <c r="UWX196" s="43"/>
      <c r="UWY196" s="44"/>
      <c r="UWZ196" s="43"/>
      <c r="UXA196" s="546"/>
      <c r="UXB196" s="546"/>
      <c r="UXC196" s="546"/>
      <c r="UXD196" s="546"/>
      <c r="UXE196" s="45"/>
      <c r="UXF196" s="45"/>
      <c r="UXG196" s="45"/>
      <c r="UXH196" s="46"/>
      <c r="UXI196" s="46"/>
      <c r="UXJ196" s="46"/>
      <c r="UXL196" s="47"/>
      <c r="UXM196" s="43"/>
      <c r="UXN196" s="43"/>
      <c r="UXO196" s="44"/>
      <c r="UXP196" s="43"/>
      <c r="UXQ196" s="546"/>
      <c r="UXR196" s="546"/>
      <c r="UXS196" s="546"/>
      <c r="UXT196" s="546"/>
      <c r="UXU196" s="45"/>
      <c r="UXV196" s="45"/>
      <c r="UXW196" s="45"/>
      <c r="UXX196" s="46"/>
      <c r="UXY196" s="46"/>
      <c r="UXZ196" s="46"/>
      <c r="UYB196" s="47"/>
      <c r="UYC196" s="43"/>
      <c r="UYD196" s="43"/>
      <c r="UYE196" s="44"/>
      <c r="UYF196" s="43"/>
      <c r="UYG196" s="546"/>
      <c r="UYH196" s="546"/>
      <c r="UYI196" s="546"/>
      <c r="UYJ196" s="546"/>
      <c r="UYK196" s="45"/>
      <c r="UYL196" s="45"/>
      <c r="UYM196" s="45"/>
      <c r="UYN196" s="46"/>
      <c r="UYO196" s="46"/>
      <c r="UYP196" s="46"/>
      <c r="UYR196" s="47"/>
      <c r="UYS196" s="43"/>
      <c r="UYT196" s="43"/>
      <c r="UYU196" s="44"/>
      <c r="UYV196" s="43"/>
      <c r="UYW196" s="546"/>
      <c r="UYX196" s="546"/>
      <c r="UYY196" s="546"/>
      <c r="UYZ196" s="546"/>
      <c r="UZA196" s="45"/>
      <c r="UZB196" s="45"/>
      <c r="UZC196" s="45"/>
      <c r="UZD196" s="46"/>
      <c r="UZE196" s="46"/>
      <c r="UZF196" s="46"/>
      <c r="UZH196" s="47"/>
      <c r="UZI196" s="43"/>
      <c r="UZJ196" s="43"/>
      <c r="UZK196" s="44"/>
      <c r="UZL196" s="43"/>
      <c r="UZM196" s="546"/>
      <c r="UZN196" s="546"/>
      <c r="UZO196" s="546"/>
      <c r="UZP196" s="546"/>
      <c r="UZQ196" s="45"/>
      <c r="UZR196" s="45"/>
      <c r="UZS196" s="45"/>
      <c r="UZT196" s="46"/>
      <c r="UZU196" s="46"/>
      <c r="UZV196" s="46"/>
      <c r="UZX196" s="47"/>
      <c r="UZY196" s="43"/>
      <c r="UZZ196" s="43"/>
      <c r="VAA196" s="44"/>
      <c r="VAB196" s="43"/>
      <c r="VAC196" s="546"/>
      <c r="VAD196" s="546"/>
      <c r="VAE196" s="546"/>
      <c r="VAF196" s="546"/>
      <c r="VAG196" s="45"/>
      <c r="VAH196" s="45"/>
      <c r="VAI196" s="45"/>
      <c r="VAJ196" s="46"/>
      <c r="VAK196" s="46"/>
      <c r="VAL196" s="46"/>
      <c r="VAN196" s="47"/>
      <c r="VAO196" s="43"/>
      <c r="VAP196" s="43"/>
      <c r="VAQ196" s="44"/>
      <c r="VAR196" s="43"/>
      <c r="VAS196" s="546"/>
      <c r="VAT196" s="546"/>
      <c r="VAU196" s="546"/>
      <c r="VAV196" s="546"/>
      <c r="VAW196" s="45"/>
      <c r="VAX196" s="45"/>
      <c r="VAY196" s="45"/>
      <c r="VAZ196" s="46"/>
      <c r="VBA196" s="46"/>
      <c r="VBB196" s="46"/>
      <c r="VBD196" s="47"/>
      <c r="VBE196" s="43"/>
      <c r="VBF196" s="43"/>
      <c r="VBG196" s="44"/>
      <c r="VBH196" s="43"/>
      <c r="VBI196" s="546"/>
      <c r="VBJ196" s="546"/>
      <c r="VBK196" s="546"/>
      <c r="VBL196" s="546"/>
      <c r="VBM196" s="45"/>
      <c r="VBN196" s="45"/>
      <c r="VBO196" s="45"/>
      <c r="VBP196" s="46"/>
      <c r="VBQ196" s="46"/>
      <c r="VBR196" s="46"/>
      <c r="VBT196" s="47"/>
      <c r="VBU196" s="43"/>
      <c r="VBV196" s="43"/>
      <c r="VBW196" s="44"/>
      <c r="VBX196" s="43"/>
      <c r="VBY196" s="546"/>
      <c r="VBZ196" s="546"/>
      <c r="VCA196" s="546"/>
      <c r="VCB196" s="546"/>
      <c r="VCC196" s="45"/>
      <c r="VCD196" s="45"/>
      <c r="VCE196" s="45"/>
      <c r="VCF196" s="46"/>
      <c r="VCG196" s="46"/>
      <c r="VCH196" s="46"/>
      <c r="VCJ196" s="47"/>
      <c r="VCK196" s="43"/>
      <c r="VCL196" s="43"/>
      <c r="VCM196" s="44"/>
      <c r="VCN196" s="43"/>
      <c r="VCO196" s="546"/>
      <c r="VCP196" s="546"/>
      <c r="VCQ196" s="546"/>
      <c r="VCR196" s="546"/>
      <c r="VCS196" s="45"/>
      <c r="VCT196" s="45"/>
      <c r="VCU196" s="45"/>
      <c r="VCV196" s="46"/>
      <c r="VCW196" s="46"/>
      <c r="VCX196" s="46"/>
      <c r="VCZ196" s="47"/>
      <c r="VDA196" s="43"/>
      <c r="VDB196" s="43"/>
      <c r="VDC196" s="44"/>
      <c r="VDD196" s="43"/>
      <c r="VDE196" s="546"/>
      <c r="VDF196" s="546"/>
      <c r="VDG196" s="546"/>
      <c r="VDH196" s="546"/>
      <c r="VDI196" s="45"/>
      <c r="VDJ196" s="45"/>
      <c r="VDK196" s="45"/>
      <c r="VDL196" s="46"/>
      <c r="VDM196" s="46"/>
      <c r="VDN196" s="46"/>
      <c r="VDP196" s="47"/>
      <c r="VDQ196" s="43"/>
      <c r="VDR196" s="43"/>
      <c r="VDS196" s="44"/>
      <c r="VDT196" s="43"/>
      <c r="VDU196" s="546"/>
      <c r="VDV196" s="546"/>
      <c r="VDW196" s="546"/>
      <c r="VDX196" s="546"/>
      <c r="VDY196" s="45"/>
      <c r="VDZ196" s="45"/>
      <c r="VEA196" s="45"/>
      <c r="VEB196" s="46"/>
      <c r="VEC196" s="46"/>
      <c r="VED196" s="46"/>
      <c r="VEF196" s="47"/>
      <c r="VEG196" s="43"/>
      <c r="VEH196" s="43"/>
      <c r="VEI196" s="44"/>
      <c r="VEJ196" s="43"/>
      <c r="VEK196" s="546"/>
      <c r="VEL196" s="546"/>
      <c r="VEM196" s="546"/>
      <c r="VEN196" s="546"/>
      <c r="VEO196" s="45"/>
      <c r="VEP196" s="45"/>
      <c r="VEQ196" s="45"/>
      <c r="VER196" s="46"/>
      <c r="VES196" s="46"/>
      <c r="VET196" s="46"/>
      <c r="VEV196" s="47"/>
      <c r="VEW196" s="43"/>
      <c r="VEX196" s="43"/>
      <c r="VEY196" s="44"/>
      <c r="VEZ196" s="43"/>
      <c r="VFA196" s="546"/>
      <c r="VFB196" s="546"/>
      <c r="VFC196" s="546"/>
      <c r="VFD196" s="546"/>
      <c r="VFE196" s="45"/>
      <c r="VFF196" s="45"/>
      <c r="VFG196" s="45"/>
      <c r="VFH196" s="46"/>
      <c r="VFI196" s="46"/>
      <c r="VFJ196" s="46"/>
      <c r="VFL196" s="47"/>
      <c r="VFM196" s="43"/>
      <c r="VFN196" s="43"/>
      <c r="VFO196" s="44"/>
      <c r="VFP196" s="43"/>
      <c r="VFQ196" s="546"/>
      <c r="VFR196" s="546"/>
      <c r="VFS196" s="546"/>
      <c r="VFT196" s="546"/>
      <c r="VFU196" s="45"/>
      <c r="VFV196" s="45"/>
      <c r="VFW196" s="45"/>
      <c r="VFX196" s="46"/>
      <c r="VFY196" s="46"/>
      <c r="VFZ196" s="46"/>
      <c r="VGB196" s="47"/>
      <c r="VGC196" s="43"/>
      <c r="VGD196" s="43"/>
      <c r="VGE196" s="44"/>
      <c r="VGF196" s="43"/>
      <c r="VGG196" s="546"/>
      <c r="VGH196" s="546"/>
      <c r="VGI196" s="546"/>
      <c r="VGJ196" s="546"/>
      <c r="VGK196" s="45"/>
      <c r="VGL196" s="45"/>
      <c r="VGM196" s="45"/>
      <c r="VGN196" s="46"/>
      <c r="VGO196" s="46"/>
      <c r="VGP196" s="46"/>
      <c r="VGR196" s="47"/>
      <c r="VGS196" s="43"/>
      <c r="VGT196" s="43"/>
      <c r="VGU196" s="44"/>
      <c r="VGV196" s="43"/>
      <c r="VGW196" s="546"/>
      <c r="VGX196" s="546"/>
      <c r="VGY196" s="546"/>
      <c r="VGZ196" s="546"/>
      <c r="VHA196" s="45"/>
      <c r="VHB196" s="45"/>
      <c r="VHC196" s="45"/>
      <c r="VHD196" s="46"/>
      <c r="VHE196" s="46"/>
      <c r="VHF196" s="46"/>
      <c r="VHH196" s="47"/>
      <c r="VHI196" s="43"/>
      <c r="VHJ196" s="43"/>
      <c r="VHK196" s="44"/>
      <c r="VHL196" s="43"/>
      <c r="VHM196" s="546"/>
      <c r="VHN196" s="546"/>
      <c r="VHO196" s="546"/>
      <c r="VHP196" s="546"/>
      <c r="VHQ196" s="45"/>
      <c r="VHR196" s="45"/>
      <c r="VHS196" s="45"/>
      <c r="VHT196" s="46"/>
      <c r="VHU196" s="46"/>
      <c r="VHV196" s="46"/>
      <c r="VHX196" s="47"/>
      <c r="VHY196" s="43"/>
      <c r="VHZ196" s="43"/>
      <c r="VIA196" s="44"/>
      <c r="VIB196" s="43"/>
      <c r="VIC196" s="546"/>
      <c r="VID196" s="546"/>
      <c r="VIE196" s="546"/>
      <c r="VIF196" s="546"/>
      <c r="VIG196" s="45"/>
      <c r="VIH196" s="45"/>
      <c r="VII196" s="45"/>
      <c r="VIJ196" s="46"/>
      <c r="VIK196" s="46"/>
      <c r="VIL196" s="46"/>
      <c r="VIN196" s="47"/>
      <c r="VIO196" s="43"/>
      <c r="VIP196" s="43"/>
      <c r="VIQ196" s="44"/>
      <c r="VIR196" s="43"/>
      <c r="VIS196" s="546"/>
      <c r="VIT196" s="546"/>
      <c r="VIU196" s="546"/>
      <c r="VIV196" s="546"/>
      <c r="VIW196" s="45"/>
      <c r="VIX196" s="45"/>
      <c r="VIY196" s="45"/>
      <c r="VIZ196" s="46"/>
      <c r="VJA196" s="46"/>
      <c r="VJB196" s="46"/>
      <c r="VJD196" s="47"/>
      <c r="VJE196" s="43"/>
      <c r="VJF196" s="43"/>
      <c r="VJG196" s="44"/>
      <c r="VJH196" s="43"/>
      <c r="VJI196" s="546"/>
      <c r="VJJ196" s="546"/>
      <c r="VJK196" s="546"/>
      <c r="VJL196" s="546"/>
      <c r="VJM196" s="45"/>
      <c r="VJN196" s="45"/>
      <c r="VJO196" s="45"/>
      <c r="VJP196" s="46"/>
      <c r="VJQ196" s="46"/>
      <c r="VJR196" s="46"/>
      <c r="VJT196" s="47"/>
      <c r="VJU196" s="43"/>
      <c r="VJV196" s="43"/>
      <c r="VJW196" s="44"/>
      <c r="VJX196" s="43"/>
      <c r="VJY196" s="546"/>
      <c r="VJZ196" s="546"/>
      <c r="VKA196" s="546"/>
      <c r="VKB196" s="546"/>
      <c r="VKC196" s="45"/>
      <c r="VKD196" s="45"/>
      <c r="VKE196" s="45"/>
      <c r="VKF196" s="46"/>
      <c r="VKG196" s="46"/>
      <c r="VKH196" s="46"/>
      <c r="VKJ196" s="47"/>
      <c r="VKK196" s="43"/>
      <c r="VKL196" s="43"/>
      <c r="VKM196" s="44"/>
      <c r="VKN196" s="43"/>
      <c r="VKO196" s="546"/>
      <c r="VKP196" s="546"/>
      <c r="VKQ196" s="546"/>
      <c r="VKR196" s="546"/>
      <c r="VKS196" s="45"/>
      <c r="VKT196" s="45"/>
      <c r="VKU196" s="45"/>
      <c r="VKV196" s="46"/>
      <c r="VKW196" s="46"/>
      <c r="VKX196" s="46"/>
      <c r="VKZ196" s="47"/>
      <c r="VLA196" s="43"/>
      <c r="VLB196" s="43"/>
      <c r="VLC196" s="44"/>
      <c r="VLD196" s="43"/>
      <c r="VLE196" s="546"/>
      <c r="VLF196" s="546"/>
      <c r="VLG196" s="546"/>
      <c r="VLH196" s="546"/>
      <c r="VLI196" s="45"/>
      <c r="VLJ196" s="45"/>
      <c r="VLK196" s="45"/>
      <c r="VLL196" s="46"/>
      <c r="VLM196" s="46"/>
      <c r="VLN196" s="46"/>
      <c r="VLP196" s="47"/>
      <c r="VLQ196" s="43"/>
      <c r="VLR196" s="43"/>
      <c r="VLS196" s="44"/>
      <c r="VLT196" s="43"/>
      <c r="VLU196" s="546"/>
      <c r="VLV196" s="546"/>
      <c r="VLW196" s="546"/>
      <c r="VLX196" s="546"/>
      <c r="VLY196" s="45"/>
      <c r="VLZ196" s="45"/>
      <c r="VMA196" s="45"/>
      <c r="VMB196" s="46"/>
      <c r="VMC196" s="46"/>
      <c r="VMD196" s="46"/>
      <c r="VMF196" s="47"/>
      <c r="VMG196" s="43"/>
      <c r="VMH196" s="43"/>
      <c r="VMI196" s="44"/>
      <c r="VMJ196" s="43"/>
      <c r="VMK196" s="546"/>
      <c r="VML196" s="546"/>
      <c r="VMM196" s="546"/>
      <c r="VMN196" s="546"/>
      <c r="VMO196" s="45"/>
      <c r="VMP196" s="45"/>
      <c r="VMQ196" s="45"/>
      <c r="VMR196" s="46"/>
      <c r="VMS196" s="46"/>
      <c r="VMT196" s="46"/>
      <c r="VMV196" s="47"/>
      <c r="VMW196" s="43"/>
      <c r="VMX196" s="43"/>
      <c r="VMY196" s="44"/>
      <c r="VMZ196" s="43"/>
      <c r="VNA196" s="546"/>
      <c r="VNB196" s="546"/>
      <c r="VNC196" s="546"/>
      <c r="VND196" s="546"/>
      <c r="VNE196" s="45"/>
      <c r="VNF196" s="45"/>
      <c r="VNG196" s="45"/>
      <c r="VNH196" s="46"/>
      <c r="VNI196" s="46"/>
      <c r="VNJ196" s="46"/>
      <c r="VNL196" s="47"/>
      <c r="VNM196" s="43"/>
      <c r="VNN196" s="43"/>
      <c r="VNO196" s="44"/>
      <c r="VNP196" s="43"/>
      <c r="VNQ196" s="546"/>
      <c r="VNR196" s="546"/>
      <c r="VNS196" s="546"/>
      <c r="VNT196" s="546"/>
      <c r="VNU196" s="45"/>
      <c r="VNV196" s="45"/>
      <c r="VNW196" s="45"/>
      <c r="VNX196" s="46"/>
      <c r="VNY196" s="46"/>
      <c r="VNZ196" s="46"/>
      <c r="VOB196" s="47"/>
      <c r="VOC196" s="43"/>
      <c r="VOD196" s="43"/>
      <c r="VOE196" s="44"/>
      <c r="VOF196" s="43"/>
      <c r="VOG196" s="546"/>
      <c r="VOH196" s="546"/>
      <c r="VOI196" s="546"/>
      <c r="VOJ196" s="546"/>
      <c r="VOK196" s="45"/>
      <c r="VOL196" s="45"/>
      <c r="VOM196" s="45"/>
      <c r="VON196" s="46"/>
      <c r="VOO196" s="46"/>
      <c r="VOP196" s="46"/>
      <c r="VOR196" s="47"/>
      <c r="VOS196" s="43"/>
      <c r="VOT196" s="43"/>
      <c r="VOU196" s="44"/>
      <c r="VOV196" s="43"/>
      <c r="VOW196" s="546"/>
      <c r="VOX196" s="546"/>
      <c r="VOY196" s="546"/>
      <c r="VOZ196" s="546"/>
      <c r="VPA196" s="45"/>
      <c r="VPB196" s="45"/>
      <c r="VPC196" s="45"/>
      <c r="VPD196" s="46"/>
      <c r="VPE196" s="46"/>
      <c r="VPF196" s="46"/>
      <c r="VPH196" s="47"/>
      <c r="VPI196" s="43"/>
      <c r="VPJ196" s="43"/>
      <c r="VPK196" s="44"/>
      <c r="VPL196" s="43"/>
      <c r="VPM196" s="546"/>
      <c r="VPN196" s="546"/>
      <c r="VPO196" s="546"/>
      <c r="VPP196" s="546"/>
      <c r="VPQ196" s="45"/>
      <c r="VPR196" s="45"/>
      <c r="VPS196" s="45"/>
      <c r="VPT196" s="46"/>
      <c r="VPU196" s="46"/>
      <c r="VPV196" s="46"/>
      <c r="VPX196" s="47"/>
      <c r="VPY196" s="43"/>
      <c r="VPZ196" s="43"/>
      <c r="VQA196" s="44"/>
      <c r="VQB196" s="43"/>
      <c r="VQC196" s="546"/>
      <c r="VQD196" s="546"/>
      <c r="VQE196" s="546"/>
      <c r="VQF196" s="546"/>
      <c r="VQG196" s="45"/>
      <c r="VQH196" s="45"/>
      <c r="VQI196" s="45"/>
      <c r="VQJ196" s="46"/>
      <c r="VQK196" s="46"/>
      <c r="VQL196" s="46"/>
      <c r="VQN196" s="47"/>
      <c r="VQO196" s="43"/>
      <c r="VQP196" s="43"/>
      <c r="VQQ196" s="44"/>
      <c r="VQR196" s="43"/>
      <c r="VQS196" s="546"/>
      <c r="VQT196" s="546"/>
      <c r="VQU196" s="546"/>
      <c r="VQV196" s="546"/>
      <c r="VQW196" s="45"/>
      <c r="VQX196" s="45"/>
      <c r="VQY196" s="45"/>
      <c r="VQZ196" s="46"/>
      <c r="VRA196" s="46"/>
      <c r="VRB196" s="46"/>
      <c r="VRD196" s="47"/>
      <c r="VRE196" s="43"/>
      <c r="VRF196" s="43"/>
      <c r="VRG196" s="44"/>
      <c r="VRH196" s="43"/>
      <c r="VRI196" s="546"/>
      <c r="VRJ196" s="546"/>
      <c r="VRK196" s="546"/>
      <c r="VRL196" s="546"/>
      <c r="VRM196" s="45"/>
      <c r="VRN196" s="45"/>
      <c r="VRO196" s="45"/>
      <c r="VRP196" s="46"/>
      <c r="VRQ196" s="46"/>
      <c r="VRR196" s="46"/>
      <c r="VRT196" s="47"/>
      <c r="VRU196" s="43"/>
      <c r="VRV196" s="43"/>
      <c r="VRW196" s="44"/>
      <c r="VRX196" s="43"/>
      <c r="VRY196" s="546"/>
      <c r="VRZ196" s="546"/>
      <c r="VSA196" s="546"/>
      <c r="VSB196" s="546"/>
      <c r="VSC196" s="45"/>
      <c r="VSD196" s="45"/>
      <c r="VSE196" s="45"/>
      <c r="VSF196" s="46"/>
      <c r="VSG196" s="46"/>
      <c r="VSH196" s="46"/>
      <c r="VSJ196" s="47"/>
      <c r="VSK196" s="43"/>
      <c r="VSL196" s="43"/>
      <c r="VSM196" s="44"/>
      <c r="VSN196" s="43"/>
      <c r="VSO196" s="546"/>
      <c r="VSP196" s="546"/>
      <c r="VSQ196" s="546"/>
      <c r="VSR196" s="546"/>
      <c r="VSS196" s="45"/>
      <c r="VST196" s="45"/>
      <c r="VSU196" s="45"/>
      <c r="VSV196" s="46"/>
      <c r="VSW196" s="46"/>
      <c r="VSX196" s="46"/>
      <c r="VSZ196" s="47"/>
      <c r="VTA196" s="43"/>
      <c r="VTB196" s="43"/>
      <c r="VTC196" s="44"/>
      <c r="VTD196" s="43"/>
      <c r="VTE196" s="546"/>
      <c r="VTF196" s="546"/>
      <c r="VTG196" s="546"/>
      <c r="VTH196" s="546"/>
      <c r="VTI196" s="45"/>
      <c r="VTJ196" s="45"/>
      <c r="VTK196" s="45"/>
      <c r="VTL196" s="46"/>
      <c r="VTM196" s="46"/>
      <c r="VTN196" s="46"/>
      <c r="VTP196" s="47"/>
      <c r="VTQ196" s="43"/>
      <c r="VTR196" s="43"/>
      <c r="VTS196" s="44"/>
      <c r="VTT196" s="43"/>
      <c r="VTU196" s="546"/>
      <c r="VTV196" s="546"/>
      <c r="VTW196" s="546"/>
      <c r="VTX196" s="546"/>
      <c r="VTY196" s="45"/>
      <c r="VTZ196" s="45"/>
      <c r="VUA196" s="45"/>
      <c r="VUB196" s="46"/>
      <c r="VUC196" s="46"/>
      <c r="VUD196" s="46"/>
      <c r="VUF196" s="47"/>
      <c r="VUG196" s="43"/>
      <c r="VUH196" s="43"/>
      <c r="VUI196" s="44"/>
      <c r="VUJ196" s="43"/>
      <c r="VUK196" s="546"/>
      <c r="VUL196" s="546"/>
      <c r="VUM196" s="546"/>
      <c r="VUN196" s="546"/>
      <c r="VUO196" s="45"/>
      <c r="VUP196" s="45"/>
      <c r="VUQ196" s="45"/>
      <c r="VUR196" s="46"/>
      <c r="VUS196" s="46"/>
      <c r="VUT196" s="46"/>
      <c r="VUV196" s="47"/>
      <c r="VUW196" s="43"/>
      <c r="VUX196" s="43"/>
      <c r="VUY196" s="44"/>
      <c r="VUZ196" s="43"/>
      <c r="VVA196" s="546"/>
      <c r="VVB196" s="546"/>
      <c r="VVC196" s="546"/>
      <c r="VVD196" s="546"/>
      <c r="VVE196" s="45"/>
      <c r="VVF196" s="45"/>
      <c r="VVG196" s="45"/>
      <c r="VVH196" s="46"/>
      <c r="VVI196" s="46"/>
      <c r="VVJ196" s="46"/>
      <c r="VVL196" s="47"/>
      <c r="VVM196" s="43"/>
      <c r="VVN196" s="43"/>
      <c r="VVO196" s="44"/>
      <c r="VVP196" s="43"/>
      <c r="VVQ196" s="546"/>
      <c r="VVR196" s="546"/>
      <c r="VVS196" s="546"/>
      <c r="VVT196" s="546"/>
      <c r="VVU196" s="45"/>
      <c r="VVV196" s="45"/>
      <c r="VVW196" s="45"/>
      <c r="VVX196" s="46"/>
      <c r="VVY196" s="46"/>
      <c r="VVZ196" s="46"/>
      <c r="VWB196" s="47"/>
      <c r="VWC196" s="43"/>
      <c r="VWD196" s="43"/>
      <c r="VWE196" s="44"/>
      <c r="VWF196" s="43"/>
      <c r="VWG196" s="546"/>
      <c r="VWH196" s="546"/>
      <c r="VWI196" s="546"/>
      <c r="VWJ196" s="546"/>
      <c r="VWK196" s="45"/>
      <c r="VWL196" s="45"/>
      <c r="VWM196" s="45"/>
      <c r="VWN196" s="46"/>
      <c r="VWO196" s="46"/>
      <c r="VWP196" s="46"/>
      <c r="VWR196" s="47"/>
      <c r="VWS196" s="43"/>
      <c r="VWT196" s="43"/>
      <c r="VWU196" s="44"/>
      <c r="VWV196" s="43"/>
      <c r="VWW196" s="546"/>
      <c r="VWX196" s="546"/>
      <c r="VWY196" s="546"/>
      <c r="VWZ196" s="546"/>
      <c r="VXA196" s="45"/>
      <c r="VXB196" s="45"/>
      <c r="VXC196" s="45"/>
      <c r="VXD196" s="46"/>
      <c r="VXE196" s="46"/>
      <c r="VXF196" s="46"/>
      <c r="VXH196" s="47"/>
      <c r="VXI196" s="43"/>
      <c r="VXJ196" s="43"/>
      <c r="VXK196" s="44"/>
      <c r="VXL196" s="43"/>
      <c r="VXM196" s="546"/>
      <c r="VXN196" s="546"/>
      <c r="VXO196" s="546"/>
      <c r="VXP196" s="546"/>
      <c r="VXQ196" s="45"/>
      <c r="VXR196" s="45"/>
      <c r="VXS196" s="45"/>
      <c r="VXT196" s="46"/>
      <c r="VXU196" s="46"/>
      <c r="VXV196" s="46"/>
      <c r="VXX196" s="47"/>
      <c r="VXY196" s="43"/>
      <c r="VXZ196" s="43"/>
      <c r="VYA196" s="44"/>
      <c r="VYB196" s="43"/>
      <c r="VYC196" s="546"/>
      <c r="VYD196" s="546"/>
      <c r="VYE196" s="546"/>
      <c r="VYF196" s="546"/>
      <c r="VYG196" s="45"/>
      <c r="VYH196" s="45"/>
      <c r="VYI196" s="45"/>
      <c r="VYJ196" s="46"/>
      <c r="VYK196" s="46"/>
      <c r="VYL196" s="46"/>
      <c r="VYN196" s="47"/>
      <c r="VYO196" s="43"/>
      <c r="VYP196" s="43"/>
      <c r="VYQ196" s="44"/>
      <c r="VYR196" s="43"/>
      <c r="VYS196" s="546"/>
      <c r="VYT196" s="546"/>
      <c r="VYU196" s="546"/>
      <c r="VYV196" s="546"/>
      <c r="VYW196" s="45"/>
      <c r="VYX196" s="45"/>
      <c r="VYY196" s="45"/>
      <c r="VYZ196" s="46"/>
      <c r="VZA196" s="46"/>
      <c r="VZB196" s="46"/>
      <c r="VZD196" s="47"/>
      <c r="VZE196" s="43"/>
      <c r="VZF196" s="43"/>
      <c r="VZG196" s="44"/>
      <c r="VZH196" s="43"/>
      <c r="VZI196" s="546"/>
      <c r="VZJ196" s="546"/>
      <c r="VZK196" s="546"/>
      <c r="VZL196" s="546"/>
      <c r="VZM196" s="45"/>
      <c r="VZN196" s="45"/>
      <c r="VZO196" s="45"/>
      <c r="VZP196" s="46"/>
      <c r="VZQ196" s="46"/>
      <c r="VZR196" s="46"/>
      <c r="VZT196" s="47"/>
      <c r="VZU196" s="43"/>
      <c r="VZV196" s="43"/>
      <c r="VZW196" s="44"/>
      <c r="VZX196" s="43"/>
      <c r="VZY196" s="546"/>
      <c r="VZZ196" s="546"/>
      <c r="WAA196" s="546"/>
      <c r="WAB196" s="546"/>
      <c r="WAC196" s="45"/>
      <c r="WAD196" s="45"/>
      <c r="WAE196" s="45"/>
      <c r="WAF196" s="46"/>
      <c r="WAG196" s="46"/>
      <c r="WAH196" s="46"/>
      <c r="WAJ196" s="47"/>
      <c r="WAK196" s="43"/>
      <c r="WAL196" s="43"/>
      <c r="WAM196" s="44"/>
      <c r="WAN196" s="43"/>
      <c r="WAO196" s="546"/>
      <c r="WAP196" s="546"/>
      <c r="WAQ196" s="546"/>
      <c r="WAR196" s="546"/>
      <c r="WAS196" s="45"/>
      <c r="WAT196" s="45"/>
      <c r="WAU196" s="45"/>
      <c r="WAV196" s="46"/>
      <c r="WAW196" s="46"/>
      <c r="WAX196" s="46"/>
      <c r="WAZ196" s="47"/>
      <c r="WBA196" s="43"/>
      <c r="WBB196" s="43"/>
      <c r="WBC196" s="44"/>
      <c r="WBD196" s="43"/>
      <c r="WBE196" s="546"/>
      <c r="WBF196" s="546"/>
      <c r="WBG196" s="546"/>
      <c r="WBH196" s="546"/>
      <c r="WBI196" s="45"/>
      <c r="WBJ196" s="45"/>
      <c r="WBK196" s="45"/>
      <c r="WBL196" s="46"/>
      <c r="WBM196" s="46"/>
      <c r="WBN196" s="46"/>
      <c r="WBP196" s="47"/>
      <c r="WBQ196" s="43"/>
      <c r="WBR196" s="43"/>
      <c r="WBS196" s="44"/>
      <c r="WBT196" s="43"/>
      <c r="WBU196" s="546"/>
      <c r="WBV196" s="546"/>
      <c r="WBW196" s="546"/>
      <c r="WBX196" s="546"/>
      <c r="WBY196" s="45"/>
      <c r="WBZ196" s="45"/>
      <c r="WCA196" s="45"/>
      <c r="WCB196" s="46"/>
      <c r="WCC196" s="46"/>
      <c r="WCD196" s="46"/>
      <c r="WCF196" s="47"/>
      <c r="WCG196" s="43"/>
      <c r="WCH196" s="43"/>
      <c r="WCI196" s="44"/>
      <c r="WCJ196" s="43"/>
      <c r="WCK196" s="546"/>
      <c r="WCL196" s="546"/>
      <c r="WCM196" s="546"/>
      <c r="WCN196" s="546"/>
      <c r="WCO196" s="45"/>
      <c r="WCP196" s="45"/>
      <c r="WCQ196" s="45"/>
      <c r="WCR196" s="46"/>
      <c r="WCS196" s="46"/>
      <c r="WCT196" s="46"/>
      <c r="WCV196" s="47"/>
      <c r="WCW196" s="43"/>
      <c r="WCX196" s="43"/>
      <c r="WCY196" s="44"/>
      <c r="WCZ196" s="43"/>
      <c r="WDA196" s="546"/>
      <c r="WDB196" s="546"/>
      <c r="WDC196" s="546"/>
      <c r="WDD196" s="546"/>
      <c r="WDE196" s="45"/>
      <c r="WDF196" s="45"/>
      <c r="WDG196" s="45"/>
      <c r="WDH196" s="46"/>
      <c r="WDI196" s="46"/>
      <c r="WDJ196" s="46"/>
      <c r="WDL196" s="47"/>
      <c r="WDM196" s="43"/>
      <c r="WDN196" s="43"/>
      <c r="WDO196" s="44"/>
      <c r="WDP196" s="43"/>
      <c r="WDQ196" s="546"/>
      <c r="WDR196" s="546"/>
      <c r="WDS196" s="546"/>
      <c r="WDT196" s="546"/>
      <c r="WDU196" s="45"/>
      <c r="WDV196" s="45"/>
      <c r="WDW196" s="45"/>
      <c r="WDX196" s="46"/>
      <c r="WDY196" s="46"/>
      <c r="WDZ196" s="46"/>
      <c r="WEB196" s="47"/>
      <c r="WEC196" s="43"/>
      <c r="WED196" s="43"/>
      <c r="WEE196" s="44"/>
      <c r="WEF196" s="43"/>
      <c r="WEG196" s="546"/>
      <c r="WEH196" s="546"/>
      <c r="WEI196" s="546"/>
      <c r="WEJ196" s="546"/>
      <c r="WEK196" s="45"/>
      <c r="WEL196" s="45"/>
      <c r="WEM196" s="45"/>
      <c r="WEN196" s="46"/>
      <c r="WEO196" s="46"/>
      <c r="WEP196" s="46"/>
      <c r="WER196" s="47"/>
      <c r="WES196" s="43"/>
      <c r="WET196" s="43"/>
      <c r="WEU196" s="44"/>
      <c r="WEV196" s="43"/>
      <c r="WEW196" s="546"/>
      <c r="WEX196" s="546"/>
      <c r="WEY196" s="546"/>
      <c r="WEZ196" s="546"/>
      <c r="WFA196" s="45"/>
      <c r="WFB196" s="45"/>
      <c r="WFC196" s="45"/>
      <c r="WFD196" s="46"/>
      <c r="WFE196" s="46"/>
      <c r="WFF196" s="46"/>
      <c r="WFH196" s="47"/>
      <c r="WFI196" s="43"/>
      <c r="WFJ196" s="43"/>
      <c r="WFK196" s="44"/>
      <c r="WFL196" s="43"/>
      <c r="WFM196" s="546"/>
      <c r="WFN196" s="546"/>
      <c r="WFO196" s="546"/>
      <c r="WFP196" s="546"/>
      <c r="WFQ196" s="45"/>
      <c r="WFR196" s="45"/>
      <c r="WFS196" s="45"/>
      <c r="WFT196" s="46"/>
      <c r="WFU196" s="46"/>
      <c r="WFV196" s="46"/>
      <c r="WFX196" s="47"/>
      <c r="WFY196" s="43"/>
      <c r="WFZ196" s="43"/>
      <c r="WGA196" s="44"/>
      <c r="WGB196" s="43"/>
      <c r="WGC196" s="546"/>
      <c r="WGD196" s="546"/>
      <c r="WGE196" s="546"/>
      <c r="WGF196" s="546"/>
      <c r="WGG196" s="45"/>
      <c r="WGH196" s="45"/>
      <c r="WGI196" s="45"/>
      <c r="WGJ196" s="46"/>
      <c r="WGK196" s="46"/>
      <c r="WGL196" s="46"/>
      <c r="WGN196" s="47"/>
      <c r="WGO196" s="43"/>
      <c r="WGP196" s="43"/>
      <c r="WGQ196" s="44"/>
      <c r="WGR196" s="43"/>
      <c r="WGS196" s="546"/>
      <c r="WGT196" s="546"/>
      <c r="WGU196" s="546"/>
      <c r="WGV196" s="546"/>
      <c r="WGW196" s="45"/>
      <c r="WGX196" s="45"/>
      <c r="WGY196" s="45"/>
      <c r="WGZ196" s="46"/>
      <c r="WHA196" s="46"/>
      <c r="WHB196" s="46"/>
      <c r="WHD196" s="47"/>
      <c r="WHE196" s="43"/>
      <c r="WHF196" s="43"/>
      <c r="WHG196" s="44"/>
      <c r="WHH196" s="43"/>
      <c r="WHI196" s="546"/>
      <c r="WHJ196" s="546"/>
      <c r="WHK196" s="546"/>
      <c r="WHL196" s="546"/>
      <c r="WHM196" s="45"/>
      <c r="WHN196" s="45"/>
      <c r="WHO196" s="45"/>
      <c r="WHP196" s="46"/>
      <c r="WHQ196" s="46"/>
      <c r="WHR196" s="46"/>
      <c r="WHT196" s="47"/>
      <c r="WHU196" s="43"/>
      <c r="WHV196" s="43"/>
      <c r="WHW196" s="44"/>
      <c r="WHX196" s="43"/>
      <c r="WHY196" s="546"/>
      <c r="WHZ196" s="546"/>
      <c r="WIA196" s="546"/>
      <c r="WIB196" s="546"/>
      <c r="WIC196" s="45"/>
      <c r="WID196" s="45"/>
      <c r="WIE196" s="45"/>
      <c r="WIF196" s="46"/>
      <c r="WIG196" s="46"/>
      <c r="WIH196" s="46"/>
      <c r="WIJ196" s="47"/>
      <c r="WIK196" s="43"/>
      <c r="WIL196" s="43"/>
      <c r="WIM196" s="44"/>
      <c r="WIN196" s="43"/>
      <c r="WIO196" s="546"/>
      <c r="WIP196" s="546"/>
      <c r="WIQ196" s="546"/>
      <c r="WIR196" s="546"/>
      <c r="WIS196" s="45"/>
      <c r="WIT196" s="45"/>
      <c r="WIU196" s="45"/>
      <c r="WIV196" s="46"/>
      <c r="WIW196" s="46"/>
      <c r="WIX196" s="46"/>
      <c r="WIZ196" s="47"/>
      <c r="WJA196" s="43"/>
      <c r="WJB196" s="43"/>
      <c r="WJC196" s="44"/>
      <c r="WJD196" s="43"/>
      <c r="WJE196" s="546"/>
      <c r="WJF196" s="546"/>
      <c r="WJG196" s="546"/>
      <c r="WJH196" s="546"/>
      <c r="WJI196" s="45"/>
      <c r="WJJ196" s="45"/>
      <c r="WJK196" s="45"/>
      <c r="WJL196" s="46"/>
      <c r="WJM196" s="46"/>
      <c r="WJN196" s="46"/>
      <c r="WJP196" s="47"/>
      <c r="WJQ196" s="43"/>
      <c r="WJR196" s="43"/>
      <c r="WJS196" s="44"/>
      <c r="WJT196" s="43"/>
      <c r="WJU196" s="546"/>
      <c r="WJV196" s="546"/>
      <c r="WJW196" s="546"/>
      <c r="WJX196" s="546"/>
      <c r="WJY196" s="45"/>
      <c r="WJZ196" s="45"/>
      <c r="WKA196" s="45"/>
      <c r="WKB196" s="46"/>
      <c r="WKC196" s="46"/>
      <c r="WKD196" s="46"/>
      <c r="WKF196" s="47"/>
      <c r="WKG196" s="43"/>
      <c r="WKH196" s="43"/>
      <c r="WKI196" s="44"/>
      <c r="WKJ196" s="43"/>
      <c r="WKK196" s="546"/>
      <c r="WKL196" s="546"/>
      <c r="WKM196" s="546"/>
      <c r="WKN196" s="546"/>
      <c r="WKO196" s="45"/>
      <c r="WKP196" s="45"/>
      <c r="WKQ196" s="45"/>
      <c r="WKR196" s="46"/>
      <c r="WKS196" s="46"/>
      <c r="WKT196" s="46"/>
      <c r="WKV196" s="47"/>
      <c r="WKW196" s="43"/>
      <c r="WKX196" s="43"/>
      <c r="WKY196" s="44"/>
      <c r="WKZ196" s="43"/>
      <c r="WLA196" s="546"/>
      <c r="WLB196" s="546"/>
      <c r="WLC196" s="546"/>
      <c r="WLD196" s="546"/>
      <c r="WLE196" s="45"/>
      <c r="WLF196" s="45"/>
      <c r="WLG196" s="45"/>
      <c r="WLH196" s="46"/>
      <c r="WLI196" s="46"/>
      <c r="WLJ196" s="46"/>
      <c r="WLL196" s="47"/>
      <c r="WLM196" s="43"/>
      <c r="WLN196" s="43"/>
      <c r="WLO196" s="44"/>
      <c r="WLP196" s="43"/>
      <c r="WLQ196" s="546"/>
      <c r="WLR196" s="546"/>
      <c r="WLS196" s="546"/>
      <c r="WLT196" s="546"/>
      <c r="WLU196" s="45"/>
      <c r="WLV196" s="45"/>
      <c r="WLW196" s="45"/>
      <c r="WLX196" s="46"/>
      <c r="WLY196" s="46"/>
      <c r="WLZ196" s="46"/>
      <c r="WMB196" s="47"/>
      <c r="WMC196" s="43"/>
      <c r="WMD196" s="43"/>
      <c r="WME196" s="44"/>
      <c r="WMF196" s="43"/>
      <c r="WMG196" s="546"/>
      <c r="WMH196" s="546"/>
      <c r="WMI196" s="546"/>
      <c r="WMJ196" s="546"/>
      <c r="WMK196" s="45"/>
      <c r="WML196" s="45"/>
      <c r="WMM196" s="45"/>
      <c r="WMN196" s="46"/>
      <c r="WMO196" s="46"/>
      <c r="WMP196" s="46"/>
      <c r="WMR196" s="47"/>
      <c r="WMS196" s="43"/>
      <c r="WMT196" s="43"/>
      <c r="WMU196" s="44"/>
      <c r="WMV196" s="43"/>
      <c r="WMW196" s="546"/>
      <c r="WMX196" s="546"/>
      <c r="WMY196" s="546"/>
      <c r="WMZ196" s="546"/>
      <c r="WNA196" s="45"/>
      <c r="WNB196" s="45"/>
      <c r="WNC196" s="45"/>
      <c r="WND196" s="46"/>
      <c r="WNE196" s="46"/>
      <c r="WNF196" s="46"/>
      <c r="WNH196" s="47"/>
      <c r="WNI196" s="43"/>
      <c r="WNJ196" s="43"/>
      <c r="WNK196" s="44"/>
      <c r="WNL196" s="43"/>
      <c r="WNM196" s="546"/>
      <c r="WNN196" s="546"/>
      <c r="WNO196" s="546"/>
      <c r="WNP196" s="546"/>
      <c r="WNQ196" s="45"/>
      <c r="WNR196" s="45"/>
      <c r="WNS196" s="45"/>
      <c r="WNT196" s="46"/>
      <c r="WNU196" s="46"/>
      <c r="WNV196" s="46"/>
      <c r="WNX196" s="47"/>
      <c r="WNY196" s="43"/>
      <c r="WNZ196" s="43"/>
      <c r="WOA196" s="44"/>
      <c r="WOB196" s="43"/>
      <c r="WOC196" s="546"/>
      <c r="WOD196" s="546"/>
      <c r="WOE196" s="546"/>
      <c r="WOF196" s="546"/>
      <c r="WOG196" s="45"/>
      <c r="WOH196" s="45"/>
      <c r="WOI196" s="45"/>
      <c r="WOJ196" s="46"/>
      <c r="WOK196" s="46"/>
      <c r="WOL196" s="46"/>
      <c r="WON196" s="47"/>
      <c r="WOO196" s="43"/>
      <c r="WOP196" s="43"/>
      <c r="WOQ196" s="44"/>
      <c r="WOR196" s="43"/>
      <c r="WOS196" s="546"/>
      <c r="WOT196" s="546"/>
      <c r="WOU196" s="546"/>
      <c r="WOV196" s="546"/>
      <c r="WOW196" s="45"/>
      <c r="WOX196" s="45"/>
      <c r="WOY196" s="45"/>
      <c r="WOZ196" s="46"/>
      <c r="WPA196" s="46"/>
      <c r="WPB196" s="46"/>
      <c r="WPD196" s="47"/>
      <c r="WPE196" s="43"/>
      <c r="WPF196" s="43"/>
      <c r="WPG196" s="44"/>
      <c r="WPH196" s="43"/>
      <c r="WPI196" s="546"/>
      <c r="WPJ196" s="546"/>
      <c r="WPK196" s="546"/>
      <c r="WPL196" s="546"/>
      <c r="WPM196" s="45"/>
      <c r="WPN196" s="45"/>
      <c r="WPO196" s="45"/>
      <c r="WPP196" s="46"/>
      <c r="WPQ196" s="46"/>
      <c r="WPR196" s="46"/>
      <c r="WPT196" s="47"/>
      <c r="WPU196" s="43"/>
      <c r="WPV196" s="43"/>
      <c r="WPW196" s="44"/>
      <c r="WPX196" s="43"/>
      <c r="WPY196" s="546"/>
      <c r="WPZ196" s="546"/>
      <c r="WQA196" s="546"/>
      <c r="WQB196" s="546"/>
      <c r="WQC196" s="45"/>
      <c r="WQD196" s="45"/>
      <c r="WQE196" s="45"/>
      <c r="WQF196" s="46"/>
      <c r="WQG196" s="46"/>
      <c r="WQH196" s="46"/>
      <c r="WQJ196" s="47"/>
      <c r="WQK196" s="43"/>
      <c r="WQL196" s="43"/>
      <c r="WQM196" s="44"/>
      <c r="WQN196" s="43"/>
      <c r="WQO196" s="546"/>
      <c r="WQP196" s="546"/>
      <c r="WQQ196" s="546"/>
      <c r="WQR196" s="546"/>
      <c r="WQS196" s="45"/>
      <c r="WQT196" s="45"/>
      <c r="WQU196" s="45"/>
      <c r="WQV196" s="46"/>
      <c r="WQW196" s="46"/>
      <c r="WQX196" s="46"/>
      <c r="WQZ196" s="47"/>
      <c r="WRA196" s="43"/>
      <c r="WRB196" s="43"/>
      <c r="WRC196" s="44"/>
      <c r="WRD196" s="43"/>
      <c r="WRE196" s="546"/>
      <c r="WRF196" s="546"/>
      <c r="WRG196" s="546"/>
      <c r="WRH196" s="546"/>
      <c r="WRI196" s="45"/>
      <c r="WRJ196" s="45"/>
      <c r="WRK196" s="45"/>
      <c r="WRL196" s="46"/>
      <c r="WRM196" s="46"/>
      <c r="WRN196" s="46"/>
      <c r="WRP196" s="47"/>
      <c r="WRQ196" s="43"/>
      <c r="WRR196" s="43"/>
      <c r="WRS196" s="44"/>
      <c r="WRT196" s="43"/>
      <c r="WRU196" s="546"/>
      <c r="WRV196" s="546"/>
      <c r="WRW196" s="546"/>
      <c r="WRX196" s="546"/>
      <c r="WRY196" s="45"/>
      <c r="WRZ196" s="45"/>
      <c r="WSA196" s="45"/>
      <c r="WSB196" s="46"/>
      <c r="WSC196" s="46"/>
      <c r="WSD196" s="46"/>
      <c r="WSF196" s="47"/>
      <c r="WSG196" s="43"/>
      <c r="WSH196" s="43"/>
      <c r="WSI196" s="44"/>
      <c r="WSJ196" s="43"/>
      <c r="WSK196" s="546"/>
      <c r="WSL196" s="546"/>
      <c r="WSM196" s="546"/>
      <c r="WSN196" s="546"/>
      <c r="WSO196" s="45"/>
      <c r="WSP196" s="45"/>
      <c r="WSQ196" s="45"/>
      <c r="WSR196" s="46"/>
      <c r="WSS196" s="46"/>
      <c r="WST196" s="46"/>
      <c r="WSV196" s="47"/>
      <c r="WSW196" s="43"/>
      <c r="WSX196" s="43"/>
      <c r="WSY196" s="44"/>
      <c r="WSZ196" s="43"/>
      <c r="WTA196" s="546"/>
      <c r="WTB196" s="546"/>
      <c r="WTC196" s="546"/>
      <c r="WTD196" s="546"/>
      <c r="WTE196" s="45"/>
      <c r="WTF196" s="45"/>
      <c r="WTG196" s="45"/>
      <c r="WTH196" s="46"/>
      <c r="WTI196" s="46"/>
      <c r="WTJ196" s="46"/>
      <c r="WTL196" s="47"/>
      <c r="WTM196" s="43"/>
      <c r="WTN196" s="43"/>
      <c r="WTO196" s="44"/>
      <c r="WTP196" s="43"/>
      <c r="WTQ196" s="546"/>
      <c r="WTR196" s="546"/>
      <c r="WTS196" s="546"/>
      <c r="WTT196" s="546"/>
      <c r="WTU196" s="45"/>
      <c r="WTV196" s="45"/>
      <c r="WTW196" s="45"/>
      <c r="WTX196" s="46"/>
      <c r="WTY196" s="46"/>
      <c r="WTZ196" s="46"/>
      <c r="WUB196" s="47"/>
      <c r="WUC196" s="43"/>
      <c r="WUD196" s="43"/>
      <c r="WUE196" s="44"/>
      <c r="WUF196" s="43"/>
      <c r="WUG196" s="546"/>
      <c r="WUH196" s="546"/>
      <c r="WUI196" s="546"/>
      <c r="WUJ196" s="546"/>
      <c r="WUK196" s="45"/>
      <c r="WUL196" s="45"/>
      <c r="WUM196" s="45"/>
      <c r="WUN196" s="46"/>
      <c r="WUO196" s="46"/>
      <c r="WUP196" s="46"/>
      <c r="WUR196" s="47"/>
      <c r="WUS196" s="43"/>
      <c r="WUT196" s="43"/>
      <c r="WUU196" s="44"/>
      <c r="WUV196" s="43"/>
      <c r="WUW196" s="546"/>
      <c r="WUX196" s="546"/>
      <c r="WUY196" s="546"/>
      <c r="WUZ196" s="546"/>
      <c r="WVA196" s="45"/>
      <c r="WVB196" s="45"/>
      <c r="WVC196" s="45"/>
      <c r="WVD196" s="46"/>
      <c r="WVE196" s="46"/>
      <c r="WVF196" s="46"/>
      <c r="WVH196" s="47"/>
      <c r="WVI196" s="43"/>
      <c r="WVJ196" s="43"/>
      <c r="WVK196" s="44"/>
      <c r="WVL196" s="43"/>
      <c r="WVM196" s="546"/>
      <c r="WVN196" s="546"/>
      <c r="WVO196" s="546"/>
      <c r="WVP196" s="546"/>
      <c r="WVQ196" s="45"/>
      <c r="WVR196" s="45"/>
      <c r="WVS196" s="45"/>
      <c r="WVT196" s="46"/>
      <c r="WVU196" s="46"/>
      <c r="WVV196" s="46"/>
      <c r="WVX196" s="47"/>
      <c r="WVY196" s="43"/>
      <c r="WVZ196" s="43"/>
      <c r="WWA196" s="44"/>
      <c r="WWB196" s="43"/>
      <c r="WWC196" s="546"/>
      <c r="WWD196" s="546"/>
      <c r="WWE196" s="546"/>
      <c r="WWF196" s="546"/>
      <c r="WWG196" s="45"/>
      <c r="WWH196" s="45"/>
      <c r="WWI196" s="45"/>
      <c r="WWJ196" s="46"/>
      <c r="WWK196" s="46"/>
      <c r="WWL196" s="46"/>
      <c r="WWN196" s="47"/>
      <c r="WWO196" s="43"/>
      <c r="WWP196" s="43"/>
      <c r="WWQ196" s="44"/>
      <c r="WWR196" s="43"/>
      <c r="WWS196" s="546"/>
      <c r="WWT196" s="546"/>
      <c r="WWU196" s="546"/>
      <c r="WWV196" s="546"/>
      <c r="WWW196" s="45"/>
      <c r="WWX196" s="45"/>
      <c r="WWY196" s="45"/>
      <c r="WWZ196" s="46"/>
      <c r="WXA196" s="46"/>
      <c r="WXB196" s="46"/>
      <c r="WXD196" s="47"/>
      <c r="WXE196" s="43"/>
      <c r="WXF196" s="43"/>
      <c r="WXG196" s="44"/>
      <c r="WXH196" s="43"/>
      <c r="WXI196" s="546"/>
      <c r="WXJ196" s="546"/>
      <c r="WXK196" s="546"/>
      <c r="WXL196" s="546"/>
      <c r="WXM196" s="45"/>
      <c r="WXN196" s="45"/>
      <c r="WXO196" s="45"/>
      <c r="WXP196" s="46"/>
      <c r="WXQ196" s="46"/>
      <c r="WXR196" s="46"/>
      <c r="WXT196" s="47"/>
      <c r="WXU196" s="43"/>
      <c r="WXV196" s="43"/>
      <c r="WXW196" s="44"/>
      <c r="WXX196" s="43"/>
      <c r="WXY196" s="546"/>
      <c r="WXZ196" s="546"/>
      <c r="WYA196" s="546"/>
      <c r="WYB196" s="546"/>
      <c r="WYC196" s="45"/>
      <c r="WYD196" s="45"/>
      <c r="WYE196" s="45"/>
      <c r="WYF196" s="46"/>
      <c r="WYG196" s="46"/>
      <c r="WYH196" s="46"/>
      <c r="WYJ196" s="47"/>
      <c r="WYK196" s="43"/>
      <c r="WYL196" s="43"/>
      <c r="WYM196" s="44"/>
      <c r="WYN196" s="43"/>
      <c r="WYO196" s="546"/>
      <c r="WYP196" s="546"/>
      <c r="WYQ196" s="546"/>
      <c r="WYR196" s="546"/>
      <c r="WYS196" s="45"/>
      <c r="WYT196" s="45"/>
      <c r="WYU196" s="45"/>
      <c r="WYV196" s="46"/>
      <c r="WYW196" s="46"/>
      <c r="WYX196" s="46"/>
      <c r="WYZ196" s="47"/>
      <c r="WZA196" s="43"/>
      <c r="WZB196" s="43"/>
      <c r="WZC196" s="44"/>
      <c r="WZD196" s="43"/>
      <c r="WZE196" s="546"/>
      <c r="WZF196" s="546"/>
      <c r="WZG196" s="546"/>
      <c r="WZH196" s="546"/>
      <c r="WZI196" s="45"/>
      <c r="WZJ196" s="45"/>
      <c r="WZK196" s="45"/>
      <c r="WZL196" s="46"/>
      <c r="WZM196" s="46"/>
      <c r="WZN196" s="46"/>
      <c r="WZP196" s="47"/>
      <c r="WZQ196" s="43"/>
      <c r="WZR196" s="43"/>
      <c r="WZS196" s="44"/>
      <c r="WZT196" s="43"/>
      <c r="WZU196" s="546"/>
      <c r="WZV196" s="546"/>
      <c r="WZW196" s="546"/>
      <c r="WZX196" s="546"/>
      <c r="WZY196" s="45"/>
      <c r="WZZ196" s="45"/>
      <c r="XAA196" s="45"/>
      <c r="XAB196" s="46"/>
      <c r="XAC196" s="46"/>
      <c r="XAD196" s="46"/>
      <c r="XAF196" s="47"/>
      <c r="XAG196" s="43"/>
      <c r="XAH196" s="43"/>
      <c r="XAI196" s="44"/>
      <c r="XAJ196" s="43"/>
      <c r="XAK196" s="546"/>
      <c r="XAL196" s="546"/>
      <c r="XAM196" s="546"/>
      <c r="XAN196" s="546"/>
      <c r="XAO196" s="45"/>
      <c r="XAP196" s="45"/>
      <c r="XAQ196" s="45"/>
      <c r="XAR196" s="46"/>
      <c r="XAS196" s="46"/>
      <c r="XAT196" s="46"/>
      <c r="XAV196" s="47"/>
      <c r="XAW196" s="43"/>
      <c r="XAX196" s="43"/>
      <c r="XAY196" s="44"/>
      <c r="XAZ196" s="43"/>
      <c r="XBA196" s="546"/>
      <c r="XBB196" s="546"/>
      <c r="XBC196" s="546"/>
      <c r="XBD196" s="546"/>
      <c r="XBE196" s="45"/>
      <c r="XBF196" s="45"/>
      <c r="XBG196" s="45"/>
      <c r="XBH196" s="46"/>
      <c r="XBI196" s="46"/>
      <c r="XBJ196" s="46"/>
      <c r="XBL196" s="47"/>
      <c r="XBM196" s="43"/>
      <c r="XBN196" s="43"/>
      <c r="XBO196" s="44"/>
      <c r="XBP196" s="43"/>
      <c r="XBQ196" s="546"/>
      <c r="XBR196" s="546"/>
      <c r="XBS196" s="546"/>
      <c r="XBT196" s="546"/>
      <c r="XBU196" s="45"/>
      <c r="XBV196" s="45"/>
      <c r="XBW196" s="45"/>
      <c r="XBX196" s="46"/>
      <c r="XBY196" s="46"/>
      <c r="XBZ196" s="46"/>
      <c r="XCB196" s="47"/>
      <c r="XCC196" s="43"/>
      <c r="XCD196" s="43"/>
      <c r="XCE196" s="44"/>
      <c r="XCF196" s="43"/>
      <c r="XCG196" s="546"/>
      <c r="XCH196" s="546"/>
      <c r="XCI196" s="546"/>
      <c r="XCJ196" s="546"/>
      <c r="XCK196" s="45"/>
      <c r="XCL196" s="45"/>
      <c r="XCM196" s="45"/>
      <c r="XCN196" s="46"/>
      <c r="XCO196" s="46"/>
      <c r="XCP196" s="46"/>
      <c r="XCR196" s="47"/>
      <c r="XCS196" s="43"/>
      <c r="XCT196" s="43"/>
      <c r="XCU196" s="44"/>
      <c r="XCV196" s="43"/>
      <c r="XCW196" s="546"/>
      <c r="XCX196" s="546"/>
      <c r="XCY196" s="546"/>
      <c r="XCZ196" s="546"/>
      <c r="XDA196" s="45"/>
      <c r="XDB196" s="45"/>
      <c r="XDC196" s="45"/>
      <c r="XDD196" s="46"/>
      <c r="XDE196" s="46"/>
      <c r="XDF196" s="46"/>
      <c r="XDH196" s="47"/>
      <c r="XDI196" s="43"/>
      <c r="XDJ196" s="43"/>
      <c r="XDK196" s="44"/>
      <c r="XDL196" s="43"/>
      <c r="XDM196" s="546"/>
      <c r="XDN196" s="546"/>
      <c r="XDO196" s="546"/>
      <c r="XDP196" s="546"/>
      <c r="XDQ196" s="45"/>
      <c r="XDR196" s="45"/>
      <c r="XDS196" s="45"/>
      <c r="XDT196" s="46"/>
      <c r="XDU196" s="46"/>
      <c r="XDV196" s="46"/>
      <c r="XDX196" s="47"/>
      <c r="XDY196" s="43"/>
      <c r="XDZ196" s="43"/>
      <c r="XEA196" s="44"/>
      <c r="XEB196" s="43"/>
      <c r="XEC196" s="546"/>
      <c r="XED196" s="546"/>
      <c r="XEE196" s="546"/>
      <c r="XEF196" s="546"/>
      <c r="XEG196" s="45"/>
      <c r="XEH196" s="45"/>
      <c r="XEI196" s="45"/>
      <c r="XEJ196" s="46"/>
      <c r="XEK196" s="46"/>
      <c r="XEL196" s="46"/>
      <c r="XEN196" s="47"/>
      <c r="XEO196" s="43"/>
      <c r="XEP196" s="43"/>
      <c r="XEQ196" s="44"/>
      <c r="XER196" s="43"/>
      <c r="XES196" s="546"/>
      <c r="XET196" s="546"/>
      <c r="XEU196" s="546"/>
      <c r="XEV196" s="546"/>
      <c r="XEW196" s="45"/>
      <c r="XEX196" s="45"/>
      <c r="XEY196" s="45"/>
      <c r="XEZ196" s="46"/>
      <c r="XFA196" s="46"/>
      <c r="XFB196" s="46"/>
      <c r="XFD196" s="47"/>
    </row>
    <row r="197" spans="1:16384" s="547" customFormat="1" ht="27.95" customHeight="1" x14ac:dyDescent="0.45">
      <c r="A197" s="43"/>
      <c r="B197" s="43"/>
      <c r="C197" s="544" t="s">
        <v>857</v>
      </c>
      <c r="D197" s="545"/>
      <c r="E197" s="546"/>
      <c r="F197" s="546"/>
      <c r="G197" s="546"/>
      <c r="H197" s="546"/>
      <c r="I197" s="45"/>
      <c r="J197" s="45"/>
      <c r="K197" s="45"/>
      <c r="L197" s="46"/>
      <c r="M197" s="46"/>
      <c r="N197" s="46"/>
      <c r="P197" s="47"/>
      <c r="Q197" s="43"/>
      <c r="R197" s="43"/>
      <c r="S197" s="44"/>
      <c r="T197" s="544"/>
      <c r="U197" s="545"/>
      <c r="V197" s="546"/>
      <c r="W197" s="546"/>
      <c r="X197" s="546"/>
      <c r="Y197" s="45"/>
      <c r="Z197" s="45"/>
      <c r="AA197" s="45"/>
      <c r="AB197" s="46"/>
      <c r="AC197" s="46"/>
      <c r="AD197" s="46"/>
      <c r="AF197" s="47"/>
      <c r="AG197" s="43"/>
      <c r="AH197" s="43"/>
      <c r="AI197" s="44"/>
      <c r="AJ197" s="43"/>
      <c r="AK197" s="546"/>
      <c r="AL197" s="546"/>
      <c r="AM197" s="546"/>
      <c r="AN197" s="546"/>
      <c r="AO197" s="45"/>
      <c r="AP197" s="45"/>
      <c r="AQ197" s="45"/>
      <c r="AR197" s="46"/>
      <c r="AS197" s="46"/>
      <c r="AT197" s="46"/>
      <c r="AV197" s="47"/>
      <c r="AW197" s="43"/>
      <c r="AX197" s="43"/>
      <c r="AY197" s="44"/>
      <c r="AZ197" s="43"/>
      <c r="BA197" s="546"/>
      <c r="BB197" s="546"/>
      <c r="BC197" s="546"/>
      <c r="BD197" s="546"/>
      <c r="BE197" s="45"/>
      <c r="BF197" s="45"/>
      <c r="BG197" s="45"/>
      <c r="BH197" s="46"/>
      <c r="BI197" s="46"/>
      <c r="BJ197" s="46"/>
      <c r="BL197" s="47"/>
      <c r="BM197" s="43"/>
      <c r="BN197" s="43"/>
      <c r="BO197" s="44"/>
      <c r="BP197" s="43"/>
      <c r="BQ197" s="546"/>
      <c r="BR197" s="546"/>
      <c r="BS197" s="546"/>
      <c r="BT197" s="546"/>
      <c r="BU197" s="45"/>
      <c r="BV197" s="45"/>
      <c r="BW197" s="45"/>
      <c r="BX197" s="46"/>
      <c r="BY197" s="46"/>
      <c r="BZ197" s="46"/>
      <c r="CB197" s="47"/>
      <c r="CC197" s="43"/>
      <c r="CD197" s="43"/>
      <c r="CE197" s="44"/>
      <c r="CF197" s="43"/>
      <c r="CG197" s="546"/>
      <c r="CH197" s="546"/>
      <c r="CI197" s="546"/>
      <c r="CJ197" s="546"/>
      <c r="CK197" s="45"/>
      <c r="CL197" s="45"/>
      <c r="CM197" s="45"/>
      <c r="CN197" s="46"/>
      <c r="CO197" s="46"/>
      <c r="CP197" s="46"/>
      <c r="CR197" s="47"/>
      <c r="CS197" s="43"/>
      <c r="CT197" s="43"/>
      <c r="CU197" s="44"/>
      <c r="CV197" s="43"/>
      <c r="CW197" s="546"/>
      <c r="CX197" s="546"/>
      <c r="CY197" s="546"/>
      <c r="CZ197" s="546"/>
      <c r="DA197" s="45"/>
      <c r="DB197" s="45"/>
      <c r="DC197" s="45"/>
      <c r="DD197" s="46"/>
      <c r="DE197" s="46"/>
      <c r="DF197" s="46"/>
      <c r="DH197" s="47"/>
      <c r="DI197" s="43"/>
      <c r="DJ197" s="43"/>
      <c r="DK197" s="44"/>
      <c r="DL197" s="43"/>
      <c r="DM197" s="546"/>
      <c r="DN197" s="546"/>
      <c r="DO197" s="546"/>
      <c r="DP197" s="546"/>
      <c r="DQ197" s="45"/>
      <c r="DR197" s="45"/>
      <c r="DS197" s="45"/>
      <c r="DT197" s="46"/>
      <c r="DU197" s="46"/>
      <c r="DV197" s="46"/>
      <c r="DX197" s="47"/>
      <c r="DY197" s="43"/>
      <c r="DZ197" s="43"/>
      <c r="EA197" s="44"/>
      <c r="EB197" s="43"/>
      <c r="EC197" s="546"/>
      <c r="ED197" s="546"/>
      <c r="EE197" s="546"/>
      <c r="EF197" s="546"/>
      <c r="EG197" s="45"/>
      <c r="EH197" s="45"/>
      <c r="EI197" s="45"/>
      <c r="EJ197" s="46"/>
      <c r="EK197" s="46"/>
      <c r="EL197" s="46"/>
      <c r="EN197" s="47"/>
      <c r="EO197" s="43"/>
      <c r="EP197" s="43"/>
      <c r="EQ197" s="44"/>
      <c r="ER197" s="43"/>
      <c r="ES197" s="546"/>
      <c r="ET197" s="546"/>
      <c r="EU197" s="546"/>
      <c r="EV197" s="546"/>
      <c r="EW197" s="45"/>
      <c r="EX197" s="45"/>
      <c r="EY197" s="45"/>
      <c r="EZ197" s="46"/>
      <c r="FA197" s="46"/>
      <c r="FB197" s="46"/>
      <c r="FD197" s="47"/>
      <c r="FE197" s="43"/>
      <c r="FF197" s="43"/>
      <c r="FG197" s="44"/>
      <c r="FH197" s="43"/>
      <c r="FI197" s="546"/>
      <c r="FJ197" s="546"/>
      <c r="FK197" s="546"/>
      <c r="FL197" s="546"/>
      <c r="FM197" s="45"/>
      <c r="FN197" s="45"/>
      <c r="FO197" s="45"/>
      <c r="FP197" s="46"/>
      <c r="FQ197" s="46"/>
      <c r="FR197" s="46"/>
      <c r="FT197" s="47"/>
      <c r="FU197" s="43"/>
      <c r="FV197" s="43"/>
      <c r="FW197" s="44"/>
      <c r="FX197" s="43"/>
      <c r="FY197" s="546"/>
      <c r="FZ197" s="546"/>
      <c r="GA197" s="546"/>
      <c r="GB197" s="546"/>
      <c r="GC197" s="45"/>
      <c r="GD197" s="45"/>
      <c r="GE197" s="45"/>
      <c r="GF197" s="46"/>
      <c r="GG197" s="46"/>
      <c r="GH197" s="46"/>
      <c r="GJ197" s="47"/>
      <c r="GK197" s="43"/>
      <c r="GL197" s="43"/>
      <c r="GM197" s="44"/>
      <c r="GN197" s="43"/>
      <c r="GO197" s="546"/>
      <c r="GP197" s="546"/>
      <c r="GQ197" s="546"/>
      <c r="GR197" s="546"/>
      <c r="GS197" s="45"/>
      <c r="GT197" s="45"/>
      <c r="GU197" s="45"/>
      <c r="GV197" s="46"/>
      <c r="GW197" s="46"/>
      <c r="GX197" s="46"/>
      <c r="GZ197" s="47"/>
      <c r="HA197" s="43"/>
      <c r="HB197" s="43"/>
      <c r="HC197" s="44"/>
      <c r="HD197" s="43"/>
      <c r="HE197" s="546"/>
      <c r="HF197" s="546"/>
      <c r="HG197" s="546"/>
      <c r="HH197" s="546"/>
      <c r="HI197" s="45"/>
      <c r="HJ197" s="45"/>
      <c r="HK197" s="45"/>
      <c r="HL197" s="46"/>
      <c r="HM197" s="46"/>
      <c r="HN197" s="46"/>
      <c r="HP197" s="47"/>
      <c r="HQ197" s="43"/>
      <c r="HR197" s="43"/>
      <c r="HS197" s="44"/>
      <c r="HT197" s="43"/>
      <c r="HU197" s="546"/>
      <c r="HV197" s="546"/>
      <c r="HW197" s="546"/>
      <c r="HX197" s="546"/>
      <c r="HY197" s="45"/>
      <c r="HZ197" s="45"/>
      <c r="IA197" s="45"/>
      <c r="IB197" s="46"/>
      <c r="IC197" s="46"/>
      <c r="ID197" s="46"/>
      <c r="IF197" s="47"/>
      <c r="IG197" s="43"/>
      <c r="IH197" s="43"/>
      <c r="II197" s="44"/>
      <c r="IJ197" s="43"/>
      <c r="IK197" s="546"/>
      <c r="IL197" s="546"/>
      <c r="IM197" s="546"/>
      <c r="IN197" s="546"/>
      <c r="IO197" s="45"/>
      <c r="IP197" s="45"/>
      <c r="IQ197" s="45"/>
      <c r="IR197" s="46"/>
      <c r="IS197" s="46"/>
      <c r="IT197" s="46"/>
      <c r="IV197" s="47"/>
      <c r="IW197" s="43"/>
      <c r="IX197" s="43"/>
      <c r="IY197" s="44"/>
      <c r="IZ197" s="43"/>
      <c r="JA197" s="546"/>
      <c r="JB197" s="546"/>
      <c r="JC197" s="546"/>
      <c r="JD197" s="546"/>
      <c r="JE197" s="45"/>
      <c r="JF197" s="45"/>
      <c r="JG197" s="45"/>
      <c r="JH197" s="46"/>
      <c r="JI197" s="46"/>
      <c r="JJ197" s="46"/>
      <c r="JL197" s="47"/>
      <c r="JM197" s="43"/>
      <c r="JN197" s="43"/>
      <c r="JO197" s="44"/>
      <c r="JP197" s="43"/>
      <c r="JQ197" s="546"/>
      <c r="JR197" s="546"/>
      <c r="JS197" s="546"/>
      <c r="JT197" s="546"/>
      <c r="JU197" s="45"/>
      <c r="JV197" s="45"/>
      <c r="JW197" s="45"/>
      <c r="JX197" s="46"/>
      <c r="JY197" s="46"/>
      <c r="JZ197" s="46"/>
      <c r="KB197" s="47"/>
      <c r="KC197" s="43"/>
      <c r="KD197" s="43"/>
      <c r="KE197" s="44"/>
      <c r="KF197" s="43"/>
      <c r="KG197" s="546"/>
      <c r="KH197" s="546"/>
      <c r="KI197" s="546"/>
      <c r="KJ197" s="546"/>
      <c r="KK197" s="45"/>
      <c r="KL197" s="45"/>
      <c r="KM197" s="45"/>
      <c r="KN197" s="46"/>
      <c r="KO197" s="46"/>
      <c r="KP197" s="46"/>
      <c r="KR197" s="47"/>
      <c r="KS197" s="43"/>
      <c r="KT197" s="43"/>
      <c r="KU197" s="44"/>
      <c r="KV197" s="43"/>
      <c r="KW197" s="546"/>
      <c r="KX197" s="546"/>
      <c r="KY197" s="546"/>
      <c r="KZ197" s="546"/>
      <c r="LA197" s="45"/>
      <c r="LB197" s="45"/>
      <c r="LC197" s="45"/>
      <c r="LD197" s="46"/>
      <c r="LE197" s="46"/>
      <c r="LF197" s="46"/>
      <c r="LH197" s="47"/>
      <c r="LI197" s="43"/>
      <c r="LJ197" s="43"/>
      <c r="LK197" s="44"/>
      <c r="LL197" s="43"/>
      <c r="LM197" s="546"/>
      <c r="LN197" s="546"/>
      <c r="LO197" s="546"/>
      <c r="LP197" s="546"/>
      <c r="LQ197" s="45"/>
      <c r="LR197" s="45"/>
      <c r="LS197" s="45"/>
      <c r="LT197" s="46"/>
      <c r="LU197" s="46"/>
      <c r="LV197" s="46"/>
      <c r="LX197" s="47"/>
      <c r="LY197" s="43"/>
      <c r="LZ197" s="43"/>
      <c r="MA197" s="44"/>
      <c r="MB197" s="43"/>
      <c r="MC197" s="546"/>
      <c r="MD197" s="546"/>
      <c r="ME197" s="546"/>
      <c r="MF197" s="546"/>
      <c r="MG197" s="45"/>
      <c r="MH197" s="45"/>
      <c r="MI197" s="45"/>
      <c r="MJ197" s="46"/>
      <c r="MK197" s="46"/>
      <c r="ML197" s="46"/>
      <c r="MN197" s="47"/>
      <c r="MO197" s="43"/>
      <c r="MP197" s="43"/>
      <c r="MQ197" s="44"/>
      <c r="MR197" s="43"/>
      <c r="MS197" s="546"/>
      <c r="MT197" s="546"/>
      <c r="MU197" s="546"/>
      <c r="MV197" s="546"/>
      <c r="MW197" s="45"/>
      <c r="MX197" s="45"/>
      <c r="MY197" s="45"/>
      <c r="MZ197" s="46"/>
      <c r="NA197" s="46"/>
      <c r="NB197" s="46"/>
      <c r="ND197" s="47"/>
      <c r="NE197" s="43"/>
      <c r="NF197" s="43"/>
      <c r="NG197" s="44"/>
      <c r="NH197" s="43"/>
      <c r="NI197" s="546"/>
      <c r="NJ197" s="546"/>
      <c r="NK197" s="546"/>
      <c r="NL197" s="546"/>
      <c r="NM197" s="45"/>
      <c r="NN197" s="45"/>
      <c r="NO197" s="45"/>
      <c r="NP197" s="46"/>
      <c r="NQ197" s="46"/>
      <c r="NR197" s="46"/>
      <c r="NT197" s="47"/>
      <c r="NU197" s="43"/>
      <c r="NV197" s="43"/>
      <c r="NW197" s="44"/>
      <c r="NX197" s="43"/>
      <c r="NY197" s="546"/>
      <c r="NZ197" s="546"/>
      <c r="OA197" s="546"/>
      <c r="OB197" s="546"/>
      <c r="OC197" s="45"/>
      <c r="OD197" s="45"/>
      <c r="OE197" s="45"/>
      <c r="OF197" s="46"/>
      <c r="OG197" s="46"/>
      <c r="OH197" s="46"/>
      <c r="OJ197" s="47"/>
      <c r="OK197" s="43"/>
      <c r="OL197" s="43"/>
      <c r="OM197" s="44"/>
      <c r="ON197" s="43"/>
      <c r="OO197" s="546"/>
      <c r="OP197" s="546"/>
      <c r="OQ197" s="546"/>
      <c r="OR197" s="546"/>
      <c r="OS197" s="45"/>
      <c r="OT197" s="45"/>
      <c r="OU197" s="45"/>
      <c r="OV197" s="46"/>
      <c r="OW197" s="46"/>
      <c r="OX197" s="46"/>
      <c r="OZ197" s="47"/>
      <c r="PA197" s="43"/>
      <c r="PB197" s="43"/>
      <c r="PC197" s="44"/>
      <c r="PD197" s="43"/>
      <c r="PE197" s="546"/>
      <c r="PF197" s="546"/>
      <c r="PG197" s="546"/>
      <c r="PH197" s="546"/>
      <c r="PI197" s="45"/>
      <c r="PJ197" s="45"/>
      <c r="PK197" s="45"/>
      <c r="PL197" s="46"/>
      <c r="PM197" s="46"/>
      <c r="PN197" s="46"/>
      <c r="PP197" s="47"/>
      <c r="PQ197" s="43"/>
      <c r="PR197" s="43"/>
      <c r="PS197" s="44"/>
      <c r="PT197" s="43"/>
      <c r="PU197" s="546"/>
      <c r="PV197" s="546"/>
      <c r="PW197" s="546"/>
      <c r="PX197" s="546"/>
      <c r="PY197" s="45"/>
      <c r="PZ197" s="45"/>
      <c r="QA197" s="45"/>
      <c r="QB197" s="46"/>
      <c r="QC197" s="46"/>
      <c r="QD197" s="46"/>
      <c r="QF197" s="47"/>
      <c r="QG197" s="43"/>
      <c r="QH197" s="43"/>
      <c r="QI197" s="44"/>
      <c r="QJ197" s="43"/>
      <c r="QK197" s="546"/>
      <c r="QL197" s="546"/>
      <c r="QM197" s="546"/>
      <c r="QN197" s="546"/>
      <c r="QO197" s="45"/>
      <c r="QP197" s="45"/>
      <c r="QQ197" s="45"/>
      <c r="QR197" s="46"/>
      <c r="QS197" s="46"/>
      <c r="QT197" s="46"/>
      <c r="QV197" s="47"/>
      <c r="QW197" s="43"/>
      <c r="QX197" s="43"/>
      <c r="QY197" s="44"/>
      <c r="QZ197" s="43"/>
      <c r="RA197" s="546"/>
      <c r="RB197" s="546"/>
      <c r="RC197" s="546"/>
      <c r="RD197" s="546"/>
      <c r="RE197" s="45"/>
      <c r="RF197" s="45"/>
      <c r="RG197" s="45"/>
      <c r="RH197" s="46"/>
      <c r="RI197" s="46"/>
      <c r="RJ197" s="46"/>
      <c r="RL197" s="47"/>
      <c r="RM197" s="43"/>
      <c r="RN197" s="43"/>
      <c r="RO197" s="44"/>
      <c r="RP197" s="43"/>
      <c r="RQ197" s="546"/>
      <c r="RR197" s="546"/>
      <c r="RS197" s="546"/>
      <c r="RT197" s="546"/>
      <c r="RU197" s="45"/>
      <c r="RV197" s="45"/>
      <c r="RW197" s="45"/>
      <c r="RX197" s="46"/>
      <c r="RY197" s="46"/>
      <c r="RZ197" s="46"/>
      <c r="SB197" s="47"/>
      <c r="SC197" s="43"/>
      <c r="SD197" s="43"/>
      <c r="SE197" s="44"/>
      <c r="SF197" s="43"/>
      <c r="SG197" s="546"/>
      <c r="SH197" s="546"/>
      <c r="SI197" s="546"/>
      <c r="SJ197" s="546"/>
      <c r="SK197" s="45"/>
      <c r="SL197" s="45"/>
      <c r="SM197" s="45"/>
      <c r="SN197" s="46"/>
      <c r="SO197" s="46"/>
      <c r="SP197" s="46"/>
      <c r="SR197" s="47"/>
      <c r="SS197" s="43"/>
      <c r="ST197" s="43"/>
      <c r="SU197" s="44"/>
      <c r="SV197" s="43"/>
      <c r="SW197" s="546"/>
      <c r="SX197" s="546"/>
      <c r="SY197" s="546"/>
      <c r="SZ197" s="546"/>
      <c r="TA197" s="45"/>
      <c r="TB197" s="45"/>
      <c r="TC197" s="45"/>
      <c r="TD197" s="46"/>
      <c r="TE197" s="46"/>
      <c r="TF197" s="46"/>
      <c r="TH197" s="47"/>
      <c r="TI197" s="43"/>
      <c r="TJ197" s="43"/>
      <c r="TK197" s="44"/>
      <c r="TL197" s="43"/>
      <c r="TM197" s="546"/>
      <c r="TN197" s="546"/>
      <c r="TO197" s="546"/>
      <c r="TP197" s="546"/>
      <c r="TQ197" s="45"/>
      <c r="TR197" s="45"/>
      <c r="TS197" s="45"/>
      <c r="TT197" s="46"/>
      <c r="TU197" s="46"/>
      <c r="TV197" s="46"/>
      <c r="TX197" s="47"/>
      <c r="TY197" s="43"/>
      <c r="TZ197" s="43"/>
      <c r="UA197" s="44"/>
      <c r="UB197" s="43"/>
      <c r="UC197" s="546"/>
      <c r="UD197" s="546"/>
      <c r="UE197" s="546"/>
      <c r="UF197" s="546"/>
      <c r="UG197" s="45"/>
      <c r="UH197" s="45"/>
      <c r="UI197" s="45"/>
      <c r="UJ197" s="46"/>
      <c r="UK197" s="46"/>
      <c r="UL197" s="46"/>
      <c r="UN197" s="47"/>
      <c r="UO197" s="43"/>
      <c r="UP197" s="43"/>
      <c r="UQ197" s="44"/>
      <c r="UR197" s="43"/>
      <c r="US197" s="546"/>
      <c r="UT197" s="546"/>
      <c r="UU197" s="546"/>
      <c r="UV197" s="546"/>
      <c r="UW197" s="45"/>
      <c r="UX197" s="45"/>
      <c r="UY197" s="45"/>
      <c r="UZ197" s="46"/>
      <c r="VA197" s="46"/>
      <c r="VB197" s="46"/>
      <c r="VD197" s="47"/>
      <c r="VE197" s="43"/>
      <c r="VF197" s="43"/>
      <c r="VG197" s="44"/>
      <c r="VH197" s="43"/>
      <c r="VI197" s="546"/>
      <c r="VJ197" s="546"/>
      <c r="VK197" s="546"/>
      <c r="VL197" s="546"/>
      <c r="VM197" s="45"/>
      <c r="VN197" s="45"/>
      <c r="VO197" s="45"/>
      <c r="VP197" s="46"/>
      <c r="VQ197" s="46"/>
      <c r="VR197" s="46"/>
      <c r="VT197" s="47"/>
      <c r="VU197" s="43"/>
      <c r="VV197" s="43"/>
      <c r="VW197" s="44"/>
      <c r="VX197" s="43"/>
      <c r="VY197" s="546"/>
      <c r="VZ197" s="546"/>
      <c r="WA197" s="546"/>
      <c r="WB197" s="546"/>
      <c r="WC197" s="45"/>
      <c r="WD197" s="45"/>
      <c r="WE197" s="45"/>
      <c r="WF197" s="46"/>
      <c r="WG197" s="46"/>
      <c r="WH197" s="46"/>
      <c r="WJ197" s="47"/>
      <c r="WK197" s="43"/>
      <c r="WL197" s="43"/>
      <c r="WM197" s="44"/>
      <c r="WN197" s="43"/>
      <c r="WO197" s="546"/>
      <c r="WP197" s="546"/>
      <c r="WQ197" s="546"/>
      <c r="WR197" s="546"/>
      <c r="WS197" s="45"/>
      <c r="WT197" s="45"/>
      <c r="WU197" s="45"/>
      <c r="WV197" s="46"/>
      <c r="WW197" s="46"/>
      <c r="WX197" s="46"/>
      <c r="WZ197" s="47"/>
      <c r="XA197" s="43"/>
      <c r="XB197" s="43"/>
      <c r="XC197" s="44"/>
      <c r="XD197" s="43"/>
      <c r="XE197" s="546"/>
      <c r="XF197" s="546"/>
      <c r="XG197" s="546"/>
      <c r="XH197" s="546"/>
      <c r="XI197" s="45"/>
      <c r="XJ197" s="45"/>
      <c r="XK197" s="45"/>
      <c r="XL197" s="46"/>
      <c r="XM197" s="46"/>
      <c r="XN197" s="46"/>
      <c r="XP197" s="47"/>
      <c r="XQ197" s="43"/>
      <c r="XR197" s="43"/>
      <c r="XS197" s="44"/>
      <c r="XT197" s="43"/>
      <c r="XU197" s="546"/>
      <c r="XV197" s="546"/>
      <c r="XW197" s="546"/>
      <c r="XX197" s="546"/>
      <c r="XY197" s="45"/>
      <c r="XZ197" s="45"/>
      <c r="YA197" s="45"/>
      <c r="YB197" s="46"/>
      <c r="YC197" s="46"/>
      <c r="YD197" s="46"/>
      <c r="YF197" s="47"/>
      <c r="YG197" s="43"/>
      <c r="YH197" s="43"/>
      <c r="YI197" s="44"/>
      <c r="YJ197" s="43"/>
      <c r="YK197" s="546"/>
      <c r="YL197" s="546"/>
      <c r="YM197" s="546"/>
      <c r="YN197" s="546"/>
      <c r="YO197" s="45"/>
      <c r="YP197" s="45"/>
      <c r="YQ197" s="45"/>
      <c r="YR197" s="46"/>
      <c r="YS197" s="46"/>
      <c r="YT197" s="46"/>
      <c r="YV197" s="47"/>
      <c r="YW197" s="43"/>
      <c r="YX197" s="43"/>
      <c r="YY197" s="44"/>
      <c r="YZ197" s="43"/>
      <c r="ZA197" s="546"/>
      <c r="ZB197" s="546"/>
      <c r="ZC197" s="546"/>
      <c r="ZD197" s="546"/>
      <c r="ZE197" s="45"/>
      <c r="ZF197" s="45"/>
      <c r="ZG197" s="45"/>
      <c r="ZH197" s="46"/>
      <c r="ZI197" s="46"/>
      <c r="ZJ197" s="46"/>
      <c r="ZL197" s="47"/>
      <c r="ZM197" s="43"/>
      <c r="ZN197" s="43"/>
      <c r="ZO197" s="44"/>
      <c r="ZP197" s="43"/>
      <c r="ZQ197" s="546"/>
      <c r="ZR197" s="546"/>
      <c r="ZS197" s="546"/>
      <c r="ZT197" s="546"/>
      <c r="ZU197" s="45"/>
      <c r="ZV197" s="45"/>
      <c r="ZW197" s="45"/>
      <c r="ZX197" s="46"/>
      <c r="ZY197" s="46"/>
      <c r="ZZ197" s="46"/>
      <c r="AAB197" s="47"/>
      <c r="AAC197" s="43"/>
      <c r="AAD197" s="43"/>
      <c r="AAE197" s="44"/>
      <c r="AAF197" s="43"/>
      <c r="AAG197" s="546"/>
      <c r="AAH197" s="546"/>
      <c r="AAI197" s="546"/>
      <c r="AAJ197" s="546"/>
      <c r="AAK197" s="45"/>
      <c r="AAL197" s="45"/>
      <c r="AAM197" s="45"/>
      <c r="AAN197" s="46"/>
      <c r="AAO197" s="46"/>
      <c r="AAP197" s="46"/>
      <c r="AAR197" s="47"/>
      <c r="AAS197" s="43"/>
      <c r="AAT197" s="43"/>
      <c r="AAU197" s="44"/>
      <c r="AAV197" s="43"/>
      <c r="AAW197" s="546"/>
      <c r="AAX197" s="546"/>
      <c r="AAY197" s="546"/>
      <c r="AAZ197" s="546"/>
      <c r="ABA197" s="45"/>
      <c r="ABB197" s="45"/>
      <c r="ABC197" s="45"/>
      <c r="ABD197" s="46"/>
      <c r="ABE197" s="46"/>
      <c r="ABF197" s="46"/>
      <c r="ABH197" s="47"/>
      <c r="ABI197" s="43"/>
      <c r="ABJ197" s="43"/>
      <c r="ABK197" s="44"/>
      <c r="ABL197" s="43"/>
      <c r="ABM197" s="546"/>
      <c r="ABN197" s="546"/>
      <c r="ABO197" s="546"/>
      <c r="ABP197" s="546"/>
      <c r="ABQ197" s="45"/>
      <c r="ABR197" s="45"/>
      <c r="ABS197" s="45"/>
      <c r="ABT197" s="46"/>
      <c r="ABU197" s="46"/>
      <c r="ABV197" s="46"/>
      <c r="ABX197" s="47"/>
      <c r="ABY197" s="43"/>
      <c r="ABZ197" s="43"/>
      <c r="ACA197" s="44"/>
      <c r="ACB197" s="43"/>
      <c r="ACC197" s="546"/>
      <c r="ACD197" s="546"/>
      <c r="ACE197" s="546"/>
      <c r="ACF197" s="546"/>
      <c r="ACG197" s="45"/>
      <c r="ACH197" s="45"/>
      <c r="ACI197" s="45"/>
      <c r="ACJ197" s="46"/>
      <c r="ACK197" s="46"/>
      <c r="ACL197" s="46"/>
      <c r="ACN197" s="47"/>
      <c r="ACO197" s="43"/>
      <c r="ACP197" s="43"/>
      <c r="ACQ197" s="44"/>
      <c r="ACR197" s="43"/>
      <c r="ACS197" s="546"/>
      <c r="ACT197" s="546"/>
      <c r="ACU197" s="546"/>
      <c r="ACV197" s="546"/>
      <c r="ACW197" s="45"/>
      <c r="ACX197" s="45"/>
      <c r="ACY197" s="45"/>
      <c r="ACZ197" s="46"/>
      <c r="ADA197" s="46"/>
      <c r="ADB197" s="46"/>
      <c r="ADD197" s="47"/>
      <c r="ADE197" s="43"/>
      <c r="ADF197" s="43"/>
      <c r="ADG197" s="44"/>
      <c r="ADH197" s="43"/>
      <c r="ADI197" s="546"/>
      <c r="ADJ197" s="546"/>
      <c r="ADK197" s="546"/>
      <c r="ADL197" s="546"/>
      <c r="ADM197" s="45"/>
      <c r="ADN197" s="45"/>
      <c r="ADO197" s="45"/>
      <c r="ADP197" s="46"/>
      <c r="ADQ197" s="46"/>
      <c r="ADR197" s="46"/>
      <c r="ADT197" s="47"/>
      <c r="ADU197" s="43"/>
      <c r="ADV197" s="43"/>
      <c r="ADW197" s="44"/>
      <c r="ADX197" s="43"/>
      <c r="ADY197" s="546"/>
      <c r="ADZ197" s="546"/>
      <c r="AEA197" s="546"/>
      <c r="AEB197" s="546"/>
      <c r="AEC197" s="45"/>
      <c r="AED197" s="45"/>
      <c r="AEE197" s="45"/>
      <c r="AEF197" s="46"/>
      <c r="AEG197" s="46"/>
      <c r="AEH197" s="46"/>
      <c r="AEJ197" s="47"/>
      <c r="AEK197" s="43"/>
      <c r="AEL197" s="43"/>
      <c r="AEM197" s="44"/>
      <c r="AEN197" s="43"/>
      <c r="AEO197" s="546"/>
      <c r="AEP197" s="546"/>
      <c r="AEQ197" s="546"/>
      <c r="AER197" s="546"/>
      <c r="AES197" s="45"/>
      <c r="AET197" s="45"/>
      <c r="AEU197" s="45"/>
      <c r="AEV197" s="46"/>
      <c r="AEW197" s="46"/>
      <c r="AEX197" s="46"/>
      <c r="AEZ197" s="47"/>
      <c r="AFA197" s="43"/>
      <c r="AFB197" s="43"/>
      <c r="AFC197" s="44"/>
      <c r="AFD197" s="43"/>
      <c r="AFE197" s="546"/>
      <c r="AFF197" s="546"/>
      <c r="AFG197" s="546"/>
      <c r="AFH197" s="546"/>
      <c r="AFI197" s="45"/>
      <c r="AFJ197" s="45"/>
      <c r="AFK197" s="45"/>
      <c r="AFL197" s="46"/>
      <c r="AFM197" s="46"/>
      <c r="AFN197" s="46"/>
      <c r="AFP197" s="47"/>
      <c r="AFQ197" s="43"/>
      <c r="AFR197" s="43"/>
      <c r="AFS197" s="44"/>
      <c r="AFT197" s="43"/>
      <c r="AFU197" s="546"/>
      <c r="AFV197" s="546"/>
      <c r="AFW197" s="546"/>
      <c r="AFX197" s="546"/>
      <c r="AFY197" s="45"/>
      <c r="AFZ197" s="45"/>
      <c r="AGA197" s="45"/>
      <c r="AGB197" s="46"/>
      <c r="AGC197" s="46"/>
      <c r="AGD197" s="46"/>
      <c r="AGF197" s="47"/>
      <c r="AGG197" s="43"/>
      <c r="AGH197" s="43"/>
      <c r="AGI197" s="44"/>
      <c r="AGJ197" s="43"/>
      <c r="AGK197" s="546"/>
      <c r="AGL197" s="546"/>
      <c r="AGM197" s="546"/>
      <c r="AGN197" s="546"/>
      <c r="AGO197" s="45"/>
      <c r="AGP197" s="45"/>
      <c r="AGQ197" s="45"/>
      <c r="AGR197" s="46"/>
      <c r="AGS197" s="46"/>
      <c r="AGT197" s="46"/>
      <c r="AGV197" s="47"/>
      <c r="AGW197" s="43"/>
      <c r="AGX197" s="43"/>
      <c r="AGY197" s="44"/>
      <c r="AGZ197" s="43"/>
      <c r="AHA197" s="546"/>
      <c r="AHB197" s="546"/>
      <c r="AHC197" s="546"/>
      <c r="AHD197" s="546"/>
      <c r="AHE197" s="45"/>
      <c r="AHF197" s="45"/>
      <c r="AHG197" s="45"/>
      <c r="AHH197" s="46"/>
      <c r="AHI197" s="46"/>
      <c r="AHJ197" s="46"/>
      <c r="AHL197" s="47"/>
      <c r="AHM197" s="43"/>
      <c r="AHN197" s="43"/>
      <c r="AHO197" s="44"/>
      <c r="AHP197" s="43"/>
      <c r="AHQ197" s="546"/>
      <c r="AHR197" s="546"/>
      <c r="AHS197" s="546"/>
      <c r="AHT197" s="546"/>
      <c r="AHU197" s="45"/>
      <c r="AHV197" s="45"/>
      <c r="AHW197" s="45"/>
      <c r="AHX197" s="46"/>
      <c r="AHY197" s="46"/>
      <c r="AHZ197" s="46"/>
      <c r="AIB197" s="47"/>
      <c r="AIC197" s="43"/>
      <c r="AID197" s="43"/>
      <c r="AIE197" s="44"/>
      <c r="AIF197" s="43"/>
      <c r="AIG197" s="546"/>
      <c r="AIH197" s="546"/>
      <c r="AII197" s="546"/>
      <c r="AIJ197" s="546"/>
      <c r="AIK197" s="45"/>
      <c r="AIL197" s="45"/>
      <c r="AIM197" s="45"/>
      <c r="AIN197" s="46"/>
      <c r="AIO197" s="46"/>
      <c r="AIP197" s="46"/>
      <c r="AIR197" s="47"/>
      <c r="AIS197" s="43"/>
      <c r="AIT197" s="43"/>
      <c r="AIU197" s="44"/>
      <c r="AIV197" s="43"/>
      <c r="AIW197" s="546"/>
      <c r="AIX197" s="546"/>
      <c r="AIY197" s="546"/>
      <c r="AIZ197" s="546"/>
      <c r="AJA197" s="45"/>
      <c r="AJB197" s="45"/>
      <c r="AJC197" s="45"/>
      <c r="AJD197" s="46"/>
      <c r="AJE197" s="46"/>
      <c r="AJF197" s="46"/>
      <c r="AJH197" s="47"/>
      <c r="AJI197" s="43"/>
      <c r="AJJ197" s="43"/>
      <c r="AJK197" s="44"/>
      <c r="AJL197" s="43"/>
      <c r="AJM197" s="546"/>
      <c r="AJN197" s="546"/>
      <c r="AJO197" s="546"/>
      <c r="AJP197" s="546"/>
      <c r="AJQ197" s="45"/>
      <c r="AJR197" s="45"/>
      <c r="AJS197" s="45"/>
      <c r="AJT197" s="46"/>
      <c r="AJU197" s="46"/>
      <c r="AJV197" s="46"/>
      <c r="AJX197" s="47"/>
      <c r="AJY197" s="43"/>
      <c r="AJZ197" s="43"/>
      <c r="AKA197" s="44"/>
      <c r="AKB197" s="43"/>
      <c r="AKC197" s="546"/>
      <c r="AKD197" s="546"/>
      <c r="AKE197" s="546"/>
      <c r="AKF197" s="546"/>
      <c r="AKG197" s="45"/>
      <c r="AKH197" s="45"/>
      <c r="AKI197" s="45"/>
      <c r="AKJ197" s="46"/>
      <c r="AKK197" s="46"/>
      <c r="AKL197" s="46"/>
      <c r="AKN197" s="47"/>
      <c r="AKO197" s="43"/>
      <c r="AKP197" s="43"/>
      <c r="AKQ197" s="44"/>
      <c r="AKR197" s="43"/>
      <c r="AKS197" s="546"/>
      <c r="AKT197" s="546"/>
      <c r="AKU197" s="546"/>
      <c r="AKV197" s="546"/>
      <c r="AKW197" s="45"/>
      <c r="AKX197" s="45"/>
      <c r="AKY197" s="45"/>
      <c r="AKZ197" s="46"/>
      <c r="ALA197" s="46"/>
      <c r="ALB197" s="46"/>
      <c r="ALD197" s="47"/>
      <c r="ALE197" s="43"/>
      <c r="ALF197" s="43"/>
      <c r="ALG197" s="44"/>
      <c r="ALH197" s="43"/>
      <c r="ALI197" s="546"/>
      <c r="ALJ197" s="546"/>
      <c r="ALK197" s="546"/>
      <c r="ALL197" s="546"/>
      <c r="ALM197" s="45"/>
      <c r="ALN197" s="45"/>
      <c r="ALO197" s="45"/>
      <c r="ALP197" s="46"/>
      <c r="ALQ197" s="46"/>
      <c r="ALR197" s="46"/>
      <c r="ALT197" s="47"/>
      <c r="ALU197" s="43"/>
      <c r="ALV197" s="43"/>
      <c r="ALW197" s="44"/>
      <c r="ALX197" s="43"/>
      <c r="ALY197" s="546"/>
      <c r="ALZ197" s="546"/>
      <c r="AMA197" s="546"/>
      <c r="AMB197" s="546"/>
      <c r="AMC197" s="45"/>
      <c r="AMD197" s="45"/>
      <c r="AME197" s="45"/>
      <c r="AMF197" s="46"/>
      <c r="AMG197" s="46"/>
      <c r="AMH197" s="46"/>
      <c r="AMJ197" s="47"/>
      <c r="AMK197" s="43"/>
      <c r="AML197" s="43"/>
      <c r="AMM197" s="44"/>
      <c r="AMN197" s="43"/>
      <c r="AMO197" s="546"/>
      <c r="AMP197" s="546"/>
      <c r="AMQ197" s="546"/>
      <c r="AMR197" s="546"/>
      <c r="AMS197" s="45"/>
      <c r="AMT197" s="45"/>
      <c r="AMU197" s="45"/>
      <c r="AMV197" s="46"/>
      <c r="AMW197" s="46"/>
      <c r="AMX197" s="46"/>
      <c r="AMZ197" s="47"/>
      <c r="ANA197" s="43"/>
      <c r="ANB197" s="43"/>
      <c r="ANC197" s="44"/>
      <c r="AND197" s="43"/>
      <c r="ANE197" s="546"/>
      <c r="ANF197" s="546"/>
      <c r="ANG197" s="546"/>
      <c r="ANH197" s="546"/>
      <c r="ANI197" s="45"/>
      <c r="ANJ197" s="45"/>
      <c r="ANK197" s="45"/>
      <c r="ANL197" s="46"/>
      <c r="ANM197" s="46"/>
      <c r="ANN197" s="46"/>
      <c r="ANP197" s="47"/>
      <c r="ANQ197" s="43"/>
      <c r="ANR197" s="43"/>
      <c r="ANS197" s="44"/>
      <c r="ANT197" s="43"/>
      <c r="ANU197" s="546"/>
      <c r="ANV197" s="546"/>
      <c r="ANW197" s="546"/>
      <c r="ANX197" s="546"/>
      <c r="ANY197" s="45"/>
      <c r="ANZ197" s="45"/>
      <c r="AOA197" s="45"/>
      <c r="AOB197" s="46"/>
      <c r="AOC197" s="46"/>
      <c r="AOD197" s="46"/>
      <c r="AOF197" s="47"/>
      <c r="AOG197" s="43"/>
      <c r="AOH197" s="43"/>
      <c r="AOI197" s="44"/>
      <c r="AOJ197" s="43"/>
      <c r="AOK197" s="546"/>
      <c r="AOL197" s="546"/>
      <c r="AOM197" s="546"/>
      <c r="AON197" s="546"/>
      <c r="AOO197" s="45"/>
      <c r="AOP197" s="45"/>
      <c r="AOQ197" s="45"/>
      <c r="AOR197" s="46"/>
      <c r="AOS197" s="46"/>
      <c r="AOT197" s="46"/>
      <c r="AOV197" s="47"/>
      <c r="AOW197" s="43"/>
      <c r="AOX197" s="43"/>
      <c r="AOY197" s="44"/>
      <c r="AOZ197" s="43"/>
      <c r="APA197" s="546"/>
      <c r="APB197" s="546"/>
      <c r="APC197" s="546"/>
      <c r="APD197" s="546"/>
      <c r="APE197" s="45"/>
      <c r="APF197" s="45"/>
      <c r="APG197" s="45"/>
      <c r="APH197" s="46"/>
      <c r="API197" s="46"/>
      <c r="APJ197" s="46"/>
      <c r="APL197" s="47"/>
      <c r="APM197" s="43"/>
      <c r="APN197" s="43"/>
      <c r="APO197" s="44"/>
      <c r="APP197" s="43"/>
      <c r="APQ197" s="546"/>
      <c r="APR197" s="546"/>
      <c r="APS197" s="546"/>
      <c r="APT197" s="546"/>
      <c r="APU197" s="45"/>
      <c r="APV197" s="45"/>
      <c r="APW197" s="45"/>
      <c r="APX197" s="46"/>
      <c r="APY197" s="46"/>
      <c r="APZ197" s="46"/>
      <c r="AQB197" s="47"/>
      <c r="AQC197" s="43"/>
      <c r="AQD197" s="43"/>
      <c r="AQE197" s="44"/>
      <c r="AQF197" s="43"/>
      <c r="AQG197" s="546"/>
      <c r="AQH197" s="546"/>
      <c r="AQI197" s="546"/>
      <c r="AQJ197" s="546"/>
      <c r="AQK197" s="45"/>
      <c r="AQL197" s="45"/>
      <c r="AQM197" s="45"/>
      <c r="AQN197" s="46"/>
      <c r="AQO197" s="46"/>
      <c r="AQP197" s="46"/>
      <c r="AQR197" s="47"/>
      <c r="AQS197" s="43"/>
      <c r="AQT197" s="43"/>
      <c r="AQU197" s="44"/>
      <c r="AQV197" s="43"/>
      <c r="AQW197" s="546"/>
      <c r="AQX197" s="546"/>
      <c r="AQY197" s="546"/>
      <c r="AQZ197" s="546"/>
      <c r="ARA197" s="45"/>
      <c r="ARB197" s="45"/>
      <c r="ARC197" s="45"/>
      <c r="ARD197" s="46"/>
      <c r="ARE197" s="46"/>
      <c r="ARF197" s="46"/>
      <c r="ARH197" s="47"/>
      <c r="ARI197" s="43"/>
      <c r="ARJ197" s="43"/>
      <c r="ARK197" s="44"/>
      <c r="ARL197" s="43"/>
      <c r="ARM197" s="546"/>
      <c r="ARN197" s="546"/>
      <c r="ARO197" s="546"/>
      <c r="ARP197" s="546"/>
      <c r="ARQ197" s="45"/>
      <c r="ARR197" s="45"/>
      <c r="ARS197" s="45"/>
      <c r="ART197" s="46"/>
      <c r="ARU197" s="46"/>
      <c r="ARV197" s="46"/>
      <c r="ARX197" s="47"/>
      <c r="ARY197" s="43"/>
      <c r="ARZ197" s="43"/>
      <c r="ASA197" s="44"/>
      <c r="ASB197" s="43"/>
      <c r="ASC197" s="546"/>
      <c r="ASD197" s="546"/>
      <c r="ASE197" s="546"/>
      <c r="ASF197" s="546"/>
      <c r="ASG197" s="45"/>
      <c r="ASH197" s="45"/>
      <c r="ASI197" s="45"/>
      <c r="ASJ197" s="46"/>
      <c r="ASK197" s="46"/>
      <c r="ASL197" s="46"/>
      <c r="ASN197" s="47"/>
      <c r="ASO197" s="43"/>
      <c r="ASP197" s="43"/>
      <c r="ASQ197" s="44"/>
      <c r="ASR197" s="43"/>
      <c r="ASS197" s="546"/>
      <c r="AST197" s="546"/>
      <c r="ASU197" s="546"/>
      <c r="ASV197" s="546"/>
      <c r="ASW197" s="45"/>
      <c r="ASX197" s="45"/>
      <c r="ASY197" s="45"/>
      <c r="ASZ197" s="46"/>
      <c r="ATA197" s="46"/>
      <c r="ATB197" s="46"/>
      <c r="ATD197" s="47"/>
      <c r="ATE197" s="43"/>
      <c r="ATF197" s="43"/>
      <c r="ATG197" s="44"/>
      <c r="ATH197" s="43"/>
      <c r="ATI197" s="546"/>
      <c r="ATJ197" s="546"/>
      <c r="ATK197" s="546"/>
      <c r="ATL197" s="546"/>
      <c r="ATM197" s="45"/>
      <c r="ATN197" s="45"/>
      <c r="ATO197" s="45"/>
      <c r="ATP197" s="46"/>
      <c r="ATQ197" s="46"/>
      <c r="ATR197" s="46"/>
      <c r="ATT197" s="47"/>
      <c r="ATU197" s="43"/>
      <c r="ATV197" s="43"/>
      <c r="ATW197" s="44"/>
      <c r="ATX197" s="43"/>
      <c r="ATY197" s="546"/>
      <c r="ATZ197" s="546"/>
      <c r="AUA197" s="546"/>
      <c r="AUB197" s="546"/>
      <c r="AUC197" s="45"/>
      <c r="AUD197" s="45"/>
      <c r="AUE197" s="45"/>
      <c r="AUF197" s="46"/>
      <c r="AUG197" s="46"/>
      <c r="AUH197" s="46"/>
      <c r="AUJ197" s="47"/>
      <c r="AUK197" s="43"/>
      <c r="AUL197" s="43"/>
      <c r="AUM197" s="44"/>
      <c r="AUN197" s="43"/>
      <c r="AUO197" s="546"/>
      <c r="AUP197" s="546"/>
      <c r="AUQ197" s="546"/>
      <c r="AUR197" s="546"/>
      <c r="AUS197" s="45"/>
      <c r="AUT197" s="45"/>
      <c r="AUU197" s="45"/>
      <c r="AUV197" s="46"/>
      <c r="AUW197" s="46"/>
      <c r="AUX197" s="46"/>
      <c r="AUZ197" s="47"/>
      <c r="AVA197" s="43"/>
      <c r="AVB197" s="43"/>
      <c r="AVC197" s="44"/>
      <c r="AVD197" s="43"/>
      <c r="AVE197" s="546"/>
      <c r="AVF197" s="546"/>
      <c r="AVG197" s="546"/>
      <c r="AVH197" s="546"/>
      <c r="AVI197" s="45"/>
      <c r="AVJ197" s="45"/>
      <c r="AVK197" s="45"/>
      <c r="AVL197" s="46"/>
      <c r="AVM197" s="46"/>
      <c r="AVN197" s="46"/>
      <c r="AVP197" s="47"/>
      <c r="AVQ197" s="43"/>
      <c r="AVR197" s="43"/>
      <c r="AVS197" s="44"/>
      <c r="AVT197" s="43"/>
      <c r="AVU197" s="546"/>
      <c r="AVV197" s="546"/>
      <c r="AVW197" s="546"/>
      <c r="AVX197" s="546"/>
      <c r="AVY197" s="45"/>
      <c r="AVZ197" s="45"/>
      <c r="AWA197" s="45"/>
      <c r="AWB197" s="46"/>
      <c r="AWC197" s="46"/>
      <c r="AWD197" s="46"/>
      <c r="AWF197" s="47"/>
      <c r="AWG197" s="43"/>
      <c r="AWH197" s="43"/>
      <c r="AWI197" s="44"/>
      <c r="AWJ197" s="43"/>
      <c r="AWK197" s="546"/>
      <c r="AWL197" s="546"/>
      <c r="AWM197" s="546"/>
      <c r="AWN197" s="546"/>
      <c r="AWO197" s="45"/>
      <c r="AWP197" s="45"/>
      <c r="AWQ197" s="45"/>
      <c r="AWR197" s="46"/>
      <c r="AWS197" s="46"/>
      <c r="AWT197" s="46"/>
      <c r="AWV197" s="47"/>
      <c r="AWW197" s="43"/>
      <c r="AWX197" s="43"/>
      <c r="AWY197" s="44"/>
      <c r="AWZ197" s="43"/>
      <c r="AXA197" s="546"/>
      <c r="AXB197" s="546"/>
      <c r="AXC197" s="546"/>
      <c r="AXD197" s="546"/>
      <c r="AXE197" s="45"/>
      <c r="AXF197" s="45"/>
      <c r="AXG197" s="45"/>
      <c r="AXH197" s="46"/>
      <c r="AXI197" s="46"/>
      <c r="AXJ197" s="46"/>
      <c r="AXL197" s="47"/>
      <c r="AXM197" s="43"/>
      <c r="AXN197" s="43"/>
      <c r="AXO197" s="44"/>
      <c r="AXP197" s="43"/>
      <c r="AXQ197" s="546"/>
      <c r="AXR197" s="546"/>
      <c r="AXS197" s="546"/>
      <c r="AXT197" s="546"/>
      <c r="AXU197" s="45"/>
      <c r="AXV197" s="45"/>
      <c r="AXW197" s="45"/>
      <c r="AXX197" s="46"/>
      <c r="AXY197" s="46"/>
      <c r="AXZ197" s="46"/>
      <c r="AYB197" s="47"/>
      <c r="AYC197" s="43"/>
      <c r="AYD197" s="43"/>
      <c r="AYE197" s="44"/>
      <c r="AYF197" s="43"/>
      <c r="AYG197" s="546"/>
      <c r="AYH197" s="546"/>
      <c r="AYI197" s="546"/>
      <c r="AYJ197" s="546"/>
      <c r="AYK197" s="45"/>
      <c r="AYL197" s="45"/>
      <c r="AYM197" s="45"/>
      <c r="AYN197" s="46"/>
      <c r="AYO197" s="46"/>
      <c r="AYP197" s="46"/>
      <c r="AYR197" s="47"/>
      <c r="AYS197" s="43"/>
      <c r="AYT197" s="43"/>
      <c r="AYU197" s="44"/>
      <c r="AYV197" s="43"/>
      <c r="AYW197" s="546"/>
      <c r="AYX197" s="546"/>
      <c r="AYY197" s="546"/>
      <c r="AYZ197" s="546"/>
      <c r="AZA197" s="45"/>
      <c r="AZB197" s="45"/>
      <c r="AZC197" s="45"/>
      <c r="AZD197" s="46"/>
      <c r="AZE197" s="46"/>
      <c r="AZF197" s="46"/>
      <c r="AZH197" s="47"/>
      <c r="AZI197" s="43"/>
      <c r="AZJ197" s="43"/>
      <c r="AZK197" s="44"/>
      <c r="AZL197" s="43"/>
      <c r="AZM197" s="546"/>
      <c r="AZN197" s="546"/>
      <c r="AZO197" s="546"/>
      <c r="AZP197" s="546"/>
      <c r="AZQ197" s="45"/>
      <c r="AZR197" s="45"/>
      <c r="AZS197" s="45"/>
      <c r="AZT197" s="46"/>
      <c r="AZU197" s="46"/>
      <c r="AZV197" s="46"/>
      <c r="AZX197" s="47"/>
      <c r="AZY197" s="43"/>
      <c r="AZZ197" s="43"/>
      <c r="BAA197" s="44"/>
      <c r="BAB197" s="43"/>
      <c r="BAC197" s="546"/>
      <c r="BAD197" s="546"/>
      <c r="BAE197" s="546"/>
      <c r="BAF197" s="546"/>
      <c r="BAG197" s="45"/>
      <c r="BAH197" s="45"/>
      <c r="BAI197" s="45"/>
      <c r="BAJ197" s="46"/>
      <c r="BAK197" s="46"/>
      <c r="BAL197" s="46"/>
      <c r="BAN197" s="47"/>
      <c r="BAO197" s="43"/>
      <c r="BAP197" s="43"/>
      <c r="BAQ197" s="44"/>
      <c r="BAR197" s="43"/>
      <c r="BAS197" s="546"/>
      <c r="BAT197" s="546"/>
      <c r="BAU197" s="546"/>
      <c r="BAV197" s="546"/>
      <c r="BAW197" s="45"/>
      <c r="BAX197" s="45"/>
      <c r="BAY197" s="45"/>
      <c r="BAZ197" s="46"/>
      <c r="BBA197" s="46"/>
      <c r="BBB197" s="46"/>
      <c r="BBD197" s="47"/>
      <c r="BBE197" s="43"/>
      <c r="BBF197" s="43"/>
      <c r="BBG197" s="44"/>
      <c r="BBH197" s="43"/>
      <c r="BBI197" s="546"/>
      <c r="BBJ197" s="546"/>
      <c r="BBK197" s="546"/>
      <c r="BBL197" s="546"/>
      <c r="BBM197" s="45"/>
      <c r="BBN197" s="45"/>
      <c r="BBO197" s="45"/>
      <c r="BBP197" s="46"/>
      <c r="BBQ197" s="46"/>
      <c r="BBR197" s="46"/>
      <c r="BBT197" s="47"/>
      <c r="BBU197" s="43"/>
      <c r="BBV197" s="43"/>
      <c r="BBW197" s="44"/>
      <c r="BBX197" s="43"/>
      <c r="BBY197" s="546"/>
      <c r="BBZ197" s="546"/>
      <c r="BCA197" s="546"/>
      <c r="BCB197" s="546"/>
      <c r="BCC197" s="45"/>
      <c r="BCD197" s="45"/>
      <c r="BCE197" s="45"/>
      <c r="BCF197" s="46"/>
      <c r="BCG197" s="46"/>
      <c r="BCH197" s="46"/>
      <c r="BCJ197" s="47"/>
      <c r="BCK197" s="43"/>
      <c r="BCL197" s="43"/>
      <c r="BCM197" s="44"/>
      <c r="BCN197" s="43"/>
      <c r="BCO197" s="546"/>
      <c r="BCP197" s="546"/>
      <c r="BCQ197" s="546"/>
      <c r="BCR197" s="546"/>
      <c r="BCS197" s="45"/>
      <c r="BCT197" s="45"/>
      <c r="BCU197" s="45"/>
      <c r="BCV197" s="46"/>
      <c r="BCW197" s="46"/>
      <c r="BCX197" s="46"/>
      <c r="BCZ197" s="47"/>
      <c r="BDA197" s="43"/>
      <c r="BDB197" s="43"/>
      <c r="BDC197" s="44"/>
      <c r="BDD197" s="43"/>
      <c r="BDE197" s="546"/>
      <c r="BDF197" s="546"/>
      <c r="BDG197" s="546"/>
      <c r="BDH197" s="546"/>
      <c r="BDI197" s="45"/>
      <c r="BDJ197" s="45"/>
      <c r="BDK197" s="45"/>
      <c r="BDL197" s="46"/>
      <c r="BDM197" s="46"/>
      <c r="BDN197" s="46"/>
      <c r="BDP197" s="47"/>
      <c r="BDQ197" s="43"/>
      <c r="BDR197" s="43"/>
      <c r="BDS197" s="44"/>
      <c r="BDT197" s="43"/>
      <c r="BDU197" s="546"/>
      <c r="BDV197" s="546"/>
      <c r="BDW197" s="546"/>
      <c r="BDX197" s="546"/>
      <c r="BDY197" s="45"/>
      <c r="BDZ197" s="45"/>
      <c r="BEA197" s="45"/>
      <c r="BEB197" s="46"/>
      <c r="BEC197" s="46"/>
      <c r="BED197" s="46"/>
      <c r="BEF197" s="47"/>
      <c r="BEG197" s="43"/>
      <c r="BEH197" s="43"/>
      <c r="BEI197" s="44"/>
      <c r="BEJ197" s="43"/>
      <c r="BEK197" s="546"/>
      <c r="BEL197" s="546"/>
      <c r="BEM197" s="546"/>
      <c r="BEN197" s="546"/>
      <c r="BEO197" s="45"/>
      <c r="BEP197" s="45"/>
      <c r="BEQ197" s="45"/>
      <c r="BER197" s="46"/>
      <c r="BES197" s="46"/>
      <c r="BET197" s="46"/>
      <c r="BEV197" s="47"/>
      <c r="BEW197" s="43"/>
      <c r="BEX197" s="43"/>
      <c r="BEY197" s="44"/>
      <c r="BEZ197" s="43"/>
      <c r="BFA197" s="546"/>
      <c r="BFB197" s="546"/>
      <c r="BFC197" s="546"/>
      <c r="BFD197" s="546"/>
      <c r="BFE197" s="45"/>
      <c r="BFF197" s="45"/>
      <c r="BFG197" s="45"/>
      <c r="BFH197" s="46"/>
      <c r="BFI197" s="46"/>
      <c r="BFJ197" s="46"/>
      <c r="BFL197" s="47"/>
      <c r="BFM197" s="43"/>
      <c r="BFN197" s="43"/>
      <c r="BFO197" s="44"/>
      <c r="BFP197" s="43"/>
      <c r="BFQ197" s="546"/>
      <c r="BFR197" s="546"/>
      <c r="BFS197" s="546"/>
      <c r="BFT197" s="546"/>
      <c r="BFU197" s="45"/>
      <c r="BFV197" s="45"/>
      <c r="BFW197" s="45"/>
      <c r="BFX197" s="46"/>
      <c r="BFY197" s="46"/>
      <c r="BFZ197" s="46"/>
      <c r="BGB197" s="47"/>
      <c r="BGC197" s="43"/>
      <c r="BGD197" s="43"/>
      <c r="BGE197" s="44"/>
      <c r="BGF197" s="43"/>
      <c r="BGG197" s="546"/>
      <c r="BGH197" s="546"/>
      <c r="BGI197" s="546"/>
      <c r="BGJ197" s="546"/>
      <c r="BGK197" s="45"/>
      <c r="BGL197" s="45"/>
      <c r="BGM197" s="45"/>
      <c r="BGN197" s="46"/>
      <c r="BGO197" s="46"/>
      <c r="BGP197" s="46"/>
      <c r="BGR197" s="47"/>
      <c r="BGS197" s="43"/>
      <c r="BGT197" s="43"/>
      <c r="BGU197" s="44"/>
      <c r="BGV197" s="43"/>
      <c r="BGW197" s="546"/>
      <c r="BGX197" s="546"/>
      <c r="BGY197" s="546"/>
      <c r="BGZ197" s="546"/>
      <c r="BHA197" s="45"/>
      <c r="BHB197" s="45"/>
      <c r="BHC197" s="45"/>
      <c r="BHD197" s="46"/>
      <c r="BHE197" s="46"/>
      <c r="BHF197" s="46"/>
      <c r="BHH197" s="47"/>
      <c r="BHI197" s="43"/>
      <c r="BHJ197" s="43"/>
      <c r="BHK197" s="44"/>
      <c r="BHL197" s="43"/>
      <c r="BHM197" s="546"/>
      <c r="BHN197" s="546"/>
      <c r="BHO197" s="546"/>
      <c r="BHP197" s="546"/>
      <c r="BHQ197" s="45"/>
      <c r="BHR197" s="45"/>
      <c r="BHS197" s="45"/>
      <c r="BHT197" s="46"/>
      <c r="BHU197" s="46"/>
      <c r="BHV197" s="46"/>
      <c r="BHX197" s="47"/>
      <c r="BHY197" s="43"/>
      <c r="BHZ197" s="43"/>
      <c r="BIA197" s="44"/>
      <c r="BIB197" s="43"/>
      <c r="BIC197" s="546"/>
      <c r="BID197" s="546"/>
      <c r="BIE197" s="546"/>
      <c r="BIF197" s="546"/>
      <c r="BIG197" s="45"/>
      <c r="BIH197" s="45"/>
      <c r="BII197" s="45"/>
      <c r="BIJ197" s="46"/>
      <c r="BIK197" s="46"/>
      <c r="BIL197" s="46"/>
      <c r="BIN197" s="47"/>
      <c r="BIO197" s="43"/>
      <c r="BIP197" s="43"/>
      <c r="BIQ197" s="44"/>
      <c r="BIR197" s="43"/>
      <c r="BIS197" s="546"/>
      <c r="BIT197" s="546"/>
      <c r="BIU197" s="546"/>
      <c r="BIV197" s="546"/>
      <c r="BIW197" s="45"/>
      <c r="BIX197" s="45"/>
      <c r="BIY197" s="45"/>
      <c r="BIZ197" s="46"/>
      <c r="BJA197" s="46"/>
      <c r="BJB197" s="46"/>
      <c r="BJD197" s="47"/>
      <c r="BJE197" s="43"/>
      <c r="BJF197" s="43"/>
      <c r="BJG197" s="44"/>
      <c r="BJH197" s="43"/>
      <c r="BJI197" s="546"/>
      <c r="BJJ197" s="546"/>
      <c r="BJK197" s="546"/>
      <c r="BJL197" s="546"/>
      <c r="BJM197" s="45"/>
      <c r="BJN197" s="45"/>
      <c r="BJO197" s="45"/>
      <c r="BJP197" s="46"/>
      <c r="BJQ197" s="46"/>
      <c r="BJR197" s="46"/>
      <c r="BJT197" s="47"/>
      <c r="BJU197" s="43"/>
      <c r="BJV197" s="43"/>
      <c r="BJW197" s="44"/>
      <c r="BJX197" s="43"/>
      <c r="BJY197" s="546"/>
      <c r="BJZ197" s="546"/>
      <c r="BKA197" s="546"/>
      <c r="BKB197" s="546"/>
      <c r="BKC197" s="45"/>
      <c r="BKD197" s="45"/>
      <c r="BKE197" s="45"/>
      <c r="BKF197" s="46"/>
      <c r="BKG197" s="46"/>
      <c r="BKH197" s="46"/>
      <c r="BKJ197" s="47"/>
      <c r="BKK197" s="43"/>
      <c r="BKL197" s="43"/>
      <c r="BKM197" s="44"/>
      <c r="BKN197" s="43"/>
      <c r="BKO197" s="546"/>
      <c r="BKP197" s="546"/>
      <c r="BKQ197" s="546"/>
      <c r="BKR197" s="546"/>
      <c r="BKS197" s="45"/>
      <c r="BKT197" s="45"/>
      <c r="BKU197" s="45"/>
      <c r="BKV197" s="46"/>
      <c r="BKW197" s="46"/>
      <c r="BKX197" s="46"/>
      <c r="BKZ197" s="47"/>
      <c r="BLA197" s="43"/>
      <c r="BLB197" s="43"/>
      <c r="BLC197" s="44"/>
      <c r="BLD197" s="43"/>
      <c r="BLE197" s="546"/>
      <c r="BLF197" s="546"/>
      <c r="BLG197" s="546"/>
      <c r="BLH197" s="546"/>
      <c r="BLI197" s="45"/>
      <c r="BLJ197" s="45"/>
      <c r="BLK197" s="45"/>
      <c r="BLL197" s="46"/>
      <c r="BLM197" s="46"/>
      <c r="BLN197" s="46"/>
      <c r="BLP197" s="47"/>
      <c r="BLQ197" s="43"/>
      <c r="BLR197" s="43"/>
      <c r="BLS197" s="44"/>
      <c r="BLT197" s="43"/>
      <c r="BLU197" s="546"/>
      <c r="BLV197" s="546"/>
      <c r="BLW197" s="546"/>
      <c r="BLX197" s="546"/>
      <c r="BLY197" s="45"/>
      <c r="BLZ197" s="45"/>
      <c r="BMA197" s="45"/>
      <c r="BMB197" s="46"/>
      <c r="BMC197" s="46"/>
      <c r="BMD197" s="46"/>
      <c r="BMF197" s="47"/>
      <c r="BMG197" s="43"/>
      <c r="BMH197" s="43"/>
      <c r="BMI197" s="44"/>
      <c r="BMJ197" s="43"/>
      <c r="BMK197" s="546"/>
      <c r="BML197" s="546"/>
      <c r="BMM197" s="546"/>
      <c r="BMN197" s="546"/>
      <c r="BMO197" s="45"/>
      <c r="BMP197" s="45"/>
      <c r="BMQ197" s="45"/>
      <c r="BMR197" s="46"/>
      <c r="BMS197" s="46"/>
      <c r="BMT197" s="46"/>
      <c r="BMV197" s="47"/>
      <c r="BMW197" s="43"/>
      <c r="BMX197" s="43"/>
      <c r="BMY197" s="44"/>
      <c r="BMZ197" s="43"/>
      <c r="BNA197" s="546"/>
      <c r="BNB197" s="546"/>
      <c r="BNC197" s="546"/>
      <c r="BND197" s="546"/>
      <c r="BNE197" s="45"/>
      <c r="BNF197" s="45"/>
      <c r="BNG197" s="45"/>
      <c r="BNH197" s="46"/>
      <c r="BNI197" s="46"/>
      <c r="BNJ197" s="46"/>
      <c r="BNL197" s="47"/>
      <c r="BNM197" s="43"/>
      <c r="BNN197" s="43"/>
      <c r="BNO197" s="44"/>
      <c r="BNP197" s="43"/>
      <c r="BNQ197" s="546"/>
      <c r="BNR197" s="546"/>
      <c r="BNS197" s="546"/>
      <c r="BNT197" s="546"/>
      <c r="BNU197" s="45"/>
      <c r="BNV197" s="45"/>
      <c r="BNW197" s="45"/>
      <c r="BNX197" s="46"/>
      <c r="BNY197" s="46"/>
      <c r="BNZ197" s="46"/>
      <c r="BOB197" s="47"/>
      <c r="BOC197" s="43"/>
      <c r="BOD197" s="43"/>
      <c r="BOE197" s="44"/>
      <c r="BOF197" s="43"/>
      <c r="BOG197" s="546"/>
      <c r="BOH197" s="546"/>
      <c r="BOI197" s="546"/>
      <c r="BOJ197" s="546"/>
      <c r="BOK197" s="45"/>
      <c r="BOL197" s="45"/>
      <c r="BOM197" s="45"/>
      <c r="BON197" s="46"/>
      <c r="BOO197" s="46"/>
      <c r="BOP197" s="46"/>
      <c r="BOR197" s="47"/>
      <c r="BOS197" s="43"/>
      <c r="BOT197" s="43"/>
      <c r="BOU197" s="44"/>
      <c r="BOV197" s="43"/>
      <c r="BOW197" s="546"/>
      <c r="BOX197" s="546"/>
      <c r="BOY197" s="546"/>
      <c r="BOZ197" s="546"/>
      <c r="BPA197" s="45"/>
      <c r="BPB197" s="45"/>
      <c r="BPC197" s="45"/>
      <c r="BPD197" s="46"/>
      <c r="BPE197" s="46"/>
      <c r="BPF197" s="46"/>
      <c r="BPH197" s="47"/>
      <c r="BPI197" s="43"/>
      <c r="BPJ197" s="43"/>
      <c r="BPK197" s="44"/>
      <c r="BPL197" s="43"/>
      <c r="BPM197" s="546"/>
      <c r="BPN197" s="546"/>
      <c r="BPO197" s="546"/>
      <c r="BPP197" s="546"/>
      <c r="BPQ197" s="45"/>
      <c r="BPR197" s="45"/>
      <c r="BPS197" s="45"/>
      <c r="BPT197" s="46"/>
      <c r="BPU197" s="46"/>
      <c r="BPV197" s="46"/>
      <c r="BPX197" s="47"/>
      <c r="BPY197" s="43"/>
      <c r="BPZ197" s="43"/>
      <c r="BQA197" s="44"/>
      <c r="BQB197" s="43"/>
      <c r="BQC197" s="546"/>
      <c r="BQD197" s="546"/>
      <c r="BQE197" s="546"/>
      <c r="BQF197" s="546"/>
      <c r="BQG197" s="45"/>
      <c r="BQH197" s="45"/>
      <c r="BQI197" s="45"/>
      <c r="BQJ197" s="46"/>
      <c r="BQK197" s="46"/>
      <c r="BQL197" s="46"/>
      <c r="BQN197" s="47"/>
      <c r="BQO197" s="43"/>
      <c r="BQP197" s="43"/>
      <c r="BQQ197" s="44"/>
      <c r="BQR197" s="43"/>
      <c r="BQS197" s="546"/>
      <c r="BQT197" s="546"/>
      <c r="BQU197" s="546"/>
      <c r="BQV197" s="546"/>
      <c r="BQW197" s="45"/>
      <c r="BQX197" s="45"/>
      <c r="BQY197" s="45"/>
      <c r="BQZ197" s="46"/>
      <c r="BRA197" s="46"/>
      <c r="BRB197" s="46"/>
      <c r="BRD197" s="47"/>
      <c r="BRE197" s="43"/>
      <c r="BRF197" s="43"/>
      <c r="BRG197" s="44"/>
      <c r="BRH197" s="43"/>
      <c r="BRI197" s="546"/>
      <c r="BRJ197" s="546"/>
      <c r="BRK197" s="546"/>
      <c r="BRL197" s="546"/>
      <c r="BRM197" s="45"/>
      <c r="BRN197" s="45"/>
      <c r="BRO197" s="45"/>
      <c r="BRP197" s="46"/>
      <c r="BRQ197" s="46"/>
      <c r="BRR197" s="46"/>
      <c r="BRT197" s="47"/>
      <c r="BRU197" s="43"/>
      <c r="BRV197" s="43"/>
      <c r="BRW197" s="44"/>
      <c r="BRX197" s="43"/>
      <c r="BRY197" s="546"/>
      <c r="BRZ197" s="546"/>
      <c r="BSA197" s="546"/>
      <c r="BSB197" s="546"/>
      <c r="BSC197" s="45"/>
      <c r="BSD197" s="45"/>
      <c r="BSE197" s="45"/>
      <c r="BSF197" s="46"/>
      <c r="BSG197" s="46"/>
      <c r="BSH197" s="46"/>
      <c r="BSJ197" s="47"/>
      <c r="BSK197" s="43"/>
      <c r="BSL197" s="43"/>
      <c r="BSM197" s="44"/>
      <c r="BSN197" s="43"/>
      <c r="BSO197" s="546"/>
      <c r="BSP197" s="546"/>
      <c r="BSQ197" s="546"/>
      <c r="BSR197" s="546"/>
      <c r="BSS197" s="45"/>
      <c r="BST197" s="45"/>
      <c r="BSU197" s="45"/>
      <c r="BSV197" s="46"/>
      <c r="BSW197" s="46"/>
      <c r="BSX197" s="46"/>
      <c r="BSZ197" s="47"/>
      <c r="BTA197" s="43"/>
      <c r="BTB197" s="43"/>
      <c r="BTC197" s="44"/>
      <c r="BTD197" s="43"/>
      <c r="BTE197" s="546"/>
      <c r="BTF197" s="546"/>
      <c r="BTG197" s="546"/>
      <c r="BTH197" s="546"/>
      <c r="BTI197" s="45"/>
      <c r="BTJ197" s="45"/>
      <c r="BTK197" s="45"/>
      <c r="BTL197" s="46"/>
      <c r="BTM197" s="46"/>
      <c r="BTN197" s="46"/>
      <c r="BTP197" s="47"/>
      <c r="BTQ197" s="43"/>
      <c r="BTR197" s="43"/>
      <c r="BTS197" s="44"/>
      <c r="BTT197" s="43"/>
      <c r="BTU197" s="546"/>
      <c r="BTV197" s="546"/>
      <c r="BTW197" s="546"/>
      <c r="BTX197" s="546"/>
      <c r="BTY197" s="45"/>
      <c r="BTZ197" s="45"/>
      <c r="BUA197" s="45"/>
      <c r="BUB197" s="46"/>
      <c r="BUC197" s="46"/>
      <c r="BUD197" s="46"/>
      <c r="BUF197" s="47"/>
      <c r="BUG197" s="43"/>
      <c r="BUH197" s="43"/>
      <c r="BUI197" s="44"/>
      <c r="BUJ197" s="43"/>
      <c r="BUK197" s="546"/>
      <c r="BUL197" s="546"/>
      <c r="BUM197" s="546"/>
      <c r="BUN197" s="546"/>
      <c r="BUO197" s="45"/>
      <c r="BUP197" s="45"/>
      <c r="BUQ197" s="45"/>
      <c r="BUR197" s="46"/>
      <c r="BUS197" s="46"/>
      <c r="BUT197" s="46"/>
      <c r="BUV197" s="47"/>
      <c r="BUW197" s="43"/>
      <c r="BUX197" s="43"/>
      <c r="BUY197" s="44"/>
      <c r="BUZ197" s="43"/>
      <c r="BVA197" s="546"/>
      <c r="BVB197" s="546"/>
      <c r="BVC197" s="546"/>
      <c r="BVD197" s="546"/>
      <c r="BVE197" s="45"/>
      <c r="BVF197" s="45"/>
      <c r="BVG197" s="45"/>
      <c r="BVH197" s="46"/>
      <c r="BVI197" s="46"/>
      <c r="BVJ197" s="46"/>
      <c r="BVL197" s="47"/>
      <c r="BVM197" s="43"/>
      <c r="BVN197" s="43"/>
      <c r="BVO197" s="44"/>
      <c r="BVP197" s="43"/>
      <c r="BVQ197" s="546"/>
      <c r="BVR197" s="546"/>
      <c r="BVS197" s="546"/>
      <c r="BVT197" s="546"/>
      <c r="BVU197" s="45"/>
      <c r="BVV197" s="45"/>
      <c r="BVW197" s="45"/>
      <c r="BVX197" s="46"/>
      <c r="BVY197" s="46"/>
      <c r="BVZ197" s="46"/>
      <c r="BWB197" s="47"/>
      <c r="BWC197" s="43"/>
      <c r="BWD197" s="43"/>
      <c r="BWE197" s="44"/>
      <c r="BWF197" s="43"/>
      <c r="BWG197" s="546"/>
      <c r="BWH197" s="546"/>
      <c r="BWI197" s="546"/>
      <c r="BWJ197" s="546"/>
      <c r="BWK197" s="45"/>
      <c r="BWL197" s="45"/>
      <c r="BWM197" s="45"/>
      <c r="BWN197" s="46"/>
      <c r="BWO197" s="46"/>
      <c r="BWP197" s="46"/>
      <c r="BWR197" s="47"/>
      <c r="BWS197" s="43"/>
      <c r="BWT197" s="43"/>
      <c r="BWU197" s="44"/>
      <c r="BWV197" s="43"/>
      <c r="BWW197" s="546"/>
      <c r="BWX197" s="546"/>
      <c r="BWY197" s="546"/>
      <c r="BWZ197" s="546"/>
      <c r="BXA197" s="45"/>
      <c r="BXB197" s="45"/>
      <c r="BXC197" s="45"/>
      <c r="BXD197" s="46"/>
      <c r="BXE197" s="46"/>
      <c r="BXF197" s="46"/>
      <c r="BXH197" s="47"/>
      <c r="BXI197" s="43"/>
      <c r="BXJ197" s="43"/>
      <c r="BXK197" s="44"/>
      <c r="BXL197" s="43"/>
      <c r="BXM197" s="546"/>
      <c r="BXN197" s="546"/>
      <c r="BXO197" s="546"/>
      <c r="BXP197" s="546"/>
      <c r="BXQ197" s="45"/>
      <c r="BXR197" s="45"/>
      <c r="BXS197" s="45"/>
      <c r="BXT197" s="46"/>
      <c r="BXU197" s="46"/>
      <c r="BXV197" s="46"/>
      <c r="BXX197" s="47"/>
      <c r="BXY197" s="43"/>
      <c r="BXZ197" s="43"/>
      <c r="BYA197" s="44"/>
      <c r="BYB197" s="43"/>
      <c r="BYC197" s="546"/>
      <c r="BYD197" s="546"/>
      <c r="BYE197" s="546"/>
      <c r="BYF197" s="546"/>
      <c r="BYG197" s="45"/>
      <c r="BYH197" s="45"/>
      <c r="BYI197" s="45"/>
      <c r="BYJ197" s="46"/>
      <c r="BYK197" s="46"/>
      <c r="BYL197" s="46"/>
      <c r="BYN197" s="47"/>
      <c r="BYO197" s="43"/>
      <c r="BYP197" s="43"/>
      <c r="BYQ197" s="44"/>
      <c r="BYR197" s="43"/>
      <c r="BYS197" s="546"/>
      <c r="BYT197" s="546"/>
      <c r="BYU197" s="546"/>
      <c r="BYV197" s="546"/>
      <c r="BYW197" s="45"/>
      <c r="BYX197" s="45"/>
      <c r="BYY197" s="45"/>
      <c r="BYZ197" s="46"/>
      <c r="BZA197" s="46"/>
      <c r="BZB197" s="46"/>
      <c r="BZD197" s="47"/>
      <c r="BZE197" s="43"/>
      <c r="BZF197" s="43"/>
      <c r="BZG197" s="44"/>
      <c r="BZH197" s="43"/>
      <c r="BZI197" s="546"/>
      <c r="BZJ197" s="546"/>
      <c r="BZK197" s="546"/>
      <c r="BZL197" s="546"/>
      <c r="BZM197" s="45"/>
      <c r="BZN197" s="45"/>
      <c r="BZO197" s="45"/>
      <c r="BZP197" s="46"/>
      <c r="BZQ197" s="46"/>
      <c r="BZR197" s="46"/>
      <c r="BZT197" s="47"/>
      <c r="BZU197" s="43"/>
      <c r="BZV197" s="43"/>
      <c r="BZW197" s="44"/>
      <c r="BZX197" s="43"/>
      <c r="BZY197" s="546"/>
      <c r="BZZ197" s="546"/>
      <c r="CAA197" s="546"/>
      <c r="CAB197" s="546"/>
      <c r="CAC197" s="45"/>
      <c r="CAD197" s="45"/>
      <c r="CAE197" s="45"/>
      <c r="CAF197" s="46"/>
      <c r="CAG197" s="46"/>
      <c r="CAH197" s="46"/>
      <c r="CAJ197" s="47"/>
      <c r="CAK197" s="43"/>
      <c r="CAL197" s="43"/>
      <c r="CAM197" s="44"/>
      <c r="CAN197" s="43"/>
      <c r="CAO197" s="546"/>
      <c r="CAP197" s="546"/>
      <c r="CAQ197" s="546"/>
      <c r="CAR197" s="546"/>
      <c r="CAS197" s="45"/>
      <c r="CAT197" s="45"/>
      <c r="CAU197" s="45"/>
      <c r="CAV197" s="46"/>
      <c r="CAW197" s="46"/>
      <c r="CAX197" s="46"/>
      <c r="CAZ197" s="47"/>
      <c r="CBA197" s="43"/>
      <c r="CBB197" s="43"/>
      <c r="CBC197" s="44"/>
      <c r="CBD197" s="43"/>
      <c r="CBE197" s="546"/>
      <c r="CBF197" s="546"/>
      <c r="CBG197" s="546"/>
      <c r="CBH197" s="546"/>
      <c r="CBI197" s="45"/>
      <c r="CBJ197" s="45"/>
      <c r="CBK197" s="45"/>
      <c r="CBL197" s="46"/>
      <c r="CBM197" s="46"/>
      <c r="CBN197" s="46"/>
      <c r="CBP197" s="47"/>
      <c r="CBQ197" s="43"/>
      <c r="CBR197" s="43"/>
      <c r="CBS197" s="44"/>
      <c r="CBT197" s="43"/>
      <c r="CBU197" s="546"/>
      <c r="CBV197" s="546"/>
      <c r="CBW197" s="546"/>
      <c r="CBX197" s="546"/>
      <c r="CBY197" s="45"/>
      <c r="CBZ197" s="45"/>
      <c r="CCA197" s="45"/>
      <c r="CCB197" s="46"/>
      <c r="CCC197" s="46"/>
      <c r="CCD197" s="46"/>
      <c r="CCF197" s="47"/>
      <c r="CCG197" s="43"/>
      <c r="CCH197" s="43"/>
      <c r="CCI197" s="44"/>
      <c r="CCJ197" s="43"/>
      <c r="CCK197" s="546"/>
      <c r="CCL197" s="546"/>
      <c r="CCM197" s="546"/>
      <c r="CCN197" s="546"/>
      <c r="CCO197" s="45"/>
      <c r="CCP197" s="45"/>
      <c r="CCQ197" s="45"/>
      <c r="CCR197" s="46"/>
      <c r="CCS197" s="46"/>
      <c r="CCT197" s="46"/>
      <c r="CCV197" s="47"/>
      <c r="CCW197" s="43"/>
      <c r="CCX197" s="43"/>
      <c r="CCY197" s="44"/>
      <c r="CCZ197" s="43"/>
      <c r="CDA197" s="546"/>
      <c r="CDB197" s="546"/>
      <c r="CDC197" s="546"/>
      <c r="CDD197" s="546"/>
      <c r="CDE197" s="45"/>
      <c r="CDF197" s="45"/>
      <c r="CDG197" s="45"/>
      <c r="CDH197" s="46"/>
      <c r="CDI197" s="46"/>
      <c r="CDJ197" s="46"/>
      <c r="CDL197" s="47"/>
      <c r="CDM197" s="43"/>
      <c r="CDN197" s="43"/>
      <c r="CDO197" s="44"/>
      <c r="CDP197" s="43"/>
      <c r="CDQ197" s="546"/>
      <c r="CDR197" s="546"/>
      <c r="CDS197" s="546"/>
      <c r="CDT197" s="546"/>
      <c r="CDU197" s="45"/>
      <c r="CDV197" s="45"/>
      <c r="CDW197" s="45"/>
      <c r="CDX197" s="46"/>
      <c r="CDY197" s="46"/>
      <c r="CDZ197" s="46"/>
      <c r="CEB197" s="47"/>
      <c r="CEC197" s="43"/>
      <c r="CED197" s="43"/>
      <c r="CEE197" s="44"/>
      <c r="CEF197" s="43"/>
      <c r="CEG197" s="546"/>
      <c r="CEH197" s="546"/>
      <c r="CEI197" s="546"/>
      <c r="CEJ197" s="546"/>
      <c r="CEK197" s="45"/>
      <c r="CEL197" s="45"/>
      <c r="CEM197" s="45"/>
      <c r="CEN197" s="46"/>
      <c r="CEO197" s="46"/>
      <c r="CEP197" s="46"/>
      <c r="CER197" s="47"/>
      <c r="CES197" s="43"/>
      <c r="CET197" s="43"/>
      <c r="CEU197" s="44"/>
      <c r="CEV197" s="43"/>
      <c r="CEW197" s="546"/>
      <c r="CEX197" s="546"/>
      <c r="CEY197" s="546"/>
      <c r="CEZ197" s="546"/>
      <c r="CFA197" s="45"/>
      <c r="CFB197" s="45"/>
      <c r="CFC197" s="45"/>
      <c r="CFD197" s="46"/>
      <c r="CFE197" s="46"/>
      <c r="CFF197" s="46"/>
      <c r="CFH197" s="47"/>
      <c r="CFI197" s="43"/>
      <c r="CFJ197" s="43"/>
      <c r="CFK197" s="44"/>
      <c r="CFL197" s="43"/>
      <c r="CFM197" s="546"/>
      <c r="CFN197" s="546"/>
      <c r="CFO197" s="546"/>
      <c r="CFP197" s="546"/>
      <c r="CFQ197" s="45"/>
      <c r="CFR197" s="45"/>
      <c r="CFS197" s="45"/>
      <c r="CFT197" s="46"/>
      <c r="CFU197" s="46"/>
      <c r="CFV197" s="46"/>
      <c r="CFX197" s="47"/>
      <c r="CFY197" s="43"/>
      <c r="CFZ197" s="43"/>
      <c r="CGA197" s="44"/>
      <c r="CGB197" s="43"/>
      <c r="CGC197" s="546"/>
      <c r="CGD197" s="546"/>
      <c r="CGE197" s="546"/>
      <c r="CGF197" s="546"/>
      <c r="CGG197" s="45"/>
      <c r="CGH197" s="45"/>
      <c r="CGI197" s="45"/>
      <c r="CGJ197" s="46"/>
      <c r="CGK197" s="46"/>
      <c r="CGL197" s="46"/>
      <c r="CGN197" s="47"/>
      <c r="CGO197" s="43"/>
      <c r="CGP197" s="43"/>
      <c r="CGQ197" s="44"/>
      <c r="CGR197" s="43"/>
      <c r="CGS197" s="546"/>
      <c r="CGT197" s="546"/>
      <c r="CGU197" s="546"/>
      <c r="CGV197" s="546"/>
      <c r="CGW197" s="45"/>
      <c r="CGX197" s="45"/>
      <c r="CGY197" s="45"/>
      <c r="CGZ197" s="46"/>
      <c r="CHA197" s="46"/>
      <c r="CHB197" s="46"/>
      <c r="CHD197" s="47"/>
      <c r="CHE197" s="43"/>
      <c r="CHF197" s="43"/>
      <c r="CHG197" s="44"/>
      <c r="CHH197" s="43"/>
      <c r="CHI197" s="546"/>
      <c r="CHJ197" s="546"/>
      <c r="CHK197" s="546"/>
      <c r="CHL197" s="546"/>
      <c r="CHM197" s="45"/>
      <c r="CHN197" s="45"/>
      <c r="CHO197" s="45"/>
      <c r="CHP197" s="46"/>
      <c r="CHQ197" s="46"/>
      <c r="CHR197" s="46"/>
      <c r="CHT197" s="47"/>
      <c r="CHU197" s="43"/>
      <c r="CHV197" s="43"/>
      <c r="CHW197" s="44"/>
      <c r="CHX197" s="43"/>
      <c r="CHY197" s="546"/>
      <c r="CHZ197" s="546"/>
      <c r="CIA197" s="546"/>
      <c r="CIB197" s="546"/>
      <c r="CIC197" s="45"/>
      <c r="CID197" s="45"/>
      <c r="CIE197" s="45"/>
      <c r="CIF197" s="46"/>
      <c r="CIG197" s="46"/>
      <c r="CIH197" s="46"/>
      <c r="CIJ197" s="47"/>
      <c r="CIK197" s="43"/>
      <c r="CIL197" s="43"/>
      <c r="CIM197" s="44"/>
      <c r="CIN197" s="43"/>
      <c r="CIO197" s="546"/>
      <c r="CIP197" s="546"/>
      <c r="CIQ197" s="546"/>
      <c r="CIR197" s="546"/>
      <c r="CIS197" s="45"/>
      <c r="CIT197" s="45"/>
      <c r="CIU197" s="45"/>
      <c r="CIV197" s="46"/>
      <c r="CIW197" s="46"/>
      <c r="CIX197" s="46"/>
      <c r="CIZ197" s="47"/>
      <c r="CJA197" s="43"/>
      <c r="CJB197" s="43"/>
      <c r="CJC197" s="44"/>
      <c r="CJD197" s="43"/>
      <c r="CJE197" s="546"/>
      <c r="CJF197" s="546"/>
      <c r="CJG197" s="546"/>
      <c r="CJH197" s="546"/>
      <c r="CJI197" s="45"/>
      <c r="CJJ197" s="45"/>
      <c r="CJK197" s="45"/>
      <c r="CJL197" s="46"/>
      <c r="CJM197" s="46"/>
      <c r="CJN197" s="46"/>
      <c r="CJP197" s="47"/>
      <c r="CJQ197" s="43"/>
      <c r="CJR197" s="43"/>
      <c r="CJS197" s="44"/>
      <c r="CJT197" s="43"/>
      <c r="CJU197" s="546"/>
      <c r="CJV197" s="546"/>
      <c r="CJW197" s="546"/>
      <c r="CJX197" s="546"/>
      <c r="CJY197" s="45"/>
      <c r="CJZ197" s="45"/>
      <c r="CKA197" s="45"/>
      <c r="CKB197" s="46"/>
      <c r="CKC197" s="46"/>
      <c r="CKD197" s="46"/>
      <c r="CKF197" s="47"/>
      <c r="CKG197" s="43"/>
      <c r="CKH197" s="43"/>
      <c r="CKI197" s="44"/>
      <c r="CKJ197" s="43"/>
      <c r="CKK197" s="546"/>
      <c r="CKL197" s="546"/>
      <c r="CKM197" s="546"/>
      <c r="CKN197" s="546"/>
      <c r="CKO197" s="45"/>
      <c r="CKP197" s="45"/>
      <c r="CKQ197" s="45"/>
      <c r="CKR197" s="46"/>
      <c r="CKS197" s="46"/>
      <c r="CKT197" s="46"/>
      <c r="CKV197" s="47"/>
      <c r="CKW197" s="43"/>
      <c r="CKX197" s="43"/>
      <c r="CKY197" s="44"/>
      <c r="CKZ197" s="43"/>
      <c r="CLA197" s="546"/>
      <c r="CLB197" s="546"/>
      <c r="CLC197" s="546"/>
      <c r="CLD197" s="546"/>
      <c r="CLE197" s="45"/>
      <c r="CLF197" s="45"/>
      <c r="CLG197" s="45"/>
      <c r="CLH197" s="46"/>
      <c r="CLI197" s="46"/>
      <c r="CLJ197" s="46"/>
      <c r="CLL197" s="47"/>
      <c r="CLM197" s="43"/>
      <c r="CLN197" s="43"/>
      <c r="CLO197" s="44"/>
      <c r="CLP197" s="43"/>
      <c r="CLQ197" s="546"/>
      <c r="CLR197" s="546"/>
      <c r="CLS197" s="546"/>
      <c r="CLT197" s="546"/>
      <c r="CLU197" s="45"/>
      <c r="CLV197" s="45"/>
      <c r="CLW197" s="45"/>
      <c r="CLX197" s="46"/>
      <c r="CLY197" s="46"/>
      <c r="CLZ197" s="46"/>
      <c r="CMB197" s="47"/>
      <c r="CMC197" s="43"/>
      <c r="CMD197" s="43"/>
      <c r="CME197" s="44"/>
      <c r="CMF197" s="43"/>
      <c r="CMG197" s="546"/>
      <c r="CMH197" s="546"/>
      <c r="CMI197" s="546"/>
      <c r="CMJ197" s="546"/>
      <c r="CMK197" s="45"/>
      <c r="CML197" s="45"/>
      <c r="CMM197" s="45"/>
      <c r="CMN197" s="46"/>
      <c r="CMO197" s="46"/>
      <c r="CMP197" s="46"/>
      <c r="CMR197" s="47"/>
      <c r="CMS197" s="43"/>
      <c r="CMT197" s="43"/>
      <c r="CMU197" s="44"/>
      <c r="CMV197" s="43"/>
      <c r="CMW197" s="546"/>
      <c r="CMX197" s="546"/>
      <c r="CMY197" s="546"/>
      <c r="CMZ197" s="546"/>
      <c r="CNA197" s="45"/>
      <c r="CNB197" s="45"/>
      <c r="CNC197" s="45"/>
      <c r="CND197" s="46"/>
      <c r="CNE197" s="46"/>
      <c r="CNF197" s="46"/>
      <c r="CNH197" s="47"/>
      <c r="CNI197" s="43"/>
      <c r="CNJ197" s="43"/>
      <c r="CNK197" s="44"/>
      <c r="CNL197" s="43"/>
      <c r="CNM197" s="546"/>
      <c r="CNN197" s="546"/>
      <c r="CNO197" s="546"/>
      <c r="CNP197" s="546"/>
      <c r="CNQ197" s="45"/>
      <c r="CNR197" s="45"/>
      <c r="CNS197" s="45"/>
      <c r="CNT197" s="46"/>
      <c r="CNU197" s="46"/>
      <c r="CNV197" s="46"/>
      <c r="CNX197" s="47"/>
      <c r="CNY197" s="43"/>
      <c r="CNZ197" s="43"/>
      <c r="COA197" s="44"/>
      <c r="COB197" s="43"/>
      <c r="COC197" s="546"/>
      <c r="COD197" s="546"/>
      <c r="COE197" s="546"/>
      <c r="COF197" s="546"/>
      <c r="COG197" s="45"/>
      <c r="COH197" s="45"/>
      <c r="COI197" s="45"/>
      <c r="COJ197" s="46"/>
      <c r="COK197" s="46"/>
      <c r="COL197" s="46"/>
      <c r="CON197" s="47"/>
      <c r="COO197" s="43"/>
      <c r="COP197" s="43"/>
      <c r="COQ197" s="44"/>
      <c r="COR197" s="43"/>
      <c r="COS197" s="546"/>
      <c r="COT197" s="546"/>
      <c r="COU197" s="546"/>
      <c r="COV197" s="546"/>
      <c r="COW197" s="45"/>
      <c r="COX197" s="45"/>
      <c r="COY197" s="45"/>
      <c r="COZ197" s="46"/>
      <c r="CPA197" s="46"/>
      <c r="CPB197" s="46"/>
      <c r="CPD197" s="47"/>
      <c r="CPE197" s="43"/>
      <c r="CPF197" s="43"/>
      <c r="CPG197" s="44"/>
      <c r="CPH197" s="43"/>
      <c r="CPI197" s="546"/>
      <c r="CPJ197" s="546"/>
      <c r="CPK197" s="546"/>
      <c r="CPL197" s="546"/>
      <c r="CPM197" s="45"/>
      <c r="CPN197" s="45"/>
      <c r="CPO197" s="45"/>
      <c r="CPP197" s="46"/>
      <c r="CPQ197" s="46"/>
      <c r="CPR197" s="46"/>
      <c r="CPT197" s="47"/>
      <c r="CPU197" s="43"/>
      <c r="CPV197" s="43"/>
      <c r="CPW197" s="44"/>
      <c r="CPX197" s="43"/>
      <c r="CPY197" s="546"/>
      <c r="CPZ197" s="546"/>
      <c r="CQA197" s="546"/>
      <c r="CQB197" s="546"/>
      <c r="CQC197" s="45"/>
      <c r="CQD197" s="45"/>
      <c r="CQE197" s="45"/>
      <c r="CQF197" s="46"/>
      <c r="CQG197" s="46"/>
      <c r="CQH197" s="46"/>
      <c r="CQJ197" s="47"/>
      <c r="CQK197" s="43"/>
      <c r="CQL197" s="43"/>
      <c r="CQM197" s="44"/>
      <c r="CQN197" s="43"/>
      <c r="CQO197" s="546"/>
      <c r="CQP197" s="546"/>
      <c r="CQQ197" s="546"/>
      <c r="CQR197" s="546"/>
      <c r="CQS197" s="45"/>
      <c r="CQT197" s="45"/>
      <c r="CQU197" s="45"/>
      <c r="CQV197" s="46"/>
      <c r="CQW197" s="46"/>
      <c r="CQX197" s="46"/>
      <c r="CQZ197" s="47"/>
      <c r="CRA197" s="43"/>
      <c r="CRB197" s="43"/>
      <c r="CRC197" s="44"/>
      <c r="CRD197" s="43"/>
      <c r="CRE197" s="546"/>
      <c r="CRF197" s="546"/>
      <c r="CRG197" s="546"/>
      <c r="CRH197" s="546"/>
      <c r="CRI197" s="45"/>
      <c r="CRJ197" s="45"/>
      <c r="CRK197" s="45"/>
      <c r="CRL197" s="46"/>
      <c r="CRM197" s="46"/>
      <c r="CRN197" s="46"/>
      <c r="CRP197" s="47"/>
      <c r="CRQ197" s="43"/>
      <c r="CRR197" s="43"/>
      <c r="CRS197" s="44"/>
      <c r="CRT197" s="43"/>
      <c r="CRU197" s="546"/>
      <c r="CRV197" s="546"/>
      <c r="CRW197" s="546"/>
      <c r="CRX197" s="546"/>
      <c r="CRY197" s="45"/>
      <c r="CRZ197" s="45"/>
      <c r="CSA197" s="45"/>
      <c r="CSB197" s="46"/>
      <c r="CSC197" s="46"/>
      <c r="CSD197" s="46"/>
      <c r="CSF197" s="47"/>
      <c r="CSG197" s="43"/>
      <c r="CSH197" s="43"/>
      <c r="CSI197" s="44"/>
      <c r="CSJ197" s="43"/>
      <c r="CSK197" s="546"/>
      <c r="CSL197" s="546"/>
      <c r="CSM197" s="546"/>
      <c r="CSN197" s="546"/>
      <c r="CSO197" s="45"/>
      <c r="CSP197" s="45"/>
      <c r="CSQ197" s="45"/>
      <c r="CSR197" s="46"/>
      <c r="CSS197" s="46"/>
      <c r="CST197" s="46"/>
      <c r="CSV197" s="47"/>
      <c r="CSW197" s="43"/>
      <c r="CSX197" s="43"/>
      <c r="CSY197" s="44"/>
      <c r="CSZ197" s="43"/>
      <c r="CTA197" s="546"/>
      <c r="CTB197" s="546"/>
      <c r="CTC197" s="546"/>
      <c r="CTD197" s="546"/>
      <c r="CTE197" s="45"/>
      <c r="CTF197" s="45"/>
      <c r="CTG197" s="45"/>
      <c r="CTH197" s="46"/>
      <c r="CTI197" s="46"/>
      <c r="CTJ197" s="46"/>
      <c r="CTL197" s="47"/>
      <c r="CTM197" s="43"/>
      <c r="CTN197" s="43"/>
      <c r="CTO197" s="44"/>
      <c r="CTP197" s="43"/>
      <c r="CTQ197" s="546"/>
      <c r="CTR197" s="546"/>
      <c r="CTS197" s="546"/>
      <c r="CTT197" s="546"/>
      <c r="CTU197" s="45"/>
      <c r="CTV197" s="45"/>
      <c r="CTW197" s="45"/>
      <c r="CTX197" s="46"/>
      <c r="CTY197" s="46"/>
      <c r="CTZ197" s="46"/>
      <c r="CUB197" s="47"/>
      <c r="CUC197" s="43"/>
      <c r="CUD197" s="43"/>
      <c r="CUE197" s="44"/>
      <c r="CUF197" s="43"/>
      <c r="CUG197" s="546"/>
      <c r="CUH197" s="546"/>
      <c r="CUI197" s="546"/>
      <c r="CUJ197" s="546"/>
      <c r="CUK197" s="45"/>
      <c r="CUL197" s="45"/>
      <c r="CUM197" s="45"/>
      <c r="CUN197" s="46"/>
      <c r="CUO197" s="46"/>
      <c r="CUP197" s="46"/>
      <c r="CUR197" s="47"/>
      <c r="CUS197" s="43"/>
      <c r="CUT197" s="43"/>
      <c r="CUU197" s="44"/>
      <c r="CUV197" s="43"/>
      <c r="CUW197" s="546"/>
      <c r="CUX197" s="546"/>
      <c r="CUY197" s="546"/>
      <c r="CUZ197" s="546"/>
      <c r="CVA197" s="45"/>
      <c r="CVB197" s="45"/>
      <c r="CVC197" s="45"/>
      <c r="CVD197" s="46"/>
      <c r="CVE197" s="46"/>
      <c r="CVF197" s="46"/>
      <c r="CVH197" s="47"/>
      <c r="CVI197" s="43"/>
      <c r="CVJ197" s="43"/>
      <c r="CVK197" s="44"/>
      <c r="CVL197" s="43"/>
      <c r="CVM197" s="546"/>
      <c r="CVN197" s="546"/>
      <c r="CVO197" s="546"/>
      <c r="CVP197" s="546"/>
      <c r="CVQ197" s="45"/>
      <c r="CVR197" s="45"/>
      <c r="CVS197" s="45"/>
      <c r="CVT197" s="46"/>
      <c r="CVU197" s="46"/>
      <c r="CVV197" s="46"/>
      <c r="CVX197" s="47"/>
      <c r="CVY197" s="43"/>
      <c r="CVZ197" s="43"/>
      <c r="CWA197" s="44"/>
      <c r="CWB197" s="43"/>
      <c r="CWC197" s="546"/>
      <c r="CWD197" s="546"/>
      <c r="CWE197" s="546"/>
      <c r="CWF197" s="546"/>
      <c r="CWG197" s="45"/>
      <c r="CWH197" s="45"/>
      <c r="CWI197" s="45"/>
      <c r="CWJ197" s="46"/>
      <c r="CWK197" s="46"/>
      <c r="CWL197" s="46"/>
      <c r="CWN197" s="47"/>
      <c r="CWO197" s="43"/>
      <c r="CWP197" s="43"/>
      <c r="CWQ197" s="44"/>
      <c r="CWR197" s="43"/>
      <c r="CWS197" s="546"/>
      <c r="CWT197" s="546"/>
      <c r="CWU197" s="546"/>
      <c r="CWV197" s="546"/>
      <c r="CWW197" s="45"/>
      <c r="CWX197" s="45"/>
      <c r="CWY197" s="45"/>
      <c r="CWZ197" s="46"/>
      <c r="CXA197" s="46"/>
      <c r="CXB197" s="46"/>
      <c r="CXD197" s="47"/>
      <c r="CXE197" s="43"/>
      <c r="CXF197" s="43"/>
      <c r="CXG197" s="44"/>
      <c r="CXH197" s="43"/>
      <c r="CXI197" s="546"/>
      <c r="CXJ197" s="546"/>
      <c r="CXK197" s="546"/>
      <c r="CXL197" s="546"/>
      <c r="CXM197" s="45"/>
      <c r="CXN197" s="45"/>
      <c r="CXO197" s="45"/>
      <c r="CXP197" s="46"/>
      <c r="CXQ197" s="46"/>
      <c r="CXR197" s="46"/>
      <c r="CXT197" s="47"/>
      <c r="CXU197" s="43"/>
      <c r="CXV197" s="43"/>
      <c r="CXW197" s="44"/>
      <c r="CXX197" s="43"/>
      <c r="CXY197" s="546"/>
      <c r="CXZ197" s="546"/>
      <c r="CYA197" s="546"/>
      <c r="CYB197" s="546"/>
      <c r="CYC197" s="45"/>
      <c r="CYD197" s="45"/>
      <c r="CYE197" s="45"/>
      <c r="CYF197" s="46"/>
      <c r="CYG197" s="46"/>
      <c r="CYH197" s="46"/>
      <c r="CYJ197" s="47"/>
      <c r="CYK197" s="43"/>
      <c r="CYL197" s="43"/>
      <c r="CYM197" s="44"/>
      <c r="CYN197" s="43"/>
      <c r="CYO197" s="546"/>
      <c r="CYP197" s="546"/>
      <c r="CYQ197" s="546"/>
      <c r="CYR197" s="546"/>
      <c r="CYS197" s="45"/>
      <c r="CYT197" s="45"/>
      <c r="CYU197" s="45"/>
      <c r="CYV197" s="46"/>
      <c r="CYW197" s="46"/>
      <c r="CYX197" s="46"/>
      <c r="CYZ197" s="47"/>
      <c r="CZA197" s="43"/>
      <c r="CZB197" s="43"/>
      <c r="CZC197" s="44"/>
      <c r="CZD197" s="43"/>
      <c r="CZE197" s="546"/>
      <c r="CZF197" s="546"/>
      <c r="CZG197" s="546"/>
      <c r="CZH197" s="546"/>
      <c r="CZI197" s="45"/>
      <c r="CZJ197" s="45"/>
      <c r="CZK197" s="45"/>
      <c r="CZL197" s="46"/>
      <c r="CZM197" s="46"/>
      <c r="CZN197" s="46"/>
      <c r="CZP197" s="47"/>
      <c r="CZQ197" s="43"/>
      <c r="CZR197" s="43"/>
      <c r="CZS197" s="44"/>
      <c r="CZT197" s="43"/>
      <c r="CZU197" s="546"/>
      <c r="CZV197" s="546"/>
      <c r="CZW197" s="546"/>
      <c r="CZX197" s="546"/>
      <c r="CZY197" s="45"/>
      <c r="CZZ197" s="45"/>
      <c r="DAA197" s="45"/>
      <c r="DAB197" s="46"/>
      <c r="DAC197" s="46"/>
      <c r="DAD197" s="46"/>
      <c r="DAF197" s="47"/>
      <c r="DAG197" s="43"/>
      <c r="DAH197" s="43"/>
      <c r="DAI197" s="44"/>
      <c r="DAJ197" s="43"/>
      <c r="DAK197" s="546"/>
      <c r="DAL197" s="546"/>
      <c r="DAM197" s="546"/>
      <c r="DAN197" s="546"/>
      <c r="DAO197" s="45"/>
      <c r="DAP197" s="45"/>
      <c r="DAQ197" s="45"/>
      <c r="DAR197" s="46"/>
      <c r="DAS197" s="46"/>
      <c r="DAT197" s="46"/>
      <c r="DAV197" s="47"/>
      <c r="DAW197" s="43"/>
      <c r="DAX197" s="43"/>
      <c r="DAY197" s="44"/>
      <c r="DAZ197" s="43"/>
      <c r="DBA197" s="546"/>
      <c r="DBB197" s="546"/>
      <c r="DBC197" s="546"/>
      <c r="DBD197" s="546"/>
      <c r="DBE197" s="45"/>
      <c r="DBF197" s="45"/>
      <c r="DBG197" s="45"/>
      <c r="DBH197" s="46"/>
      <c r="DBI197" s="46"/>
      <c r="DBJ197" s="46"/>
      <c r="DBL197" s="47"/>
      <c r="DBM197" s="43"/>
      <c r="DBN197" s="43"/>
      <c r="DBO197" s="44"/>
      <c r="DBP197" s="43"/>
      <c r="DBQ197" s="546"/>
      <c r="DBR197" s="546"/>
      <c r="DBS197" s="546"/>
      <c r="DBT197" s="546"/>
      <c r="DBU197" s="45"/>
      <c r="DBV197" s="45"/>
      <c r="DBW197" s="45"/>
      <c r="DBX197" s="46"/>
      <c r="DBY197" s="46"/>
      <c r="DBZ197" s="46"/>
      <c r="DCB197" s="47"/>
      <c r="DCC197" s="43"/>
      <c r="DCD197" s="43"/>
      <c r="DCE197" s="44"/>
      <c r="DCF197" s="43"/>
      <c r="DCG197" s="546"/>
      <c r="DCH197" s="546"/>
      <c r="DCI197" s="546"/>
      <c r="DCJ197" s="546"/>
      <c r="DCK197" s="45"/>
      <c r="DCL197" s="45"/>
      <c r="DCM197" s="45"/>
      <c r="DCN197" s="46"/>
      <c r="DCO197" s="46"/>
      <c r="DCP197" s="46"/>
      <c r="DCR197" s="47"/>
      <c r="DCS197" s="43"/>
      <c r="DCT197" s="43"/>
      <c r="DCU197" s="44"/>
      <c r="DCV197" s="43"/>
      <c r="DCW197" s="546"/>
      <c r="DCX197" s="546"/>
      <c r="DCY197" s="546"/>
      <c r="DCZ197" s="546"/>
      <c r="DDA197" s="45"/>
      <c r="DDB197" s="45"/>
      <c r="DDC197" s="45"/>
      <c r="DDD197" s="46"/>
      <c r="DDE197" s="46"/>
      <c r="DDF197" s="46"/>
      <c r="DDH197" s="47"/>
      <c r="DDI197" s="43"/>
      <c r="DDJ197" s="43"/>
      <c r="DDK197" s="44"/>
      <c r="DDL197" s="43"/>
      <c r="DDM197" s="546"/>
      <c r="DDN197" s="546"/>
      <c r="DDO197" s="546"/>
      <c r="DDP197" s="546"/>
      <c r="DDQ197" s="45"/>
      <c r="DDR197" s="45"/>
      <c r="DDS197" s="45"/>
      <c r="DDT197" s="46"/>
      <c r="DDU197" s="46"/>
      <c r="DDV197" s="46"/>
      <c r="DDX197" s="47"/>
      <c r="DDY197" s="43"/>
      <c r="DDZ197" s="43"/>
      <c r="DEA197" s="44"/>
      <c r="DEB197" s="43"/>
      <c r="DEC197" s="546"/>
      <c r="DED197" s="546"/>
      <c r="DEE197" s="546"/>
      <c r="DEF197" s="546"/>
      <c r="DEG197" s="45"/>
      <c r="DEH197" s="45"/>
      <c r="DEI197" s="45"/>
      <c r="DEJ197" s="46"/>
      <c r="DEK197" s="46"/>
      <c r="DEL197" s="46"/>
      <c r="DEN197" s="47"/>
      <c r="DEO197" s="43"/>
      <c r="DEP197" s="43"/>
      <c r="DEQ197" s="44"/>
      <c r="DER197" s="43"/>
      <c r="DES197" s="546"/>
      <c r="DET197" s="546"/>
      <c r="DEU197" s="546"/>
      <c r="DEV197" s="546"/>
      <c r="DEW197" s="45"/>
      <c r="DEX197" s="45"/>
      <c r="DEY197" s="45"/>
      <c r="DEZ197" s="46"/>
      <c r="DFA197" s="46"/>
      <c r="DFB197" s="46"/>
      <c r="DFD197" s="47"/>
      <c r="DFE197" s="43"/>
      <c r="DFF197" s="43"/>
      <c r="DFG197" s="44"/>
      <c r="DFH197" s="43"/>
      <c r="DFI197" s="546"/>
      <c r="DFJ197" s="546"/>
      <c r="DFK197" s="546"/>
      <c r="DFL197" s="546"/>
      <c r="DFM197" s="45"/>
      <c r="DFN197" s="45"/>
      <c r="DFO197" s="45"/>
      <c r="DFP197" s="46"/>
      <c r="DFQ197" s="46"/>
      <c r="DFR197" s="46"/>
      <c r="DFT197" s="47"/>
      <c r="DFU197" s="43"/>
      <c r="DFV197" s="43"/>
      <c r="DFW197" s="44"/>
      <c r="DFX197" s="43"/>
      <c r="DFY197" s="546"/>
      <c r="DFZ197" s="546"/>
      <c r="DGA197" s="546"/>
      <c r="DGB197" s="546"/>
      <c r="DGC197" s="45"/>
      <c r="DGD197" s="45"/>
      <c r="DGE197" s="45"/>
      <c r="DGF197" s="46"/>
      <c r="DGG197" s="46"/>
      <c r="DGH197" s="46"/>
      <c r="DGJ197" s="47"/>
      <c r="DGK197" s="43"/>
      <c r="DGL197" s="43"/>
      <c r="DGM197" s="44"/>
      <c r="DGN197" s="43"/>
      <c r="DGO197" s="546"/>
      <c r="DGP197" s="546"/>
      <c r="DGQ197" s="546"/>
      <c r="DGR197" s="546"/>
      <c r="DGS197" s="45"/>
      <c r="DGT197" s="45"/>
      <c r="DGU197" s="45"/>
      <c r="DGV197" s="46"/>
      <c r="DGW197" s="46"/>
      <c r="DGX197" s="46"/>
      <c r="DGZ197" s="47"/>
      <c r="DHA197" s="43"/>
      <c r="DHB197" s="43"/>
      <c r="DHC197" s="44"/>
      <c r="DHD197" s="43"/>
      <c r="DHE197" s="546"/>
      <c r="DHF197" s="546"/>
      <c r="DHG197" s="546"/>
      <c r="DHH197" s="546"/>
      <c r="DHI197" s="45"/>
      <c r="DHJ197" s="45"/>
      <c r="DHK197" s="45"/>
      <c r="DHL197" s="46"/>
      <c r="DHM197" s="46"/>
      <c r="DHN197" s="46"/>
      <c r="DHP197" s="47"/>
      <c r="DHQ197" s="43"/>
      <c r="DHR197" s="43"/>
      <c r="DHS197" s="44"/>
      <c r="DHT197" s="43"/>
      <c r="DHU197" s="546"/>
      <c r="DHV197" s="546"/>
      <c r="DHW197" s="546"/>
      <c r="DHX197" s="546"/>
      <c r="DHY197" s="45"/>
      <c r="DHZ197" s="45"/>
      <c r="DIA197" s="45"/>
      <c r="DIB197" s="46"/>
      <c r="DIC197" s="46"/>
      <c r="DID197" s="46"/>
      <c r="DIF197" s="47"/>
      <c r="DIG197" s="43"/>
      <c r="DIH197" s="43"/>
      <c r="DII197" s="44"/>
      <c r="DIJ197" s="43"/>
      <c r="DIK197" s="546"/>
      <c r="DIL197" s="546"/>
      <c r="DIM197" s="546"/>
      <c r="DIN197" s="546"/>
      <c r="DIO197" s="45"/>
      <c r="DIP197" s="45"/>
      <c r="DIQ197" s="45"/>
      <c r="DIR197" s="46"/>
      <c r="DIS197" s="46"/>
      <c r="DIT197" s="46"/>
      <c r="DIV197" s="47"/>
      <c r="DIW197" s="43"/>
      <c r="DIX197" s="43"/>
      <c r="DIY197" s="44"/>
      <c r="DIZ197" s="43"/>
      <c r="DJA197" s="546"/>
      <c r="DJB197" s="546"/>
      <c r="DJC197" s="546"/>
      <c r="DJD197" s="546"/>
      <c r="DJE197" s="45"/>
      <c r="DJF197" s="45"/>
      <c r="DJG197" s="45"/>
      <c r="DJH197" s="46"/>
      <c r="DJI197" s="46"/>
      <c r="DJJ197" s="46"/>
      <c r="DJL197" s="47"/>
      <c r="DJM197" s="43"/>
      <c r="DJN197" s="43"/>
      <c r="DJO197" s="44"/>
      <c r="DJP197" s="43"/>
      <c r="DJQ197" s="546"/>
      <c r="DJR197" s="546"/>
      <c r="DJS197" s="546"/>
      <c r="DJT197" s="546"/>
      <c r="DJU197" s="45"/>
      <c r="DJV197" s="45"/>
      <c r="DJW197" s="45"/>
      <c r="DJX197" s="46"/>
      <c r="DJY197" s="46"/>
      <c r="DJZ197" s="46"/>
      <c r="DKB197" s="47"/>
      <c r="DKC197" s="43"/>
      <c r="DKD197" s="43"/>
      <c r="DKE197" s="44"/>
      <c r="DKF197" s="43"/>
      <c r="DKG197" s="546"/>
      <c r="DKH197" s="546"/>
      <c r="DKI197" s="546"/>
      <c r="DKJ197" s="546"/>
      <c r="DKK197" s="45"/>
      <c r="DKL197" s="45"/>
      <c r="DKM197" s="45"/>
      <c r="DKN197" s="46"/>
      <c r="DKO197" s="46"/>
      <c r="DKP197" s="46"/>
      <c r="DKR197" s="47"/>
      <c r="DKS197" s="43"/>
      <c r="DKT197" s="43"/>
      <c r="DKU197" s="44"/>
      <c r="DKV197" s="43"/>
      <c r="DKW197" s="546"/>
      <c r="DKX197" s="546"/>
      <c r="DKY197" s="546"/>
      <c r="DKZ197" s="546"/>
      <c r="DLA197" s="45"/>
      <c r="DLB197" s="45"/>
      <c r="DLC197" s="45"/>
      <c r="DLD197" s="46"/>
      <c r="DLE197" s="46"/>
      <c r="DLF197" s="46"/>
      <c r="DLH197" s="47"/>
      <c r="DLI197" s="43"/>
      <c r="DLJ197" s="43"/>
      <c r="DLK197" s="44"/>
      <c r="DLL197" s="43"/>
      <c r="DLM197" s="546"/>
      <c r="DLN197" s="546"/>
      <c r="DLO197" s="546"/>
      <c r="DLP197" s="546"/>
      <c r="DLQ197" s="45"/>
      <c r="DLR197" s="45"/>
      <c r="DLS197" s="45"/>
      <c r="DLT197" s="46"/>
      <c r="DLU197" s="46"/>
      <c r="DLV197" s="46"/>
      <c r="DLX197" s="47"/>
      <c r="DLY197" s="43"/>
      <c r="DLZ197" s="43"/>
      <c r="DMA197" s="44"/>
      <c r="DMB197" s="43"/>
      <c r="DMC197" s="546"/>
      <c r="DMD197" s="546"/>
      <c r="DME197" s="546"/>
      <c r="DMF197" s="546"/>
      <c r="DMG197" s="45"/>
      <c r="DMH197" s="45"/>
      <c r="DMI197" s="45"/>
      <c r="DMJ197" s="46"/>
      <c r="DMK197" s="46"/>
      <c r="DML197" s="46"/>
      <c r="DMN197" s="47"/>
      <c r="DMO197" s="43"/>
      <c r="DMP197" s="43"/>
      <c r="DMQ197" s="44"/>
      <c r="DMR197" s="43"/>
      <c r="DMS197" s="546"/>
      <c r="DMT197" s="546"/>
      <c r="DMU197" s="546"/>
      <c r="DMV197" s="546"/>
      <c r="DMW197" s="45"/>
      <c r="DMX197" s="45"/>
      <c r="DMY197" s="45"/>
      <c r="DMZ197" s="46"/>
      <c r="DNA197" s="46"/>
      <c r="DNB197" s="46"/>
      <c r="DND197" s="47"/>
      <c r="DNE197" s="43"/>
      <c r="DNF197" s="43"/>
      <c r="DNG197" s="44"/>
      <c r="DNH197" s="43"/>
      <c r="DNI197" s="546"/>
      <c r="DNJ197" s="546"/>
      <c r="DNK197" s="546"/>
      <c r="DNL197" s="546"/>
      <c r="DNM197" s="45"/>
      <c r="DNN197" s="45"/>
      <c r="DNO197" s="45"/>
      <c r="DNP197" s="46"/>
      <c r="DNQ197" s="46"/>
      <c r="DNR197" s="46"/>
      <c r="DNT197" s="47"/>
      <c r="DNU197" s="43"/>
      <c r="DNV197" s="43"/>
      <c r="DNW197" s="44"/>
      <c r="DNX197" s="43"/>
      <c r="DNY197" s="546"/>
      <c r="DNZ197" s="546"/>
      <c r="DOA197" s="546"/>
      <c r="DOB197" s="546"/>
      <c r="DOC197" s="45"/>
      <c r="DOD197" s="45"/>
      <c r="DOE197" s="45"/>
      <c r="DOF197" s="46"/>
      <c r="DOG197" s="46"/>
      <c r="DOH197" s="46"/>
      <c r="DOJ197" s="47"/>
      <c r="DOK197" s="43"/>
      <c r="DOL197" s="43"/>
      <c r="DOM197" s="44"/>
      <c r="DON197" s="43"/>
      <c r="DOO197" s="546"/>
      <c r="DOP197" s="546"/>
      <c r="DOQ197" s="546"/>
      <c r="DOR197" s="546"/>
      <c r="DOS197" s="45"/>
      <c r="DOT197" s="45"/>
      <c r="DOU197" s="45"/>
      <c r="DOV197" s="46"/>
      <c r="DOW197" s="46"/>
      <c r="DOX197" s="46"/>
      <c r="DOZ197" s="47"/>
      <c r="DPA197" s="43"/>
      <c r="DPB197" s="43"/>
      <c r="DPC197" s="44"/>
      <c r="DPD197" s="43"/>
      <c r="DPE197" s="546"/>
      <c r="DPF197" s="546"/>
      <c r="DPG197" s="546"/>
      <c r="DPH197" s="546"/>
      <c r="DPI197" s="45"/>
      <c r="DPJ197" s="45"/>
      <c r="DPK197" s="45"/>
      <c r="DPL197" s="46"/>
      <c r="DPM197" s="46"/>
      <c r="DPN197" s="46"/>
      <c r="DPP197" s="47"/>
      <c r="DPQ197" s="43"/>
      <c r="DPR197" s="43"/>
      <c r="DPS197" s="44"/>
      <c r="DPT197" s="43"/>
      <c r="DPU197" s="546"/>
      <c r="DPV197" s="546"/>
      <c r="DPW197" s="546"/>
      <c r="DPX197" s="546"/>
      <c r="DPY197" s="45"/>
      <c r="DPZ197" s="45"/>
      <c r="DQA197" s="45"/>
      <c r="DQB197" s="46"/>
      <c r="DQC197" s="46"/>
      <c r="DQD197" s="46"/>
      <c r="DQF197" s="47"/>
      <c r="DQG197" s="43"/>
      <c r="DQH197" s="43"/>
      <c r="DQI197" s="44"/>
      <c r="DQJ197" s="43"/>
      <c r="DQK197" s="546"/>
      <c r="DQL197" s="546"/>
      <c r="DQM197" s="546"/>
      <c r="DQN197" s="546"/>
      <c r="DQO197" s="45"/>
      <c r="DQP197" s="45"/>
      <c r="DQQ197" s="45"/>
      <c r="DQR197" s="46"/>
      <c r="DQS197" s="46"/>
      <c r="DQT197" s="46"/>
      <c r="DQV197" s="47"/>
      <c r="DQW197" s="43"/>
      <c r="DQX197" s="43"/>
      <c r="DQY197" s="44"/>
      <c r="DQZ197" s="43"/>
      <c r="DRA197" s="546"/>
      <c r="DRB197" s="546"/>
      <c r="DRC197" s="546"/>
      <c r="DRD197" s="546"/>
      <c r="DRE197" s="45"/>
      <c r="DRF197" s="45"/>
      <c r="DRG197" s="45"/>
      <c r="DRH197" s="46"/>
      <c r="DRI197" s="46"/>
      <c r="DRJ197" s="46"/>
      <c r="DRL197" s="47"/>
      <c r="DRM197" s="43"/>
      <c r="DRN197" s="43"/>
      <c r="DRO197" s="44"/>
      <c r="DRP197" s="43"/>
      <c r="DRQ197" s="546"/>
      <c r="DRR197" s="546"/>
      <c r="DRS197" s="546"/>
      <c r="DRT197" s="546"/>
      <c r="DRU197" s="45"/>
      <c r="DRV197" s="45"/>
      <c r="DRW197" s="45"/>
      <c r="DRX197" s="46"/>
      <c r="DRY197" s="46"/>
      <c r="DRZ197" s="46"/>
      <c r="DSB197" s="47"/>
      <c r="DSC197" s="43"/>
      <c r="DSD197" s="43"/>
      <c r="DSE197" s="44"/>
      <c r="DSF197" s="43"/>
      <c r="DSG197" s="546"/>
      <c r="DSH197" s="546"/>
      <c r="DSI197" s="546"/>
      <c r="DSJ197" s="546"/>
      <c r="DSK197" s="45"/>
      <c r="DSL197" s="45"/>
      <c r="DSM197" s="45"/>
      <c r="DSN197" s="46"/>
      <c r="DSO197" s="46"/>
      <c r="DSP197" s="46"/>
      <c r="DSR197" s="47"/>
      <c r="DSS197" s="43"/>
      <c r="DST197" s="43"/>
      <c r="DSU197" s="44"/>
      <c r="DSV197" s="43"/>
      <c r="DSW197" s="546"/>
      <c r="DSX197" s="546"/>
      <c r="DSY197" s="546"/>
      <c r="DSZ197" s="546"/>
      <c r="DTA197" s="45"/>
      <c r="DTB197" s="45"/>
      <c r="DTC197" s="45"/>
      <c r="DTD197" s="46"/>
      <c r="DTE197" s="46"/>
      <c r="DTF197" s="46"/>
      <c r="DTH197" s="47"/>
      <c r="DTI197" s="43"/>
      <c r="DTJ197" s="43"/>
      <c r="DTK197" s="44"/>
      <c r="DTL197" s="43"/>
      <c r="DTM197" s="546"/>
      <c r="DTN197" s="546"/>
      <c r="DTO197" s="546"/>
      <c r="DTP197" s="546"/>
      <c r="DTQ197" s="45"/>
      <c r="DTR197" s="45"/>
      <c r="DTS197" s="45"/>
      <c r="DTT197" s="46"/>
      <c r="DTU197" s="46"/>
      <c r="DTV197" s="46"/>
      <c r="DTX197" s="47"/>
      <c r="DTY197" s="43"/>
      <c r="DTZ197" s="43"/>
      <c r="DUA197" s="44"/>
      <c r="DUB197" s="43"/>
      <c r="DUC197" s="546"/>
      <c r="DUD197" s="546"/>
      <c r="DUE197" s="546"/>
      <c r="DUF197" s="546"/>
      <c r="DUG197" s="45"/>
      <c r="DUH197" s="45"/>
      <c r="DUI197" s="45"/>
      <c r="DUJ197" s="46"/>
      <c r="DUK197" s="46"/>
      <c r="DUL197" s="46"/>
      <c r="DUN197" s="47"/>
      <c r="DUO197" s="43"/>
      <c r="DUP197" s="43"/>
      <c r="DUQ197" s="44"/>
      <c r="DUR197" s="43"/>
      <c r="DUS197" s="546"/>
      <c r="DUT197" s="546"/>
      <c r="DUU197" s="546"/>
      <c r="DUV197" s="546"/>
      <c r="DUW197" s="45"/>
      <c r="DUX197" s="45"/>
      <c r="DUY197" s="45"/>
      <c r="DUZ197" s="46"/>
      <c r="DVA197" s="46"/>
      <c r="DVB197" s="46"/>
      <c r="DVD197" s="47"/>
      <c r="DVE197" s="43"/>
      <c r="DVF197" s="43"/>
      <c r="DVG197" s="44"/>
      <c r="DVH197" s="43"/>
      <c r="DVI197" s="546"/>
      <c r="DVJ197" s="546"/>
      <c r="DVK197" s="546"/>
      <c r="DVL197" s="546"/>
      <c r="DVM197" s="45"/>
      <c r="DVN197" s="45"/>
      <c r="DVO197" s="45"/>
      <c r="DVP197" s="46"/>
      <c r="DVQ197" s="46"/>
      <c r="DVR197" s="46"/>
      <c r="DVT197" s="47"/>
      <c r="DVU197" s="43"/>
      <c r="DVV197" s="43"/>
      <c r="DVW197" s="44"/>
      <c r="DVX197" s="43"/>
      <c r="DVY197" s="546"/>
      <c r="DVZ197" s="546"/>
      <c r="DWA197" s="546"/>
      <c r="DWB197" s="546"/>
      <c r="DWC197" s="45"/>
      <c r="DWD197" s="45"/>
      <c r="DWE197" s="45"/>
      <c r="DWF197" s="46"/>
      <c r="DWG197" s="46"/>
      <c r="DWH197" s="46"/>
      <c r="DWJ197" s="47"/>
      <c r="DWK197" s="43"/>
      <c r="DWL197" s="43"/>
      <c r="DWM197" s="44"/>
      <c r="DWN197" s="43"/>
      <c r="DWO197" s="546"/>
      <c r="DWP197" s="546"/>
      <c r="DWQ197" s="546"/>
      <c r="DWR197" s="546"/>
      <c r="DWS197" s="45"/>
      <c r="DWT197" s="45"/>
      <c r="DWU197" s="45"/>
      <c r="DWV197" s="46"/>
      <c r="DWW197" s="46"/>
      <c r="DWX197" s="46"/>
      <c r="DWZ197" s="47"/>
      <c r="DXA197" s="43"/>
      <c r="DXB197" s="43"/>
      <c r="DXC197" s="44"/>
      <c r="DXD197" s="43"/>
      <c r="DXE197" s="546"/>
      <c r="DXF197" s="546"/>
      <c r="DXG197" s="546"/>
      <c r="DXH197" s="546"/>
      <c r="DXI197" s="45"/>
      <c r="DXJ197" s="45"/>
      <c r="DXK197" s="45"/>
      <c r="DXL197" s="46"/>
      <c r="DXM197" s="46"/>
      <c r="DXN197" s="46"/>
      <c r="DXP197" s="47"/>
      <c r="DXQ197" s="43"/>
      <c r="DXR197" s="43"/>
      <c r="DXS197" s="44"/>
      <c r="DXT197" s="43"/>
      <c r="DXU197" s="546"/>
      <c r="DXV197" s="546"/>
      <c r="DXW197" s="546"/>
      <c r="DXX197" s="546"/>
      <c r="DXY197" s="45"/>
      <c r="DXZ197" s="45"/>
      <c r="DYA197" s="45"/>
      <c r="DYB197" s="46"/>
      <c r="DYC197" s="46"/>
      <c r="DYD197" s="46"/>
      <c r="DYF197" s="47"/>
      <c r="DYG197" s="43"/>
      <c r="DYH197" s="43"/>
      <c r="DYI197" s="44"/>
      <c r="DYJ197" s="43"/>
      <c r="DYK197" s="546"/>
      <c r="DYL197" s="546"/>
      <c r="DYM197" s="546"/>
      <c r="DYN197" s="546"/>
      <c r="DYO197" s="45"/>
      <c r="DYP197" s="45"/>
      <c r="DYQ197" s="45"/>
      <c r="DYR197" s="46"/>
      <c r="DYS197" s="46"/>
      <c r="DYT197" s="46"/>
      <c r="DYV197" s="47"/>
      <c r="DYW197" s="43"/>
      <c r="DYX197" s="43"/>
      <c r="DYY197" s="44"/>
      <c r="DYZ197" s="43"/>
      <c r="DZA197" s="546"/>
      <c r="DZB197" s="546"/>
      <c r="DZC197" s="546"/>
      <c r="DZD197" s="546"/>
      <c r="DZE197" s="45"/>
      <c r="DZF197" s="45"/>
      <c r="DZG197" s="45"/>
      <c r="DZH197" s="46"/>
      <c r="DZI197" s="46"/>
      <c r="DZJ197" s="46"/>
      <c r="DZL197" s="47"/>
      <c r="DZM197" s="43"/>
      <c r="DZN197" s="43"/>
      <c r="DZO197" s="44"/>
      <c r="DZP197" s="43"/>
      <c r="DZQ197" s="546"/>
      <c r="DZR197" s="546"/>
      <c r="DZS197" s="546"/>
      <c r="DZT197" s="546"/>
      <c r="DZU197" s="45"/>
      <c r="DZV197" s="45"/>
      <c r="DZW197" s="45"/>
      <c r="DZX197" s="46"/>
      <c r="DZY197" s="46"/>
      <c r="DZZ197" s="46"/>
      <c r="EAB197" s="47"/>
      <c r="EAC197" s="43"/>
      <c r="EAD197" s="43"/>
      <c r="EAE197" s="44"/>
      <c r="EAF197" s="43"/>
      <c r="EAG197" s="546"/>
      <c r="EAH197" s="546"/>
      <c r="EAI197" s="546"/>
      <c r="EAJ197" s="546"/>
      <c r="EAK197" s="45"/>
      <c r="EAL197" s="45"/>
      <c r="EAM197" s="45"/>
      <c r="EAN197" s="46"/>
      <c r="EAO197" s="46"/>
      <c r="EAP197" s="46"/>
      <c r="EAR197" s="47"/>
      <c r="EAS197" s="43"/>
      <c r="EAT197" s="43"/>
      <c r="EAU197" s="44"/>
      <c r="EAV197" s="43"/>
      <c r="EAW197" s="546"/>
      <c r="EAX197" s="546"/>
      <c r="EAY197" s="546"/>
      <c r="EAZ197" s="546"/>
      <c r="EBA197" s="45"/>
      <c r="EBB197" s="45"/>
      <c r="EBC197" s="45"/>
      <c r="EBD197" s="46"/>
      <c r="EBE197" s="46"/>
      <c r="EBF197" s="46"/>
      <c r="EBH197" s="47"/>
      <c r="EBI197" s="43"/>
      <c r="EBJ197" s="43"/>
      <c r="EBK197" s="44"/>
      <c r="EBL197" s="43"/>
      <c r="EBM197" s="546"/>
      <c r="EBN197" s="546"/>
      <c r="EBO197" s="546"/>
      <c r="EBP197" s="546"/>
      <c r="EBQ197" s="45"/>
      <c r="EBR197" s="45"/>
      <c r="EBS197" s="45"/>
      <c r="EBT197" s="46"/>
      <c r="EBU197" s="46"/>
      <c r="EBV197" s="46"/>
      <c r="EBX197" s="47"/>
      <c r="EBY197" s="43"/>
      <c r="EBZ197" s="43"/>
      <c r="ECA197" s="44"/>
      <c r="ECB197" s="43"/>
      <c r="ECC197" s="546"/>
      <c r="ECD197" s="546"/>
      <c r="ECE197" s="546"/>
      <c r="ECF197" s="546"/>
      <c r="ECG197" s="45"/>
      <c r="ECH197" s="45"/>
      <c r="ECI197" s="45"/>
      <c r="ECJ197" s="46"/>
      <c r="ECK197" s="46"/>
      <c r="ECL197" s="46"/>
      <c r="ECN197" s="47"/>
      <c r="ECO197" s="43"/>
      <c r="ECP197" s="43"/>
      <c r="ECQ197" s="44"/>
      <c r="ECR197" s="43"/>
      <c r="ECS197" s="546"/>
      <c r="ECT197" s="546"/>
      <c r="ECU197" s="546"/>
      <c r="ECV197" s="546"/>
      <c r="ECW197" s="45"/>
      <c r="ECX197" s="45"/>
      <c r="ECY197" s="45"/>
      <c r="ECZ197" s="46"/>
      <c r="EDA197" s="46"/>
      <c r="EDB197" s="46"/>
      <c r="EDD197" s="47"/>
      <c r="EDE197" s="43"/>
      <c r="EDF197" s="43"/>
      <c r="EDG197" s="44"/>
      <c r="EDH197" s="43"/>
      <c r="EDI197" s="546"/>
      <c r="EDJ197" s="546"/>
      <c r="EDK197" s="546"/>
      <c r="EDL197" s="546"/>
      <c r="EDM197" s="45"/>
      <c r="EDN197" s="45"/>
      <c r="EDO197" s="45"/>
      <c r="EDP197" s="46"/>
      <c r="EDQ197" s="46"/>
      <c r="EDR197" s="46"/>
      <c r="EDT197" s="47"/>
      <c r="EDU197" s="43"/>
      <c r="EDV197" s="43"/>
      <c r="EDW197" s="44"/>
      <c r="EDX197" s="43"/>
      <c r="EDY197" s="546"/>
      <c r="EDZ197" s="546"/>
      <c r="EEA197" s="546"/>
      <c r="EEB197" s="546"/>
      <c r="EEC197" s="45"/>
      <c r="EED197" s="45"/>
      <c r="EEE197" s="45"/>
      <c r="EEF197" s="46"/>
      <c r="EEG197" s="46"/>
      <c r="EEH197" s="46"/>
      <c r="EEJ197" s="47"/>
      <c r="EEK197" s="43"/>
      <c r="EEL197" s="43"/>
      <c r="EEM197" s="44"/>
      <c r="EEN197" s="43"/>
      <c r="EEO197" s="546"/>
      <c r="EEP197" s="546"/>
      <c r="EEQ197" s="546"/>
      <c r="EER197" s="546"/>
      <c r="EES197" s="45"/>
      <c r="EET197" s="45"/>
      <c r="EEU197" s="45"/>
      <c r="EEV197" s="46"/>
      <c r="EEW197" s="46"/>
      <c r="EEX197" s="46"/>
      <c r="EEZ197" s="47"/>
      <c r="EFA197" s="43"/>
      <c r="EFB197" s="43"/>
      <c r="EFC197" s="44"/>
      <c r="EFD197" s="43"/>
      <c r="EFE197" s="546"/>
      <c r="EFF197" s="546"/>
      <c r="EFG197" s="546"/>
      <c r="EFH197" s="546"/>
      <c r="EFI197" s="45"/>
      <c r="EFJ197" s="45"/>
      <c r="EFK197" s="45"/>
      <c r="EFL197" s="46"/>
      <c r="EFM197" s="46"/>
      <c r="EFN197" s="46"/>
      <c r="EFP197" s="47"/>
      <c r="EFQ197" s="43"/>
      <c r="EFR197" s="43"/>
      <c r="EFS197" s="44"/>
      <c r="EFT197" s="43"/>
      <c r="EFU197" s="546"/>
      <c r="EFV197" s="546"/>
      <c r="EFW197" s="546"/>
      <c r="EFX197" s="546"/>
      <c r="EFY197" s="45"/>
      <c r="EFZ197" s="45"/>
      <c r="EGA197" s="45"/>
      <c r="EGB197" s="46"/>
      <c r="EGC197" s="46"/>
      <c r="EGD197" s="46"/>
      <c r="EGF197" s="47"/>
      <c r="EGG197" s="43"/>
      <c r="EGH197" s="43"/>
      <c r="EGI197" s="44"/>
      <c r="EGJ197" s="43"/>
      <c r="EGK197" s="546"/>
      <c r="EGL197" s="546"/>
      <c r="EGM197" s="546"/>
      <c r="EGN197" s="546"/>
      <c r="EGO197" s="45"/>
      <c r="EGP197" s="45"/>
      <c r="EGQ197" s="45"/>
      <c r="EGR197" s="46"/>
      <c r="EGS197" s="46"/>
      <c r="EGT197" s="46"/>
      <c r="EGV197" s="47"/>
      <c r="EGW197" s="43"/>
      <c r="EGX197" s="43"/>
      <c r="EGY197" s="44"/>
      <c r="EGZ197" s="43"/>
      <c r="EHA197" s="546"/>
      <c r="EHB197" s="546"/>
      <c r="EHC197" s="546"/>
      <c r="EHD197" s="546"/>
      <c r="EHE197" s="45"/>
      <c r="EHF197" s="45"/>
      <c r="EHG197" s="45"/>
      <c r="EHH197" s="46"/>
      <c r="EHI197" s="46"/>
      <c r="EHJ197" s="46"/>
      <c r="EHL197" s="47"/>
      <c r="EHM197" s="43"/>
      <c r="EHN197" s="43"/>
      <c r="EHO197" s="44"/>
      <c r="EHP197" s="43"/>
      <c r="EHQ197" s="546"/>
      <c r="EHR197" s="546"/>
      <c r="EHS197" s="546"/>
      <c r="EHT197" s="546"/>
      <c r="EHU197" s="45"/>
      <c r="EHV197" s="45"/>
      <c r="EHW197" s="45"/>
      <c r="EHX197" s="46"/>
      <c r="EHY197" s="46"/>
      <c r="EHZ197" s="46"/>
      <c r="EIB197" s="47"/>
      <c r="EIC197" s="43"/>
      <c r="EID197" s="43"/>
      <c r="EIE197" s="44"/>
      <c r="EIF197" s="43"/>
      <c r="EIG197" s="546"/>
      <c r="EIH197" s="546"/>
      <c r="EII197" s="546"/>
      <c r="EIJ197" s="546"/>
      <c r="EIK197" s="45"/>
      <c r="EIL197" s="45"/>
      <c r="EIM197" s="45"/>
      <c r="EIN197" s="46"/>
      <c r="EIO197" s="46"/>
      <c r="EIP197" s="46"/>
      <c r="EIR197" s="47"/>
      <c r="EIS197" s="43"/>
      <c r="EIT197" s="43"/>
      <c r="EIU197" s="44"/>
      <c r="EIV197" s="43"/>
      <c r="EIW197" s="546"/>
      <c r="EIX197" s="546"/>
      <c r="EIY197" s="546"/>
      <c r="EIZ197" s="546"/>
      <c r="EJA197" s="45"/>
      <c r="EJB197" s="45"/>
      <c r="EJC197" s="45"/>
      <c r="EJD197" s="46"/>
      <c r="EJE197" s="46"/>
      <c r="EJF197" s="46"/>
      <c r="EJH197" s="47"/>
      <c r="EJI197" s="43"/>
      <c r="EJJ197" s="43"/>
      <c r="EJK197" s="44"/>
      <c r="EJL197" s="43"/>
      <c r="EJM197" s="546"/>
      <c r="EJN197" s="546"/>
      <c r="EJO197" s="546"/>
      <c r="EJP197" s="546"/>
      <c r="EJQ197" s="45"/>
      <c r="EJR197" s="45"/>
      <c r="EJS197" s="45"/>
      <c r="EJT197" s="46"/>
      <c r="EJU197" s="46"/>
      <c r="EJV197" s="46"/>
      <c r="EJX197" s="47"/>
      <c r="EJY197" s="43"/>
      <c r="EJZ197" s="43"/>
      <c r="EKA197" s="44"/>
      <c r="EKB197" s="43"/>
      <c r="EKC197" s="546"/>
      <c r="EKD197" s="546"/>
      <c r="EKE197" s="546"/>
      <c r="EKF197" s="546"/>
      <c r="EKG197" s="45"/>
      <c r="EKH197" s="45"/>
      <c r="EKI197" s="45"/>
      <c r="EKJ197" s="46"/>
      <c r="EKK197" s="46"/>
      <c r="EKL197" s="46"/>
      <c r="EKN197" s="47"/>
      <c r="EKO197" s="43"/>
      <c r="EKP197" s="43"/>
      <c r="EKQ197" s="44"/>
      <c r="EKR197" s="43"/>
      <c r="EKS197" s="546"/>
      <c r="EKT197" s="546"/>
      <c r="EKU197" s="546"/>
      <c r="EKV197" s="546"/>
      <c r="EKW197" s="45"/>
      <c r="EKX197" s="45"/>
      <c r="EKY197" s="45"/>
      <c r="EKZ197" s="46"/>
      <c r="ELA197" s="46"/>
      <c r="ELB197" s="46"/>
      <c r="ELD197" s="47"/>
      <c r="ELE197" s="43"/>
      <c r="ELF197" s="43"/>
      <c r="ELG197" s="44"/>
      <c r="ELH197" s="43"/>
      <c r="ELI197" s="546"/>
      <c r="ELJ197" s="546"/>
      <c r="ELK197" s="546"/>
      <c r="ELL197" s="546"/>
      <c r="ELM197" s="45"/>
      <c r="ELN197" s="45"/>
      <c r="ELO197" s="45"/>
      <c r="ELP197" s="46"/>
      <c r="ELQ197" s="46"/>
      <c r="ELR197" s="46"/>
      <c r="ELT197" s="47"/>
      <c r="ELU197" s="43"/>
      <c r="ELV197" s="43"/>
      <c r="ELW197" s="44"/>
      <c r="ELX197" s="43"/>
      <c r="ELY197" s="546"/>
      <c r="ELZ197" s="546"/>
      <c r="EMA197" s="546"/>
      <c r="EMB197" s="546"/>
      <c r="EMC197" s="45"/>
      <c r="EMD197" s="45"/>
      <c r="EME197" s="45"/>
      <c r="EMF197" s="46"/>
      <c r="EMG197" s="46"/>
      <c r="EMH197" s="46"/>
      <c r="EMJ197" s="47"/>
      <c r="EMK197" s="43"/>
      <c r="EML197" s="43"/>
      <c r="EMM197" s="44"/>
      <c r="EMN197" s="43"/>
      <c r="EMO197" s="546"/>
      <c r="EMP197" s="546"/>
      <c r="EMQ197" s="546"/>
      <c r="EMR197" s="546"/>
      <c r="EMS197" s="45"/>
      <c r="EMT197" s="45"/>
      <c r="EMU197" s="45"/>
      <c r="EMV197" s="46"/>
      <c r="EMW197" s="46"/>
      <c r="EMX197" s="46"/>
      <c r="EMZ197" s="47"/>
      <c r="ENA197" s="43"/>
      <c r="ENB197" s="43"/>
      <c r="ENC197" s="44"/>
      <c r="END197" s="43"/>
      <c r="ENE197" s="546"/>
      <c r="ENF197" s="546"/>
      <c r="ENG197" s="546"/>
      <c r="ENH197" s="546"/>
      <c r="ENI197" s="45"/>
      <c r="ENJ197" s="45"/>
      <c r="ENK197" s="45"/>
      <c r="ENL197" s="46"/>
      <c r="ENM197" s="46"/>
      <c r="ENN197" s="46"/>
      <c r="ENP197" s="47"/>
      <c r="ENQ197" s="43"/>
      <c r="ENR197" s="43"/>
      <c r="ENS197" s="44"/>
      <c r="ENT197" s="43"/>
      <c r="ENU197" s="546"/>
      <c r="ENV197" s="546"/>
      <c r="ENW197" s="546"/>
      <c r="ENX197" s="546"/>
      <c r="ENY197" s="45"/>
      <c r="ENZ197" s="45"/>
      <c r="EOA197" s="45"/>
      <c r="EOB197" s="46"/>
      <c r="EOC197" s="46"/>
      <c r="EOD197" s="46"/>
      <c r="EOF197" s="47"/>
      <c r="EOG197" s="43"/>
      <c r="EOH197" s="43"/>
      <c r="EOI197" s="44"/>
      <c r="EOJ197" s="43"/>
      <c r="EOK197" s="546"/>
      <c r="EOL197" s="546"/>
      <c r="EOM197" s="546"/>
      <c r="EON197" s="546"/>
      <c r="EOO197" s="45"/>
      <c r="EOP197" s="45"/>
      <c r="EOQ197" s="45"/>
      <c r="EOR197" s="46"/>
      <c r="EOS197" s="46"/>
      <c r="EOT197" s="46"/>
      <c r="EOV197" s="47"/>
      <c r="EOW197" s="43"/>
      <c r="EOX197" s="43"/>
      <c r="EOY197" s="44"/>
      <c r="EOZ197" s="43"/>
      <c r="EPA197" s="546"/>
      <c r="EPB197" s="546"/>
      <c r="EPC197" s="546"/>
      <c r="EPD197" s="546"/>
      <c r="EPE197" s="45"/>
      <c r="EPF197" s="45"/>
      <c r="EPG197" s="45"/>
      <c r="EPH197" s="46"/>
      <c r="EPI197" s="46"/>
      <c r="EPJ197" s="46"/>
      <c r="EPL197" s="47"/>
      <c r="EPM197" s="43"/>
      <c r="EPN197" s="43"/>
      <c r="EPO197" s="44"/>
      <c r="EPP197" s="43"/>
      <c r="EPQ197" s="546"/>
      <c r="EPR197" s="546"/>
      <c r="EPS197" s="546"/>
      <c r="EPT197" s="546"/>
      <c r="EPU197" s="45"/>
      <c r="EPV197" s="45"/>
      <c r="EPW197" s="45"/>
      <c r="EPX197" s="46"/>
      <c r="EPY197" s="46"/>
      <c r="EPZ197" s="46"/>
      <c r="EQB197" s="47"/>
      <c r="EQC197" s="43"/>
      <c r="EQD197" s="43"/>
      <c r="EQE197" s="44"/>
      <c r="EQF197" s="43"/>
      <c r="EQG197" s="546"/>
      <c r="EQH197" s="546"/>
      <c r="EQI197" s="546"/>
      <c r="EQJ197" s="546"/>
      <c r="EQK197" s="45"/>
      <c r="EQL197" s="45"/>
      <c r="EQM197" s="45"/>
      <c r="EQN197" s="46"/>
      <c r="EQO197" s="46"/>
      <c r="EQP197" s="46"/>
      <c r="EQR197" s="47"/>
      <c r="EQS197" s="43"/>
      <c r="EQT197" s="43"/>
      <c r="EQU197" s="44"/>
      <c r="EQV197" s="43"/>
      <c r="EQW197" s="546"/>
      <c r="EQX197" s="546"/>
      <c r="EQY197" s="546"/>
      <c r="EQZ197" s="546"/>
      <c r="ERA197" s="45"/>
      <c r="ERB197" s="45"/>
      <c r="ERC197" s="45"/>
      <c r="ERD197" s="46"/>
      <c r="ERE197" s="46"/>
      <c r="ERF197" s="46"/>
      <c r="ERH197" s="47"/>
      <c r="ERI197" s="43"/>
      <c r="ERJ197" s="43"/>
      <c r="ERK197" s="44"/>
      <c r="ERL197" s="43"/>
      <c r="ERM197" s="546"/>
      <c r="ERN197" s="546"/>
      <c r="ERO197" s="546"/>
      <c r="ERP197" s="546"/>
      <c r="ERQ197" s="45"/>
      <c r="ERR197" s="45"/>
      <c r="ERS197" s="45"/>
      <c r="ERT197" s="46"/>
      <c r="ERU197" s="46"/>
      <c r="ERV197" s="46"/>
      <c r="ERX197" s="47"/>
      <c r="ERY197" s="43"/>
      <c r="ERZ197" s="43"/>
      <c r="ESA197" s="44"/>
      <c r="ESB197" s="43"/>
      <c r="ESC197" s="546"/>
      <c r="ESD197" s="546"/>
      <c r="ESE197" s="546"/>
      <c r="ESF197" s="546"/>
      <c r="ESG197" s="45"/>
      <c r="ESH197" s="45"/>
      <c r="ESI197" s="45"/>
      <c r="ESJ197" s="46"/>
      <c r="ESK197" s="46"/>
      <c r="ESL197" s="46"/>
      <c r="ESN197" s="47"/>
      <c r="ESO197" s="43"/>
      <c r="ESP197" s="43"/>
      <c r="ESQ197" s="44"/>
      <c r="ESR197" s="43"/>
      <c r="ESS197" s="546"/>
      <c r="EST197" s="546"/>
      <c r="ESU197" s="546"/>
      <c r="ESV197" s="546"/>
      <c r="ESW197" s="45"/>
      <c r="ESX197" s="45"/>
      <c r="ESY197" s="45"/>
      <c r="ESZ197" s="46"/>
      <c r="ETA197" s="46"/>
      <c r="ETB197" s="46"/>
      <c r="ETD197" s="47"/>
      <c r="ETE197" s="43"/>
      <c r="ETF197" s="43"/>
      <c r="ETG197" s="44"/>
      <c r="ETH197" s="43"/>
      <c r="ETI197" s="546"/>
      <c r="ETJ197" s="546"/>
      <c r="ETK197" s="546"/>
      <c r="ETL197" s="546"/>
      <c r="ETM197" s="45"/>
      <c r="ETN197" s="45"/>
      <c r="ETO197" s="45"/>
      <c r="ETP197" s="46"/>
      <c r="ETQ197" s="46"/>
      <c r="ETR197" s="46"/>
      <c r="ETT197" s="47"/>
      <c r="ETU197" s="43"/>
      <c r="ETV197" s="43"/>
      <c r="ETW197" s="44"/>
      <c r="ETX197" s="43"/>
      <c r="ETY197" s="546"/>
      <c r="ETZ197" s="546"/>
      <c r="EUA197" s="546"/>
      <c r="EUB197" s="546"/>
      <c r="EUC197" s="45"/>
      <c r="EUD197" s="45"/>
      <c r="EUE197" s="45"/>
      <c r="EUF197" s="46"/>
      <c r="EUG197" s="46"/>
      <c r="EUH197" s="46"/>
      <c r="EUJ197" s="47"/>
      <c r="EUK197" s="43"/>
      <c r="EUL197" s="43"/>
      <c r="EUM197" s="44"/>
      <c r="EUN197" s="43"/>
      <c r="EUO197" s="546"/>
      <c r="EUP197" s="546"/>
      <c r="EUQ197" s="546"/>
      <c r="EUR197" s="546"/>
      <c r="EUS197" s="45"/>
      <c r="EUT197" s="45"/>
      <c r="EUU197" s="45"/>
      <c r="EUV197" s="46"/>
      <c r="EUW197" s="46"/>
      <c r="EUX197" s="46"/>
      <c r="EUZ197" s="47"/>
      <c r="EVA197" s="43"/>
      <c r="EVB197" s="43"/>
      <c r="EVC197" s="44"/>
      <c r="EVD197" s="43"/>
      <c r="EVE197" s="546"/>
      <c r="EVF197" s="546"/>
      <c r="EVG197" s="546"/>
      <c r="EVH197" s="546"/>
      <c r="EVI197" s="45"/>
      <c r="EVJ197" s="45"/>
      <c r="EVK197" s="45"/>
      <c r="EVL197" s="46"/>
      <c r="EVM197" s="46"/>
      <c r="EVN197" s="46"/>
      <c r="EVP197" s="47"/>
      <c r="EVQ197" s="43"/>
      <c r="EVR197" s="43"/>
      <c r="EVS197" s="44"/>
      <c r="EVT197" s="43"/>
      <c r="EVU197" s="546"/>
      <c r="EVV197" s="546"/>
      <c r="EVW197" s="546"/>
      <c r="EVX197" s="546"/>
      <c r="EVY197" s="45"/>
      <c r="EVZ197" s="45"/>
      <c r="EWA197" s="45"/>
      <c r="EWB197" s="46"/>
      <c r="EWC197" s="46"/>
      <c r="EWD197" s="46"/>
      <c r="EWF197" s="47"/>
      <c r="EWG197" s="43"/>
      <c r="EWH197" s="43"/>
      <c r="EWI197" s="44"/>
      <c r="EWJ197" s="43"/>
      <c r="EWK197" s="546"/>
      <c r="EWL197" s="546"/>
      <c r="EWM197" s="546"/>
      <c r="EWN197" s="546"/>
      <c r="EWO197" s="45"/>
      <c r="EWP197" s="45"/>
      <c r="EWQ197" s="45"/>
      <c r="EWR197" s="46"/>
      <c r="EWS197" s="46"/>
      <c r="EWT197" s="46"/>
      <c r="EWV197" s="47"/>
      <c r="EWW197" s="43"/>
      <c r="EWX197" s="43"/>
      <c r="EWY197" s="44"/>
      <c r="EWZ197" s="43"/>
      <c r="EXA197" s="546"/>
      <c r="EXB197" s="546"/>
      <c r="EXC197" s="546"/>
      <c r="EXD197" s="546"/>
      <c r="EXE197" s="45"/>
      <c r="EXF197" s="45"/>
      <c r="EXG197" s="45"/>
      <c r="EXH197" s="46"/>
      <c r="EXI197" s="46"/>
      <c r="EXJ197" s="46"/>
      <c r="EXL197" s="47"/>
      <c r="EXM197" s="43"/>
      <c r="EXN197" s="43"/>
      <c r="EXO197" s="44"/>
      <c r="EXP197" s="43"/>
      <c r="EXQ197" s="546"/>
      <c r="EXR197" s="546"/>
      <c r="EXS197" s="546"/>
      <c r="EXT197" s="546"/>
      <c r="EXU197" s="45"/>
      <c r="EXV197" s="45"/>
      <c r="EXW197" s="45"/>
      <c r="EXX197" s="46"/>
      <c r="EXY197" s="46"/>
      <c r="EXZ197" s="46"/>
      <c r="EYB197" s="47"/>
      <c r="EYC197" s="43"/>
      <c r="EYD197" s="43"/>
      <c r="EYE197" s="44"/>
      <c r="EYF197" s="43"/>
      <c r="EYG197" s="546"/>
      <c r="EYH197" s="546"/>
      <c r="EYI197" s="546"/>
      <c r="EYJ197" s="546"/>
      <c r="EYK197" s="45"/>
      <c r="EYL197" s="45"/>
      <c r="EYM197" s="45"/>
      <c r="EYN197" s="46"/>
      <c r="EYO197" s="46"/>
      <c r="EYP197" s="46"/>
      <c r="EYR197" s="47"/>
      <c r="EYS197" s="43"/>
      <c r="EYT197" s="43"/>
      <c r="EYU197" s="44"/>
      <c r="EYV197" s="43"/>
      <c r="EYW197" s="546"/>
      <c r="EYX197" s="546"/>
      <c r="EYY197" s="546"/>
      <c r="EYZ197" s="546"/>
      <c r="EZA197" s="45"/>
      <c r="EZB197" s="45"/>
      <c r="EZC197" s="45"/>
      <c r="EZD197" s="46"/>
      <c r="EZE197" s="46"/>
      <c r="EZF197" s="46"/>
      <c r="EZH197" s="47"/>
      <c r="EZI197" s="43"/>
      <c r="EZJ197" s="43"/>
      <c r="EZK197" s="44"/>
      <c r="EZL197" s="43"/>
      <c r="EZM197" s="546"/>
      <c r="EZN197" s="546"/>
      <c r="EZO197" s="546"/>
      <c r="EZP197" s="546"/>
      <c r="EZQ197" s="45"/>
      <c r="EZR197" s="45"/>
      <c r="EZS197" s="45"/>
      <c r="EZT197" s="46"/>
      <c r="EZU197" s="46"/>
      <c r="EZV197" s="46"/>
      <c r="EZX197" s="47"/>
      <c r="EZY197" s="43"/>
      <c r="EZZ197" s="43"/>
      <c r="FAA197" s="44"/>
      <c r="FAB197" s="43"/>
      <c r="FAC197" s="546"/>
      <c r="FAD197" s="546"/>
      <c r="FAE197" s="546"/>
      <c r="FAF197" s="546"/>
      <c r="FAG197" s="45"/>
      <c r="FAH197" s="45"/>
      <c r="FAI197" s="45"/>
      <c r="FAJ197" s="46"/>
      <c r="FAK197" s="46"/>
      <c r="FAL197" s="46"/>
      <c r="FAN197" s="47"/>
      <c r="FAO197" s="43"/>
      <c r="FAP197" s="43"/>
      <c r="FAQ197" s="44"/>
      <c r="FAR197" s="43"/>
      <c r="FAS197" s="546"/>
      <c r="FAT197" s="546"/>
      <c r="FAU197" s="546"/>
      <c r="FAV197" s="546"/>
      <c r="FAW197" s="45"/>
      <c r="FAX197" s="45"/>
      <c r="FAY197" s="45"/>
      <c r="FAZ197" s="46"/>
      <c r="FBA197" s="46"/>
      <c r="FBB197" s="46"/>
      <c r="FBD197" s="47"/>
      <c r="FBE197" s="43"/>
      <c r="FBF197" s="43"/>
      <c r="FBG197" s="44"/>
      <c r="FBH197" s="43"/>
      <c r="FBI197" s="546"/>
      <c r="FBJ197" s="546"/>
      <c r="FBK197" s="546"/>
      <c r="FBL197" s="546"/>
      <c r="FBM197" s="45"/>
      <c r="FBN197" s="45"/>
      <c r="FBO197" s="45"/>
      <c r="FBP197" s="46"/>
      <c r="FBQ197" s="46"/>
      <c r="FBR197" s="46"/>
      <c r="FBT197" s="47"/>
      <c r="FBU197" s="43"/>
      <c r="FBV197" s="43"/>
      <c r="FBW197" s="44"/>
      <c r="FBX197" s="43"/>
      <c r="FBY197" s="546"/>
      <c r="FBZ197" s="546"/>
      <c r="FCA197" s="546"/>
      <c r="FCB197" s="546"/>
      <c r="FCC197" s="45"/>
      <c r="FCD197" s="45"/>
      <c r="FCE197" s="45"/>
      <c r="FCF197" s="46"/>
      <c r="FCG197" s="46"/>
      <c r="FCH197" s="46"/>
      <c r="FCJ197" s="47"/>
      <c r="FCK197" s="43"/>
      <c r="FCL197" s="43"/>
      <c r="FCM197" s="44"/>
      <c r="FCN197" s="43"/>
      <c r="FCO197" s="546"/>
      <c r="FCP197" s="546"/>
      <c r="FCQ197" s="546"/>
      <c r="FCR197" s="546"/>
      <c r="FCS197" s="45"/>
      <c r="FCT197" s="45"/>
      <c r="FCU197" s="45"/>
      <c r="FCV197" s="46"/>
      <c r="FCW197" s="46"/>
      <c r="FCX197" s="46"/>
      <c r="FCZ197" s="47"/>
      <c r="FDA197" s="43"/>
      <c r="FDB197" s="43"/>
      <c r="FDC197" s="44"/>
      <c r="FDD197" s="43"/>
      <c r="FDE197" s="546"/>
      <c r="FDF197" s="546"/>
      <c r="FDG197" s="546"/>
      <c r="FDH197" s="546"/>
      <c r="FDI197" s="45"/>
      <c r="FDJ197" s="45"/>
      <c r="FDK197" s="45"/>
      <c r="FDL197" s="46"/>
      <c r="FDM197" s="46"/>
      <c r="FDN197" s="46"/>
      <c r="FDP197" s="47"/>
      <c r="FDQ197" s="43"/>
      <c r="FDR197" s="43"/>
      <c r="FDS197" s="44"/>
      <c r="FDT197" s="43"/>
      <c r="FDU197" s="546"/>
      <c r="FDV197" s="546"/>
      <c r="FDW197" s="546"/>
      <c r="FDX197" s="546"/>
      <c r="FDY197" s="45"/>
      <c r="FDZ197" s="45"/>
      <c r="FEA197" s="45"/>
      <c r="FEB197" s="46"/>
      <c r="FEC197" s="46"/>
      <c r="FED197" s="46"/>
      <c r="FEF197" s="47"/>
      <c r="FEG197" s="43"/>
      <c r="FEH197" s="43"/>
      <c r="FEI197" s="44"/>
      <c r="FEJ197" s="43"/>
      <c r="FEK197" s="546"/>
      <c r="FEL197" s="546"/>
      <c r="FEM197" s="546"/>
      <c r="FEN197" s="546"/>
      <c r="FEO197" s="45"/>
      <c r="FEP197" s="45"/>
      <c r="FEQ197" s="45"/>
      <c r="FER197" s="46"/>
      <c r="FES197" s="46"/>
      <c r="FET197" s="46"/>
      <c r="FEV197" s="47"/>
      <c r="FEW197" s="43"/>
      <c r="FEX197" s="43"/>
      <c r="FEY197" s="44"/>
      <c r="FEZ197" s="43"/>
      <c r="FFA197" s="546"/>
      <c r="FFB197" s="546"/>
      <c r="FFC197" s="546"/>
      <c r="FFD197" s="546"/>
      <c r="FFE197" s="45"/>
      <c r="FFF197" s="45"/>
      <c r="FFG197" s="45"/>
      <c r="FFH197" s="46"/>
      <c r="FFI197" s="46"/>
      <c r="FFJ197" s="46"/>
      <c r="FFL197" s="47"/>
      <c r="FFM197" s="43"/>
      <c r="FFN197" s="43"/>
      <c r="FFO197" s="44"/>
      <c r="FFP197" s="43"/>
      <c r="FFQ197" s="546"/>
      <c r="FFR197" s="546"/>
      <c r="FFS197" s="546"/>
      <c r="FFT197" s="546"/>
      <c r="FFU197" s="45"/>
      <c r="FFV197" s="45"/>
      <c r="FFW197" s="45"/>
      <c r="FFX197" s="46"/>
      <c r="FFY197" s="46"/>
      <c r="FFZ197" s="46"/>
      <c r="FGB197" s="47"/>
      <c r="FGC197" s="43"/>
      <c r="FGD197" s="43"/>
      <c r="FGE197" s="44"/>
      <c r="FGF197" s="43"/>
      <c r="FGG197" s="546"/>
      <c r="FGH197" s="546"/>
      <c r="FGI197" s="546"/>
      <c r="FGJ197" s="546"/>
      <c r="FGK197" s="45"/>
      <c r="FGL197" s="45"/>
      <c r="FGM197" s="45"/>
      <c r="FGN197" s="46"/>
      <c r="FGO197" s="46"/>
      <c r="FGP197" s="46"/>
      <c r="FGR197" s="47"/>
      <c r="FGS197" s="43"/>
      <c r="FGT197" s="43"/>
      <c r="FGU197" s="44"/>
      <c r="FGV197" s="43"/>
      <c r="FGW197" s="546"/>
      <c r="FGX197" s="546"/>
      <c r="FGY197" s="546"/>
      <c r="FGZ197" s="546"/>
      <c r="FHA197" s="45"/>
      <c r="FHB197" s="45"/>
      <c r="FHC197" s="45"/>
      <c r="FHD197" s="46"/>
      <c r="FHE197" s="46"/>
      <c r="FHF197" s="46"/>
      <c r="FHH197" s="47"/>
      <c r="FHI197" s="43"/>
      <c r="FHJ197" s="43"/>
      <c r="FHK197" s="44"/>
      <c r="FHL197" s="43"/>
      <c r="FHM197" s="546"/>
      <c r="FHN197" s="546"/>
      <c r="FHO197" s="546"/>
      <c r="FHP197" s="546"/>
      <c r="FHQ197" s="45"/>
      <c r="FHR197" s="45"/>
      <c r="FHS197" s="45"/>
      <c r="FHT197" s="46"/>
      <c r="FHU197" s="46"/>
      <c r="FHV197" s="46"/>
      <c r="FHX197" s="47"/>
      <c r="FHY197" s="43"/>
      <c r="FHZ197" s="43"/>
      <c r="FIA197" s="44"/>
      <c r="FIB197" s="43"/>
      <c r="FIC197" s="546"/>
      <c r="FID197" s="546"/>
      <c r="FIE197" s="546"/>
      <c r="FIF197" s="546"/>
      <c r="FIG197" s="45"/>
      <c r="FIH197" s="45"/>
      <c r="FII197" s="45"/>
      <c r="FIJ197" s="46"/>
      <c r="FIK197" s="46"/>
      <c r="FIL197" s="46"/>
      <c r="FIN197" s="47"/>
      <c r="FIO197" s="43"/>
      <c r="FIP197" s="43"/>
      <c r="FIQ197" s="44"/>
      <c r="FIR197" s="43"/>
      <c r="FIS197" s="546"/>
      <c r="FIT197" s="546"/>
      <c r="FIU197" s="546"/>
      <c r="FIV197" s="546"/>
      <c r="FIW197" s="45"/>
      <c r="FIX197" s="45"/>
      <c r="FIY197" s="45"/>
      <c r="FIZ197" s="46"/>
      <c r="FJA197" s="46"/>
      <c r="FJB197" s="46"/>
      <c r="FJD197" s="47"/>
      <c r="FJE197" s="43"/>
      <c r="FJF197" s="43"/>
      <c r="FJG197" s="44"/>
      <c r="FJH197" s="43"/>
      <c r="FJI197" s="546"/>
      <c r="FJJ197" s="546"/>
      <c r="FJK197" s="546"/>
      <c r="FJL197" s="546"/>
      <c r="FJM197" s="45"/>
      <c r="FJN197" s="45"/>
      <c r="FJO197" s="45"/>
      <c r="FJP197" s="46"/>
      <c r="FJQ197" s="46"/>
      <c r="FJR197" s="46"/>
      <c r="FJT197" s="47"/>
      <c r="FJU197" s="43"/>
      <c r="FJV197" s="43"/>
      <c r="FJW197" s="44"/>
      <c r="FJX197" s="43"/>
      <c r="FJY197" s="546"/>
      <c r="FJZ197" s="546"/>
      <c r="FKA197" s="546"/>
      <c r="FKB197" s="546"/>
      <c r="FKC197" s="45"/>
      <c r="FKD197" s="45"/>
      <c r="FKE197" s="45"/>
      <c r="FKF197" s="46"/>
      <c r="FKG197" s="46"/>
      <c r="FKH197" s="46"/>
      <c r="FKJ197" s="47"/>
      <c r="FKK197" s="43"/>
      <c r="FKL197" s="43"/>
      <c r="FKM197" s="44"/>
      <c r="FKN197" s="43"/>
      <c r="FKO197" s="546"/>
      <c r="FKP197" s="546"/>
      <c r="FKQ197" s="546"/>
      <c r="FKR197" s="546"/>
      <c r="FKS197" s="45"/>
      <c r="FKT197" s="45"/>
      <c r="FKU197" s="45"/>
      <c r="FKV197" s="46"/>
      <c r="FKW197" s="46"/>
      <c r="FKX197" s="46"/>
      <c r="FKZ197" s="47"/>
      <c r="FLA197" s="43"/>
      <c r="FLB197" s="43"/>
      <c r="FLC197" s="44"/>
      <c r="FLD197" s="43"/>
      <c r="FLE197" s="546"/>
      <c r="FLF197" s="546"/>
      <c r="FLG197" s="546"/>
      <c r="FLH197" s="546"/>
      <c r="FLI197" s="45"/>
      <c r="FLJ197" s="45"/>
      <c r="FLK197" s="45"/>
      <c r="FLL197" s="46"/>
      <c r="FLM197" s="46"/>
      <c r="FLN197" s="46"/>
      <c r="FLP197" s="47"/>
      <c r="FLQ197" s="43"/>
      <c r="FLR197" s="43"/>
      <c r="FLS197" s="44"/>
      <c r="FLT197" s="43"/>
      <c r="FLU197" s="546"/>
      <c r="FLV197" s="546"/>
      <c r="FLW197" s="546"/>
      <c r="FLX197" s="546"/>
      <c r="FLY197" s="45"/>
      <c r="FLZ197" s="45"/>
      <c r="FMA197" s="45"/>
      <c r="FMB197" s="46"/>
      <c r="FMC197" s="46"/>
      <c r="FMD197" s="46"/>
      <c r="FMF197" s="47"/>
      <c r="FMG197" s="43"/>
      <c r="FMH197" s="43"/>
      <c r="FMI197" s="44"/>
      <c r="FMJ197" s="43"/>
      <c r="FMK197" s="546"/>
      <c r="FML197" s="546"/>
      <c r="FMM197" s="546"/>
      <c r="FMN197" s="546"/>
      <c r="FMO197" s="45"/>
      <c r="FMP197" s="45"/>
      <c r="FMQ197" s="45"/>
      <c r="FMR197" s="46"/>
      <c r="FMS197" s="46"/>
      <c r="FMT197" s="46"/>
      <c r="FMV197" s="47"/>
      <c r="FMW197" s="43"/>
      <c r="FMX197" s="43"/>
      <c r="FMY197" s="44"/>
      <c r="FMZ197" s="43"/>
      <c r="FNA197" s="546"/>
      <c r="FNB197" s="546"/>
      <c r="FNC197" s="546"/>
      <c r="FND197" s="546"/>
      <c r="FNE197" s="45"/>
      <c r="FNF197" s="45"/>
      <c r="FNG197" s="45"/>
      <c r="FNH197" s="46"/>
      <c r="FNI197" s="46"/>
      <c r="FNJ197" s="46"/>
      <c r="FNL197" s="47"/>
      <c r="FNM197" s="43"/>
      <c r="FNN197" s="43"/>
      <c r="FNO197" s="44"/>
      <c r="FNP197" s="43"/>
      <c r="FNQ197" s="546"/>
      <c r="FNR197" s="546"/>
      <c r="FNS197" s="546"/>
      <c r="FNT197" s="546"/>
      <c r="FNU197" s="45"/>
      <c r="FNV197" s="45"/>
      <c r="FNW197" s="45"/>
      <c r="FNX197" s="46"/>
      <c r="FNY197" s="46"/>
      <c r="FNZ197" s="46"/>
      <c r="FOB197" s="47"/>
      <c r="FOC197" s="43"/>
      <c r="FOD197" s="43"/>
      <c r="FOE197" s="44"/>
      <c r="FOF197" s="43"/>
      <c r="FOG197" s="546"/>
      <c r="FOH197" s="546"/>
      <c r="FOI197" s="546"/>
      <c r="FOJ197" s="546"/>
      <c r="FOK197" s="45"/>
      <c r="FOL197" s="45"/>
      <c r="FOM197" s="45"/>
      <c r="FON197" s="46"/>
      <c r="FOO197" s="46"/>
      <c r="FOP197" s="46"/>
      <c r="FOR197" s="47"/>
      <c r="FOS197" s="43"/>
      <c r="FOT197" s="43"/>
      <c r="FOU197" s="44"/>
      <c r="FOV197" s="43"/>
      <c r="FOW197" s="546"/>
      <c r="FOX197" s="546"/>
      <c r="FOY197" s="546"/>
      <c r="FOZ197" s="546"/>
      <c r="FPA197" s="45"/>
      <c r="FPB197" s="45"/>
      <c r="FPC197" s="45"/>
      <c r="FPD197" s="46"/>
      <c r="FPE197" s="46"/>
      <c r="FPF197" s="46"/>
      <c r="FPH197" s="47"/>
      <c r="FPI197" s="43"/>
      <c r="FPJ197" s="43"/>
      <c r="FPK197" s="44"/>
      <c r="FPL197" s="43"/>
      <c r="FPM197" s="546"/>
      <c r="FPN197" s="546"/>
      <c r="FPO197" s="546"/>
      <c r="FPP197" s="546"/>
      <c r="FPQ197" s="45"/>
      <c r="FPR197" s="45"/>
      <c r="FPS197" s="45"/>
      <c r="FPT197" s="46"/>
      <c r="FPU197" s="46"/>
      <c r="FPV197" s="46"/>
      <c r="FPX197" s="47"/>
      <c r="FPY197" s="43"/>
      <c r="FPZ197" s="43"/>
      <c r="FQA197" s="44"/>
      <c r="FQB197" s="43"/>
      <c r="FQC197" s="546"/>
      <c r="FQD197" s="546"/>
      <c r="FQE197" s="546"/>
      <c r="FQF197" s="546"/>
      <c r="FQG197" s="45"/>
      <c r="FQH197" s="45"/>
      <c r="FQI197" s="45"/>
      <c r="FQJ197" s="46"/>
      <c r="FQK197" s="46"/>
      <c r="FQL197" s="46"/>
      <c r="FQN197" s="47"/>
      <c r="FQO197" s="43"/>
      <c r="FQP197" s="43"/>
      <c r="FQQ197" s="44"/>
      <c r="FQR197" s="43"/>
      <c r="FQS197" s="546"/>
      <c r="FQT197" s="546"/>
      <c r="FQU197" s="546"/>
      <c r="FQV197" s="546"/>
      <c r="FQW197" s="45"/>
      <c r="FQX197" s="45"/>
      <c r="FQY197" s="45"/>
      <c r="FQZ197" s="46"/>
      <c r="FRA197" s="46"/>
      <c r="FRB197" s="46"/>
      <c r="FRD197" s="47"/>
      <c r="FRE197" s="43"/>
      <c r="FRF197" s="43"/>
      <c r="FRG197" s="44"/>
      <c r="FRH197" s="43"/>
      <c r="FRI197" s="546"/>
      <c r="FRJ197" s="546"/>
      <c r="FRK197" s="546"/>
      <c r="FRL197" s="546"/>
      <c r="FRM197" s="45"/>
      <c r="FRN197" s="45"/>
      <c r="FRO197" s="45"/>
      <c r="FRP197" s="46"/>
      <c r="FRQ197" s="46"/>
      <c r="FRR197" s="46"/>
      <c r="FRT197" s="47"/>
      <c r="FRU197" s="43"/>
      <c r="FRV197" s="43"/>
      <c r="FRW197" s="44"/>
      <c r="FRX197" s="43"/>
      <c r="FRY197" s="546"/>
      <c r="FRZ197" s="546"/>
      <c r="FSA197" s="546"/>
      <c r="FSB197" s="546"/>
      <c r="FSC197" s="45"/>
      <c r="FSD197" s="45"/>
      <c r="FSE197" s="45"/>
      <c r="FSF197" s="46"/>
      <c r="FSG197" s="46"/>
      <c r="FSH197" s="46"/>
      <c r="FSJ197" s="47"/>
      <c r="FSK197" s="43"/>
      <c r="FSL197" s="43"/>
      <c r="FSM197" s="44"/>
      <c r="FSN197" s="43"/>
      <c r="FSO197" s="546"/>
      <c r="FSP197" s="546"/>
      <c r="FSQ197" s="546"/>
      <c r="FSR197" s="546"/>
      <c r="FSS197" s="45"/>
      <c r="FST197" s="45"/>
      <c r="FSU197" s="45"/>
      <c r="FSV197" s="46"/>
      <c r="FSW197" s="46"/>
      <c r="FSX197" s="46"/>
      <c r="FSZ197" s="47"/>
      <c r="FTA197" s="43"/>
      <c r="FTB197" s="43"/>
      <c r="FTC197" s="44"/>
      <c r="FTD197" s="43"/>
      <c r="FTE197" s="546"/>
      <c r="FTF197" s="546"/>
      <c r="FTG197" s="546"/>
      <c r="FTH197" s="546"/>
      <c r="FTI197" s="45"/>
      <c r="FTJ197" s="45"/>
      <c r="FTK197" s="45"/>
      <c r="FTL197" s="46"/>
      <c r="FTM197" s="46"/>
      <c r="FTN197" s="46"/>
      <c r="FTP197" s="47"/>
      <c r="FTQ197" s="43"/>
      <c r="FTR197" s="43"/>
      <c r="FTS197" s="44"/>
      <c r="FTT197" s="43"/>
      <c r="FTU197" s="546"/>
      <c r="FTV197" s="546"/>
      <c r="FTW197" s="546"/>
      <c r="FTX197" s="546"/>
      <c r="FTY197" s="45"/>
      <c r="FTZ197" s="45"/>
      <c r="FUA197" s="45"/>
      <c r="FUB197" s="46"/>
      <c r="FUC197" s="46"/>
      <c r="FUD197" s="46"/>
      <c r="FUF197" s="47"/>
      <c r="FUG197" s="43"/>
      <c r="FUH197" s="43"/>
      <c r="FUI197" s="44"/>
      <c r="FUJ197" s="43"/>
      <c r="FUK197" s="546"/>
      <c r="FUL197" s="546"/>
      <c r="FUM197" s="546"/>
      <c r="FUN197" s="546"/>
      <c r="FUO197" s="45"/>
      <c r="FUP197" s="45"/>
      <c r="FUQ197" s="45"/>
      <c r="FUR197" s="46"/>
      <c r="FUS197" s="46"/>
      <c r="FUT197" s="46"/>
      <c r="FUV197" s="47"/>
      <c r="FUW197" s="43"/>
      <c r="FUX197" s="43"/>
      <c r="FUY197" s="44"/>
      <c r="FUZ197" s="43"/>
      <c r="FVA197" s="546"/>
      <c r="FVB197" s="546"/>
      <c r="FVC197" s="546"/>
      <c r="FVD197" s="546"/>
      <c r="FVE197" s="45"/>
      <c r="FVF197" s="45"/>
      <c r="FVG197" s="45"/>
      <c r="FVH197" s="46"/>
      <c r="FVI197" s="46"/>
      <c r="FVJ197" s="46"/>
      <c r="FVL197" s="47"/>
      <c r="FVM197" s="43"/>
      <c r="FVN197" s="43"/>
      <c r="FVO197" s="44"/>
      <c r="FVP197" s="43"/>
      <c r="FVQ197" s="546"/>
      <c r="FVR197" s="546"/>
      <c r="FVS197" s="546"/>
      <c r="FVT197" s="546"/>
      <c r="FVU197" s="45"/>
      <c r="FVV197" s="45"/>
      <c r="FVW197" s="45"/>
      <c r="FVX197" s="46"/>
      <c r="FVY197" s="46"/>
      <c r="FVZ197" s="46"/>
      <c r="FWB197" s="47"/>
      <c r="FWC197" s="43"/>
      <c r="FWD197" s="43"/>
      <c r="FWE197" s="44"/>
      <c r="FWF197" s="43"/>
      <c r="FWG197" s="546"/>
      <c r="FWH197" s="546"/>
      <c r="FWI197" s="546"/>
      <c r="FWJ197" s="546"/>
      <c r="FWK197" s="45"/>
      <c r="FWL197" s="45"/>
      <c r="FWM197" s="45"/>
      <c r="FWN197" s="46"/>
      <c r="FWO197" s="46"/>
      <c r="FWP197" s="46"/>
      <c r="FWR197" s="47"/>
      <c r="FWS197" s="43"/>
      <c r="FWT197" s="43"/>
      <c r="FWU197" s="44"/>
      <c r="FWV197" s="43"/>
      <c r="FWW197" s="546"/>
      <c r="FWX197" s="546"/>
      <c r="FWY197" s="546"/>
      <c r="FWZ197" s="546"/>
      <c r="FXA197" s="45"/>
      <c r="FXB197" s="45"/>
      <c r="FXC197" s="45"/>
      <c r="FXD197" s="46"/>
      <c r="FXE197" s="46"/>
      <c r="FXF197" s="46"/>
      <c r="FXH197" s="47"/>
      <c r="FXI197" s="43"/>
      <c r="FXJ197" s="43"/>
      <c r="FXK197" s="44"/>
      <c r="FXL197" s="43"/>
      <c r="FXM197" s="546"/>
      <c r="FXN197" s="546"/>
      <c r="FXO197" s="546"/>
      <c r="FXP197" s="546"/>
      <c r="FXQ197" s="45"/>
      <c r="FXR197" s="45"/>
      <c r="FXS197" s="45"/>
      <c r="FXT197" s="46"/>
      <c r="FXU197" s="46"/>
      <c r="FXV197" s="46"/>
      <c r="FXX197" s="47"/>
      <c r="FXY197" s="43"/>
      <c r="FXZ197" s="43"/>
      <c r="FYA197" s="44"/>
      <c r="FYB197" s="43"/>
      <c r="FYC197" s="546"/>
      <c r="FYD197" s="546"/>
      <c r="FYE197" s="546"/>
      <c r="FYF197" s="546"/>
      <c r="FYG197" s="45"/>
      <c r="FYH197" s="45"/>
      <c r="FYI197" s="45"/>
      <c r="FYJ197" s="46"/>
      <c r="FYK197" s="46"/>
      <c r="FYL197" s="46"/>
      <c r="FYN197" s="47"/>
      <c r="FYO197" s="43"/>
      <c r="FYP197" s="43"/>
      <c r="FYQ197" s="44"/>
      <c r="FYR197" s="43"/>
      <c r="FYS197" s="546"/>
      <c r="FYT197" s="546"/>
      <c r="FYU197" s="546"/>
      <c r="FYV197" s="546"/>
      <c r="FYW197" s="45"/>
      <c r="FYX197" s="45"/>
      <c r="FYY197" s="45"/>
      <c r="FYZ197" s="46"/>
      <c r="FZA197" s="46"/>
      <c r="FZB197" s="46"/>
      <c r="FZD197" s="47"/>
      <c r="FZE197" s="43"/>
      <c r="FZF197" s="43"/>
      <c r="FZG197" s="44"/>
      <c r="FZH197" s="43"/>
      <c r="FZI197" s="546"/>
      <c r="FZJ197" s="546"/>
      <c r="FZK197" s="546"/>
      <c r="FZL197" s="546"/>
      <c r="FZM197" s="45"/>
      <c r="FZN197" s="45"/>
      <c r="FZO197" s="45"/>
      <c r="FZP197" s="46"/>
      <c r="FZQ197" s="46"/>
      <c r="FZR197" s="46"/>
      <c r="FZT197" s="47"/>
      <c r="FZU197" s="43"/>
      <c r="FZV197" s="43"/>
      <c r="FZW197" s="44"/>
      <c r="FZX197" s="43"/>
      <c r="FZY197" s="546"/>
      <c r="FZZ197" s="546"/>
      <c r="GAA197" s="546"/>
      <c r="GAB197" s="546"/>
      <c r="GAC197" s="45"/>
      <c r="GAD197" s="45"/>
      <c r="GAE197" s="45"/>
      <c r="GAF197" s="46"/>
      <c r="GAG197" s="46"/>
      <c r="GAH197" s="46"/>
      <c r="GAJ197" s="47"/>
      <c r="GAK197" s="43"/>
      <c r="GAL197" s="43"/>
      <c r="GAM197" s="44"/>
      <c r="GAN197" s="43"/>
      <c r="GAO197" s="546"/>
      <c r="GAP197" s="546"/>
      <c r="GAQ197" s="546"/>
      <c r="GAR197" s="546"/>
      <c r="GAS197" s="45"/>
      <c r="GAT197" s="45"/>
      <c r="GAU197" s="45"/>
      <c r="GAV197" s="46"/>
      <c r="GAW197" s="46"/>
      <c r="GAX197" s="46"/>
      <c r="GAZ197" s="47"/>
      <c r="GBA197" s="43"/>
      <c r="GBB197" s="43"/>
      <c r="GBC197" s="44"/>
      <c r="GBD197" s="43"/>
      <c r="GBE197" s="546"/>
      <c r="GBF197" s="546"/>
      <c r="GBG197" s="546"/>
      <c r="GBH197" s="546"/>
      <c r="GBI197" s="45"/>
      <c r="GBJ197" s="45"/>
      <c r="GBK197" s="45"/>
      <c r="GBL197" s="46"/>
      <c r="GBM197" s="46"/>
      <c r="GBN197" s="46"/>
      <c r="GBP197" s="47"/>
      <c r="GBQ197" s="43"/>
      <c r="GBR197" s="43"/>
      <c r="GBS197" s="44"/>
      <c r="GBT197" s="43"/>
      <c r="GBU197" s="546"/>
      <c r="GBV197" s="546"/>
      <c r="GBW197" s="546"/>
      <c r="GBX197" s="546"/>
      <c r="GBY197" s="45"/>
      <c r="GBZ197" s="45"/>
      <c r="GCA197" s="45"/>
      <c r="GCB197" s="46"/>
      <c r="GCC197" s="46"/>
      <c r="GCD197" s="46"/>
      <c r="GCF197" s="47"/>
      <c r="GCG197" s="43"/>
      <c r="GCH197" s="43"/>
      <c r="GCI197" s="44"/>
      <c r="GCJ197" s="43"/>
      <c r="GCK197" s="546"/>
      <c r="GCL197" s="546"/>
      <c r="GCM197" s="546"/>
      <c r="GCN197" s="546"/>
      <c r="GCO197" s="45"/>
      <c r="GCP197" s="45"/>
      <c r="GCQ197" s="45"/>
      <c r="GCR197" s="46"/>
      <c r="GCS197" s="46"/>
      <c r="GCT197" s="46"/>
      <c r="GCV197" s="47"/>
      <c r="GCW197" s="43"/>
      <c r="GCX197" s="43"/>
      <c r="GCY197" s="44"/>
      <c r="GCZ197" s="43"/>
      <c r="GDA197" s="546"/>
      <c r="GDB197" s="546"/>
      <c r="GDC197" s="546"/>
      <c r="GDD197" s="546"/>
      <c r="GDE197" s="45"/>
      <c r="GDF197" s="45"/>
      <c r="GDG197" s="45"/>
      <c r="GDH197" s="46"/>
      <c r="GDI197" s="46"/>
      <c r="GDJ197" s="46"/>
      <c r="GDL197" s="47"/>
      <c r="GDM197" s="43"/>
      <c r="GDN197" s="43"/>
      <c r="GDO197" s="44"/>
      <c r="GDP197" s="43"/>
      <c r="GDQ197" s="546"/>
      <c r="GDR197" s="546"/>
      <c r="GDS197" s="546"/>
      <c r="GDT197" s="546"/>
      <c r="GDU197" s="45"/>
      <c r="GDV197" s="45"/>
      <c r="GDW197" s="45"/>
      <c r="GDX197" s="46"/>
      <c r="GDY197" s="46"/>
      <c r="GDZ197" s="46"/>
      <c r="GEB197" s="47"/>
      <c r="GEC197" s="43"/>
      <c r="GED197" s="43"/>
      <c r="GEE197" s="44"/>
      <c r="GEF197" s="43"/>
      <c r="GEG197" s="546"/>
      <c r="GEH197" s="546"/>
      <c r="GEI197" s="546"/>
      <c r="GEJ197" s="546"/>
      <c r="GEK197" s="45"/>
      <c r="GEL197" s="45"/>
      <c r="GEM197" s="45"/>
      <c r="GEN197" s="46"/>
      <c r="GEO197" s="46"/>
      <c r="GEP197" s="46"/>
      <c r="GER197" s="47"/>
      <c r="GES197" s="43"/>
      <c r="GET197" s="43"/>
      <c r="GEU197" s="44"/>
      <c r="GEV197" s="43"/>
      <c r="GEW197" s="546"/>
      <c r="GEX197" s="546"/>
      <c r="GEY197" s="546"/>
      <c r="GEZ197" s="546"/>
      <c r="GFA197" s="45"/>
      <c r="GFB197" s="45"/>
      <c r="GFC197" s="45"/>
      <c r="GFD197" s="46"/>
      <c r="GFE197" s="46"/>
      <c r="GFF197" s="46"/>
      <c r="GFH197" s="47"/>
      <c r="GFI197" s="43"/>
      <c r="GFJ197" s="43"/>
      <c r="GFK197" s="44"/>
      <c r="GFL197" s="43"/>
      <c r="GFM197" s="546"/>
      <c r="GFN197" s="546"/>
      <c r="GFO197" s="546"/>
      <c r="GFP197" s="546"/>
      <c r="GFQ197" s="45"/>
      <c r="GFR197" s="45"/>
      <c r="GFS197" s="45"/>
      <c r="GFT197" s="46"/>
      <c r="GFU197" s="46"/>
      <c r="GFV197" s="46"/>
      <c r="GFX197" s="47"/>
      <c r="GFY197" s="43"/>
      <c r="GFZ197" s="43"/>
      <c r="GGA197" s="44"/>
      <c r="GGB197" s="43"/>
      <c r="GGC197" s="546"/>
      <c r="GGD197" s="546"/>
      <c r="GGE197" s="546"/>
      <c r="GGF197" s="546"/>
      <c r="GGG197" s="45"/>
      <c r="GGH197" s="45"/>
      <c r="GGI197" s="45"/>
      <c r="GGJ197" s="46"/>
      <c r="GGK197" s="46"/>
      <c r="GGL197" s="46"/>
      <c r="GGN197" s="47"/>
      <c r="GGO197" s="43"/>
      <c r="GGP197" s="43"/>
      <c r="GGQ197" s="44"/>
      <c r="GGR197" s="43"/>
      <c r="GGS197" s="546"/>
      <c r="GGT197" s="546"/>
      <c r="GGU197" s="546"/>
      <c r="GGV197" s="546"/>
      <c r="GGW197" s="45"/>
      <c r="GGX197" s="45"/>
      <c r="GGY197" s="45"/>
      <c r="GGZ197" s="46"/>
      <c r="GHA197" s="46"/>
      <c r="GHB197" s="46"/>
      <c r="GHD197" s="47"/>
      <c r="GHE197" s="43"/>
      <c r="GHF197" s="43"/>
      <c r="GHG197" s="44"/>
      <c r="GHH197" s="43"/>
      <c r="GHI197" s="546"/>
      <c r="GHJ197" s="546"/>
      <c r="GHK197" s="546"/>
      <c r="GHL197" s="546"/>
      <c r="GHM197" s="45"/>
      <c r="GHN197" s="45"/>
      <c r="GHO197" s="45"/>
      <c r="GHP197" s="46"/>
      <c r="GHQ197" s="46"/>
      <c r="GHR197" s="46"/>
      <c r="GHT197" s="47"/>
      <c r="GHU197" s="43"/>
      <c r="GHV197" s="43"/>
      <c r="GHW197" s="44"/>
      <c r="GHX197" s="43"/>
      <c r="GHY197" s="546"/>
      <c r="GHZ197" s="546"/>
      <c r="GIA197" s="546"/>
      <c r="GIB197" s="546"/>
      <c r="GIC197" s="45"/>
      <c r="GID197" s="45"/>
      <c r="GIE197" s="45"/>
      <c r="GIF197" s="46"/>
      <c r="GIG197" s="46"/>
      <c r="GIH197" s="46"/>
      <c r="GIJ197" s="47"/>
      <c r="GIK197" s="43"/>
      <c r="GIL197" s="43"/>
      <c r="GIM197" s="44"/>
      <c r="GIN197" s="43"/>
      <c r="GIO197" s="546"/>
      <c r="GIP197" s="546"/>
      <c r="GIQ197" s="546"/>
      <c r="GIR197" s="546"/>
      <c r="GIS197" s="45"/>
      <c r="GIT197" s="45"/>
      <c r="GIU197" s="45"/>
      <c r="GIV197" s="46"/>
      <c r="GIW197" s="46"/>
      <c r="GIX197" s="46"/>
      <c r="GIZ197" s="47"/>
      <c r="GJA197" s="43"/>
      <c r="GJB197" s="43"/>
      <c r="GJC197" s="44"/>
      <c r="GJD197" s="43"/>
      <c r="GJE197" s="546"/>
      <c r="GJF197" s="546"/>
      <c r="GJG197" s="546"/>
      <c r="GJH197" s="546"/>
      <c r="GJI197" s="45"/>
      <c r="GJJ197" s="45"/>
      <c r="GJK197" s="45"/>
      <c r="GJL197" s="46"/>
      <c r="GJM197" s="46"/>
      <c r="GJN197" s="46"/>
      <c r="GJP197" s="47"/>
      <c r="GJQ197" s="43"/>
      <c r="GJR197" s="43"/>
      <c r="GJS197" s="44"/>
      <c r="GJT197" s="43"/>
      <c r="GJU197" s="546"/>
      <c r="GJV197" s="546"/>
      <c r="GJW197" s="546"/>
      <c r="GJX197" s="546"/>
      <c r="GJY197" s="45"/>
      <c r="GJZ197" s="45"/>
      <c r="GKA197" s="45"/>
      <c r="GKB197" s="46"/>
      <c r="GKC197" s="46"/>
      <c r="GKD197" s="46"/>
      <c r="GKF197" s="47"/>
      <c r="GKG197" s="43"/>
      <c r="GKH197" s="43"/>
      <c r="GKI197" s="44"/>
      <c r="GKJ197" s="43"/>
      <c r="GKK197" s="546"/>
      <c r="GKL197" s="546"/>
      <c r="GKM197" s="546"/>
      <c r="GKN197" s="546"/>
      <c r="GKO197" s="45"/>
      <c r="GKP197" s="45"/>
      <c r="GKQ197" s="45"/>
      <c r="GKR197" s="46"/>
      <c r="GKS197" s="46"/>
      <c r="GKT197" s="46"/>
      <c r="GKV197" s="47"/>
      <c r="GKW197" s="43"/>
      <c r="GKX197" s="43"/>
      <c r="GKY197" s="44"/>
      <c r="GKZ197" s="43"/>
      <c r="GLA197" s="546"/>
      <c r="GLB197" s="546"/>
      <c r="GLC197" s="546"/>
      <c r="GLD197" s="546"/>
      <c r="GLE197" s="45"/>
      <c r="GLF197" s="45"/>
      <c r="GLG197" s="45"/>
      <c r="GLH197" s="46"/>
      <c r="GLI197" s="46"/>
      <c r="GLJ197" s="46"/>
      <c r="GLL197" s="47"/>
      <c r="GLM197" s="43"/>
      <c r="GLN197" s="43"/>
      <c r="GLO197" s="44"/>
      <c r="GLP197" s="43"/>
      <c r="GLQ197" s="546"/>
      <c r="GLR197" s="546"/>
      <c r="GLS197" s="546"/>
      <c r="GLT197" s="546"/>
      <c r="GLU197" s="45"/>
      <c r="GLV197" s="45"/>
      <c r="GLW197" s="45"/>
      <c r="GLX197" s="46"/>
      <c r="GLY197" s="46"/>
      <c r="GLZ197" s="46"/>
      <c r="GMB197" s="47"/>
      <c r="GMC197" s="43"/>
      <c r="GMD197" s="43"/>
      <c r="GME197" s="44"/>
      <c r="GMF197" s="43"/>
      <c r="GMG197" s="546"/>
      <c r="GMH197" s="546"/>
      <c r="GMI197" s="546"/>
      <c r="GMJ197" s="546"/>
      <c r="GMK197" s="45"/>
      <c r="GML197" s="45"/>
      <c r="GMM197" s="45"/>
      <c r="GMN197" s="46"/>
      <c r="GMO197" s="46"/>
      <c r="GMP197" s="46"/>
      <c r="GMR197" s="47"/>
      <c r="GMS197" s="43"/>
      <c r="GMT197" s="43"/>
      <c r="GMU197" s="44"/>
      <c r="GMV197" s="43"/>
      <c r="GMW197" s="546"/>
      <c r="GMX197" s="546"/>
      <c r="GMY197" s="546"/>
      <c r="GMZ197" s="546"/>
      <c r="GNA197" s="45"/>
      <c r="GNB197" s="45"/>
      <c r="GNC197" s="45"/>
      <c r="GND197" s="46"/>
      <c r="GNE197" s="46"/>
      <c r="GNF197" s="46"/>
      <c r="GNH197" s="47"/>
      <c r="GNI197" s="43"/>
      <c r="GNJ197" s="43"/>
      <c r="GNK197" s="44"/>
      <c r="GNL197" s="43"/>
      <c r="GNM197" s="546"/>
      <c r="GNN197" s="546"/>
      <c r="GNO197" s="546"/>
      <c r="GNP197" s="546"/>
      <c r="GNQ197" s="45"/>
      <c r="GNR197" s="45"/>
      <c r="GNS197" s="45"/>
      <c r="GNT197" s="46"/>
      <c r="GNU197" s="46"/>
      <c r="GNV197" s="46"/>
      <c r="GNX197" s="47"/>
      <c r="GNY197" s="43"/>
      <c r="GNZ197" s="43"/>
      <c r="GOA197" s="44"/>
      <c r="GOB197" s="43"/>
      <c r="GOC197" s="546"/>
      <c r="GOD197" s="546"/>
      <c r="GOE197" s="546"/>
      <c r="GOF197" s="546"/>
      <c r="GOG197" s="45"/>
      <c r="GOH197" s="45"/>
      <c r="GOI197" s="45"/>
      <c r="GOJ197" s="46"/>
      <c r="GOK197" s="46"/>
      <c r="GOL197" s="46"/>
      <c r="GON197" s="47"/>
      <c r="GOO197" s="43"/>
      <c r="GOP197" s="43"/>
      <c r="GOQ197" s="44"/>
      <c r="GOR197" s="43"/>
      <c r="GOS197" s="546"/>
      <c r="GOT197" s="546"/>
      <c r="GOU197" s="546"/>
      <c r="GOV197" s="546"/>
      <c r="GOW197" s="45"/>
      <c r="GOX197" s="45"/>
      <c r="GOY197" s="45"/>
      <c r="GOZ197" s="46"/>
      <c r="GPA197" s="46"/>
      <c r="GPB197" s="46"/>
      <c r="GPD197" s="47"/>
      <c r="GPE197" s="43"/>
      <c r="GPF197" s="43"/>
      <c r="GPG197" s="44"/>
      <c r="GPH197" s="43"/>
      <c r="GPI197" s="546"/>
      <c r="GPJ197" s="546"/>
      <c r="GPK197" s="546"/>
      <c r="GPL197" s="546"/>
      <c r="GPM197" s="45"/>
      <c r="GPN197" s="45"/>
      <c r="GPO197" s="45"/>
      <c r="GPP197" s="46"/>
      <c r="GPQ197" s="46"/>
      <c r="GPR197" s="46"/>
      <c r="GPT197" s="47"/>
      <c r="GPU197" s="43"/>
      <c r="GPV197" s="43"/>
      <c r="GPW197" s="44"/>
      <c r="GPX197" s="43"/>
      <c r="GPY197" s="546"/>
      <c r="GPZ197" s="546"/>
      <c r="GQA197" s="546"/>
      <c r="GQB197" s="546"/>
      <c r="GQC197" s="45"/>
      <c r="GQD197" s="45"/>
      <c r="GQE197" s="45"/>
      <c r="GQF197" s="46"/>
      <c r="GQG197" s="46"/>
      <c r="GQH197" s="46"/>
      <c r="GQJ197" s="47"/>
      <c r="GQK197" s="43"/>
      <c r="GQL197" s="43"/>
      <c r="GQM197" s="44"/>
      <c r="GQN197" s="43"/>
      <c r="GQO197" s="546"/>
      <c r="GQP197" s="546"/>
      <c r="GQQ197" s="546"/>
      <c r="GQR197" s="546"/>
      <c r="GQS197" s="45"/>
      <c r="GQT197" s="45"/>
      <c r="GQU197" s="45"/>
      <c r="GQV197" s="46"/>
      <c r="GQW197" s="46"/>
      <c r="GQX197" s="46"/>
      <c r="GQZ197" s="47"/>
      <c r="GRA197" s="43"/>
      <c r="GRB197" s="43"/>
      <c r="GRC197" s="44"/>
      <c r="GRD197" s="43"/>
      <c r="GRE197" s="546"/>
      <c r="GRF197" s="546"/>
      <c r="GRG197" s="546"/>
      <c r="GRH197" s="546"/>
      <c r="GRI197" s="45"/>
      <c r="GRJ197" s="45"/>
      <c r="GRK197" s="45"/>
      <c r="GRL197" s="46"/>
      <c r="GRM197" s="46"/>
      <c r="GRN197" s="46"/>
      <c r="GRP197" s="47"/>
      <c r="GRQ197" s="43"/>
      <c r="GRR197" s="43"/>
      <c r="GRS197" s="44"/>
      <c r="GRT197" s="43"/>
      <c r="GRU197" s="546"/>
      <c r="GRV197" s="546"/>
      <c r="GRW197" s="546"/>
      <c r="GRX197" s="546"/>
      <c r="GRY197" s="45"/>
      <c r="GRZ197" s="45"/>
      <c r="GSA197" s="45"/>
      <c r="GSB197" s="46"/>
      <c r="GSC197" s="46"/>
      <c r="GSD197" s="46"/>
      <c r="GSF197" s="47"/>
      <c r="GSG197" s="43"/>
      <c r="GSH197" s="43"/>
      <c r="GSI197" s="44"/>
      <c r="GSJ197" s="43"/>
      <c r="GSK197" s="546"/>
      <c r="GSL197" s="546"/>
      <c r="GSM197" s="546"/>
      <c r="GSN197" s="546"/>
      <c r="GSO197" s="45"/>
      <c r="GSP197" s="45"/>
      <c r="GSQ197" s="45"/>
      <c r="GSR197" s="46"/>
      <c r="GSS197" s="46"/>
      <c r="GST197" s="46"/>
      <c r="GSV197" s="47"/>
      <c r="GSW197" s="43"/>
      <c r="GSX197" s="43"/>
      <c r="GSY197" s="44"/>
      <c r="GSZ197" s="43"/>
      <c r="GTA197" s="546"/>
      <c r="GTB197" s="546"/>
      <c r="GTC197" s="546"/>
      <c r="GTD197" s="546"/>
      <c r="GTE197" s="45"/>
      <c r="GTF197" s="45"/>
      <c r="GTG197" s="45"/>
      <c r="GTH197" s="46"/>
      <c r="GTI197" s="46"/>
      <c r="GTJ197" s="46"/>
      <c r="GTL197" s="47"/>
      <c r="GTM197" s="43"/>
      <c r="GTN197" s="43"/>
      <c r="GTO197" s="44"/>
      <c r="GTP197" s="43"/>
      <c r="GTQ197" s="546"/>
      <c r="GTR197" s="546"/>
      <c r="GTS197" s="546"/>
      <c r="GTT197" s="546"/>
      <c r="GTU197" s="45"/>
      <c r="GTV197" s="45"/>
      <c r="GTW197" s="45"/>
      <c r="GTX197" s="46"/>
      <c r="GTY197" s="46"/>
      <c r="GTZ197" s="46"/>
      <c r="GUB197" s="47"/>
      <c r="GUC197" s="43"/>
      <c r="GUD197" s="43"/>
      <c r="GUE197" s="44"/>
      <c r="GUF197" s="43"/>
      <c r="GUG197" s="546"/>
      <c r="GUH197" s="546"/>
      <c r="GUI197" s="546"/>
      <c r="GUJ197" s="546"/>
      <c r="GUK197" s="45"/>
      <c r="GUL197" s="45"/>
      <c r="GUM197" s="45"/>
      <c r="GUN197" s="46"/>
      <c r="GUO197" s="46"/>
      <c r="GUP197" s="46"/>
      <c r="GUR197" s="47"/>
      <c r="GUS197" s="43"/>
      <c r="GUT197" s="43"/>
      <c r="GUU197" s="44"/>
      <c r="GUV197" s="43"/>
      <c r="GUW197" s="546"/>
      <c r="GUX197" s="546"/>
      <c r="GUY197" s="546"/>
      <c r="GUZ197" s="546"/>
      <c r="GVA197" s="45"/>
      <c r="GVB197" s="45"/>
      <c r="GVC197" s="45"/>
      <c r="GVD197" s="46"/>
      <c r="GVE197" s="46"/>
      <c r="GVF197" s="46"/>
      <c r="GVH197" s="47"/>
      <c r="GVI197" s="43"/>
      <c r="GVJ197" s="43"/>
      <c r="GVK197" s="44"/>
      <c r="GVL197" s="43"/>
      <c r="GVM197" s="546"/>
      <c r="GVN197" s="546"/>
      <c r="GVO197" s="546"/>
      <c r="GVP197" s="546"/>
      <c r="GVQ197" s="45"/>
      <c r="GVR197" s="45"/>
      <c r="GVS197" s="45"/>
      <c r="GVT197" s="46"/>
      <c r="GVU197" s="46"/>
      <c r="GVV197" s="46"/>
      <c r="GVX197" s="47"/>
      <c r="GVY197" s="43"/>
      <c r="GVZ197" s="43"/>
      <c r="GWA197" s="44"/>
      <c r="GWB197" s="43"/>
      <c r="GWC197" s="546"/>
      <c r="GWD197" s="546"/>
      <c r="GWE197" s="546"/>
      <c r="GWF197" s="546"/>
      <c r="GWG197" s="45"/>
      <c r="GWH197" s="45"/>
      <c r="GWI197" s="45"/>
      <c r="GWJ197" s="46"/>
      <c r="GWK197" s="46"/>
      <c r="GWL197" s="46"/>
      <c r="GWN197" s="47"/>
      <c r="GWO197" s="43"/>
      <c r="GWP197" s="43"/>
      <c r="GWQ197" s="44"/>
      <c r="GWR197" s="43"/>
      <c r="GWS197" s="546"/>
      <c r="GWT197" s="546"/>
      <c r="GWU197" s="546"/>
      <c r="GWV197" s="546"/>
      <c r="GWW197" s="45"/>
      <c r="GWX197" s="45"/>
      <c r="GWY197" s="45"/>
      <c r="GWZ197" s="46"/>
      <c r="GXA197" s="46"/>
      <c r="GXB197" s="46"/>
      <c r="GXD197" s="47"/>
      <c r="GXE197" s="43"/>
      <c r="GXF197" s="43"/>
      <c r="GXG197" s="44"/>
      <c r="GXH197" s="43"/>
      <c r="GXI197" s="546"/>
      <c r="GXJ197" s="546"/>
      <c r="GXK197" s="546"/>
      <c r="GXL197" s="546"/>
      <c r="GXM197" s="45"/>
      <c r="GXN197" s="45"/>
      <c r="GXO197" s="45"/>
      <c r="GXP197" s="46"/>
      <c r="GXQ197" s="46"/>
      <c r="GXR197" s="46"/>
      <c r="GXT197" s="47"/>
      <c r="GXU197" s="43"/>
      <c r="GXV197" s="43"/>
      <c r="GXW197" s="44"/>
      <c r="GXX197" s="43"/>
      <c r="GXY197" s="546"/>
      <c r="GXZ197" s="546"/>
      <c r="GYA197" s="546"/>
      <c r="GYB197" s="546"/>
      <c r="GYC197" s="45"/>
      <c r="GYD197" s="45"/>
      <c r="GYE197" s="45"/>
      <c r="GYF197" s="46"/>
      <c r="GYG197" s="46"/>
      <c r="GYH197" s="46"/>
      <c r="GYJ197" s="47"/>
      <c r="GYK197" s="43"/>
      <c r="GYL197" s="43"/>
      <c r="GYM197" s="44"/>
      <c r="GYN197" s="43"/>
      <c r="GYO197" s="546"/>
      <c r="GYP197" s="546"/>
      <c r="GYQ197" s="546"/>
      <c r="GYR197" s="546"/>
      <c r="GYS197" s="45"/>
      <c r="GYT197" s="45"/>
      <c r="GYU197" s="45"/>
      <c r="GYV197" s="46"/>
      <c r="GYW197" s="46"/>
      <c r="GYX197" s="46"/>
      <c r="GYZ197" s="47"/>
      <c r="GZA197" s="43"/>
      <c r="GZB197" s="43"/>
      <c r="GZC197" s="44"/>
      <c r="GZD197" s="43"/>
      <c r="GZE197" s="546"/>
      <c r="GZF197" s="546"/>
      <c r="GZG197" s="546"/>
      <c r="GZH197" s="546"/>
      <c r="GZI197" s="45"/>
      <c r="GZJ197" s="45"/>
      <c r="GZK197" s="45"/>
      <c r="GZL197" s="46"/>
      <c r="GZM197" s="46"/>
      <c r="GZN197" s="46"/>
      <c r="GZP197" s="47"/>
      <c r="GZQ197" s="43"/>
      <c r="GZR197" s="43"/>
      <c r="GZS197" s="44"/>
      <c r="GZT197" s="43"/>
      <c r="GZU197" s="546"/>
      <c r="GZV197" s="546"/>
      <c r="GZW197" s="546"/>
      <c r="GZX197" s="546"/>
      <c r="GZY197" s="45"/>
      <c r="GZZ197" s="45"/>
      <c r="HAA197" s="45"/>
      <c r="HAB197" s="46"/>
      <c r="HAC197" s="46"/>
      <c r="HAD197" s="46"/>
      <c r="HAF197" s="47"/>
      <c r="HAG197" s="43"/>
      <c r="HAH197" s="43"/>
      <c r="HAI197" s="44"/>
      <c r="HAJ197" s="43"/>
      <c r="HAK197" s="546"/>
      <c r="HAL197" s="546"/>
      <c r="HAM197" s="546"/>
      <c r="HAN197" s="546"/>
      <c r="HAO197" s="45"/>
      <c r="HAP197" s="45"/>
      <c r="HAQ197" s="45"/>
      <c r="HAR197" s="46"/>
      <c r="HAS197" s="46"/>
      <c r="HAT197" s="46"/>
      <c r="HAV197" s="47"/>
      <c r="HAW197" s="43"/>
      <c r="HAX197" s="43"/>
      <c r="HAY197" s="44"/>
      <c r="HAZ197" s="43"/>
      <c r="HBA197" s="546"/>
      <c r="HBB197" s="546"/>
      <c r="HBC197" s="546"/>
      <c r="HBD197" s="546"/>
      <c r="HBE197" s="45"/>
      <c r="HBF197" s="45"/>
      <c r="HBG197" s="45"/>
      <c r="HBH197" s="46"/>
      <c r="HBI197" s="46"/>
      <c r="HBJ197" s="46"/>
      <c r="HBL197" s="47"/>
      <c r="HBM197" s="43"/>
      <c r="HBN197" s="43"/>
      <c r="HBO197" s="44"/>
      <c r="HBP197" s="43"/>
      <c r="HBQ197" s="546"/>
      <c r="HBR197" s="546"/>
      <c r="HBS197" s="546"/>
      <c r="HBT197" s="546"/>
      <c r="HBU197" s="45"/>
      <c r="HBV197" s="45"/>
      <c r="HBW197" s="45"/>
      <c r="HBX197" s="46"/>
      <c r="HBY197" s="46"/>
      <c r="HBZ197" s="46"/>
      <c r="HCB197" s="47"/>
      <c r="HCC197" s="43"/>
      <c r="HCD197" s="43"/>
      <c r="HCE197" s="44"/>
      <c r="HCF197" s="43"/>
      <c r="HCG197" s="546"/>
      <c r="HCH197" s="546"/>
      <c r="HCI197" s="546"/>
      <c r="HCJ197" s="546"/>
      <c r="HCK197" s="45"/>
      <c r="HCL197" s="45"/>
      <c r="HCM197" s="45"/>
      <c r="HCN197" s="46"/>
      <c r="HCO197" s="46"/>
      <c r="HCP197" s="46"/>
      <c r="HCR197" s="47"/>
      <c r="HCS197" s="43"/>
      <c r="HCT197" s="43"/>
      <c r="HCU197" s="44"/>
      <c r="HCV197" s="43"/>
      <c r="HCW197" s="546"/>
      <c r="HCX197" s="546"/>
      <c r="HCY197" s="546"/>
      <c r="HCZ197" s="546"/>
      <c r="HDA197" s="45"/>
      <c r="HDB197" s="45"/>
      <c r="HDC197" s="45"/>
      <c r="HDD197" s="46"/>
      <c r="HDE197" s="46"/>
      <c r="HDF197" s="46"/>
      <c r="HDH197" s="47"/>
      <c r="HDI197" s="43"/>
      <c r="HDJ197" s="43"/>
      <c r="HDK197" s="44"/>
      <c r="HDL197" s="43"/>
      <c r="HDM197" s="546"/>
      <c r="HDN197" s="546"/>
      <c r="HDO197" s="546"/>
      <c r="HDP197" s="546"/>
      <c r="HDQ197" s="45"/>
      <c r="HDR197" s="45"/>
      <c r="HDS197" s="45"/>
      <c r="HDT197" s="46"/>
      <c r="HDU197" s="46"/>
      <c r="HDV197" s="46"/>
      <c r="HDX197" s="47"/>
      <c r="HDY197" s="43"/>
      <c r="HDZ197" s="43"/>
      <c r="HEA197" s="44"/>
      <c r="HEB197" s="43"/>
      <c r="HEC197" s="546"/>
      <c r="HED197" s="546"/>
      <c r="HEE197" s="546"/>
      <c r="HEF197" s="546"/>
      <c r="HEG197" s="45"/>
      <c r="HEH197" s="45"/>
      <c r="HEI197" s="45"/>
      <c r="HEJ197" s="46"/>
      <c r="HEK197" s="46"/>
      <c r="HEL197" s="46"/>
      <c r="HEN197" s="47"/>
      <c r="HEO197" s="43"/>
      <c r="HEP197" s="43"/>
      <c r="HEQ197" s="44"/>
      <c r="HER197" s="43"/>
      <c r="HES197" s="546"/>
      <c r="HET197" s="546"/>
      <c r="HEU197" s="546"/>
      <c r="HEV197" s="546"/>
      <c r="HEW197" s="45"/>
      <c r="HEX197" s="45"/>
      <c r="HEY197" s="45"/>
      <c r="HEZ197" s="46"/>
      <c r="HFA197" s="46"/>
      <c r="HFB197" s="46"/>
      <c r="HFD197" s="47"/>
      <c r="HFE197" s="43"/>
      <c r="HFF197" s="43"/>
      <c r="HFG197" s="44"/>
      <c r="HFH197" s="43"/>
      <c r="HFI197" s="546"/>
      <c r="HFJ197" s="546"/>
      <c r="HFK197" s="546"/>
      <c r="HFL197" s="546"/>
      <c r="HFM197" s="45"/>
      <c r="HFN197" s="45"/>
      <c r="HFO197" s="45"/>
      <c r="HFP197" s="46"/>
      <c r="HFQ197" s="46"/>
      <c r="HFR197" s="46"/>
      <c r="HFT197" s="47"/>
      <c r="HFU197" s="43"/>
      <c r="HFV197" s="43"/>
      <c r="HFW197" s="44"/>
      <c r="HFX197" s="43"/>
      <c r="HFY197" s="546"/>
      <c r="HFZ197" s="546"/>
      <c r="HGA197" s="546"/>
      <c r="HGB197" s="546"/>
      <c r="HGC197" s="45"/>
      <c r="HGD197" s="45"/>
      <c r="HGE197" s="45"/>
      <c r="HGF197" s="46"/>
      <c r="HGG197" s="46"/>
      <c r="HGH197" s="46"/>
      <c r="HGJ197" s="47"/>
      <c r="HGK197" s="43"/>
      <c r="HGL197" s="43"/>
      <c r="HGM197" s="44"/>
      <c r="HGN197" s="43"/>
      <c r="HGO197" s="546"/>
      <c r="HGP197" s="546"/>
      <c r="HGQ197" s="546"/>
      <c r="HGR197" s="546"/>
      <c r="HGS197" s="45"/>
      <c r="HGT197" s="45"/>
      <c r="HGU197" s="45"/>
      <c r="HGV197" s="46"/>
      <c r="HGW197" s="46"/>
      <c r="HGX197" s="46"/>
      <c r="HGZ197" s="47"/>
      <c r="HHA197" s="43"/>
      <c r="HHB197" s="43"/>
      <c r="HHC197" s="44"/>
      <c r="HHD197" s="43"/>
      <c r="HHE197" s="546"/>
      <c r="HHF197" s="546"/>
      <c r="HHG197" s="546"/>
      <c r="HHH197" s="546"/>
      <c r="HHI197" s="45"/>
      <c r="HHJ197" s="45"/>
      <c r="HHK197" s="45"/>
      <c r="HHL197" s="46"/>
      <c r="HHM197" s="46"/>
      <c r="HHN197" s="46"/>
      <c r="HHP197" s="47"/>
      <c r="HHQ197" s="43"/>
      <c r="HHR197" s="43"/>
      <c r="HHS197" s="44"/>
      <c r="HHT197" s="43"/>
      <c r="HHU197" s="546"/>
      <c r="HHV197" s="546"/>
      <c r="HHW197" s="546"/>
      <c r="HHX197" s="546"/>
      <c r="HHY197" s="45"/>
      <c r="HHZ197" s="45"/>
      <c r="HIA197" s="45"/>
      <c r="HIB197" s="46"/>
      <c r="HIC197" s="46"/>
      <c r="HID197" s="46"/>
      <c r="HIF197" s="47"/>
      <c r="HIG197" s="43"/>
      <c r="HIH197" s="43"/>
      <c r="HII197" s="44"/>
      <c r="HIJ197" s="43"/>
      <c r="HIK197" s="546"/>
      <c r="HIL197" s="546"/>
      <c r="HIM197" s="546"/>
      <c r="HIN197" s="546"/>
      <c r="HIO197" s="45"/>
      <c r="HIP197" s="45"/>
      <c r="HIQ197" s="45"/>
      <c r="HIR197" s="46"/>
      <c r="HIS197" s="46"/>
      <c r="HIT197" s="46"/>
      <c r="HIV197" s="47"/>
      <c r="HIW197" s="43"/>
      <c r="HIX197" s="43"/>
      <c r="HIY197" s="44"/>
      <c r="HIZ197" s="43"/>
      <c r="HJA197" s="546"/>
      <c r="HJB197" s="546"/>
      <c r="HJC197" s="546"/>
      <c r="HJD197" s="546"/>
      <c r="HJE197" s="45"/>
      <c r="HJF197" s="45"/>
      <c r="HJG197" s="45"/>
      <c r="HJH197" s="46"/>
      <c r="HJI197" s="46"/>
      <c r="HJJ197" s="46"/>
      <c r="HJL197" s="47"/>
      <c r="HJM197" s="43"/>
      <c r="HJN197" s="43"/>
      <c r="HJO197" s="44"/>
      <c r="HJP197" s="43"/>
      <c r="HJQ197" s="546"/>
      <c r="HJR197" s="546"/>
      <c r="HJS197" s="546"/>
      <c r="HJT197" s="546"/>
      <c r="HJU197" s="45"/>
      <c r="HJV197" s="45"/>
      <c r="HJW197" s="45"/>
      <c r="HJX197" s="46"/>
      <c r="HJY197" s="46"/>
      <c r="HJZ197" s="46"/>
      <c r="HKB197" s="47"/>
      <c r="HKC197" s="43"/>
      <c r="HKD197" s="43"/>
      <c r="HKE197" s="44"/>
      <c r="HKF197" s="43"/>
      <c r="HKG197" s="546"/>
      <c r="HKH197" s="546"/>
      <c r="HKI197" s="546"/>
      <c r="HKJ197" s="546"/>
      <c r="HKK197" s="45"/>
      <c r="HKL197" s="45"/>
      <c r="HKM197" s="45"/>
      <c r="HKN197" s="46"/>
      <c r="HKO197" s="46"/>
      <c r="HKP197" s="46"/>
      <c r="HKR197" s="47"/>
      <c r="HKS197" s="43"/>
      <c r="HKT197" s="43"/>
      <c r="HKU197" s="44"/>
      <c r="HKV197" s="43"/>
      <c r="HKW197" s="546"/>
      <c r="HKX197" s="546"/>
      <c r="HKY197" s="546"/>
      <c r="HKZ197" s="546"/>
      <c r="HLA197" s="45"/>
      <c r="HLB197" s="45"/>
      <c r="HLC197" s="45"/>
      <c r="HLD197" s="46"/>
      <c r="HLE197" s="46"/>
      <c r="HLF197" s="46"/>
      <c r="HLH197" s="47"/>
      <c r="HLI197" s="43"/>
      <c r="HLJ197" s="43"/>
      <c r="HLK197" s="44"/>
      <c r="HLL197" s="43"/>
      <c r="HLM197" s="546"/>
      <c r="HLN197" s="546"/>
      <c r="HLO197" s="546"/>
      <c r="HLP197" s="546"/>
      <c r="HLQ197" s="45"/>
      <c r="HLR197" s="45"/>
      <c r="HLS197" s="45"/>
      <c r="HLT197" s="46"/>
      <c r="HLU197" s="46"/>
      <c r="HLV197" s="46"/>
      <c r="HLX197" s="47"/>
      <c r="HLY197" s="43"/>
      <c r="HLZ197" s="43"/>
      <c r="HMA197" s="44"/>
      <c r="HMB197" s="43"/>
      <c r="HMC197" s="546"/>
      <c r="HMD197" s="546"/>
      <c r="HME197" s="546"/>
      <c r="HMF197" s="546"/>
      <c r="HMG197" s="45"/>
      <c r="HMH197" s="45"/>
      <c r="HMI197" s="45"/>
      <c r="HMJ197" s="46"/>
      <c r="HMK197" s="46"/>
      <c r="HML197" s="46"/>
      <c r="HMN197" s="47"/>
      <c r="HMO197" s="43"/>
      <c r="HMP197" s="43"/>
      <c r="HMQ197" s="44"/>
      <c r="HMR197" s="43"/>
      <c r="HMS197" s="546"/>
      <c r="HMT197" s="546"/>
      <c r="HMU197" s="546"/>
      <c r="HMV197" s="546"/>
      <c r="HMW197" s="45"/>
      <c r="HMX197" s="45"/>
      <c r="HMY197" s="45"/>
      <c r="HMZ197" s="46"/>
      <c r="HNA197" s="46"/>
      <c r="HNB197" s="46"/>
      <c r="HND197" s="47"/>
      <c r="HNE197" s="43"/>
      <c r="HNF197" s="43"/>
      <c r="HNG197" s="44"/>
      <c r="HNH197" s="43"/>
      <c r="HNI197" s="546"/>
      <c r="HNJ197" s="546"/>
      <c r="HNK197" s="546"/>
      <c r="HNL197" s="546"/>
      <c r="HNM197" s="45"/>
      <c r="HNN197" s="45"/>
      <c r="HNO197" s="45"/>
      <c r="HNP197" s="46"/>
      <c r="HNQ197" s="46"/>
      <c r="HNR197" s="46"/>
      <c r="HNT197" s="47"/>
      <c r="HNU197" s="43"/>
      <c r="HNV197" s="43"/>
      <c r="HNW197" s="44"/>
      <c r="HNX197" s="43"/>
      <c r="HNY197" s="546"/>
      <c r="HNZ197" s="546"/>
      <c r="HOA197" s="546"/>
      <c r="HOB197" s="546"/>
      <c r="HOC197" s="45"/>
      <c r="HOD197" s="45"/>
      <c r="HOE197" s="45"/>
      <c r="HOF197" s="46"/>
      <c r="HOG197" s="46"/>
      <c r="HOH197" s="46"/>
      <c r="HOJ197" s="47"/>
      <c r="HOK197" s="43"/>
      <c r="HOL197" s="43"/>
      <c r="HOM197" s="44"/>
      <c r="HON197" s="43"/>
      <c r="HOO197" s="546"/>
      <c r="HOP197" s="546"/>
      <c r="HOQ197" s="546"/>
      <c r="HOR197" s="546"/>
      <c r="HOS197" s="45"/>
      <c r="HOT197" s="45"/>
      <c r="HOU197" s="45"/>
      <c r="HOV197" s="46"/>
      <c r="HOW197" s="46"/>
      <c r="HOX197" s="46"/>
      <c r="HOZ197" s="47"/>
      <c r="HPA197" s="43"/>
      <c r="HPB197" s="43"/>
      <c r="HPC197" s="44"/>
      <c r="HPD197" s="43"/>
      <c r="HPE197" s="546"/>
      <c r="HPF197" s="546"/>
      <c r="HPG197" s="546"/>
      <c r="HPH197" s="546"/>
      <c r="HPI197" s="45"/>
      <c r="HPJ197" s="45"/>
      <c r="HPK197" s="45"/>
      <c r="HPL197" s="46"/>
      <c r="HPM197" s="46"/>
      <c r="HPN197" s="46"/>
      <c r="HPP197" s="47"/>
      <c r="HPQ197" s="43"/>
      <c r="HPR197" s="43"/>
      <c r="HPS197" s="44"/>
      <c r="HPT197" s="43"/>
      <c r="HPU197" s="546"/>
      <c r="HPV197" s="546"/>
      <c r="HPW197" s="546"/>
      <c r="HPX197" s="546"/>
      <c r="HPY197" s="45"/>
      <c r="HPZ197" s="45"/>
      <c r="HQA197" s="45"/>
      <c r="HQB197" s="46"/>
      <c r="HQC197" s="46"/>
      <c r="HQD197" s="46"/>
      <c r="HQF197" s="47"/>
      <c r="HQG197" s="43"/>
      <c r="HQH197" s="43"/>
      <c r="HQI197" s="44"/>
      <c r="HQJ197" s="43"/>
      <c r="HQK197" s="546"/>
      <c r="HQL197" s="546"/>
      <c r="HQM197" s="546"/>
      <c r="HQN197" s="546"/>
      <c r="HQO197" s="45"/>
      <c r="HQP197" s="45"/>
      <c r="HQQ197" s="45"/>
      <c r="HQR197" s="46"/>
      <c r="HQS197" s="46"/>
      <c r="HQT197" s="46"/>
      <c r="HQV197" s="47"/>
      <c r="HQW197" s="43"/>
      <c r="HQX197" s="43"/>
      <c r="HQY197" s="44"/>
      <c r="HQZ197" s="43"/>
      <c r="HRA197" s="546"/>
      <c r="HRB197" s="546"/>
      <c r="HRC197" s="546"/>
      <c r="HRD197" s="546"/>
      <c r="HRE197" s="45"/>
      <c r="HRF197" s="45"/>
      <c r="HRG197" s="45"/>
      <c r="HRH197" s="46"/>
      <c r="HRI197" s="46"/>
      <c r="HRJ197" s="46"/>
      <c r="HRL197" s="47"/>
      <c r="HRM197" s="43"/>
      <c r="HRN197" s="43"/>
      <c r="HRO197" s="44"/>
      <c r="HRP197" s="43"/>
      <c r="HRQ197" s="546"/>
      <c r="HRR197" s="546"/>
      <c r="HRS197" s="546"/>
      <c r="HRT197" s="546"/>
      <c r="HRU197" s="45"/>
      <c r="HRV197" s="45"/>
      <c r="HRW197" s="45"/>
      <c r="HRX197" s="46"/>
      <c r="HRY197" s="46"/>
      <c r="HRZ197" s="46"/>
      <c r="HSB197" s="47"/>
      <c r="HSC197" s="43"/>
      <c r="HSD197" s="43"/>
      <c r="HSE197" s="44"/>
      <c r="HSF197" s="43"/>
      <c r="HSG197" s="546"/>
      <c r="HSH197" s="546"/>
      <c r="HSI197" s="546"/>
      <c r="HSJ197" s="546"/>
      <c r="HSK197" s="45"/>
      <c r="HSL197" s="45"/>
      <c r="HSM197" s="45"/>
      <c r="HSN197" s="46"/>
      <c r="HSO197" s="46"/>
      <c r="HSP197" s="46"/>
      <c r="HSR197" s="47"/>
      <c r="HSS197" s="43"/>
      <c r="HST197" s="43"/>
      <c r="HSU197" s="44"/>
      <c r="HSV197" s="43"/>
      <c r="HSW197" s="546"/>
      <c r="HSX197" s="546"/>
      <c r="HSY197" s="546"/>
      <c r="HSZ197" s="546"/>
      <c r="HTA197" s="45"/>
      <c r="HTB197" s="45"/>
      <c r="HTC197" s="45"/>
      <c r="HTD197" s="46"/>
      <c r="HTE197" s="46"/>
      <c r="HTF197" s="46"/>
      <c r="HTH197" s="47"/>
      <c r="HTI197" s="43"/>
      <c r="HTJ197" s="43"/>
      <c r="HTK197" s="44"/>
      <c r="HTL197" s="43"/>
      <c r="HTM197" s="546"/>
      <c r="HTN197" s="546"/>
      <c r="HTO197" s="546"/>
      <c r="HTP197" s="546"/>
      <c r="HTQ197" s="45"/>
      <c r="HTR197" s="45"/>
      <c r="HTS197" s="45"/>
      <c r="HTT197" s="46"/>
      <c r="HTU197" s="46"/>
      <c r="HTV197" s="46"/>
      <c r="HTX197" s="47"/>
      <c r="HTY197" s="43"/>
      <c r="HTZ197" s="43"/>
      <c r="HUA197" s="44"/>
      <c r="HUB197" s="43"/>
      <c r="HUC197" s="546"/>
      <c r="HUD197" s="546"/>
      <c r="HUE197" s="546"/>
      <c r="HUF197" s="546"/>
      <c r="HUG197" s="45"/>
      <c r="HUH197" s="45"/>
      <c r="HUI197" s="45"/>
      <c r="HUJ197" s="46"/>
      <c r="HUK197" s="46"/>
      <c r="HUL197" s="46"/>
      <c r="HUN197" s="47"/>
      <c r="HUO197" s="43"/>
      <c r="HUP197" s="43"/>
      <c r="HUQ197" s="44"/>
      <c r="HUR197" s="43"/>
      <c r="HUS197" s="546"/>
      <c r="HUT197" s="546"/>
      <c r="HUU197" s="546"/>
      <c r="HUV197" s="546"/>
      <c r="HUW197" s="45"/>
      <c r="HUX197" s="45"/>
      <c r="HUY197" s="45"/>
      <c r="HUZ197" s="46"/>
      <c r="HVA197" s="46"/>
      <c r="HVB197" s="46"/>
      <c r="HVD197" s="47"/>
      <c r="HVE197" s="43"/>
      <c r="HVF197" s="43"/>
      <c r="HVG197" s="44"/>
      <c r="HVH197" s="43"/>
      <c r="HVI197" s="546"/>
      <c r="HVJ197" s="546"/>
      <c r="HVK197" s="546"/>
      <c r="HVL197" s="546"/>
      <c r="HVM197" s="45"/>
      <c r="HVN197" s="45"/>
      <c r="HVO197" s="45"/>
      <c r="HVP197" s="46"/>
      <c r="HVQ197" s="46"/>
      <c r="HVR197" s="46"/>
      <c r="HVT197" s="47"/>
      <c r="HVU197" s="43"/>
      <c r="HVV197" s="43"/>
      <c r="HVW197" s="44"/>
      <c r="HVX197" s="43"/>
      <c r="HVY197" s="546"/>
      <c r="HVZ197" s="546"/>
      <c r="HWA197" s="546"/>
      <c r="HWB197" s="546"/>
      <c r="HWC197" s="45"/>
      <c r="HWD197" s="45"/>
      <c r="HWE197" s="45"/>
      <c r="HWF197" s="46"/>
      <c r="HWG197" s="46"/>
      <c r="HWH197" s="46"/>
      <c r="HWJ197" s="47"/>
      <c r="HWK197" s="43"/>
      <c r="HWL197" s="43"/>
      <c r="HWM197" s="44"/>
      <c r="HWN197" s="43"/>
      <c r="HWO197" s="546"/>
      <c r="HWP197" s="546"/>
      <c r="HWQ197" s="546"/>
      <c r="HWR197" s="546"/>
      <c r="HWS197" s="45"/>
      <c r="HWT197" s="45"/>
      <c r="HWU197" s="45"/>
      <c r="HWV197" s="46"/>
      <c r="HWW197" s="46"/>
      <c r="HWX197" s="46"/>
      <c r="HWZ197" s="47"/>
      <c r="HXA197" s="43"/>
      <c r="HXB197" s="43"/>
      <c r="HXC197" s="44"/>
      <c r="HXD197" s="43"/>
      <c r="HXE197" s="546"/>
      <c r="HXF197" s="546"/>
      <c r="HXG197" s="546"/>
      <c r="HXH197" s="546"/>
      <c r="HXI197" s="45"/>
      <c r="HXJ197" s="45"/>
      <c r="HXK197" s="45"/>
      <c r="HXL197" s="46"/>
      <c r="HXM197" s="46"/>
      <c r="HXN197" s="46"/>
      <c r="HXP197" s="47"/>
      <c r="HXQ197" s="43"/>
      <c r="HXR197" s="43"/>
      <c r="HXS197" s="44"/>
      <c r="HXT197" s="43"/>
      <c r="HXU197" s="546"/>
      <c r="HXV197" s="546"/>
      <c r="HXW197" s="546"/>
      <c r="HXX197" s="546"/>
      <c r="HXY197" s="45"/>
      <c r="HXZ197" s="45"/>
      <c r="HYA197" s="45"/>
      <c r="HYB197" s="46"/>
      <c r="HYC197" s="46"/>
      <c r="HYD197" s="46"/>
      <c r="HYF197" s="47"/>
      <c r="HYG197" s="43"/>
      <c r="HYH197" s="43"/>
      <c r="HYI197" s="44"/>
      <c r="HYJ197" s="43"/>
      <c r="HYK197" s="546"/>
      <c r="HYL197" s="546"/>
      <c r="HYM197" s="546"/>
      <c r="HYN197" s="546"/>
      <c r="HYO197" s="45"/>
      <c r="HYP197" s="45"/>
      <c r="HYQ197" s="45"/>
      <c r="HYR197" s="46"/>
      <c r="HYS197" s="46"/>
      <c r="HYT197" s="46"/>
      <c r="HYV197" s="47"/>
      <c r="HYW197" s="43"/>
      <c r="HYX197" s="43"/>
      <c r="HYY197" s="44"/>
      <c r="HYZ197" s="43"/>
      <c r="HZA197" s="546"/>
      <c r="HZB197" s="546"/>
      <c r="HZC197" s="546"/>
      <c r="HZD197" s="546"/>
      <c r="HZE197" s="45"/>
      <c r="HZF197" s="45"/>
      <c r="HZG197" s="45"/>
      <c r="HZH197" s="46"/>
      <c r="HZI197" s="46"/>
      <c r="HZJ197" s="46"/>
      <c r="HZL197" s="47"/>
      <c r="HZM197" s="43"/>
      <c r="HZN197" s="43"/>
      <c r="HZO197" s="44"/>
      <c r="HZP197" s="43"/>
      <c r="HZQ197" s="546"/>
      <c r="HZR197" s="546"/>
      <c r="HZS197" s="546"/>
      <c r="HZT197" s="546"/>
      <c r="HZU197" s="45"/>
      <c r="HZV197" s="45"/>
      <c r="HZW197" s="45"/>
      <c r="HZX197" s="46"/>
      <c r="HZY197" s="46"/>
      <c r="HZZ197" s="46"/>
      <c r="IAB197" s="47"/>
      <c r="IAC197" s="43"/>
      <c r="IAD197" s="43"/>
      <c r="IAE197" s="44"/>
      <c r="IAF197" s="43"/>
      <c r="IAG197" s="546"/>
      <c r="IAH197" s="546"/>
      <c r="IAI197" s="546"/>
      <c r="IAJ197" s="546"/>
      <c r="IAK197" s="45"/>
      <c r="IAL197" s="45"/>
      <c r="IAM197" s="45"/>
      <c r="IAN197" s="46"/>
      <c r="IAO197" s="46"/>
      <c r="IAP197" s="46"/>
      <c r="IAR197" s="47"/>
      <c r="IAS197" s="43"/>
      <c r="IAT197" s="43"/>
      <c r="IAU197" s="44"/>
      <c r="IAV197" s="43"/>
      <c r="IAW197" s="546"/>
      <c r="IAX197" s="546"/>
      <c r="IAY197" s="546"/>
      <c r="IAZ197" s="546"/>
      <c r="IBA197" s="45"/>
      <c r="IBB197" s="45"/>
      <c r="IBC197" s="45"/>
      <c r="IBD197" s="46"/>
      <c r="IBE197" s="46"/>
      <c r="IBF197" s="46"/>
      <c r="IBH197" s="47"/>
      <c r="IBI197" s="43"/>
      <c r="IBJ197" s="43"/>
      <c r="IBK197" s="44"/>
      <c r="IBL197" s="43"/>
      <c r="IBM197" s="546"/>
      <c r="IBN197" s="546"/>
      <c r="IBO197" s="546"/>
      <c r="IBP197" s="546"/>
      <c r="IBQ197" s="45"/>
      <c r="IBR197" s="45"/>
      <c r="IBS197" s="45"/>
      <c r="IBT197" s="46"/>
      <c r="IBU197" s="46"/>
      <c r="IBV197" s="46"/>
      <c r="IBX197" s="47"/>
      <c r="IBY197" s="43"/>
      <c r="IBZ197" s="43"/>
      <c r="ICA197" s="44"/>
      <c r="ICB197" s="43"/>
      <c r="ICC197" s="546"/>
      <c r="ICD197" s="546"/>
      <c r="ICE197" s="546"/>
      <c r="ICF197" s="546"/>
      <c r="ICG197" s="45"/>
      <c r="ICH197" s="45"/>
      <c r="ICI197" s="45"/>
      <c r="ICJ197" s="46"/>
      <c r="ICK197" s="46"/>
      <c r="ICL197" s="46"/>
      <c r="ICN197" s="47"/>
      <c r="ICO197" s="43"/>
      <c r="ICP197" s="43"/>
      <c r="ICQ197" s="44"/>
      <c r="ICR197" s="43"/>
      <c r="ICS197" s="546"/>
      <c r="ICT197" s="546"/>
      <c r="ICU197" s="546"/>
      <c r="ICV197" s="546"/>
      <c r="ICW197" s="45"/>
      <c r="ICX197" s="45"/>
      <c r="ICY197" s="45"/>
      <c r="ICZ197" s="46"/>
      <c r="IDA197" s="46"/>
      <c r="IDB197" s="46"/>
      <c r="IDD197" s="47"/>
      <c r="IDE197" s="43"/>
      <c r="IDF197" s="43"/>
      <c r="IDG197" s="44"/>
      <c r="IDH197" s="43"/>
      <c r="IDI197" s="546"/>
      <c r="IDJ197" s="546"/>
      <c r="IDK197" s="546"/>
      <c r="IDL197" s="546"/>
      <c r="IDM197" s="45"/>
      <c r="IDN197" s="45"/>
      <c r="IDO197" s="45"/>
      <c r="IDP197" s="46"/>
      <c r="IDQ197" s="46"/>
      <c r="IDR197" s="46"/>
      <c r="IDT197" s="47"/>
      <c r="IDU197" s="43"/>
      <c r="IDV197" s="43"/>
      <c r="IDW197" s="44"/>
      <c r="IDX197" s="43"/>
      <c r="IDY197" s="546"/>
      <c r="IDZ197" s="546"/>
      <c r="IEA197" s="546"/>
      <c r="IEB197" s="546"/>
      <c r="IEC197" s="45"/>
      <c r="IED197" s="45"/>
      <c r="IEE197" s="45"/>
      <c r="IEF197" s="46"/>
      <c r="IEG197" s="46"/>
      <c r="IEH197" s="46"/>
      <c r="IEJ197" s="47"/>
      <c r="IEK197" s="43"/>
      <c r="IEL197" s="43"/>
      <c r="IEM197" s="44"/>
      <c r="IEN197" s="43"/>
      <c r="IEO197" s="546"/>
      <c r="IEP197" s="546"/>
      <c r="IEQ197" s="546"/>
      <c r="IER197" s="546"/>
      <c r="IES197" s="45"/>
      <c r="IET197" s="45"/>
      <c r="IEU197" s="45"/>
      <c r="IEV197" s="46"/>
      <c r="IEW197" s="46"/>
      <c r="IEX197" s="46"/>
      <c r="IEZ197" s="47"/>
      <c r="IFA197" s="43"/>
      <c r="IFB197" s="43"/>
      <c r="IFC197" s="44"/>
      <c r="IFD197" s="43"/>
      <c r="IFE197" s="546"/>
      <c r="IFF197" s="546"/>
      <c r="IFG197" s="546"/>
      <c r="IFH197" s="546"/>
      <c r="IFI197" s="45"/>
      <c r="IFJ197" s="45"/>
      <c r="IFK197" s="45"/>
      <c r="IFL197" s="46"/>
      <c r="IFM197" s="46"/>
      <c r="IFN197" s="46"/>
      <c r="IFP197" s="47"/>
      <c r="IFQ197" s="43"/>
      <c r="IFR197" s="43"/>
      <c r="IFS197" s="44"/>
      <c r="IFT197" s="43"/>
      <c r="IFU197" s="546"/>
      <c r="IFV197" s="546"/>
      <c r="IFW197" s="546"/>
      <c r="IFX197" s="546"/>
      <c r="IFY197" s="45"/>
      <c r="IFZ197" s="45"/>
      <c r="IGA197" s="45"/>
      <c r="IGB197" s="46"/>
      <c r="IGC197" s="46"/>
      <c r="IGD197" s="46"/>
      <c r="IGF197" s="47"/>
      <c r="IGG197" s="43"/>
      <c r="IGH197" s="43"/>
      <c r="IGI197" s="44"/>
      <c r="IGJ197" s="43"/>
      <c r="IGK197" s="546"/>
      <c r="IGL197" s="546"/>
      <c r="IGM197" s="546"/>
      <c r="IGN197" s="546"/>
      <c r="IGO197" s="45"/>
      <c r="IGP197" s="45"/>
      <c r="IGQ197" s="45"/>
      <c r="IGR197" s="46"/>
      <c r="IGS197" s="46"/>
      <c r="IGT197" s="46"/>
      <c r="IGV197" s="47"/>
      <c r="IGW197" s="43"/>
      <c r="IGX197" s="43"/>
      <c r="IGY197" s="44"/>
      <c r="IGZ197" s="43"/>
      <c r="IHA197" s="546"/>
      <c r="IHB197" s="546"/>
      <c r="IHC197" s="546"/>
      <c r="IHD197" s="546"/>
      <c r="IHE197" s="45"/>
      <c r="IHF197" s="45"/>
      <c r="IHG197" s="45"/>
      <c r="IHH197" s="46"/>
      <c r="IHI197" s="46"/>
      <c r="IHJ197" s="46"/>
      <c r="IHL197" s="47"/>
      <c r="IHM197" s="43"/>
      <c r="IHN197" s="43"/>
      <c r="IHO197" s="44"/>
      <c r="IHP197" s="43"/>
      <c r="IHQ197" s="546"/>
      <c r="IHR197" s="546"/>
      <c r="IHS197" s="546"/>
      <c r="IHT197" s="546"/>
      <c r="IHU197" s="45"/>
      <c r="IHV197" s="45"/>
      <c r="IHW197" s="45"/>
      <c r="IHX197" s="46"/>
      <c r="IHY197" s="46"/>
      <c r="IHZ197" s="46"/>
      <c r="IIB197" s="47"/>
      <c r="IIC197" s="43"/>
      <c r="IID197" s="43"/>
      <c r="IIE197" s="44"/>
      <c r="IIF197" s="43"/>
      <c r="IIG197" s="546"/>
      <c r="IIH197" s="546"/>
      <c r="III197" s="546"/>
      <c r="IIJ197" s="546"/>
      <c r="IIK197" s="45"/>
      <c r="IIL197" s="45"/>
      <c r="IIM197" s="45"/>
      <c r="IIN197" s="46"/>
      <c r="IIO197" s="46"/>
      <c r="IIP197" s="46"/>
      <c r="IIR197" s="47"/>
      <c r="IIS197" s="43"/>
      <c r="IIT197" s="43"/>
      <c r="IIU197" s="44"/>
      <c r="IIV197" s="43"/>
      <c r="IIW197" s="546"/>
      <c r="IIX197" s="546"/>
      <c r="IIY197" s="546"/>
      <c r="IIZ197" s="546"/>
      <c r="IJA197" s="45"/>
      <c r="IJB197" s="45"/>
      <c r="IJC197" s="45"/>
      <c r="IJD197" s="46"/>
      <c r="IJE197" s="46"/>
      <c r="IJF197" s="46"/>
      <c r="IJH197" s="47"/>
      <c r="IJI197" s="43"/>
      <c r="IJJ197" s="43"/>
      <c r="IJK197" s="44"/>
      <c r="IJL197" s="43"/>
      <c r="IJM197" s="546"/>
      <c r="IJN197" s="546"/>
      <c r="IJO197" s="546"/>
      <c r="IJP197" s="546"/>
      <c r="IJQ197" s="45"/>
      <c r="IJR197" s="45"/>
      <c r="IJS197" s="45"/>
      <c r="IJT197" s="46"/>
      <c r="IJU197" s="46"/>
      <c r="IJV197" s="46"/>
      <c r="IJX197" s="47"/>
      <c r="IJY197" s="43"/>
      <c r="IJZ197" s="43"/>
      <c r="IKA197" s="44"/>
      <c r="IKB197" s="43"/>
      <c r="IKC197" s="546"/>
      <c r="IKD197" s="546"/>
      <c r="IKE197" s="546"/>
      <c r="IKF197" s="546"/>
      <c r="IKG197" s="45"/>
      <c r="IKH197" s="45"/>
      <c r="IKI197" s="45"/>
      <c r="IKJ197" s="46"/>
      <c r="IKK197" s="46"/>
      <c r="IKL197" s="46"/>
      <c r="IKN197" s="47"/>
      <c r="IKO197" s="43"/>
      <c r="IKP197" s="43"/>
      <c r="IKQ197" s="44"/>
      <c r="IKR197" s="43"/>
      <c r="IKS197" s="546"/>
      <c r="IKT197" s="546"/>
      <c r="IKU197" s="546"/>
      <c r="IKV197" s="546"/>
      <c r="IKW197" s="45"/>
      <c r="IKX197" s="45"/>
      <c r="IKY197" s="45"/>
      <c r="IKZ197" s="46"/>
      <c r="ILA197" s="46"/>
      <c r="ILB197" s="46"/>
      <c r="ILD197" s="47"/>
      <c r="ILE197" s="43"/>
      <c r="ILF197" s="43"/>
      <c r="ILG197" s="44"/>
      <c r="ILH197" s="43"/>
      <c r="ILI197" s="546"/>
      <c r="ILJ197" s="546"/>
      <c r="ILK197" s="546"/>
      <c r="ILL197" s="546"/>
      <c r="ILM197" s="45"/>
      <c r="ILN197" s="45"/>
      <c r="ILO197" s="45"/>
      <c r="ILP197" s="46"/>
      <c r="ILQ197" s="46"/>
      <c r="ILR197" s="46"/>
      <c r="ILT197" s="47"/>
      <c r="ILU197" s="43"/>
      <c r="ILV197" s="43"/>
      <c r="ILW197" s="44"/>
      <c r="ILX197" s="43"/>
      <c r="ILY197" s="546"/>
      <c r="ILZ197" s="546"/>
      <c r="IMA197" s="546"/>
      <c r="IMB197" s="546"/>
      <c r="IMC197" s="45"/>
      <c r="IMD197" s="45"/>
      <c r="IME197" s="45"/>
      <c r="IMF197" s="46"/>
      <c r="IMG197" s="46"/>
      <c r="IMH197" s="46"/>
      <c r="IMJ197" s="47"/>
      <c r="IMK197" s="43"/>
      <c r="IML197" s="43"/>
      <c r="IMM197" s="44"/>
      <c r="IMN197" s="43"/>
      <c r="IMO197" s="546"/>
      <c r="IMP197" s="546"/>
      <c r="IMQ197" s="546"/>
      <c r="IMR197" s="546"/>
      <c r="IMS197" s="45"/>
      <c r="IMT197" s="45"/>
      <c r="IMU197" s="45"/>
      <c r="IMV197" s="46"/>
      <c r="IMW197" s="46"/>
      <c r="IMX197" s="46"/>
      <c r="IMZ197" s="47"/>
      <c r="INA197" s="43"/>
      <c r="INB197" s="43"/>
      <c r="INC197" s="44"/>
      <c r="IND197" s="43"/>
      <c r="INE197" s="546"/>
      <c r="INF197" s="546"/>
      <c r="ING197" s="546"/>
      <c r="INH197" s="546"/>
      <c r="INI197" s="45"/>
      <c r="INJ197" s="45"/>
      <c r="INK197" s="45"/>
      <c r="INL197" s="46"/>
      <c r="INM197" s="46"/>
      <c r="INN197" s="46"/>
      <c r="INP197" s="47"/>
      <c r="INQ197" s="43"/>
      <c r="INR197" s="43"/>
      <c r="INS197" s="44"/>
      <c r="INT197" s="43"/>
      <c r="INU197" s="546"/>
      <c r="INV197" s="546"/>
      <c r="INW197" s="546"/>
      <c r="INX197" s="546"/>
      <c r="INY197" s="45"/>
      <c r="INZ197" s="45"/>
      <c r="IOA197" s="45"/>
      <c r="IOB197" s="46"/>
      <c r="IOC197" s="46"/>
      <c r="IOD197" s="46"/>
      <c r="IOF197" s="47"/>
      <c r="IOG197" s="43"/>
      <c r="IOH197" s="43"/>
      <c r="IOI197" s="44"/>
      <c r="IOJ197" s="43"/>
      <c r="IOK197" s="546"/>
      <c r="IOL197" s="546"/>
      <c r="IOM197" s="546"/>
      <c r="ION197" s="546"/>
      <c r="IOO197" s="45"/>
      <c r="IOP197" s="45"/>
      <c r="IOQ197" s="45"/>
      <c r="IOR197" s="46"/>
      <c r="IOS197" s="46"/>
      <c r="IOT197" s="46"/>
      <c r="IOV197" s="47"/>
      <c r="IOW197" s="43"/>
      <c r="IOX197" s="43"/>
      <c r="IOY197" s="44"/>
      <c r="IOZ197" s="43"/>
      <c r="IPA197" s="546"/>
      <c r="IPB197" s="546"/>
      <c r="IPC197" s="546"/>
      <c r="IPD197" s="546"/>
      <c r="IPE197" s="45"/>
      <c r="IPF197" s="45"/>
      <c r="IPG197" s="45"/>
      <c r="IPH197" s="46"/>
      <c r="IPI197" s="46"/>
      <c r="IPJ197" s="46"/>
      <c r="IPL197" s="47"/>
      <c r="IPM197" s="43"/>
      <c r="IPN197" s="43"/>
      <c r="IPO197" s="44"/>
      <c r="IPP197" s="43"/>
      <c r="IPQ197" s="546"/>
      <c r="IPR197" s="546"/>
      <c r="IPS197" s="546"/>
      <c r="IPT197" s="546"/>
      <c r="IPU197" s="45"/>
      <c r="IPV197" s="45"/>
      <c r="IPW197" s="45"/>
      <c r="IPX197" s="46"/>
      <c r="IPY197" s="46"/>
      <c r="IPZ197" s="46"/>
      <c r="IQB197" s="47"/>
      <c r="IQC197" s="43"/>
      <c r="IQD197" s="43"/>
      <c r="IQE197" s="44"/>
      <c r="IQF197" s="43"/>
      <c r="IQG197" s="546"/>
      <c r="IQH197" s="546"/>
      <c r="IQI197" s="546"/>
      <c r="IQJ197" s="546"/>
      <c r="IQK197" s="45"/>
      <c r="IQL197" s="45"/>
      <c r="IQM197" s="45"/>
      <c r="IQN197" s="46"/>
      <c r="IQO197" s="46"/>
      <c r="IQP197" s="46"/>
      <c r="IQR197" s="47"/>
      <c r="IQS197" s="43"/>
      <c r="IQT197" s="43"/>
      <c r="IQU197" s="44"/>
      <c r="IQV197" s="43"/>
      <c r="IQW197" s="546"/>
      <c r="IQX197" s="546"/>
      <c r="IQY197" s="546"/>
      <c r="IQZ197" s="546"/>
      <c r="IRA197" s="45"/>
      <c r="IRB197" s="45"/>
      <c r="IRC197" s="45"/>
      <c r="IRD197" s="46"/>
      <c r="IRE197" s="46"/>
      <c r="IRF197" s="46"/>
      <c r="IRH197" s="47"/>
      <c r="IRI197" s="43"/>
      <c r="IRJ197" s="43"/>
      <c r="IRK197" s="44"/>
      <c r="IRL197" s="43"/>
      <c r="IRM197" s="546"/>
      <c r="IRN197" s="546"/>
      <c r="IRO197" s="546"/>
      <c r="IRP197" s="546"/>
      <c r="IRQ197" s="45"/>
      <c r="IRR197" s="45"/>
      <c r="IRS197" s="45"/>
      <c r="IRT197" s="46"/>
      <c r="IRU197" s="46"/>
      <c r="IRV197" s="46"/>
      <c r="IRX197" s="47"/>
      <c r="IRY197" s="43"/>
      <c r="IRZ197" s="43"/>
      <c r="ISA197" s="44"/>
      <c r="ISB197" s="43"/>
      <c r="ISC197" s="546"/>
      <c r="ISD197" s="546"/>
      <c r="ISE197" s="546"/>
      <c r="ISF197" s="546"/>
      <c r="ISG197" s="45"/>
      <c r="ISH197" s="45"/>
      <c r="ISI197" s="45"/>
      <c r="ISJ197" s="46"/>
      <c r="ISK197" s="46"/>
      <c r="ISL197" s="46"/>
      <c r="ISN197" s="47"/>
      <c r="ISO197" s="43"/>
      <c r="ISP197" s="43"/>
      <c r="ISQ197" s="44"/>
      <c r="ISR197" s="43"/>
      <c r="ISS197" s="546"/>
      <c r="IST197" s="546"/>
      <c r="ISU197" s="546"/>
      <c r="ISV197" s="546"/>
      <c r="ISW197" s="45"/>
      <c r="ISX197" s="45"/>
      <c r="ISY197" s="45"/>
      <c r="ISZ197" s="46"/>
      <c r="ITA197" s="46"/>
      <c r="ITB197" s="46"/>
      <c r="ITD197" s="47"/>
      <c r="ITE197" s="43"/>
      <c r="ITF197" s="43"/>
      <c r="ITG197" s="44"/>
      <c r="ITH197" s="43"/>
      <c r="ITI197" s="546"/>
      <c r="ITJ197" s="546"/>
      <c r="ITK197" s="546"/>
      <c r="ITL197" s="546"/>
      <c r="ITM197" s="45"/>
      <c r="ITN197" s="45"/>
      <c r="ITO197" s="45"/>
      <c r="ITP197" s="46"/>
      <c r="ITQ197" s="46"/>
      <c r="ITR197" s="46"/>
      <c r="ITT197" s="47"/>
      <c r="ITU197" s="43"/>
      <c r="ITV197" s="43"/>
      <c r="ITW197" s="44"/>
      <c r="ITX197" s="43"/>
      <c r="ITY197" s="546"/>
      <c r="ITZ197" s="546"/>
      <c r="IUA197" s="546"/>
      <c r="IUB197" s="546"/>
      <c r="IUC197" s="45"/>
      <c r="IUD197" s="45"/>
      <c r="IUE197" s="45"/>
      <c r="IUF197" s="46"/>
      <c r="IUG197" s="46"/>
      <c r="IUH197" s="46"/>
      <c r="IUJ197" s="47"/>
      <c r="IUK197" s="43"/>
      <c r="IUL197" s="43"/>
      <c r="IUM197" s="44"/>
      <c r="IUN197" s="43"/>
      <c r="IUO197" s="546"/>
      <c r="IUP197" s="546"/>
      <c r="IUQ197" s="546"/>
      <c r="IUR197" s="546"/>
      <c r="IUS197" s="45"/>
      <c r="IUT197" s="45"/>
      <c r="IUU197" s="45"/>
      <c r="IUV197" s="46"/>
      <c r="IUW197" s="46"/>
      <c r="IUX197" s="46"/>
      <c r="IUZ197" s="47"/>
      <c r="IVA197" s="43"/>
      <c r="IVB197" s="43"/>
      <c r="IVC197" s="44"/>
      <c r="IVD197" s="43"/>
      <c r="IVE197" s="546"/>
      <c r="IVF197" s="546"/>
      <c r="IVG197" s="546"/>
      <c r="IVH197" s="546"/>
      <c r="IVI197" s="45"/>
      <c r="IVJ197" s="45"/>
      <c r="IVK197" s="45"/>
      <c r="IVL197" s="46"/>
      <c r="IVM197" s="46"/>
      <c r="IVN197" s="46"/>
      <c r="IVP197" s="47"/>
      <c r="IVQ197" s="43"/>
      <c r="IVR197" s="43"/>
      <c r="IVS197" s="44"/>
      <c r="IVT197" s="43"/>
      <c r="IVU197" s="546"/>
      <c r="IVV197" s="546"/>
      <c r="IVW197" s="546"/>
      <c r="IVX197" s="546"/>
      <c r="IVY197" s="45"/>
      <c r="IVZ197" s="45"/>
      <c r="IWA197" s="45"/>
      <c r="IWB197" s="46"/>
      <c r="IWC197" s="46"/>
      <c r="IWD197" s="46"/>
      <c r="IWF197" s="47"/>
      <c r="IWG197" s="43"/>
      <c r="IWH197" s="43"/>
      <c r="IWI197" s="44"/>
      <c r="IWJ197" s="43"/>
      <c r="IWK197" s="546"/>
      <c r="IWL197" s="546"/>
      <c r="IWM197" s="546"/>
      <c r="IWN197" s="546"/>
      <c r="IWO197" s="45"/>
      <c r="IWP197" s="45"/>
      <c r="IWQ197" s="45"/>
      <c r="IWR197" s="46"/>
      <c r="IWS197" s="46"/>
      <c r="IWT197" s="46"/>
      <c r="IWV197" s="47"/>
      <c r="IWW197" s="43"/>
      <c r="IWX197" s="43"/>
      <c r="IWY197" s="44"/>
      <c r="IWZ197" s="43"/>
      <c r="IXA197" s="546"/>
      <c r="IXB197" s="546"/>
      <c r="IXC197" s="546"/>
      <c r="IXD197" s="546"/>
      <c r="IXE197" s="45"/>
      <c r="IXF197" s="45"/>
      <c r="IXG197" s="45"/>
      <c r="IXH197" s="46"/>
      <c r="IXI197" s="46"/>
      <c r="IXJ197" s="46"/>
      <c r="IXL197" s="47"/>
      <c r="IXM197" s="43"/>
      <c r="IXN197" s="43"/>
      <c r="IXO197" s="44"/>
      <c r="IXP197" s="43"/>
      <c r="IXQ197" s="546"/>
      <c r="IXR197" s="546"/>
      <c r="IXS197" s="546"/>
      <c r="IXT197" s="546"/>
      <c r="IXU197" s="45"/>
      <c r="IXV197" s="45"/>
      <c r="IXW197" s="45"/>
      <c r="IXX197" s="46"/>
      <c r="IXY197" s="46"/>
      <c r="IXZ197" s="46"/>
      <c r="IYB197" s="47"/>
      <c r="IYC197" s="43"/>
      <c r="IYD197" s="43"/>
      <c r="IYE197" s="44"/>
      <c r="IYF197" s="43"/>
      <c r="IYG197" s="546"/>
      <c r="IYH197" s="546"/>
      <c r="IYI197" s="546"/>
      <c r="IYJ197" s="546"/>
      <c r="IYK197" s="45"/>
      <c r="IYL197" s="45"/>
      <c r="IYM197" s="45"/>
      <c r="IYN197" s="46"/>
      <c r="IYO197" s="46"/>
      <c r="IYP197" s="46"/>
      <c r="IYR197" s="47"/>
      <c r="IYS197" s="43"/>
      <c r="IYT197" s="43"/>
      <c r="IYU197" s="44"/>
      <c r="IYV197" s="43"/>
      <c r="IYW197" s="546"/>
      <c r="IYX197" s="546"/>
      <c r="IYY197" s="546"/>
      <c r="IYZ197" s="546"/>
      <c r="IZA197" s="45"/>
      <c r="IZB197" s="45"/>
      <c r="IZC197" s="45"/>
      <c r="IZD197" s="46"/>
      <c r="IZE197" s="46"/>
      <c r="IZF197" s="46"/>
      <c r="IZH197" s="47"/>
      <c r="IZI197" s="43"/>
      <c r="IZJ197" s="43"/>
      <c r="IZK197" s="44"/>
      <c r="IZL197" s="43"/>
      <c r="IZM197" s="546"/>
      <c r="IZN197" s="546"/>
      <c r="IZO197" s="546"/>
      <c r="IZP197" s="546"/>
      <c r="IZQ197" s="45"/>
      <c r="IZR197" s="45"/>
      <c r="IZS197" s="45"/>
      <c r="IZT197" s="46"/>
      <c r="IZU197" s="46"/>
      <c r="IZV197" s="46"/>
      <c r="IZX197" s="47"/>
      <c r="IZY197" s="43"/>
      <c r="IZZ197" s="43"/>
      <c r="JAA197" s="44"/>
      <c r="JAB197" s="43"/>
      <c r="JAC197" s="546"/>
      <c r="JAD197" s="546"/>
      <c r="JAE197" s="546"/>
      <c r="JAF197" s="546"/>
      <c r="JAG197" s="45"/>
      <c r="JAH197" s="45"/>
      <c r="JAI197" s="45"/>
      <c r="JAJ197" s="46"/>
      <c r="JAK197" s="46"/>
      <c r="JAL197" s="46"/>
      <c r="JAN197" s="47"/>
      <c r="JAO197" s="43"/>
      <c r="JAP197" s="43"/>
      <c r="JAQ197" s="44"/>
      <c r="JAR197" s="43"/>
      <c r="JAS197" s="546"/>
      <c r="JAT197" s="546"/>
      <c r="JAU197" s="546"/>
      <c r="JAV197" s="546"/>
      <c r="JAW197" s="45"/>
      <c r="JAX197" s="45"/>
      <c r="JAY197" s="45"/>
      <c r="JAZ197" s="46"/>
      <c r="JBA197" s="46"/>
      <c r="JBB197" s="46"/>
      <c r="JBD197" s="47"/>
      <c r="JBE197" s="43"/>
      <c r="JBF197" s="43"/>
      <c r="JBG197" s="44"/>
      <c r="JBH197" s="43"/>
      <c r="JBI197" s="546"/>
      <c r="JBJ197" s="546"/>
      <c r="JBK197" s="546"/>
      <c r="JBL197" s="546"/>
      <c r="JBM197" s="45"/>
      <c r="JBN197" s="45"/>
      <c r="JBO197" s="45"/>
      <c r="JBP197" s="46"/>
      <c r="JBQ197" s="46"/>
      <c r="JBR197" s="46"/>
      <c r="JBT197" s="47"/>
      <c r="JBU197" s="43"/>
      <c r="JBV197" s="43"/>
      <c r="JBW197" s="44"/>
      <c r="JBX197" s="43"/>
      <c r="JBY197" s="546"/>
      <c r="JBZ197" s="546"/>
      <c r="JCA197" s="546"/>
      <c r="JCB197" s="546"/>
      <c r="JCC197" s="45"/>
      <c r="JCD197" s="45"/>
      <c r="JCE197" s="45"/>
      <c r="JCF197" s="46"/>
      <c r="JCG197" s="46"/>
      <c r="JCH197" s="46"/>
      <c r="JCJ197" s="47"/>
      <c r="JCK197" s="43"/>
      <c r="JCL197" s="43"/>
      <c r="JCM197" s="44"/>
      <c r="JCN197" s="43"/>
      <c r="JCO197" s="546"/>
      <c r="JCP197" s="546"/>
      <c r="JCQ197" s="546"/>
      <c r="JCR197" s="546"/>
      <c r="JCS197" s="45"/>
      <c r="JCT197" s="45"/>
      <c r="JCU197" s="45"/>
      <c r="JCV197" s="46"/>
      <c r="JCW197" s="46"/>
      <c r="JCX197" s="46"/>
      <c r="JCZ197" s="47"/>
      <c r="JDA197" s="43"/>
      <c r="JDB197" s="43"/>
      <c r="JDC197" s="44"/>
      <c r="JDD197" s="43"/>
      <c r="JDE197" s="546"/>
      <c r="JDF197" s="546"/>
      <c r="JDG197" s="546"/>
      <c r="JDH197" s="546"/>
      <c r="JDI197" s="45"/>
      <c r="JDJ197" s="45"/>
      <c r="JDK197" s="45"/>
      <c r="JDL197" s="46"/>
      <c r="JDM197" s="46"/>
      <c r="JDN197" s="46"/>
      <c r="JDP197" s="47"/>
      <c r="JDQ197" s="43"/>
      <c r="JDR197" s="43"/>
      <c r="JDS197" s="44"/>
      <c r="JDT197" s="43"/>
      <c r="JDU197" s="546"/>
      <c r="JDV197" s="546"/>
      <c r="JDW197" s="546"/>
      <c r="JDX197" s="546"/>
      <c r="JDY197" s="45"/>
      <c r="JDZ197" s="45"/>
      <c r="JEA197" s="45"/>
      <c r="JEB197" s="46"/>
      <c r="JEC197" s="46"/>
      <c r="JED197" s="46"/>
      <c r="JEF197" s="47"/>
      <c r="JEG197" s="43"/>
      <c r="JEH197" s="43"/>
      <c r="JEI197" s="44"/>
      <c r="JEJ197" s="43"/>
      <c r="JEK197" s="546"/>
      <c r="JEL197" s="546"/>
      <c r="JEM197" s="546"/>
      <c r="JEN197" s="546"/>
      <c r="JEO197" s="45"/>
      <c r="JEP197" s="45"/>
      <c r="JEQ197" s="45"/>
      <c r="JER197" s="46"/>
      <c r="JES197" s="46"/>
      <c r="JET197" s="46"/>
      <c r="JEV197" s="47"/>
      <c r="JEW197" s="43"/>
      <c r="JEX197" s="43"/>
      <c r="JEY197" s="44"/>
      <c r="JEZ197" s="43"/>
      <c r="JFA197" s="546"/>
      <c r="JFB197" s="546"/>
      <c r="JFC197" s="546"/>
      <c r="JFD197" s="546"/>
      <c r="JFE197" s="45"/>
      <c r="JFF197" s="45"/>
      <c r="JFG197" s="45"/>
      <c r="JFH197" s="46"/>
      <c r="JFI197" s="46"/>
      <c r="JFJ197" s="46"/>
      <c r="JFL197" s="47"/>
      <c r="JFM197" s="43"/>
      <c r="JFN197" s="43"/>
      <c r="JFO197" s="44"/>
      <c r="JFP197" s="43"/>
      <c r="JFQ197" s="546"/>
      <c r="JFR197" s="546"/>
      <c r="JFS197" s="546"/>
      <c r="JFT197" s="546"/>
      <c r="JFU197" s="45"/>
      <c r="JFV197" s="45"/>
      <c r="JFW197" s="45"/>
      <c r="JFX197" s="46"/>
      <c r="JFY197" s="46"/>
      <c r="JFZ197" s="46"/>
      <c r="JGB197" s="47"/>
      <c r="JGC197" s="43"/>
      <c r="JGD197" s="43"/>
      <c r="JGE197" s="44"/>
      <c r="JGF197" s="43"/>
      <c r="JGG197" s="546"/>
      <c r="JGH197" s="546"/>
      <c r="JGI197" s="546"/>
      <c r="JGJ197" s="546"/>
      <c r="JGK197" s="45"/>
      <c r="JGL197" s="45"/>
      <c r="JGM197" s="45"/>
      <c r="JGN197" s="46"/>
      <c r="JGO197" s="46"/>
      <c r="JGP197" s="46"/>
      <c r="JGR197" s="47"/>
      <c r="JGS197" s="43"/>
      <c r="JGT197" s="43"/>
      <c r="JGU197" s="44"/>
      <c r="JGV197" s="43"/>
      <c r="JGW197" s="546"/>
      <c r="JGX197" s="546"/>
      <c r="JGY197" s="546"/>
      <c r="JGZ197" s="546"/>
      <c r="JHA197" s="45"/>
      <c r="JHB197" s="45"/>
      <c r="JHC197" s="45"/>
      <c r="JHD197" s="46"/>
      <c r="JHE197" s="46"/>
      <c r="JHF197" s="46"/>
      <c r="JHH197" s="47"/>
      <c r="JHI197" s="43"/>
      <c r="JHJ197" s="43"/>
      <c r="JHK197" s="44"/>
      <c r="JHL197" s="43"/>
      <c r="JHM197" s="546"/>
      <c r="JHN197" s="546"/>
      <c r="JHO197" s="546"/>
      <c r="JHP197" s="546"/>
      <c r="JHQ197" s="45"/>
      <c r="JHR197" s="45"/>
      <c r="JHS197" s="45"/>
      <c r="JHT197" s="46"/>
      <c r="JHU197" s="46"/>
      <c r="JHV197" s="46"/>
      <c r="JHX197" s="47"/>
      <c r="JHY197" s="43"/>
      <c r="JHZ197" s="43"/>
      <c r="JIA197" s="44"/>
      <c r="JIB197" s="43"/>
      <c r="JIC197" s="546"/>
      <c r="JID197" s="546"/>
      <c r="JIE197" s="546"/>
      <c r="JIF197" s="546"/>
      <c r="JIG197" s="45"/>
      <c r="JIH197" s="45"/>
      <c r="JII197" s="45"/>
      <c r="JIJ197" s="46"/>
      <c r="JIK197" s="46"/>
      <c r="JIL197" s="46"/>
      <c r="JIN197" s="47"/>
      <c r="JIO197" s="43"/>
      <c r="JIP197" s="43"/>
      <c r="JIQ197" s="44"/>
      <c r="JIR197" s="43"/>
      <c r="JIS197" s="546"/>
      <c r="JIT197" s="546"/>
      <c r="JIU197" s="546"/>
      <c r="JIV197" s="546"/>
      <c r="JIW197" s="45"/>
      <c r="JIX197" s="45"/>
      <c r="JIY197" s="45"/>
      <c r="JIZ197" s="46"/>
      <c r="JJA197" s="46"/>
      <c r="JJB197" s="46"/>
      <c r="JJD197" s="47"/>
      <c r="JJE197" s="43"/>
      <c r="JJF197" s="43"/>
      <c r="JJG197" s="44"/>
      <c r="JJH197" s="43"/>
      <c r="JJI197" s="546"/>
      <c r="JJJ197" s="546"/>
      <c r="JJK197" s="546"/>
      <c r="JJL197" s="546"/>
      <c r="JJM197" s="45"/>
      <c r="JJN197" s="45"/>
      <c r="JJO197" s="45"/>
      <c r="JJP197" s="46"/>
      <c r="JJQ197" s="46"/>
      <c r="JJR197" s="46"/>
      <c r="JJT197" s="47"/>
      <c r="JJU197" s="43"/>
      <c r="JJV197" s="43"/>
      <c r="JJW197" s="44"/>
      <c r="JJX197" s="43"/>
      <c r="JJY197" s="546"/>
      <c r="JJZ197" s="546"/>
      <c r="JKA197" s="546"/>
      <c r="JKB197" s="546"/>
      <c r="JKC197" s="45"/>
      <c r="JKD197" s="45"/>
      <c r="JKE197" s="45"/>
      <c r="JKF197" s="46"/>
      <c r="JKG197" s="46"/>
      <c r="JKH197" s="46"/>
      <c r="JKJ197" s="47"/>
      <c r="JKK197" s="43"/>
      <c r="JKL197" s="43"/>
      <c r="JKM197" s="44"/>
      <c r="JKN197" s="43"/>
      <c r="JKO197" s="546"/>
      <c r="JKP197" s="546"/>
      <c r="JKQ197" s="546"/>
      <c r="JKR197" s="546"/>
      <c r="JKS197" s="45"/>
      <c r="JKT197" s="45"/>
      <c r="JKU197" s="45"/>
      <c r="JKV197" s="46"/>
      <c r="JKW197" s="46"/>
      <c r="JKX197" s="46"/>
      <c r="JKZ197" s="47"/>
      <c r="JLA197" s="43"/>
      <c r="JLB197" s="43"/>
      <c r="JLC197" s="44"/>
      <c r="JLD197" s="43"/>
      <c r="JLE197" s="546"/>
      <c r="JLF197" s="546"/>
      <c r="JLG197" s="546"/>
      <c r="JLH197" s="546"/>
      <c r="JLI197" s="45"/>
      <c r="JLJ197" s="45"/>
      <c r="JLK197" s="45"/>
      <c r="JLL197" s="46"/>
      <c r="JLM197" s="46"/>
      <c r="JLN197" s="46"/>
      <c r="JLP197" s="47"/>
      <c r="JLQ197" s="43"/>
      <c r="JLR197" s="43"/>
      <c r="JLS197" s="44"/>
      <c r="JLT197" s="43"/>
      <c r="JLU197" s="546"/>
      <c r="JLV197" s="546"/>
      <c r="JLW197" s="546"/>
      <c r="JLX197" s="546"/>
      <c r="JLY197" s="45"/>
      <c r="JLZ197" s="45"/>
      <c r="JMA197" s="45"/>
      <c r="JMB197" s="46"/>
      <c r="JMC197" s="46"/>
      <c r="JMD197" s="46"/>
      <c r="JMF197" s="47"/>
      <c r="JMG197" s="43"/>
      <c r="JMH197" s="43"/>
      <c r="JMI197" s="44"/>
      <c r="JMJ197" s="43"/>
      <c r="JMK197" s="546"/>
      <c r="JML197" s="546"/>
      <c r="JMM197" s="546"/>
      <c r="JMN197" s="546"/>
      <c r="JMO197" s="45"/>
      <c r="JMP197" s="45"/>
      <c r="JMQ197" s="45"/>
      <c r="JMR197" s="46"/>
      <c r="JMS197" s="46"/>
      <c r="JMT197" s="46"/>
      <c r="JMV197" s="47"/>
      <c r="JMW197" s="43"/>
      <c r="JMX197" s="43"/>
      <c r="JMY197" s="44"/>
      <c r="JMZ197" s="43"/>
      <c r="JNA197" s="546"/>
      <c r="JNB197" s="546"/>
      <c r="JNC197" s="546"/>
      <c r="JND197" s="546"/>
      <c r="JNE197" s="45"/>
      <c r="JNF197" s="45"/>
      <c r="JNG197" s="45"/>
      <c r="JNH197" s="46"/>
      <c r="JNI197" s="46"/>
      <c r="JNJ197" s="46"/>
      <c r="JNL197" s="47"/>
      <c r="JNM197" s="43"/>
      <c r="JNN197" s="43"/>
      <c r="JNO197" s="44"/>
      <c r="JNP197" s="43"/>
      <c r="JNQ197" s="546"/>
      <c r="JNR197" s="546"/>
      <c r="JNS197" s="546"/>
      <c r="JNT197" s="546"/>
      <c r="JNU197" s="45"/>
      <c r="JNV197" s="45"/>
      <c r="JNW197" s="45"/>
      <c r="JNX197" s="46"/>
      <c r="JNY197" s="46"/>
      <c r="JNZ197" s="46"/>
      <c r="JOB197" s="47"/>
      <c r="JOC197" s="43"/>
      <c r="JOD197" s="43"/>
      <c r="JOE197" s="44"/>
      <c r="JOF197" s="43"/>
      <c r="JOG197" s="546"/>
      <c r="JOH197" s="546"/>
      <c r="JOI197" s="546"/>
      <c r="JOJ197" s="546"/>
      <c r="JOK197" s="45"/>
      <c r="JOL197" s="45"/>
      <c r="JOM197" s="45"/>
      <c r="JON197" s="46"/>
      <c r="JOO197" s="46"/>
      <c r="JOP197" s="46"/>
      <c r="JOR197" s="47"/>
      <c r="JOS197" s="43"/>
      <c r="JOT197" s="43"/>
      <c r="JOU197" s="44"/>
      <c r="JOV197" s="43"/>
      <c r="JOW197" s="546"/>
      <c r="JOX197" s="546"/>
      <c r="JOY197" s="546"/>
      <c r="JOZ197" s="546"/>
      <c r="JPA197" s="45"/>
      <c r="JPB197" s="45"/>
      <c r="JPC197" s="45"/>
      <c r="JPD197" s="46"/>
      <c r="JPE197" s="46"/>
      <c r="JPF197" s="46"/>
      <c r="JPH197" s="47"/>
      <c r="JPI197" s="43"/>
      <c r="JPJ197" s="43"/>
      <c r="JPK197" s="44"/>
      <c r="JPL197" s="43"/>
      <c r="JPM197" s="546"/>
      <c r="JPN197" s="546"/>
      <c r="JPO197" s="546"/>
      <c r="JPP197" s="546"/>
      <c r="JPQ197" s="45"/>
      <c r="JPR197" s="45"/>
      <c r="JPS197" s="45"/>
      <c r="JPT197" s="46"/>
      <c r="JPU197" s="46"/>
      <c r="JPV197" s="46"/>
      <c r="JPX197" s="47"/>
      <c r="JPY197" s="43"/>
      <c r="JPZ197" s="43"/>
      <c r="JQA197" s="44"/>
      <c r="JQB197" s="43"/>
      <c r="JQC197" s="546"/>
      <c r="JQD197" s="546"/>
      <c r="JQE197" s="546"/>
      <c r="JQF197" s="546"/>
      <c r="JQG197" s="45"/>
      <c r="JQH197" s="45"/>
      <c r="JQI197" s="45"/>
      <c r="JQJ197" s="46"/>
      <c r="JQK197" s="46"/>
      <c r="JQL197" s="46"/>
      <c r="JQN197" s="47"/>
      <c r="JQO197" s="43"/>
      <c r="JQP197" s="43"/>
      <c r="JQQ197" s="44"/>
      <c r="JQR197" s="43"/>
      <c r="JQS197" s="546"/>
      <c r="JQT197" s="546"/>
      <c r="JQU197" s="546"/>
      <c r="JQV197" s="546"/>
      <c r="JQW197" s="45"/>
      <c r="JQX197" s="45"/>
      <c r="JQY197" s="45"/>
      <c r="JQZ197" s="46"/>
      <c r="JRA197" s="46"/>
      <c r="JRB197" s="46"/>
      <c r="JRD197" s="47"/>
      <c r="JRE197" s="43"/>
      <c r="JRF197" s="43"/>
      <c r="JRG197" s="44"/>
      <c r="JRH197" s="43"/>
      <c r="JRI197" s="546"/>
      <c r="JRJ197" s="546"/>
      <c r="JRK197" s="546"/>
      <c r="JRL197" s="546"/>
      <c r="JRM197" s="45"/>
      <c r="JRN197" s="45"/>
      <c r="JRO197" s="45"/>
      <c r="JRP197" s="46"/>
      <c r="JRQ197" s="46"/>
      <c r="JRR197" s="46"/>
      <c r="JRT197" s="47"/>
      <c r="JRU197" s="43"/>
      <c r="JRV197" s="43"/>
      <c r="JRW197" s="44"/>
      <c r="JRX197" s="43"/>
      <c r="JRY197" s="546"/>
      <c r="JRZ197" s="546"/>
      <c r="JSA197" s="546"/>
      <c r="JSB197" s="546"/>
      <c r="JSC197" s="45"/>
      <c r="JSD197" s="45"/>
      <c r="JSE197" s="45"/>
      <c r="JSF197" s="46"/>
      <c r="JSG197" s="46"/>
      <c r="JSH197" s="46"/>
      <c r="JSJ197" s="47"/>
      <c r="JSK197" s="43"/>
      <c r="JSL197" s="43"/>
      <c r="JSM197" s="44"/>
      <c r="JSN197" s="43"/>
      <c r="JSO197" s="546"/>
      <c r="JSP197" s="546"/>
      <c r="JSQ197" s="546"/>
      <c r="JSR197" s="546"/>
      <c r="JSS197" s="45"/>
      <c r="JST197" s="45"/>
      <c r="JSU197" s="45"/>
      <c r="JSV197" s="46"/>
      <c r="JSW197" s="46"/>
      <c r="JSX197" s="46"/>
      <c r="JSZ197" s="47"/>
      <c r="JTA197" s="43"/>
      <c r="JTB197" s="43"/>
      <c r="JTC197" s="44"/>
      <c r="JTD197" s="43"/>
      <c r="JTE197" s="546"/>
      <c r="JTF197" s="546"/>
      <c r="JTG197" s="546"/>
      <c r="JTH197" s="546"/>
      <c r="JTI197" s="45"/>
      <c r="JTJ197" s="45"/>
      <c r="JTK197" s="45"/>
      <c r="JTL197" s="46"/>
      <c r="JTM197" s="46"/>
      <c r="JTN197" s="46"/>
      <c r="JTP197" s="47"/>
      <c r="JTQ197" s="43"/>
      <c r="JTR197" s="43"/>
      <c r="JTS197" s="44"/>
      <c r="JTT197" s="43"/>
      <c r="JTU197" s="546"/>
      <c r="JTV197" s="546"/>
      <c r="JTW197" s="546"/>
      <c r="JTX197" s="546"/>
      <c r="JTY197" s="45"/>
      <c r="JTZ197" s="45"/>
      <c r="JUA197" s="45"/>
      <c r="JUB197" s="46"/>
      <c r="JUC197" s="46"/>
      <c r="JUD197" s="46"/>
      <c r="JUF197" s="47"/>
      <c r="JUG197" s="43"/>
      <c r="JUH197" s="43"/>
      <c r="JUI197" s="44"/>
      <c r="JUJ197" s="43"/>
      <c r="JUK197" s="546"/>
      <c r="JUL197" s="546"/>
      <c r="JUM197" s="546"/>
      <c r="JUN197" s="546"/>
      <c r="JUO197" s="45"/>
      <c r="JUP197" s="45"/>
      <c r="JUQ197" s="45"/>
      <c r="JUR197" s="46"/>
      <c r="JUS197" s="46"/>
      <c r="JUT197" s="46"/>
      <c r="JUV197" s="47"/>
      <c r="JUW197" s="43"/>
      <c r="JUX197" s="43"/>
      <c r="JUY197" s="44"/>
      <c r="JUZ197" s="43"/>
      <c r="JVA197" s="546"/>
      <c r="JVB197" s="546"/>
      <c r="JVC197" s="546"/>
      <c r="JVD197" s="546"/>
      <c r="JVE197" s="45"/>
      <c r="JVF197" s="45"/>
      <c r="JVG197" s="45"/>
      <c r="JVH197" s="46"/>
      <c r="JVI197" s="46"/>
      <c r="JVJ197" s="46"/>
      <c r="JVL197" s="47"/>
      <c r="JVM197" s="43"/>
      <c r="JVN197" s="43"/>
      <c r="JVO197" s="44"/>
      <c r="JVP197" s="43"/>
      <c r="JVQ197" s="546"/>
      <c r="JVR197" s="546"/>
      <c r="JVS197" s="546"/>
      <c r="JVT197" s="546"/>
      <c r="JVU197" s="45"/>
      <c r="JVV197" s="45"/>
      <c r="JVW197" s="45"/>
      <c r="JVX197" s="46"/>
      <c r="JVY197" s="46"/>
      <c r="JVZ197" s="46"/>
      <c r="JWB197" s="47"/>
      <c r="JWC197" s="43"/>
      <c r="JWD197" s="43"/>
      <c r="JWE197" s="44"/>
      <c r="JWF197" s="43"/>
      <c r="JWG197" s="546"/>
      <c r="JWH197" s="546"/>
      <c r="JWI197" s="546"/>
      <c r="JWJ197" s="546"/>
      <c r="JWK197" s="45"/>
      <c r="JWL197" s="45"/>
      <c r="JWM197" s="45"/>
      <c r="JWN197" s="46"/>
      <c r="JWO197" s="46"/>
      <c r="JWP197" s="46"/>
      <c r="JWR197" s="47"/>
      <c r="JWS197" s="43"/>
      <c r="JWT197" s="43"/>
      <c r="JWU197" s="44"/>
      <c r="JWV197" s="43"/>
      <c r="JWW197" s="546"/>
      <c r="JWX197" s="546"/>
      <c r="JWY197" s="546"/>
      <c r="JWZ197" s="546"/>
      <c r="JXA197" s="45"/>
      <c r="JXB197" s="45"/>
      <c r="JXC197" s="45"/>
      <c r="JXD197" s="46"/>
      <c r="JXE197" s="46"/>
      <c r="JXF197" s="46"/>
      <c r="JXH197" s="47"/>
      <c r="JXI197" s="43"/>
      <c r="JXJ197" s="43"/>
      <c r="JXK197" s="44"/>
      <c r="JXL197" s="43"/>
      <c r="JXM197" s="546"/>
      <c r="JXN197" s="546"/>
      <c r="JXO197" s="546"/>
      <c r="JXP197" s="546"/>
      <c r="JXQ197" s="45"/>
      <c r="JXR197" s="45"/>
      <c r="JXS197" s="45"/>
      <c r="JXT197" s="46"/>
      <c r="JXU197" s="46"/>
      <c r="JXV197" s="46"/>
      <c r="JXX197" s="47"/>
      <c r="JXY197" s="43"/>
      <c r="JXZ197" s="43"/>
      <c r="JYA197" s="44"/>
      <c r="JYB197" s="43"/>
      <c r="JYC197" s="546"/>
      <c r="JYD197" s="546"/>
      <c r="JYE197" s="546"/>
      <c r="JYF197" s="546"/>
      <c r="JYG197" s="45"/>
      <c r="JYH197" s="45"/>
      <c r="JYI197" s="45"/>
      <c r="JYJ197" s="46"/>
      <c r="JYK197" s="46"/>
      <c r="JYL197" s="46"/>
      <c r="JYN197" s="47"/>
      <c r="JYO197" s="43"/>
      <c r="JYP197" s="43"/>
      <c r="JYQ197" s="44"/>
      <c r="JYR197" s="43"/>
      <c r="JYS197" s="546"/>
      <c r="JYT197" s="546"/>
      <c r="JYU197" s="546"/>
      <c r="JYV197" s="546"/>
      <c r="JYW197" s="45"/>
      <c r="JYX197" s="45"/>
      <c r="JYY197" s="45"/>
      <c r="JYZ197" s="46"/>
      <c r="JZA197" s="46"/>
      <c r="JZB197" s="46"/>
      <c r="JZD197" s="47"/>
      <c r="JZE197" s="43"/>
      <c r="JZF197" s="43"/>
      <c r="JZG197" s="44"/>
      <c r="JZH197" s="43"/>
      <c r="JZI197" s="546"/>
      <c r="JZJ197" s="546"/>
      <c r="JZK197" s="546"/>
      <c r="JZL197" s="546"/>
      <c r="JZM197" s="45"/>
      <c r="JZN197" s="45"/>
      <c r="JZO197" s="45"/>
      <c r="JZP197" s="46"/>
      <c r="JZQ197" s="46"/>
      <c r="JZR197" s="46"/>
      <c r="JZT197" s="47"/>
      <c r="JZU197" s="43"/>
      <c r="JZV197" s="43"/>
      <c r="JZW197" s="44"/>
      <c r="JZX197" s="43"/>
      <c r="JZY197" s="546"/>
      <c r="JZZ197" s="546"/>
      <c r="KAA197" s="546"/>
      <c r="KAB197" s="546"/>
      <c r="KAC197" s="45"/>
      <c r="KAD197" s="45"/>
      <c r="KAE197" s="45"/>
      <c r="KAF197" s="46"/>
      <c r="KAG197" s="46"/>
      <c r="KAH197" s="46"/>
      <c r="KAJ197" s="47"/>
      <c r="KAK197" s="43"/>
      <c r="KAL197" s="43"/>
      <c r="KAM197" s="44"/>
      <c r="KAN197" s="43"/>
      <c r="KAO197" s="546"/>
      <c r="KAP197" s="546"/>
      <c r="KAQ197" s="546"/>
      <c r="KAR197" s="546"/>
      <c r="KAS197" s="45"/>
      <c r="KAT197" s="45"/>
      <c r="KAU197" s="45"/>
      <c r="KAV197" s="46"/>
      <c r="KAW197" s="46"/>
      <c r="KAX197" s="46"/>
      <c r="KAZ197" s="47"/>
      <c r="KBA197" s="43"/>
      <c r="KBB197" s="43"/>
      <c r="KBC197" s="44"/>
      <c r="KBD197" s="43"/>
      <c r="KBE197" s="546"/>
      <c r="KBF197" s="546"/>
      <c r="KBG197" s="546"/>
      <c r="KBH197" s="546"/>
      <c r="KBI197" s="45"/>
      <c r="KBJ197" s="45"/>
      <c r="KBK197" s="45"/>
      <c r="KBL197" s="46"/>
      <c r="KBM197" s="46"/>
      <c r="KBN197" s="46"/>
      <c r="KBP197" s="47"/>
      <c r="KBQ197" s="43"/>
      <c r="KBR197" s="43"/>
      <c r="KBS197" s="44"/>
      <c r="KBT197" s="43"/>
      <c r="KBU197" s="546"/>
      <c r="KBV197" s="546"/>
      <c r="KBW197" s="546"/>
      <c r="KBX197" s="546"/>
      <c r="KBY197" s="45"/>
      <c r="KBZ197" s="45"/>
      <c r="KCA197" s="45"/>
      <c r="KCB197" s="46"/>
      <c r="KCC197" s="46"/>
      <c r="KCD197" s="46"/>
      <c r="KCF197" s="47"/>
      <c r="KCG197" s="43"/>
      <c r="KCH197" s="43"/>
      <c r="KCI197" s="44"/>
      <c r="KCJ197" s="43"/>
      <c r="KCK197" s="546"/>
      <c r="KCL197" s="546"/>
      <c r="KCM197" s="546"/>
      <c r="KCN197" s="546"/>
      <c r="KCO197" s="45"/>
      <c r="KCP197" s="45"/>
      <c r="KCQ197" s="45"/>
      <c r="KCR197" s="46"/>
      <c r="KCS197" s="46"/>
      <c r="KCT197" s="46"/>
      <c r="KCV197" s="47"/>
      <c r="KCW197" s="43"/>
      <c r="KCX197" s="43"/>
      <c r="KCY197" s="44"/>
      <c r="KCZ197" s="43"/>
      <c r="KDA197" s="546"/>
      <c r="KDB197" s="546"/>
      <c r="KDC197" s="546"/>
      <c r="KDD197" s="546"/>
      <c r="KDE197" s="45"/>
      <c r="KDF197" s="45"/>
      <c r="KDG197" s="45"/>
      <c r="KDH197" s="46"/>
      <c r="KDI197" s="46"/>
      <c r="KDJ197" s="46"/>
      <c r="KDL197" s="47"/>
      <c r="KDM197" s="43"/>
      <c r="KDN197" s="43"/>
      <c r="KDO197" s="44"/>
      <c r="KDP197" s="43"/>
      <c r="KDQ197" s="546"/>
      <c r="KDR197" s="546"/>
      <c r="KDS197" s="546"/>
      <c r="KDT197" s="546"/>
      <c r="KDU197" s="45"/>
      <c r="KDV197" s="45"/>
      <c r="KDW197" s="45"/>
      <c r="KDX197" s="46"/>
      <c r="KDY197" s="46"/>
      <c r="KDZ197" s="46"/>
      <c r="KEB197" s="47"/>
      <c r="KEC197" s="43"/>
      <c r="KED197" s="43"/>
      <c r="KEE197" s="44"/>
      <c r="KEF197" s="43"/>
      <c r="KEG197" s="546"/>
      <c r="KEH197" s="546"/>
      <c r="KEI197" s="546"/>
      <c r="KEJ197" s="546"/>
      <c r="KEK197" s="45"/>
      <c r="KEL197" s="45"/>
      <c r="KEM197" s="45"/>
      <c r="KEN197" s="46"/>
      <c r="KEO197" s="46"/>
      <c r="KEP197" s="46"/>
      <c r="KER197" s="47"/>
      <c r="KES197" s="43"/>
      <c r="KET197" s="43"/>
      <c r="KEU197" s="44"/>
      <c r="KEV197" s="43"/>
      <c r="KEW197" s="546"/>
      <c r="KEX197" s="546"/>
      <c r="KEY197" s="546"/>
      <c r="KEZ197" s="546"/>
      <c r="KFA197" s="45"/>
      <c r="KFB197" s="45"/>
      <c r="KFC197" s="45"/>
      <c r="KFD197" s="46"/>
      <c r="KFE197" s="46"/>
      <c r="KFF197" s="46"/>
      <c r="KFH197" s="47"/>
      <c r="KFI197" s="43"/>
      <c r="KFJ197" s="43"/>
      <c r="KFK197" s="44"/>
      <c r="KFL197" s="43"/>
      <c r="KFM197" s="546"/>
      <c r="KFN197" s="546"/>
      <c r="KFO197" s="546"/>
      <c r="KFP197" s="546"/>
      <c r="KFQ197" s="45"/>
      <c r="KFR197" s="45"/>
      <c r="KFS197" s="45"/>
      <c r="KFT197" s="46"/>
      <c r="KFU197" s="46"/>
      <c r="KFV197" s="46"/>
      <c r="KFX197" s="47"/>
      <c r="KFY197" s="43"/>
      <c r="KFZ197" s="43"/>
      <c r="KGA197" s="44"/>
      <c r="KGB197" s="43"/>
      <c r="KGC197" s="546"/>
      <c r="KGD197" s="546"/>
      <c r="KGE197" s="546"/>
      <c r="KGF197" s="546"/>
      <c r="KGG197" s="45"/>
      <c r="KGH197" s="45"/>
      <c r="KGI197" s="45"/>
      <c r="KGJ197" s="46"/>
      <c r="KGK197" s="46"/>
      <c r="KGL197" s="46"/>
      <c r="KGN197" s="47"/>
      <c r="KGO197" s="43"/>
      <c r="KGP197" s="43"/>
      <c r="KGQ197" s="44"/>
      <c r="KGR197" s="43"/>
      <c r="KGS197" s="546"/>
      <c r="KGT197" s="546"/>
      <c r="KGU197" s="546"/>
      <c r="KGV197" s="546"/>
      <c r="KGW197" s="45"/>
      <c r="KGX197" s="45"/>
      <c r="KGY197" s="45"/>
      <c r="KGZ197" s="46"/>
      <c r="KHA197" s="46"/>
      <c r="KHB197" s="46"/>
      <c r="KHD197" s="47"/>
      <c r="KHE197" s="43"/>
      <c r="KHF197" s="43"/>
      <c r="KHG197" s="44"/>
      <c r="KHH197" s="43"/>
      <c r="KHI197" s="546"/>
      <c r="KHJ197" s="546"/>
      <c r="KHK197" s="546"/>
      <c r="KHL197" s="546"/>
      <c r="KHM197" s="45"/>
      <c r="KHN197" s="45"/>
      <c r="KHO197" s="45"/>
      <c r="KHP197" s="46"/>
      <c r="KHQ197" s="46"/>
      <c r="KHR197" s="46"/>
      <c r="KHT197" s="47"/>
      <c r="KHU197" s="43"/>
      <c r="KHV197" s="43"/>
      <c r="KHW197" s="44"/>
      <c r="KHX197" s="43"/>
      <c r="KHY197" s="546"/>
      <c r="KHZ197" s="546"/>
      <c r="KIA197" s="546"/>
      <c r="KIB197" s="546"/>
      <c r="KIC197" s="45"/>
      <c r="KID197" s="45"/>
      <c r="KIE197" s="45"/>
      <c r="KIF197" s="46"/>
      <c r="KIG197" s="46"/>
      <c r="KIH197" s="46"/>
      <c r="KIJ197" s="47"/>
      <c r="KIK197" s="43"/>
      <c r="KIL197" s="43"/>
      <c r="KIM197" s="44"/>
      <c r="KIN197" s="43"/>
      <c r="KIO197" s="546"/>
      <c r="KIP197" s="546"/>
      <c r="KIQ197" s="546"/>
      <c r="KIR197" s="546"/>
      <c r="KIS197" s="45"/>
      <c r="KIT197" s="45"/>
      <c r="KIU197" s="45"/>
      <c r="KIV197" s="46"/>
      <c r="KIW197" s="46"/>
      <c r="KIX197" s="46"/>
      <c r="KIZ197" s="47"/>
      <c r="KJA197" s="43"/>
      <c r="KJB197" s="43"/>
      <c r="KJC197" s="44"/>
      <c r="KJD197" s="43"/>
      <c r="KJE197" s="546"/>
      <c r="KJF197" s="546"/>
      <c r="KJG197" s="546"/>
      <c r="KJH197" s="546"/>
      <c r="KJI197" s="45"/>
      <c r="KJJ197" s="45"/>
      <c r="KJK197" s="45"/>
      <c r="KJL197" s="46"/>
      <c r="KJM197" s="46"/>
      <c r="KJN197" s="46"/>
      <c r="KJP197" s="47"/>
      <c r="KJQ197" s="43"/>
      <c r="KJR197" s="43"/>
      <c r="KJS197" s="44"/>
      <c r="KJT197" s="43"/>
      <c r="KJU197" s="546"/>
      <c r="KJV197" s="546"/>
      <c r="KJW197" s="546"/>
      <c r="KJX197" s="546"/>
      <c r="KJY197" s="45"/>
      <c r="KJZ197" s="45"/>
      <c r="KKA197" s="45"/>
      <c r="KKB197" s="46"/>
      <c r="KKC197" s="46"/>
      <c r="KKD197" s="46"/>
      <c r="KKF197" s="47"/>
      <c r="KKG197" s="43"/>
      <c r="KKH197" s="43"/>
      <c r="KKI197" s="44"/>
      <c r="KKJ197" s="43"/>
      <c r="KKK197" s="546"/>
      <c r="KKL197" s="546"/>
      <c r="KKM197" s="546"/>
      <c r="KKN197" s="546"/>
      <c r="KKO197" s="45"/>
      <c r="KKP197" s="45"/>
      <c r="KKQ197" s="45"/>
      <c r="KKR197" s="46"/>
      <c r="KKS197" s="46"/>
      <c r="KKT197" s="46"/>
      <c r="KKV197" s="47"/>
      <c r="KKW197" s="43"/>
      <c r="KKX197" s="43"/>
      <c r="KKY197" s="44"/>
      <c r="KKZ197" s="43"/>
      <c r="KLA197" s="546"/>
      <c r="KLB197" s="546"/>
      <c r="KLC197" s="546"/>
      <c r="KLD197" s="546"/>
      <c r="KLE197" s="45"/>
      <c r="KLF197" s="45"/>
      <c r="KLG197" s="45"/>
      <c r="KLH197" s="46"/>
      <c r="KLI197" s="46"/>
      <c r="KLJ197" s="46"/>
      <c r="KLL197" s="47"/>
      <c r="KLM197" s="43"/>
      <c r="KLN197" s="43"/>
      <c r="KLO197" s="44"/>
      <c r="KLP197" s="43"/>
      <c r="KLQ197" s="546"/>
      <c r="KLR197" s="546"/>
      <c r="KLS197" s="546"/>
      <c r="KLT197" s="546"/>
      <c r="KLU197" s="45"/>
      <c r="KLV197" s="45"/>
      <c r="KLW197" s="45"/>
      <c r="KLX197" s="46"/>
      <c r="KLY197" s="46"/>
      <c r="KLZ197" s="46"/>
      <c r="KMB197" s="47"/>
      <c r="KMC197" s="43"/>
      <c r="KMD197" s="43"/>
      <c r="KME197" s="44"/>
      <c r="KMF197" s="43"/>
      <c r="KMG197" s="546"/>
      <c r="KMH197" s="546"/>
      <c r="KMI197" s="546"/>
      <c r="KMJ197" s="546"/>
      <c r="KMK197" s="45"/>
      <c r="KML197" s="45"/>
      <c r="KMM197" s="45"/>
      <c r="KMN197" s="46"/>
      <c r="KMO197" s="46"/>
      <c r="KMP197" s="46"/>
      <c r="KMR197" s="47"/>
      <c r="KMS197" s="43"/>
      <c r="KMT197" s="43"/>
      <c r="KMU197" s="44"/>
      <c r="KMV197" s="43"/>
      <c r="KMW197" s="546"/>
      <c r="KMX197" s="546"/>
      <c r="KMY197" s="546"/>
      <c r="KMZ197" s="546"/>
      <c r="KNA197" s="45"/>
      <c r="KNB197" s="45"/>
      <c r="KNC197" s="45"/>
      <c r="KND197" s="46"/>
      <c r="KNE197" s="46"/>
      <c r="KNF197" s="46"/>
      <c r="KNH197" s="47"/>
      <c r="KNI197" s="43"/>
      <c r="KNJ197" s="43"/>
      <c r="KNK197" s="44"/>
      <c r="KNL197" s="43"/>
      <c r="KNM197" s="546"/>
      <c r="KNN197" s="546"/>
      <c r="KNO197" s="546"/>
      <c r="KNP197" s="546"/>
      <c r="KNQ197" s="45"/>
      <c r="KNR197" s="45"/>
      <c r="KNS197" s="45"/>
      <c r="KNT197" s="46"/>
      <c r="KNU197" s="46"/>
      <c r="KNV197" s="46"/>
      <c r="KNX197" s="47"/>
      <c r="KNY197" s="43"/>
      <c r="KNZ197" s="43"/>
      <c r="KOA197" s="44"/>
      <c r="KOB197" s="43"/>
      <c r="KOC197" s="546"/>
      <c r="KOD197" s="546"/>
      <c r="KOE197" s="546"/>
      <c r="KOF197" s="546"/>
      <c r="KOG197" s="45"/>
      <c r="KOH197" s="45"/>
      <c r="KOI197" s="45"/>
      <c r="KOJ197" s="46"/>
      <c r="KOK197" s="46"/>
      <c r="KOL197" s="46"/>
      <c r="KON197" s="47"/>
      <c r="KOO197" s="43"/>
      <c r="KOP197" s="43"/>
      <c r="KOQ197" s="44"/>
      <c r="KOR197" s="43"/>
      <c r="KOS197" s="546"/>
      <c r="KOT197" s="546"/>
      <c r="KOU197" s="546"/>
      <c r="KOV197" s="546"/>
      <c r="KOW197" s="45"/>
      <c r="KOX197" s="45"/>
      <c r="KOY197" s="45"/>
      <c r="KOZ197" s="46"/>
      <c r="KPA197" s="46"/>
      <c r="KPB197" s="46"/>
      <c r="KPD197" s="47"/>
      <c r="KPE197" s="43"/>
      <c r="KPF197" s="43"/>
      <c r="KPG197" s="44"/>
      <c r="KPH197" s="43"/>
      <c r="KPI197" s="546"/>
      <c r="KPJ197" s="546"/>
      <c r="KPK197" s="546"/>
      <c r="KPL197" s="546"/>
      <c r="KPM197" s="45"/>
      <c r="KPN197" s="45"/>
      <c r="KPO197" s="45"/>
      <c r="KPP197" s="46"/>
      <c r="KPQ197" s="46"/>
      <c r="KPR197" s="46"/>
      <c r="KPT197" s="47"/>
      <c r="KPU197" s="43"/>
      <c r="KPV197" s="43"/>
      <c r="KPW197" s="44"/>
      <c r="KPX197" s="43"/>
      <c r="KPY197" s="546"/>
      <c r="KPZ197" s="546"/>
      <c r="KQA197" s="546"/>
      <c r="KQB197" s="546"/>
      <c r="KQC197" s="45"/>
      <c r="KQD197" s="45"/>
      <c r="KQE197" s="45"/>
      <c r="KQF197" s="46"/>
      <c r="KQG197" s="46"/>
      <c r="KQH197" s="46"/>
      <c r="KQJ197" s="47"/>
      <c r="KQK197" s="43"/>
      <c r="KQL197" s="43"/>
      <c r="KQM197" s="44"/>
      <c r="KQN197" s="43"/>
      <c r="KQO197" s="546"/>
      <c r="KQP197" s="546"/>
      <c r="KQQ197" s="546"/>
      <c r="KQR197" s="546"/>
      <c r="KQS197" s="45"/>
      <c r="KQT197" s="45"/>
      <c r="KQU197" s="45"/>
      <c r="KQV197" s="46"/>
      <c r="KQW197" s="46"/>
      <c r="KQX197" s="46"/>
      <c r="KQZ197" s="47"/>
      <c r="KRA197" s="43"/>
      <c r="KRB197" s="43"/>
      <c r="KRC197" s="44"/>
      <c r="KRD197" s="43"/>
      <c r="KRE197" s="546"/>
      <c r="KRF197" s="546"/>
      <c r="KRG197" s="546"/>
      <c r="KRH197" s="546"/>
      <c r="KRI197" s="45"/>
      <c r="KRJ197" s="45"/>
      <c r="KRK197" s="45"/>
      <c r="KRL197" s="46"/>
      <c r="KRM197" s="46"/>
      <c r="KRN197" s="46"/>
      <c r="KRP197" s="47"/>
      <c r="KRQ197" s="43"/>
      <c r="KRR197" s="43"/>
      <c r="KRS197" s="44"/>
      <c r="KRT197" s="43"/>
      <c r="KRU197" s="546"/>
      <c r="KRV197" s="546"/>
      <c r="KRW197" s="546"/>
      <c r="KRX197" s="546"/>
      <c r="KRY197" s="45"/>
      <c r="KRZ197" s="45"/>
      <c r="KSA197" s="45"/>
      <c r="KSB197" s="46"/>
      <c r="KSC197" s="46"/>
      <c r="KSD197" s="46"/>
      <c r="KSF197" s="47"/>
      <c r="KSG197" s="43"/>
      <c r="KSH197" s="43"/>
      <c r="KSI197" s="44"/>
      <c r="KSJ197" s="43"/>
      <c r="KSK197" s="546"/>
      <c r="KSL197" s="546"/>
      <c r="KSM197" s="546"/>
      <c r="KSN197" s="546"/>
      <c r="KSO197" s="45"/>
      <c r="KSP197" s="45"/>
      <c r="KSQ197" s="45"/>
      <c r="KSR197" s="46"/>
      <c r="KSS197" s="46"/>
      <c r="KST197" s="46"/>
      <c r="KSV197" s="47"/>
      <c r="KSW197" s="43"/>
      <c r="KSX197" s="43"/>
      <c r="KSY197" s="44"/>
      <c r="KSZ197" s="43"/>
      <c r="KTA197" s="546"/>
      <c r="KTB197" s="546"/>
      <c r="KTC197" s="546"/>
      <c r="KTD197" s="546"/>
      <c r="KTE197" s="45"/>
      <c r="KTF197" s="45"/>
      <c r="KTG197" s="45"/>
      <c r="KTH197" s="46"/>
      <c r="KTI197" s="46"/>
      <c r="KTJ197" s="46"/>
      <c r="KTL197" s="47"/>
      <c r="KTM197" s="43"/>
      <c r="KTN197" s="43"/>
      <c r="KTO197" s="44"/>
      <c r="KTP197" s="43"/>
      <c r="KTQ197" s="546"/>
      <c r="KTR197" s="546"/>
      <c r="KTS197" s="546"/>
      <c r="KTT197" s="546"/>
      <c r="KTU197" s="45"/>
      <c r="KTV197" s="45"/>
      <c r="KTW197" s="45"/>
      <c r="KTX197" s="46"/>
      <c r="KTY197" s="46"/>
      <c r="KTZ197" s="46"/>
      <c r="KUB197" s="47"/>
      <c r="KUC197" s="43"/>
      <c r="KUD197" s="43"/>
      <c r="KUE197" s="44"/>
      <c r="KUF197" s="43"/>
      <c r="KUG197" s="546"/>
      <c r="KUH197" s="546"/>
      <c r="KUI197" s="546"/>
      <c r="KUJ197" s="546"/>
      <c r="KUK197" s="45"/>
      <c r="KUL197" s="45"/>
      <c r="KUM197" s="45"/>
      <c r="KUN197" s="46"/>
      <c r="KUO197" s="46"/>
      <c r="KUP197" s="46"/>
      <c r="KUR197" s="47"/>
      <c r="KUS197" s="43"/>
      <c r="KUT197" s="43"/>
      <c r="KUU197" s="44"/>
      <c r="KUV197" s="43"/>
      <c r="KUW197" s="546"/>
      <c r="KUX197" s="546"/>
      <c r="KUY197" s="546"/>
      <c r="KUZ197" s="546"/>
      <c r="KVA197" s="45"/>
      <c r="KVB197" s="45"/>
      <c r="KVC197" s="45"/>
      <c r="KVD197" s="46"/>
      <c r="KVE197" s="46"/>
      <c r="KVF197" s="46"/>
      <c r="KVH197" s="47"/>
      <c r="KVI197" s="43"/>
      <c r="KVJ197" s="43"/>
      <c r="KVK197" s="44"/>
      <c r="KVL197" s="43"/>
      <c r="KVM197" s="546"/>
      <c r="KVN197" s="546"/>
      <c r="KVO197" s="546"/>
      <c r="KVP197" s="546"/>
      <c r="KVQ197" s="45"/>
      <c r="KVR197" s="45"/>
      <c r="KVS197" s="45"/>
      <c r="KVT197" s="46"/>
      <c r="KVU197" s="46"/>
      <c r="KVV197" s="46"/>
      <c r="KVX197" s="47"/>
      <c r="KVY197" s="43"/>
      <c r="KVZ197" s="43"/>
      <c r="KWA197" s="44"/>
      <c r="KWB197" s="43"/>
      <c r="KWC197" s="546"/>
      <c r="KWD197" s="546"/>
      <c r="KWE197" s="546"/>
      <c r="KWF197" s="546"/>
      <c r="KWG197" s="45"/>
      <c r="KWH197" s="45"/>
      <c r="KWI197" s="45"/>
      <c r="KWJ197" s="46"/>
      <c r="KWK197" s="46"/>
      <c r="KWL197" s="46"/>
      <c r="KWN197" s="47"/>
      <c r="KWO197" s="43"/>
      <c r="KWP197" s="43"/>
      <c r="KWQ197" s="44"/>
      <c r="KWR197" s="43"/>
      <c r="KWS197" s="546"/>
      <c r="KWT197" s="546"/>
      <c r="KWU197" s="546"/>
      <c r="KWV197" s="546"/>
      <c r="KWW197" s="45"/>
      <c r="KWX197" s="45"/>
      <c r="KWY197" s="45"/>
      <c r="KWZ197" s="46"/>
      <c r="KXA197" s="46"/>
      <c r="KXB197" s="46"/>
      <c r="KXD197" s="47"/>
      <c r="KXE197" s="43"/>
      <c r="KXF197" s="43"/>
      <c r="KXG197" s="44"/>
      <c r="KXH197" s="43"/>
      <c r="KXI197" s="546"/>
      <c r="KXJ197" s="546"/>
      <c r="KXK197" s="546"/>
      <c r="KXL197" s="546"/>
      <c r="KXM197" s="45"/>
      <c r="KXN197" s="45"/>
      <c r="KXO197" s="45"/>
      <c r="KXP197" s="46"/>
      <c r="KXQ197" s="46"/>
      <c r="KXR197" s="46"/>
      <c r="KXT197" s="47"/>
      <c r="KXU197" s="43"/>
      <c r="KXV197" s="43"/>
      <c r="KXW197" s="44"/>
      <c r="KXX197" s="43"/>
      <c r="KXY197" s="546"/>
      <c r="KXZ197" s="546"/>
      <c r="KYA197" s="546"/>
      <c r="KYB197" s="546"/>
      <c r="KYC197" s="45"/>
      <c r="KYD197" s="45"/>
      <c r="KYE197" s="45"/>
      <c r="KYF197" s="46"/>
      <c r="KYG197" s="46"/>
      <c r="KYH197" s="46"/>
      <c r="KYJ197" s="47"/>
      <c r="KYK197" s="43"/>
      <c r="KYL197" s="43"/>
      <c r="KYM197" s="44"/>
      <c r="KYN197" s="43"/>
      <c r="KYO197" s="546"/>
      <c r="KYP197" s="546"/>
      <c r="KYQ197" s="546"/>
      <c r="KYR197" s="546"/>
      <c r="KYS197" s="45"/>
      <c r="KYT197" s="45"/>
      <c r="KYU197" s="45"/>
      <c r="KYV197" s="46"/>
      <c r="KYW197" s="46"/>
      <c r="KYX197" s="46"/>
      <c r="KYZ197" s="47"/>
      <c r="KZA197" s="43"/>
      <c r="KZB197" s="43"/>
      <c r="KZC197" s="44"/>
      <c r="KZD197" s="43"/>
      <c r="KZE197" s="546"/>
      <c r="KZF197" s="546"/>
      <c r="KZG197" s="546"/>
      <c r="KZH197" s="546"/>
      <c r="KZI197" s="45"/>
      <c r="KZJ197" s="45"/>
      <c r="KZK197" s="45"/>
      <c r="KZL197" s="46"/>
      <c r="KZM197" s="46"/>
      <c r="KZN197" s="46"/>
      <c r="KZP197" s="47"/>
      <c r="KZQ197" s="43"/>
      <c r="KZR197" s="43"/>
      <c r="KZS197" s="44"/>
      <c r="KZT197" s="43"/>
      <c r="KZU197" s="546"/>
      <c r="KZV197" s="546"/>
      <c r="KZW197" s="546"/>
      <c r="KZX197" s="546"/>
      <c r="KZY197" s="45"/>
      <c r="KZZ197" s="45"/>
      <c r="LAA197" s="45"/>
      <c r="LAB197" s="46"/>
      <c r="LAC197" s="46"/>
      <c r="LAD197" s="46"/>
      <c r="LAF197" s="47"/>
      <c r="LAG197" s="43"/>
      <c r="LAH197" s="43"/>
      <c r="LAI197" s="44"/>
      <c r="LAJ197" s="43"/>
      <c r="LAK197" s="546"/>
      <c r="LAL197" s="546"/>
      <c r="LAM197" s="546"/>
      <c r="LAN197" s="546"/>
      <c r="LAO197" s="45"/>
      <c r="LAP197" s="45"/>
      <c r="LAQ197" s="45"/>
      <c r="LAR197" s="46"/>
      <c r="LAS197" s="46"/>
      <c r="LAT197" s="46"/>
      <c r="LAV197" s="47"/>
      <c r="LAW197" s="43"/>
      <c r="LAX197" s="43"/>
      <c r="LAY197" s="44"/>
      <c r="LAZ197" s="43"/>
      <c r="LBA197" s="546"/>
      <c r="LBB197" s="546"/>
      <c r="LBC197" s="546"/>
      <c r="LBD197" s="546"/>
      <c r="LBE197" s="45"/>
      <c r="LBF197" s="45"/>
      <c r="LBG197" s="45"/>
      <c r="LBH197" s="46"/>
      <c r="LBI197" s="46"/>
      <c r="LBJ197" s="46"/>
      <c r="LBL197" s="47"/>
      <c r="LBM197" s="43"/>
      <c r="LBN197" s="43"/>
      <c r="LBO197" s="44"/>
      <c r="LBP197" s="43"/>
      <c r="LBQ197" s="546"/>
      <c r="LBR197" s="546"/>
      <c r="LBS197" s="546"/>
      <c r="LBT197" s="546"/>
      <c r="LBU197" s="45"/>
      <c r="LBV197" s="45"/>
      <c r="LBW197" s="45"/>
      <c r="LBX197" s="46"/>
      <c r="LBY197" s="46"/>
      <c r="LBZ197" s="46"/>
      <c r="LCB197" s="47"/>
      <c r="LCC197" s="43"/>
      <c r="LCD197" s="43"/>
      <c r="LCE197" s="44"/>
      <c r="LCF197" s="43"/>
      <c r="LCG197" s="546"/>
      <c r="LCH197" s="546"/>
      <c r="LCI197" s="546"/>
      <c r="LCJ197" s="546"/>
      <c r="LCK197" s="45"/>
      <c r="LCL197" s="45"/>
      <c r="LCM197" s="45"/>
      <c r="LCN197" s="46"/>
      <c r="LCO197" s="46"/>
      <c r="LCP197" s="46"/>
      <c r="LCR197" s="47"/>
      <c r="LCS197" s="43"/>
      <c r="LCT197" s="43"/>
      <c r="LCU197" s="44"/>
      <c r="LCV197" s="43"/>
      <c r="LCW197" s="546"/>
      <c r="LCX197" s="546"/>
      <c r="LCY197" s="546"/>
      <c r="LCZ197" s="546"/>
      <c r="LDA197" s="45"/>
      <c r="LDB197" s="45"/>
      <c r="LDC197" s="45"/>
      <c r="LDD197" s="46"/>
      <c r="LDE197" s="46"/>
      <c r="LDF197" s="46"/>
      <c r="LDH197" s="47"/>
      <c r="LDI197" s="43"/>
      <c r="LDJ197" s="43"/>
      <c r="LDK197" s="44"/>
      <c r="LDL197" s="43"/>
      <c r="LDM197" s="546"/>
      <c r="LDN197" s="546"/>
      <c r="LDO197" s="546"/>
      <c r="LDP197" s="546"/>
      <c r="LDQ197" s="45"/>
      <c r="LDR197" s="45"/>
      <c r="LDS197" s="45"/>
      <c r="LDT197" s="46"/>
      <c r="LDU197" s="46"/>
      <c r="LDV197" s="46"/>
      <c r="LDX197" s="47"/>
      <c r="LDY197" s="43"/>
      <c r="LDZ197" s="43"/>
      <c r="LEA197" s="44"/>
      <c r="LEB197" s="43"/>
      <c r="LEC197" s="546"/>
      <c r="LED197" s="546"/>
      <c r="LEE197" s="546"/>
      <c r="LEF197" s="546"/>
      <c r="LEG197" s="45"/>
      <c r="LEH197" s="45"/>
      <c r="LEI197" s="45"/>
      <c r="LEJ197" s="46"/>
      <c r="LEK197" s="46"/>
      <c r="LEL197" s="46"/>
      <c r="LEN197" s="47"/>
      <c r="LEO197" s="43"/>
      <c r="LEP197" s="43"/>
      <c r="LEQ197" s="44"/>
      <c r="LER197" s="43"/>
      <c r="LES197" s="546"/>
      <c r="LET197" s="546"/>
      <c r="LEU197" s="546"/>
      <c r="LEV197" s="546"/>
      <c r="LEW197" s="45"/>
      <c r="LEX197" s="45"/>
      <c r="LEY197" s="45"/>
      <c r="LEZ197" s="46"/>
      <c r="LFA197" s="46"/>
      <c r="LFB197" s="46"/>
      <c r="LFD197" s="47"/>
      <c r="LFE197" s="43"/>
      <c r="LFF197" s="43"/>
      <c r="LFG197" s="44"/>
      <c r="LFH197" s="43"/>
      <c r="LFI197" s="546"/>
      <c r="LFJ197" s="546"/>
      <c r="LFK197" s="546"/>
      <c r="LFL197" s="546"/>
      <c r="LFM197" s="45"/>
      <c r="LFN197" s="45"/>
      <c r="LFO197" s="45"/>
      <c r="LFP197" s="46"/>
      <c r="LFQ197" s="46"/>
      <c r="LFR197" s="46"/>
      <c r="LFT197" s="47"/>
      <c r="LFU197" s="43"/>
      <c r="LFV197" s="43"/>
      <c r="LFW197" s="44"/>
      <c r="LFX197" s="43"/>
      <c r="LFY197" s="546"/>
      <c r="LFZ197" s="546"/>
      <c r="LGA197" s="546"/>
      <c r="LGB197" s="546"/>
      <c r="LGC197" s="45"/>
      <c r="LGD197" s="45"/>
      <c r="LGE197" s="45"/>
      <c r="LGF197" s="46"/>
      <c r="LGG197" s="46"/>
      <c r="LGH197" s="46"/>
      <c r="LGJ197" s="47"/>
      <c r="LGK197" s="43"/>
      <c r="LGL197" s="43"/>
      <c r="LGM197" s="44"/>
      <c r="LGN197" s="43"/>
      <c r="LGO197" s="546"/>
      <c r="LGP197" s="546"/>
      <c r="LGQ197" s="546"/>
      <c r="LGR197" s="546"/>
      <c r="LGS197" s="45"/>
      <c r="LGT197" s="45"/>
      <c r="LGU197" s="45"/>
      <c r="LGV197" s="46"/>
      <c r="LGW197" s="46"/>
      <c r="LGX197" s="46"/>
      <c r="LGZ197" s="47"/>
      <c r="LHA197" s="43"/>
      <c r="LHB197" s="43"/>
      <c r="LHC197" s="44"/>
      <c r="LHD197" s="43"/>
      <c r="LHE197" s="546"/>
      <c r="LHF197" s="546"/>
      <c r="LHG197" s="546"/>
      <c r="LHH197" s="546"/>
      <c r="LHI197" s="45"/>
      <c r="LHJ197" s="45"/>
      <c r="LHK197" s="45"/>
      <c r="LHL197" s="46"/>
      <c r="LHM197" s="46"/>
      <c r="LHN197" s="46"/>
      <c r="LHP197" s="47"/>
      <c r="LHQ197" s="43"/>
      <c r="LHR197" s="43"/>
      <c r="LHS197" s="44"/>
      <c r="LHT197" s="43"/>
      <c r="LHU197" s="546"/>
      <c r="LHV197" s="546"/>
      <c r="LHW197" s="546"/>
      <c r="LHX197" s="546"/>
      <c r="LHY197" s="45"/>
      <c r="LHZ197" s="45"/>
      <c r="LIA197" s="45"/>
      <c r="LIB197" s="46"/>
      <c r="LIC197" s="46"/>
      <c r="LID197" s="46"/>
      <c r="LIF197" s="47"/>
      <c r="LIG197" s="43"/>
      <c r="LIH197" s="43"/>
      <c r="LII197" s="44"/>
      <c r="LIJ197" s="43"/>
      <c r="LIK197" s="546"/>
      <c r="LIL197" s="546"/>
      <c r="LIM197" s="546"/>
      <c r="LIN197" s="546"/>
      <c r="LIO197" s="45"/>
      <c r="LIP197" s="45"/>
      <c r="LIQ197" s="45"/>
      <c r="LIR197" s="46"/>
      <c r="LIS197" s="46"/>
      <c r="LIT197" s="46"/>
      <c r="LIV197" s="47"/>
      <c r="LIW197" s="43"/>
      <c r="LIX197" s="43"/>
      <c r="LIY197" s="44"/>
      <c r="LIZ197" s="43"/>
      <c r="LJA197" s="546"/>
      <c r="LJB197" s="546"/>
      <c r="LJC197" s="546"/>
      <c r="LJD197" s="546"/>
      <c r="LJE197" s="45"/>
      <c r="LJF197" s="45"/>
      <c r="LJG197" s="45"/>
      <c r="LJH197" s="46"/>
      <c r="LJI197" s="46"/>
      <c r="LJJ197" s="46"/>
      <c r="LJL197" s="47"/>
      <c r="LJM197" s="43"/>
      <c r="LJN197" s="43"/>
      <c r="LJO197" s="44"/>
      <c r="LJP197" s="43"/>
      <c r="LJQ197" s="546"/>
      <c r="LJR197" s="546"/>
      <c r="LJS197" s="546"/>
      <c r="LJT197" s="546"/>
      <c r="LJU197" s="45"/>
      <c r="LJV197" s="45"/>
      <c r="LJW197" s="45"/>
      <c r="LJX197" s="46"/>
      <c r="LJY197" s="46"/>
      <c r="LJZ197" s="46"/>
      <c r="LKB197" s="47"/>
      <c r="LKC197" s="43"/>
      <c r="LKD197" s="43"/>
      <c r="LKE197" s="44"/>
      <c r="LKF197" s="43"/>
      <c r="LKG197" s="546"/>
      <c r="LKH197" s="546"/>
      <c r="LKI197" s="546"/>
      <c r="LKJ197" s="546"/>
      <c r="LKK197" s="45"/>
      <c r="LKL197" s="45"/>
      <c r="LKM197" s="45"/>
      <c r="LKN197" s="46"/>
      <c r="LKO197" s="46"/>
      <c r="LKP197" s="46"/>
      <c r="LKR197" s="47"/>
      <c r="LKS197" s="43"/>
      <c r="LKT197" s="43"/>
      <c r="LKU197" s="44"/>
      <c r="LKV197" s="43"/>
      <c r="LKW197" s="546"/>
      <c r="LKX197" s="546"/>
      <c r="LKY197" s="546"/>
      <c r="LKZ197" s="546"/>
      <c r="LLA197" s="45"/>
      <c r="LLB197" s="45"/>
      <c r="LLC197" s="45"/>
      <c r="LLD197" s="46"/>
      <c r="LLE197" s="46"/>
      <c r="LLF197" s="46"/>
      <c r="LLH197" s="47"/>
      <c r="LLI197" s="43"/>
      <c r="LLJ197" s="43"/>
      <c r="LLK197" s="44"/>
      <c r="LLL197" s="43"/>
      <c r="LLM197" s="546"/>
      <c r="LLN197" s="546"/>
      <c r="LLO197" s="546"/>
      <c r="LLP197" s="546"/>
      <c r="LLQ197" s="45"/>
      <c r="LLR197" s="45"/>
      <c r="LLS197" s="45"/>
      <c r="LLT197" s="46"/>
      <c r="LLU197" s="46"/>
      <c r="LLV197" s="46"/>
      <c r="LLX197" s="47"/>
      <c r="LLY197" s="43"/>
      <c r="LLZ197" s="43"/>
      <c r="LMA197" s="44"/>
      <c r="LMB197" s="43"/>
      <c r="LMC197" s="546"/>
      <c r="LMD197" s="546"/>
      <c r="LME197" s="546"/>
      <c r="LMF197" s="546"/>
      <c r="LMG197" s="45"/>
      <c r="LMH197" s="45"/>
      <c r="LMI197" s="45"/>
      <c r="LMJ197" s="46"/>
      <c r="LMK197" s="46"/>
      <c r="LML197" s="46"/>
      <c r="LMN197" s="47"/>
      <c r="LMO197" s="43"/>
      <c r="LMP197" s="43"/>
      <c r="LMQ197" s="44"/>
      <c r="LMR197" s="43"/>
      <c r="LMS197" s="546"/>
      <c r="LMT197" s="546"/>
      <c r="LMU197" s="546"/>
      <c r="LMV197" s="546"/>
      <c r="LMW197" s="45"/>
      <c r="LMX197" s="45"/>
      <c r="LMY197" s="45"/>
      <c r="LMZ197" s="46"/>
      <c r="LNA197" s="46"/>
      <c r="LNB197" s="46"/>
      <c r="LND197" s="47"/>
      <c r="LNE197" s="43"/>
      <c r="LNF197" s="43"/>
      <c r="LNG197" s="44"/>
      <c r="LNH197" s="43"/>
      <c r="LNI197" s="546"/>
      <c r="LNJ197" s="546"/>
      <c r="LNK197" s="546"/>
      <c r="LNL197" s="546"/>
      <c r="LNM197" s="45"/>
      <c r="LNN197" s="45"/>
      <c r="LNO197" s="45"/>
      <c r="LNP197" s="46"/>
      <c r="LNQ197" s="46"/>
      <c r="LNR197" s="46"/>
      <c r="LNT197" s="47"/>
      <c r="LNU197" s="43"/>
      <c r="LNV197" s="43"/>
      <c r="LNW197" s="44"/>
      <c r="LNX197" s="43"/>
      <c r="LNY197" s="546"/>
      <c r="LNZ197" s="546"/>
      <c r="LOA197" s="546"/>
      <c r="LOB197" s="546"/>
      <c r="LOC197" s="45"/>
      <c r="LOD197" s="45"/>
      <c r="LOE197" s="45"/>
      <c r="LOF197" s="46"/>
      <c r="LOG197" s="46"/>
      <c r="LOH197" s="46"/>
      <c r="LOJ197" s="47"/>
      <c r="LOK197" s="43"/>
      <c r="LOL197" s="43"/>
      <c r="LOM197" s="44"/>
      <c r="LON197" s="43"/>
      <c r="LOO197" s="546"/>
      <c r="LOP197" s="546"/>
      <c r="LOQ197" s="546"/>
      <c r="LOR197" s="546"/>
      <c r="LOS197" s="45"/>
      <c r="LOT197" s="45"/>
      <c r="LOU197" s="45"/>
      <c r="LOV197" s="46"/>
      <c r="LOW197" s="46"/>
      <c r="LOX197" s="46"/>
      <c r="LOZ197" s="47"/>
      <c r="LPA197" s="43"/>
      <c r="LPB197" s="43"/>
      <c r="LPC197" s="44"/>
      <c r="LPD197" s="43"/>
      <c r="LPE197" s="546"/>
      <c r="LPF197" s="546"/>
      <c r="LPG197" s="546"/>
      <c r="LPH197" s="546"/>
      <c r="LPI197" s="45"/>
      <c r="LPJ197" s="45"/>
      <c r="LPK197" s="45"/>
      <c r="LPL197" s="46"/>
      <c r="LPM197" s="46"/>
      <c r="LPN197" s="46"/>
      <c r="LPP197" s="47"/>
      <c r="LPQ197" s="43"/>
      <c r="LPR197" s="43"/>
      <c r="LPS197" s="44"/>
      <c r="LPT197" s="43"/>
      <c r="LPU197" s="546"/>
      <c r="LPV197" s="546"/>
      <c r="LPW197" s="546"/>
      <c r="LPX197" s="546"/>
      <c r="LPY197" s="45"/>
      <c r="LPZ197" s="45"/>
      <c r="LQA197" s="45"/>
      <c r="LQB197" s="46"/>
      <c r="LQC197" s="46"/>
      <c r="LQD197" s="46"/>
      <c r="LQF197" s="47"/>
      <c r="LQG197" s="43"/>
      <c r="LQH197" s="43"/>
      <c r="LQI197" s="44"/>
      <c r="LQJ197" s="43"/>
      <c r="LQK197" s="546"/>
      <c r="LQL197" s="546"/>
      <c r="LQM197" s="546"/>
      <c r="LQN197" s="546"/>
      <c r="LQO197" s="45"/>
      <c r="LQP197" s="45"/>
      <c r="LQQ197" s="45"/>
      <c r="LQR197" s="46"/>
      <c r="LQS197" s="46"/>
      <c r="LQT197" s="46"/>
      <c r="LQV197" s="47"/>
      <c r="LQW197" s="43"/>
      <c r="LQX197" s="43"/>
      <c r="LQY197" s="44"/>
      <c r="LQZ197" s="43"/>
      <c r="LRA197" s="546"/>
      <c r="LRB197" s="546"/>
      <c r="LRC197" s="546"/>
      <c r="LRD197" s="546"/>
      <c r="LRE197" s="45"/>
      <c r="LRF197" s="45"/>
      <c r="LRG197" s="45"/>
      <c r="LRH197" s="46"/>
      <c r="LRI197" s="46"/>
      <c r="LRJ197" s="46"/>
      <c r="LRL197" s="47"/>
      <c r="LRM197" s="43"/>
      <c r="LRN197" s="43"/>
      <c r="LRO197" s="44"/>
      <c r="LRP197" s="43"/>
      <c r="LRQ197" s="546"/>
      <c r="LRR197" s="546"/>
      <c r="LRS197" s="546"/>
      <c r="LRT197" s="546"/>
      <c r="LRU197" s="45"/>
      <c r="LRV197" s="45"/>
      <c r="LRW197" s="45"/>
      <c r="LRX197" s="46"/>
      <c r="LRY197" s="46"/>
      <c r="LRZ197" s="46"/>
      <c r="LSB197" s="47"/>
      <c r="LSC197" s="43"/>
      <c r="LSD197" s="43"/>
      <c r="LSE197" s="44"/>
      <c r="LSF197" s="43"/>
      <c r="LSG197" s="546"/>
      <c r="LSH197" s="546"/>
      <c r="LSI197" s="546"/>
      <c r="LSJ197" s="546"/>
      <c r="LSK197" s="45"/>
      <c r="LSL197" s="45"/>
      <c r="LSM197" s="45"/>
      <c r="LSN197" s="46"/>
      <c r="LSO197" s="46"/>
      <c r="LSP197" s="46"/>
      <c r="LSR197" s="47"/>
      <c r="LSS197" s="43"/>
      <c r="LST197" s="43"/>
      <c r="LSU197" s="44"/>
      <c r="LSV197" s="43"/>
      <c r="LSW197" s="546"/>
      <c r="LSX197" s="546"/>
      <c r="LSY197" s="546"/>
      <c r="LSZ197" s="546"/>
      <c r="LTA197" s="45"/>
      <c r="LTB197" s="45"/>
      <c r="LTC197" s="45"/>
      <c r="LTD197" s="46"/>
      <c r="LTE197" s="46"/>
      <c r="LTF197" s="46"/>
      <c r="LTH197" s="47"/>
      <c r="LTI197" s="43"/>
      <c r="LTJ197" s="43"/>
      <c r="LTK197" s="44"/>
      <c r="LTL197" s="43"/>
      <c r="LTM197" s="546"/>
      <c r="LTN197" s="546"/>
      <c r="LTO197" s="546"/>
      <c r="LTP197" s="546"/>
      <c r="LTQ197" s="45"/>
      <c r="LTR197" s="45"/>
      <c r="LTS197" s="45"/>
      <c r="LTT197" s="46"/>
      <c r="LTU197" s="46"/>
      <c r="LTV197" s="46"/>
      <c r="LTX197" s="47"/>
      <c r="LTY197" s="43"/>
      <c r="LTZ197" s="43"/>
      <c r="LUA197" s="44"/>
      <c r="LUB197" s="43"/>
      <c r="LUC197" s="546"/>
      <c r="LUD197" s="546"/>
      <c r="LUE197" s="546"/>
      <c r="LUF197" s="546"/>
      <c r="LUG197" s="45"/>
      <c r="LUH197" s="45"/>
      <c r="LUI197" s="45"/>
      <c r="LUJ197" s="46"/>
      <c r="LUK197" s="46"/>
      <c r="LUL197" s="46"/>
      <c r="LUN197" s="47"/>
      <c r="LUO197" s="43"/>
      <c r="LUP197" s="43"/>
      <c r="LUQ197" s="44"/>
      <c r="LUR197" s="43"/>
      <c r="LUS197" s="546"/>
      <c r="LUT197" s="546"/>
      <c r="LUU197" s="546"/>
      <c r="LUV197" s="546"/>
      <c r="LUW197" s="45"/>
      <c r="LUX197" s="45"/>
      <c r="LUY197" s="45"/>
      <c r="LUZ197" s="46"/>
      <c r="LVA197" s="46"/>
      <c r="LVB197" s="46"/>
      <c r="LVD197" s="47"/>
      <c r="LVE197" s="43"/>
      <c r="LVF197" s="43"/>
      <c r="LVG197" s="44"/>
      <c r="LVH197" s="43"/>
      <c r="LVI197" s="546"/>
      <c r="LVJ197" s="546"/>
      <c r="LVK197" s="546"/>
      <c r="LVL197" s="546"/>
      <c r="LVM197" s="45"/>
      <c r="LVN197" s="45"/>
      <c r="LVO197" s="45"/>
      <c r="LVP197" s="46"/>
      <c r="LVQ197" s="46"/>
      <c r="LVR197" s="46"/>
      <c r="LVT197" s="47"/>
      <c r="LVU197" s="43"/>
      <c r="LVV197" s="43"/>
      <c r="LVW197" s="44"/>
      <c r="LVX197" s="43"/>
      <c r="LVY197" s="546"/>
      <c r="LVZ197" s="546"/>
      <c r="LWA197" s="546"/>
      <c r="LWB197" s="546"/>
      <c r="LWC197" s="45"/>
      <c r="LWD197" s="45"/>
      <c r="LWE197" s="45"/>
      <c r="LWF197" s="46"/>
      <c r="LWG197" s="46"/>
      <c r="LWH197" s="46"/>
      <c r="LWJ197" s="47"/>
      <c r="LWK197" s="43"/>
      <c r="LWL197" s="43"/>
      <c r="LWM197" s="44"/>
      <c r="LWN197" s="43"/>
      <c r="LWO197" s="546"/>
      <c r="LWP197" s="546"/>
      <c r="LWQ197" s="546"/>
      <c r="LWR197" s="546"/>
      <c r="LWS197" s="45"/>
      <c r="LWT197" s="45"/>
      <c r="LWU197" s="45"/>
      <c r="LWV197" s="46"/>
      <c r="LWW197" s="46"/>
      <c r="LWX197" s="46"/>
      <c r="LWZ197" s="47"/>
      <c r="LXA197" s="43"/>
      <c r="LXB197" s="43"/>
      <c r="LXC197" s="44"/>
      <c r="LXD197" s="43"/>
      <c r="LXE197" s="546"/>
      <c r="LXF197" s="546"/>
      <c r="LXG197" s="546"/>
      <c r="LXH197" s="546"/>
      <c r="LXI197" s="45"/>
      <c r="LXJ197" s="45"/>
      <c r="LXK197" s="45"/>
      <c r="LXL197" s="46"/>
      <c r="LXM197" s="46"/>
      <c r="LXN197" s="46"/>
      <c r="LXP197" s="47"/>
      <c r="LXQ197" s="43"/>
      <c r="LXR197" s="43"/>
      <c r="LXS197" s="44"/>
      <c r="LXT197" s="43"/>
      <c r="LXU197" s="546"/>
      <c r="LXV197" s="546"/>
      <c r="LXW197" s="546"/>
      <c r="LXX197" s="546"/>
      <c r="LXY197" s="45"/>
      <c r="LXZ197" s="45"/>
      <c r="LYA197" s="45"/>
      <c r="LYB197" s="46"/>
      <c r="LYC197" s="46"/>
      <c r="LYD197" s="46"/>
      <c r="LYF197" s="47"/>
      <c r="LYG197" s="43"/>
      <c r="LYH197" s="43"/>
      <c r="LYI197" s="44"/>
      <c r="LYJ197" s="43"/>
      <c r="LYK197" s="546"/>
      <c r="LYL197" s="546"/>
      <c r="LYM197" s="546"/>
      <c r="LYN197" s="546"/>
      <c r="LYO197" s="45"/>
      <c r="LYP197" s="45"/>
      <c r="LYQ197" s="45"/>
      <c r="LYR197" s="46"/>
      <c r="LYS197" s="46"/>
      <c r="LYT197" s="46"/>
      <c r="LYV197" s="47"/>
      <c r="LYW197" s="43"/>
      <c r="LYX197" s="43"/>
      <c r="LYY197" s="44"/>
      <c r="LYZ197" s="43"/>
      <c r="LZA197" s="546"/>
      <c r="LZB197" s="546"/>
      <c r="LZC197" s="546"/>
      <c r="LZD197" s="546"/>
      <c r="LZE197" s="45"/>
      <c r="LZF197" s="45"/>
      <c r="LZG197" s="45"/>
      <c r="LZH197" s="46"/>
      <c r="LZI197" s="46"/>
      <c r="LZJ197" s="46"/>
      <c r="LZL197" s="47"/>
      <c r="LZM197" s="43"/>
      <c r="LZN197" s="43"/>
      <c r="LZO197" s="44"/>
      <c r="LZP197" s="43"/>
      <c r="LZQ197" s="546"/>
      <c r="LZR197" s="546"/>
      <c r="LZS197" s="546"/>
      <c r="LZT197" s="546"/>
      <c r="LZU197" s="45"/>
      <c r="LZV197" s="45"/>
      <c r="LZW197" s="45"/>
      <c r="LZX197" s="46"/>
      <c r="LZY197" s="46"/>
      <c r="LZZ197" s="46"/>
      <c r="MAB197" s="47"/>
      <c r="MAC197" s="43"/>
      <c r="MAD197" s="43"/>
      <c r="MAE197" s="44"/>
      <c r="MAF197" s="43"/>
      <c r="MAG197" s="546"/>
      <c r="MAH197" s="546"/>
      <c r="MAI197" s="546"/>
      <c r="MAJ197" s="546"/>
      <c r="MAK197" s="45"/>
      <c r="MAL197" s="45"/>
      <c r="MAM197" s="45"/>
      <c r="MAN197" s="46"/>
      <c r="MAO197" s="46"/>
      <c r="MAP197" s="46"/>
      <c r="MAR197" s="47"/>
      <c r="MAS197" s="43"/>
      <c r="MAT197" s="43"/>
      <c r="MAU197" s="44"/>
      <c r="MAV197" s="43"/>
      <c r="MAW197" s="546"/>
      <c r="MAX197" s="546"/>
      <c r="MAY197" s="546"/>
      <c r="MAZ197" s="546"/>
      <c r="MBA197" s="45"/>
      <c r="MBB197" s="45"/>
      <c r="MBC197" s="45"/>
      <c r="MBD197" s="46"/>
      <c r="MBE197" s="46"/>
      <c r="MBF197" s="46"/>
      <c r="MBH197" s="47"/>
      <c r="MBI197" s="43"/>
      <c r="MBJ197" s="43"/>
      <c r="MBK197" s="44"/>
      <c r="MBL197" s="43"/>
      <c r="MBM197" s="546"/>
      <c r="MBN197" s="546"/>
      <c r="MBO197" s="546"/>
      <c r="MBP197" s="546"/>
      <c r="MBQ197" s="45"/>
      <c r="MBR197" s="45"/>
      <c r="MBS197" s="45"/>
      <c r="MBT197" s="46"/>
      <c r="MBU197" s="46"/>
      <c r="MBV197" s="46"/>
      <c r="MBX197" s="47"/>
      <c r="MBY197" s="43"/>
      <c r="MBZ197" s="43"/>
      <c r="MCA197" s="44"/>
      <c r="MCB197" s="43"/>
      <c r="MCC197" s="546"/>
      <c r="MCD197" s="546"/>
      <c r="MCE197" s="546"/>
      <c r="MCF197" s="546"/>
      <c r="MCG197" s="45"/>
      <c r="MCH197" s="45"/>
      <c r="MCI197" s="45"/>
      <c r="MCJ197" s="46"/>
      <c r="MCK197" s="46"/>
      <c r="MCL197" s="46"/>
      <c r="MCN197" s="47"/>
      <c r="MCO197" s="43"/>
      <c r="MCP197" s="43"/>
      <c r="MCQ197" s="44"/>
      <c r="MCR197" s="43"/>
      <c r="MCS197" s="546"/>
      <c r="MCT197" s="546"/>
      <c r="MCU197" s="546"/>
      <c r="MCV197" s="546"/>
      <c r="MCW197" s="45"/>
      <c r="MCX197" s="45"/>
      <c r="MCY197" s="45"/>
      <c r="MCZ197" s="46"/>
      <c r="MDA197" s="46"/>
      <c r="MDB197" s="46"/>
      <c r="MDD197" s="47"/>
      <c r="MDE197" s="43"/>
      <c r="MDF197" s="43"/>
      <c r="MDG197" s="44"/>
      <c r="MDH197" s="43"/>
      <c r="MDI197" s="546"/>
      <c r="MDJ197" s="546"/>
      <c r="MDK197" s="546"/>
      <c r="MDL197" s="546"/>
      <c r="MDM197" s="45"/>
      <c r="MDN197" s="45"/>
      <c r="MDO197" s="45"/>
      <c r="MDP197" s="46"/>
      <c r="MDQ197" s="46"/>
      <c r="MDR197" s="46"/>
      <c r="MDT197" s="47"/>
      <c r="MDU197" s="43"/>
      <c r="MDV197" s="43"/>
      <c r="MDW197" s="44"/>
      <c r="MDX197" s="43"/>
      <c r="MDY197" s="546"/>
      <c r="MDZ197" s="546"/>
      <c r="MEA197" s="546"/>
      <c r="MEB197" s="546"/>
      <c r="MEC197" s="45"/>
      <c r="MED197" s="45"/>
      <c r="MEE197" s="45"/>
      <c r="MEF197" s="46"/>
      <c r="MEG197" s="46"/>
      <c r="MEH197" s="46"/>
      <c r="MEJ197" s="47"/>
      <c r="MEK197" s="43"/>
      <c r="MEL197" s="43"/>
      <c r="MEM197" s="44"/>
      <c r="MEN197" s="43"/>
      <c r="MEO197" s="546"/>
      <c r="MEP197" s="546"/>
      <c r="MEQ197" s="546"/>
      <c r="MER197" s="546"/>
      <c r="MES197" s="45"/>
      <c r="MET197" s="45"/>
      <c r="MEU197" s="45"/>
      <c r="MEV197" s="46"/>
      <c r="MEW197" s="46"/>
      <c r="MEX197" s="46"/>
      <c r="MEZ197" s="47"/>
      <c r="MFA197" s="43"/>
      <c r="MFB197" s="43"/>
      <c r="MFC197" s="44"/>
      <c r="MFD197" s="43"/>
      <c r="MFE197" s="546"/>
      <c r="MFF197" s="546"/>
      <c r="MFG197" s="546"/>
      <c r="MFH197" s="546"/>
      <c r="MFI197" s="45"/>
      <c r="MFJ197" s="45"/>
      <c r="MFK197" s="45"/>
      <c r="MFL197" s="46"/>
      <c r="MFM197" s="46"/>
      <c r="MFN197" s="46"/>
      <c r="MFP197" s="47"/>
      <c r="MFQ197" s="43"/>
      <c r="MFR197" s="43"/>
      <c r="MFS197" s="44"/>
      <c r="MFT197" s="43"/>
      <c r="MFU197" s="546"/>
      <c r="MFV197" s="546"/>
      <c r="MFW197" s="546"/>
      <c r="MFX197" s="546"/>
      <c r="MFY197" s="45"/>
      <c r="MFZ197" s="45"/>
      <c r="MGA197" s="45"/>
      <c r="MGB197" s="46"/>
      <c r="MGC197" s="46"/>
      <c r="MGD197" s="46"/>
      <c r="MGF197" s="47"/>
      <c r="MGG197" s="43"/>
      <c r="MGH197" s="43"/>
      <c r="MGI197" s="44"/>
      <c r="MGJ197" s="43"/>
      <c r="MGK197" s="546"/>
      <c r="MGL197" s="546"/>
      <c r="MGM197" s="546"/>
      <c r="MGN197" s="546"/>
      <c r="MGO197" s="45"/>
      <c r="MGP197" s="45"/>
      <c r="MGQ197" s="45"/>
      <c r="MGR197" s="46"/>
      <c r="MGS197" s="46"/>
      <c r="MGT197" s="46"/>
      <c r="MGV197" s="47"/>
      <c r="MGW197" s="43"/>
      <c r="MGX197" s="43"/>
      <c r="MGY197" s="44"/>
      <c r="MGZ197" s="43"/>
      <c r="MHA197" s="546"/>
      <c r="MHB197" s="546"/>
      <c r="MHC197" s="546"/>
      <c r="MHD197" s="546"/>
      <c r="MHE197" s="45"/>
      <c r="MHF197" s="45"/>
      <c r="MHG197" s="45"/>
      <c r="MHH197" s="46"/>
      <c r="MHI197" s="46"/>
      <c r="MHJ197" s="46"/>
      <c r="MHL197" s="47"/>
      <c r="MHM197" s="43"/>
      <c r="MHN197" s="43"/>
      <c r="MHO197" s="44"/>
      <c r="MHP197" s="43"/>
      <c r="MHQ197" s="546"/>
      <c r="MHR197" s="546"/>
      <c r="MHS197" s="546"/>
      <c r="MHT197" s="546"/>
      <c r="MHU197" s="45"/>
      <c r="MHV197" s="45"/>
      <c r="MHW197" s="45"/>
      <c r="MHX197" s="46"/>
      <c r="MHY197" s="46"/>
      <c r="MHZ197" s="46"/>
      <c r="MIB197" s="47"/>
      <c r="MIC197" s="43"/>
      <c r="MID197" s="43"/>
      <c r="MIE197" s="44"/>
      <c r="MIF197" s="43"/>
      <c r="MIG197" s="546"/>
      <c r="MIH197" s="546"/>
      <c r="MII197" s="546"/>
      <c r="MIJ197" s="546"/>
      <c r="MIK197" s="45"/>
      <c r="MIL197" s="45"/>
      <c r="MIM197" s="45"/>
      <c r="MIN197" s="46"/>
      <c r="MIO197" s="46"/>
      <c r="MIP197" s="46"/>
      <c r="MIR197" s="47"/>
      <c r="MIS197" s="43"/>
      <c r="MIT197" s="43"/>
      <c r="MIU197" s="44"/>
      <c r="MIV197" s="43"/>
      <c r="MIW197" s="546"/>
      <c r="MIX197" s="546"/>
      <c r="MIY197" s="546"/>
      <c r="MIZ197" s="546"/>
      <c r="MJA197" s="45"/>
      <c r="MJB197" s="45"/>
      <c r="MJC197" s="45"/>
      <c r="MJD197" s="46"/>
      <c r="MJE197" s="46"/>
      <c r="MJF197" s="46"/>
      <c r="MJH197" s="47"/>
      <c r="MJI197" s="43"/>
      <c r="MJJ197" s="43"/>
      <c r="MJK197" s="44"/>
      <c r="MJL197" s="43"/>
      <c r="MJM197" s="546"/>
      <c r="MJN197" s="546"/>
      <c r="MJO197" s="546"/>
      <c r="MJP197" s="546"/>
      <c r="MJQ197" s="45"/>
      <c r="MJR197" s="45"/>
      <c r="MJS197" s="45"/>
      <c r="MJT197" s="46"/>
      <c r="MJU197" s="46"/>
      <c r="MJV197" s="46"/>
      <c r="MJX197" s="47"/>
      <c r="MJY197" s="43"/>
      <c r="MJZ197" s="43"/>
      <c r="MKA197" s="44"/>
      <c r="MKB197" s="43"/>
      <c r="MKC197" s="546"/>
      <c r="MKD197" s="546"/>
      <c r="MKE197" s="546"/>
      <c r="MKF197" s="546"/>
      <c r="MKG197" s="45"/>
      <c r="MKH197" s="45"/>
      <c r="MKI197" s="45"/>
      <c r="MKJ197" s="46"/>
      <c r="MKK197" s="46"/>
      <c r="MKL197" s="46"/>
      <c r="MKN197" s="47"/>
      <c r="MKO197" s="43"/>
      <c r="MKP197" s="43"/>
      <c r="MKQ197" s="44"/>
      <c r="MKR197" s="43"/>
      <c r="MKS197" s="546"/>
      <c r="MKT197" s="546"/>
      <c r="MKU197" s="546"/>
      <c r="MKV197" s="546"/>
      <c r="MKW197" s="45"/>
      <c r="MKX197" s="45"/>
      <c r="MKY197" s="45"/>
      <c r="MKZ197" s="46"/>
      <c r="MLA197" s="46"/>
      <c r="MLB197" s="46"/>
      <c r="MLD197" s="47"/>
      <c r="MLE197" s="43"/>
      <c r="MLF197" s="43"/>
      <c r="MLG197" s="44"/>
      <c r="MLH197" s="43"/>
      <c r="MLI197" s="546"/>
      <c r="MLJ197" s="546"/>
      <c r="MLK197" s="546"/>
      <c r="MLL197" s="546"/>
      <c r="MLM197" s="45"/>
      <c r="MLN197" s="45"/>
      <c r="MLO197" s="45"/>
      <c r="MLP197" s="46"/>
      <c r="MLQ197" s="46"/>
      <c r="MLR197" s="46"/>
      <c r="MLT197" s="47"/>
      <c r="MLU197" s="43"/>
      <c r="MLV197" s="43"/>
      <c r="MLW197" s="44"/>
      <c r="MLX197" s="43"/>
      <c r="MLY197" s="546"/>
      <c r="MLZ197" s="546"/>
      <c r="MMA197" s="546"/>
      <c r="MMB197" s="546"/>
      <c r="MMC197" s="45"/>
      <c r="MMD197" s="45"/>
      <c r="MME197" s="45"/>
      <c r="MMF197" s="46"/>
      <c r="MMG197" s="46"/>
      <c r="MMH197" s="46"/>
      <c r="MMJ197" s="47"/>
      <c r="MMK197" s="43"/>
      <c r="MML197" s="43"/>
      <c r="MMM197" s="44"/>
      <c r="MMN197" s="43"/>
      <c r="MMO197" s="546"/>
      <c r="MMP197" s="546"/>
      <c r="MMQ197" s="546"/>
      <c r="MMR197" s="546"/>
      <c r="MMS197" s="45"/>
      <c r="MMT197" s="45"/>
      <c r="MMU197" s="45"/>
      <c r="MMV197" s="46"/>
      <c r="MMW197" s="46"/>
      <c r="MMX197" s="46"/>
      <c r="MMZ197" s="47"/>
      <c r="MNA197" s="43"/>
      <c r="MNB197" s="43"/>
      <c r="MNC197" s="44"/>
      <c r="MND197" s="43"/>
      <c r="MNE197" s="546"/>
      <c r="MNF197" s="546"/>
      <c r="MNG197" s="546"/>
      <c r="MNH197" s="546"/>
      <c r="MNI197" s="45"/>
      <c r="MNJ197" s="45"/>
      <c r="MNK197" s="45"/>
      <c r="MNL197" s="46"/>
      <c r="MNM197" s="46"/>
      <c r="MNN197" s="46"/>
      <c r="MNP197" s="47"/>
      <c r="MNQ197" s="43"/>
      <c r="MNR197" s="43"/>
      <c r="MNS197" s="44"/>
      <c r="MNT197" s="43"/>
      <c r="MNU197" s="546"/>
      <c r="MNV197" s="546"/>
      <c r="MNW197" s="546"/>
      <c r="MNX197" s="546"/>
      <c r="MNY197" s="45"/>
      <c r="MNZ197" s="45"/>
      <c r="MOA197" s="45"/>
      <c r="MOB197" s="46"/>
      <c r="MOC197" s="46"/>
      <c r="MOD197" s="46"/>
      <c r="MOF197" s="47"/>
      <c r="MOG197" s="43"/>
      <c r="MOH197" s="43"/>
      <c r="MOI197" s="44"/>
      <c r="MOJ197" s="43"/>
      <c r="MOK197" s="546"/>
      <c r="MOL197" s="546"/>
      <c r="MOM197" s="546"/>
      <c r="MON197" s="546"/>
      <c r="MOO197" s="45"/>
      <c r="MOP197" s="45"/>
      <c r="MOQ197" s="45"/>
      <c r="MOR197" s="46"/>
      <c r="MOS197" s="46"/>
      <c r="MOT197" s="46"/>
      <c r="MOV197" s="47"/>
      <c r="MOW197" s="43"/>
      <c r="MOX197" s="43"/>
      <c r="MOY197" s="44"/>
      <c r="MOZ197" s="43"/>
      <c r="MPA197" s="546"/>
      <c r="MPB197" s="546"/>
      <c r="MPC197" s="546"/>
      <c r="MPD197" s="546"/>
      <c r="MPE197" s="45"/>
      <c r="MPF197" s="45"/>
      <c r="MPG197" s="45"/>
      <c r="MPH197" s="46"/>
      <c r="MPI197" s="46"/>
      <c r="MPJ197" s="46"/>
      <c r="MPL197" s="47"/>
      <c r="MPM197" s="43"/>
      <c r="MPN197" s="43"/>
      <c r="MPO197" s="44"/>
      <c r="MPP197" s="43"/>
      <c r="MPQ197" s="546"/>
      <c r="MPR197" s="546"/>
      <c r="MPS197" s="546"/>
      <c r="MPT197" s="546"/>
      <c r="MPU197" s="45"/>
      <c r="MPV197" s="45"/>
      <c r="MPW197" s="45"/>
      <c r="MPX197" s="46"/>
      <c r="MPY197" s="46"/>
      <c r="MPZ197" s="46"/>
      <c r="MQB197" s="47"/>
      <c r="MQC197" s="43"/>
      <c r="MQD197" s="43"/>
      <c r="MQE197" s="44"/>
      <c r="MQF197" s="43"/>
      <c r="MQG197" s="546"/>
      <c r="MQH197" s="546"/>
      <c r="MQI197" s="546"/>
      <c r="MQJ197" s="546"/>
      <c r="MQK197" s="45"/>
      <c r="MQL197" s="45"/>
      <c r="MQM197" s="45"/>
      <c r="MQN197" s="46"/>
      <c r="MQO197" s="46"/>
      <c r="MQP197" s="46"/>
      <c r="MQR197" s="47"/>
      <c r="MQS197" s="43"/>
      <c r="MQT197" s="43"/>
      <c r="MQU197" s="44"/>
      <c r="MQV197" s="43"/>
      <c r="MQW197" s="546"/>
      <c r="MQX197" s="546"/>
      <c r="MQY197" s="546"/>
      <c r="MQZ197" s="546"/>
      <c r="MRA197" s="45"/>
      <c r="MRB197" s="45"/>
      <c r="MRC197" s="45"/>
      <c r="MRD197" s="46"/>
      <c r="MRE197" s="46"/>
      <c r="MRF197" s="46"/>
      <c r="MRH197" s="47"/>
      <c r="MRI197" s="43"/>
      <c r="MRJ197" s="43"/>
      <c r="MRK197" s="44"/>
      <c r="MRL197" s="43"/>
      <c r="MRM197" s="546"/>
      <c r="MRN197" s="546"/>
      <c r="MRO197" s="546"/>
      <c r="MRP197" s="546"/>
      <c r="MRQ197" s="45"/>
      <c r="MRR197" s="45"/>
      <c r="MRS197" s="45"/>
      <c r="MRT197" s="46"/>
      <c r="MRU197" s="46"/>
      <c r="MRV197" s="46"/>
      <c r="MRX197" s="47"/>
      <c r="MRY197" s="43"/>
      <c r="MRZ197" s="43"/>
      <c r="MSA197" s="44"/>
      <c r="MSB197" s="43"/>
      <c r="MSC197" s="546"/>
      <c r="MSD197" s="546"/>
      <c r="MSE197" s="546"/>
      <c r="MSF197" s="546"/>
      <c r="MSG197" s="45"/>
      <c r="MSH197" s="45"/>
      <c r="MSI197" s="45"/>
      <c r="MSJ197" s="46"/>
      <c r="MSK197" s="46"/>
      <c r="MSL197" s="46"/>
      <c r="MSN197" s="47"/>
      <c r="MSO197" s="43"/>
      <c r="MSP197" s="43"/>
      <c r="MSQ197" s="44"/>
      <c r="MSR197" s="43"/>
      <c r="MSS197" s="546"/>
      <c r="MST197" s="546"/>
      <c r="MSU197" s="546"/>
      <c r="MSV197" s="546"/>
      <c r="MSW197" s="45"/>
      <c r="MSX197" s="45"/>
      <c r="MSY197" s="45"/>
      <c r="MSZ197" s="46"/>
      <c r="MTA197" s="46"/>
      <c r="MTB197" s="46"/>
      <c r="MTD197" s="47"/>
      <c r="MTE197" s="43"/>
      <c r="MTF197" s="43"/>
      <c r="MTG197" s="44"/>
      <c r="MTH197" s="43"/>
      <c r="MTI197" s="546"/>
      <c r="MTJ197" s="546"/>
      <c r="MTK197" s="546"/>
      <c r="MTL197" s="546"/>
      <c r="MTM197" s="45"/>
      <c r="MTN197" s="45"/>
      <c r="MTO197" s="45"/>
      <c r="MTP197" s="46"/>
      <c r="MTQ197" s="46"/>
      <c r="MTR197" s="46"/>
      <c r="MTT197" s="47"/>
      <c r="MTU197" s="43"/>
      <c r="MTV197" s="43"/>
      <c r="MTW197" s="44"/>
      <c r="MTX197" s="43"/>
      <c r="MTY197" s="546"/>
      <c r="MTZ197" s="546"/>
      <c r="MUA197" s="546"/>
      <c r="MUB197" s="546"/>
      <c r="MUC197" s="45"/>
      <c r="MUD197" s="45"/>
      <c r="MUE197" s="45"/>
      <c r="MUF197" s="46"/>
      <c r="MUG197" s="46"/>
      <c r="MUH197" s="46"/>
      <c r="MUJ197" s="47"/>
      <c r="MUK197" s="43"/>
      <c r="MUL197" s="43"/>
      <c r="MUM197" s="44"/>
      <c r="MUN197" s="43"/>
      <c r="MUO197" s="546"/>
      <c r="MUP197" s="546"/>
      <c r="MUQ197" s="546"/>
      <c r="MUR197" s="546"/>
      <c r="MUS197" s="45"/>
      <c r="MUT197" s="45"/>
      <c r="MUU197" s="45"/>
      <c r="MUV197" s="46"/>
      <c r="MUW197" s="46"/>
      <c r="MUX197" s="46"/>
      <c r="MUZ197" s="47"/>
      <c r="MVA197" s="43"/>
      <c r="MVB197" s="43"/>
      <c r="MVC197" s="44"/>
      <c r="MVD197" s="43"/>
      <c r="MVE197" s="546"/>
      <c r="MVF197" s="546"/>
      <c r="MVG197" s="546"/>
      <c r="MVH197" s="546"/>
      <c r="MVI197" s="45"/>
      <c r="MVJ197" s="45"/>
      <c r="MVK197" s="45"/>
      <c r="MVL197" s="46"/>
      <c r="MVM197" s="46"/>
      <c r="MVN197" s="46"/>
      <c r="MVP197" s="47"/>
      <c r="MVQ197" s="43"/>
      <c r="MVR197" s="43"/>
      <c r="MVS197" s="44"/>
      <c r="MVT197" s="43"/>
      <c r="MVU197" s="546"/>
      <c r="MVV197" s="546"/>
      <c r="MVW197" s="546"/>
      <c r="MVX197" s="546"/>
      <c r="MVY197" s="45"/>
      <c r="MVZ197" s="45"/>
      <c r="MWA197" s="45"/>
      <c r="MWB197" s="46"/>
      <c r="MWC197" s="46"/>
      <c r="MWD197" s="46"/>
      <c r="MWF197" s="47"/>
      <c r="MWG197" s="43"/>
      <c r="MWH197" s="43"/>
      <c r="MWI197" s="44"/>
      <c r="MWJ197" s="43"/>
      <c r="MWK197" s="546"/>
      <c r="MWL197" s="546"/>
      <c r="MWM197" s="546"/>
      <c r="MWN197" s="546"/>
      <c r="MWO197" s="45"/>
      <c r="MWP197" s="45"/>
      <c r="MWQ197" s="45"/>
      <c r="MWR197" s="46"/>
      <c r="MWS197" s="46"/>
      <c r="MWT197" s="46"/>
      <c r="MWV197" s="47"/>
      <c r="MWW197" s="43"/>
      <c r="MWX197" s="43"/>
      <c r="MWY197" s="44"/>
      <c r="MWZ197" s="43"/>
      <c r="MXA197" s="546"/>
      <c r="MXB197" s="546"/>
      <c r="MXC197" s="546"/>
      <c r="MXD197" s="546"/>
      <c r="MXE197" s="45"/>
      <c r="MXF197" s="45"/>
      <c r="MXG197" s="45"/>
      <c r="MXH197" s="46"/>
      <c r="MXI197" s="46"/>
      <c r="MXJ197" s="46"/>
      <c r="MXL197" s="47"/>
      <c r="MXM197" s="43"/>
      <c r="MXN197" s="43"/>
      <c r="MXO197" s="44"/>
      <c r="MXP197" s="43"/>
      <c r="MXQ197" s="546"/>
      <c r="MXR197" s="546"/>
      <c r="MXS197" s="546"/>
      <c r="MXT197" s="546"/>
      <c r="MXU197" s="45"/>
      <c r="MXV197" s="45"/>
      <c r="MXW197" s="45"/>
      <c r="MXX197" s="46"/>
      <c r="MXY197" s="46"/>
      <c r="MXZ197" s="46"/>
      <c r="MYB197" s="47"/>
      <c r="MYC197" s="43"/>
      <c r="MYD197" s="43"/>
      <c r="MYE197" s="44"/>
      <c r="MYF197" s="43"/>
      <c r="MYG197" s="546"/>
      <c r="MYH197" s="546"/>
      <c r="MYI197" s="546"/>
      <c r="MYJ197" s="546"/>
      <c r="MYK197" s="45"/>
      <c r="MYL197" s="45"/>
      <c r="MYM197" s="45"/>
      <c r="MYN197" s="46"/>
      <c r="MYO197" s="46"/>
      <c r="MYP197" s="46"/>
      <c r="MYR197" s="47"/>
      <c r="MYS197" s="43"/>
      <c r="MYT197" s="43"/>
      <c r="MYU197" s="44"/>
      <c r="MYV197" s="43"/>
      <c r="MYW197" s="546"/>
      <c r="MYX197" s="546"/>
      <c r="MYY197" s="546"/>
      <c r="MYZ197" s="546"/>
      <c r="MZA197" s="45"/>
      <c r="MZB197" s="45"/>
      <c r="MZC197" s="45"/>
      <c r="MZD197" s="46"/>
      <c r="MZE197" s="46"/>
      <c r="MZF197" s="46"/>
      <c r="MZH197" s="47"/>
      <c r="MZI197" s="43"/>
      <c r="MZJ197" s="43"/>
      <c r="MZK197" s="44"/>
      <c r="MZL197" s="43"/>
      <c r="MZM197" s="546"/>
      <c r="MZN197" s="546"/>
      <c r="MZO197" s="546"/>
      <c r="MZP197" s="546"/>
      <c r="MZQ197" s="45"/>
      <c r="MZR197" s="45"/>
      <c r="MZS197" s="45"/>
      <c r="MZT197" s="46"/>
      <c r="MZU197" s="46"/>
      <c r="MZV197" s="46"/>
      <c r="MZX197" s="47"/>
      <c r="MZY197" s="43"/>
      <c r="MZZ197" s="43"/>
      <c r="NAA197" s="44"/>
      <c r="NAB197" s="43"/>
      <c r="NAC197" s="546"/>
      <c r="NAD197" s="546"/>
      <c r="NAE197" s="546"/>
      <c r="NAF197" s="546"/>
      <c r="NAG197" s="45"/>
      <c r="NAH197" s="45"/>
      <c r="NAI197" s="45"/>
      <c r="NAJ197" s="46"/>
      <c r="NAK197" s="46"/>
      <c r="NAL197" s="46"/>
      <c r="NAN197" s="47"/>
      <c r="NAO197" s="43"/>
      <c r="NAP197" s="43"/>
      <c r="NAQ197" s="44"/>
      <c r="NAR197" s="43"/>
      <c r="NAS197" s="546"/>
      <c r="NAT197" s="546"/>
      <c r="NAU197" s="546"/>
      <c r="NAV197" s="546"/>
      <c r="NAW197" s="45"/>
      <c r="NAX197" s="45"/>
      <c r="NAY197" s="45"/>
      <c r="NAZ197" s="46"/>
      <c r="NBA197" s="46"/>
      <c r="NBB197" s="46"/>
      <c r="NBD197" s="47"/>
      <c r="NBE197" s="43"/>
      <c r="NBF197" s="43"/>
      <c r="NBG197" s="44"/>
      <c r="NBH197" s="43"/>
      <c r="NBI197" s="546"/>
      <c r="NBJ197" s="546"/>
      <c r="NBK197" s="546"/>
      <c r="NBL197" s="546"/>
      <c r="NBM197" s="45"/>
      <c r="NBN197" s="45"/>
      <c r="NBO197" s="45"/>
      <c r="NBP197" s="46"/>
      <c r="NBQ197" s="46"/>
      <c r="NBR197" s="46"/>
      <c r="NBT197" s="47"/>
      <c r="NBU197" s="43"/>
      <c r="NBV197" s="43"/>
      <c r="NBW197" s="44"/>
      <c r="NBX197" s="43"/>
      <c r="NBY197" s="546"/>
      <c r="NBZ197" s="546"/>
      <c r="NCA197" s="546"/>
      <c r="NCB197" s="546"/>
      <c r="NCC197" s="45"/>
      <c r="NCD197" s="45"/>
      <c r="NCE197" s="45"/>
      <c r="NCF197" s="46"/>
      <c r="NCG197" s="46"/>
      <c r="NCH197" s="46"/>
      <c r="NCJ197" s="47"/>
      <c r="NCK197" s="43"/>
      <c r="NCL197" s="43"/>
      <c r="NCM197" s="44"/>
      <c r="NCN197" s="43"/>
      <c r="NCO197" s="546"/>
      <c r="NCP197" s="546"/>
      <c r="NCQ197" s="546"/>
      <c r="NCR197" s="546"/>
      <c r="NCS197" s="45"/>
      <c r="NCT197" s="45"/>
      <c r="NCU197" s="45"/>
      <c r="NCV197" s="46"/>
      <c r="NCW197" s="46"/>
      <c r="NCX197" s="46"/>
      <c r="NCZ197" s="47"/>
      <c r="NDA197" s="43"/>
      <c r="NDB197" s="43"/>
      <c r="NDC197" s="44"/>
      <c r="NDD197" s="43"/>
      <c r="NDE197" s="546"/>
      <c r="NDF197" s="546"/>
      <c r="NDG197" s="546"/>
      <c r="NDH197" s="546"/>
      <c r="NDI197" s="45"/>
      <c r="NDJ197" s="45"/>
      <c r="NDK197" s="45"/>
      <c r="NDL197" s="46"/>
      <c r="NDM197" s="46"/>
      <c r="NDN197" s="46"/>
      <c r="NDP197" s="47"/>
      <c r="NDQ197" s="43"/>
      <c r="NDR197" s="43"/>
      <c r="NDS197" s="44"/>
      <c r="NDT197" s="43"/>
      <c r="NDU197" s="546"/>
      <c r="NDV197" s="546"/>
      <c r="NDW197" s="546"/>
      <c r="NDX197" s="546"/>
      <c r="NDY197" s="45"/>
      <c r="NDZ197" s="45"/>
      <c r="NEA197" s="45"/>
      <c r="NEB197" s="46"/>
      <c r="NEC197" s="46"/>
      <c r="NED197" s="46"/>
      <c r="NEF197" s="47"/>
      <c r="NEG197" s="43"/>
      <c r="NEH197" s="43"/>
      <c r="NEI197" s="44"/>
      <c r="NEJ197" s="43"/>
      <c r="NEK197" s="546"/>
      <c r="NEL197" s="546"/>
      <c r="NEM197" s="546"/>
      <c r="NEN197" s="546"/>
      <c r="NEO197" s="45"/>
      <c r="NEP197" s="45"/>
      <c r="NEQ197" s="45"/>
      <c r="NER197" s="46"/>
      <c r="NES197" s="46"/>
      <c r="NET197" s="46"/>
      <c r="NEV197" s="47"/>
      <c r="NEW197" s="43"/>
      <c r="NEX197" s="43"/>
      <c r="NEY197" s="44"/>
      <c r="NEZ197" s="43"/>
      <c r="NFA197" s="546"/>
      <c r="NFB197" s="546"/>
      <c r="NFC197" s="546"/>
      <c r="NFD197" s="546"/>
      <c r="NFE197" s="45"/>
      <c r="NFF197" s="45"/>
      <c r="NFG197" s="45"/>
      <c r="NFH197" s="46"/>
      <c r="NFI197" s="46"/>
      <c r="NFJ197" s="46"/>
      <c r="NFL197" s="47"/>
      <c r="NFM197" s="43"/>
      <c r="NFN197" s="43"/>
      <c r="NFO197" s="44"/>
      <c r="NFP197" s="43"/>
      <c r="NFQ197" s="546"/>
      <c r="NFR197" s="546"/>
      <c r="NFS197" s="546"/>
      <c r="NFT197" s="546"/>
      <c r="NFU197" s="45"/>
      <c r="NFV197" s="45"/>
      <c r="NFW197" s="45"/>
      <c r="NFX197" s="46"/>
      <c r="NFY197" s="46"/>
      <c r="NFZ197" s="46"/>
      <c r="NGB197" s="47"/>
      <c r="NGC197" s="43"/>
      <c r="NGD197" s="43"/>
      <c r="NGE197" s="44"/>
      <c r="NGF197" s="43"/>
      <c r="NGG197" s="546"/>
      <c r="NGH197" s="546"/>
      <c r="NGI197" s="546"/>
      <c r="NGJ197" s="546"/>
      <c r="NGK197" s="45"/>
      <c r="NGL197" s="45"/>
      <c r="NGM197" s="45"/>
      <c r="NGN197" s="46"/>
      <c r="NGO197" s="46"/>
      <c r="NGP197" s="46"/>
      <c r="NGR197" s="47"/>
      <c r="NGS197" s="43"/>
      <c r="NGT197" s="43"/>
      <c r="NGU197" s="44"/>
      <c r="NGV197" s="43"/>
      <c r="NGW197" s="546"/>
      <c r="NGX197" s="546"/>
      <c r="NGY197" s="546"/>
      <c r="NGZ197" s="546"/>
      <c r="NHA197" s="45"/>
      <c r="NHB197" s="45"/>
      <c r="NHC197" s="45"/>
      <c r="NHD197" s="46"/>
      <c r="NHE197" s="46"/>
      <c r="NHF197" s="46"/>
      <c r="NHH197" s="47"/>
      <c r="NHI197" s="43"/>
      <c r="NHJ197" s="43"/>
      <c r="NHK197" s="44"/>
      <c r="NHL197" s="43"/>
      <c r="NHM197" s="546"/>
      <c r="NHN197" s="546"/>
      <c r="NHO197" s="546"/>
      <c r="NHP197" s="546"/>
      <c r="NHQ197" s="45"/>
      <c r="NHR197" s="45"/>
      <c r="NHS197" s="45"/>
      <c r="NHT197" s="46"/>
      <c r="NHU197" s="46"/>
      <c r="NHV197" s="46"/>
      <c r="NHX197" s="47"/>
      <c r="NHY197" s="43"/>
      <c r="NHZ197" s="43"/>
      <c r="NIA197" s="44"/>
      <c r="NIB197" s="43"/>
      <c r="NIC197" s="546"/>
      <c r="NID197" s="546"/>
      <c r="NIE197" s="546"/>
      <c r="NIF197" s="546"/>
      <c r="NIG197" s="45"/>
      <c r="NIH197" s="45"/>
      <c r="NII197" s="45"/>
      <c r="NIJ197" s="46"/>
      <c r="NIK197" s="46"/>
      <c r="NIL197" s="46"/>
      <c r="NIN197" s="47"/>
      <c r="NIO197" s="43"/>
      <c r="NIP197" s="43"/>
      <c r="NIQ197" s="44"/>
      <c r="NIR197" s="43"/>
      <c r="NIS197" s="546"/>
      <c r="NIT197" s="546"/>
      <c r="NIU197" s="546"/>
      <c r="NIV197" s="546"/>
      <c r="NIW197" s="45"/>
      <c r="NIX197" s="45"/>
      <c r="NIY197" s="45"/>
      <c r="NIZ197" s="46"/>
      <c r="NJA197" s="46"/>
      <c r="NJB197" s="46"/>
      <c r="NJD197" s="47"/>
      <c r="NJE197" s="43"/>
      <c r="NJF197" s="43"/>
      <c r="NJG197" s="44"/>
      <c r="NJH197" s="43"/>
      <c r="NJI197" s="546"/>
      <c r="NJJ197" s="546"/>
      <c r="NJK197" s="546"/>
      <c r="NJL197" s="546"/>
      <c r="NJM197" s="45"/>
      <c r="NJN197" s="45"/>
      <c r="NJO197" s="45"/>
      <c r="NJP197" s="46"/>
      <c r="NJQ197" s="46"/>
      <c r="NJR197" s="46"/>
      <c r="NJT197" s="47"/>
      <c r="NJU197" s="43"/>
      <c r="NJV197" s="43"/>
      <c r="NJW197" s="44"/>
      <c r="NJX197" s="43"/>
      <c r="NJY197" s="546"/>
      <c r="NJZ197" s="546"/>
      <c r="NKA197" s="546"/>
      <c r="NKB197" s="546"/>
      <c r="NKC197" s="45"/>
      <c r="NKD197" s="45"/>
      <c r="NKE197" s="45"/>
      <c r="NKF197" s="46"/>
      <c r="NKG197" s="46"/>
      <c r="NKH197" s="46"/>
      <c r="NKJ197" s="47"/>
      <c r="NKK197" s="43"/>
      <c r="NKL197" s="43"/>
      <c r="NKM197" s="44"/>
      <c r="NKN197" s="43"/>
      <c r="NKO197" s="546"/>
      <c r="NKP197" s="546"/>
      <c r="NKQ197" s="546"/>
      <c r="NKR197" s="546"/>
      <c r="NKS197" s="45"/>
      <c r="NKT197" s="45"/>
      <c r="NKU197" s="45"/>
      <c r="NKV197" s="46"/>
      <c r="NKW197" s="46"/>
      <c r="NKX197" s="46"/>
      <c r="NKZ197" s="47"/>
      <c r="NLA197" s="43"/>
      <c r="NLB197" s="43"/>
      <c r="NLC197" s="44"/>
      <c r="NLD197" s="43"/>
      <c r="NLE197" s="546"/>
      <c r="NLF197" s="546"/>
      <c r="NLG197" s="546"/>
      <c r="NLH197" s="546"/>
      <c r="NLI197" s="45"/>
      <c r="NLJ197" s="45"/>
      <c r="NLK197" s="45"/>
      <c r="NLL197" s="46"/>
      <c r="NLM197" s="46"/>
      <c r="NLN197" s="46"/>
      <c r="NLP197" s="47"/>
      <c r="NLQ197" s="43"/>
      <c r="NLR197" s="43"/>
      <c r="NLS197" s="44"/>
      <c r="NLT197" s="43"/>
      <c r="NLU197" s="546"/>
      <c r="NLV197" s="546"/>
      <c r="NLW197" s="546"/>
      <c r="NLX197" s="546"/>
      <c r="NLY197" s="45"/>
      <c r="NLZ197" s="45"/>
      <c r="NMA197" s="45"/>
      <c r="NMB197" s="46"/>
      <c r="NMC197" s="46"/>
      <c r="NMD197" s="46"/>
      <c r="NMF197" s="47"/>
      <c r="NMG197" s="43"/>
      <c r="NMH197" s="43"/>
      <c r="NMI197" s="44"/>
      <c r="NMJ197" s="43"/>
      <c r="NMK197" s="546"/>
      <c r="NML197" s="546"/>
      <c r="NMM197" s="546"/>
      <c r="NMN197" s="546"/>
      <c r="NMO197" s="45"/>
      <c r="NMP197" s="45"/>
      <c r="NMQ197" s="45"/>
      <c r="NMR197" s="46"/>
      <c r="NMS197" s="46"/>
      <c r="NMT197" s="46"/>
      <c r="NMV197" s="47"/>
      <c r="NMW197" s="43"/>
      <c r="NMX197" s="43"/>
      <c r="NMY197" s="44"/>
      <c r="NMZ197" s="43"/>
      <c r="NNA197" s="546"/>
      <c r="NNB197" s="546"/>
      <c r="NNC197" s="546"/>
      <c r="NND197" s="546"/>
      <c r="NNE197" s="45"/>
      <c r="NNF197" s="45"/>
      <c r="NNG197" s="45"/>
      <c r="NNH197" s="46"/>
      <c r="NNI197" s="46"/>
      <c r="NNJ197" s="46"/>
      <c r="NNL197" s="47"/>
      <c r="NNM197" s="43"/>
      <c r="NNN197" s="43"/>
      <c r="NNO197" s="44"/>
      <c r="NNP197" s="43"/>
      <c r="NNQ197" s="546"/>
      <c r="NNR197" s="546"/>
      <c r="NNS197" s="546"/>
      <c r="NNT197" s="546"/>
      <c r="NNU197" s="45"/>
      <c r="NNV197" s="45"/>
      <c r="NNW197" s="45"/>
      <c r="NNX197" s="46"/>
      <c r="NNY197" s="46"/>
      <c r="NNZ197" s="46"/>
      <c r="NOB197" s="47"/>
      <c r="NOC197" s="43"/>
      <c r="NOD197" s="43"/>
      <c r="NOE197" s="44"/>
      <c r="NOF197" s="43"/>
      <c r="NOG197" s="546"/>
      <c r="NOH197" s="546"/>
      <c r="NOI197" s="546"/>
      <c r="NOJ197" s="546"/>
      <c r="NOK197" s="45"/>
      <c r="NOL197" s="45"/>
      <c r="NOM197" s="45"/>
      <c r="NON197" s="46"/>
      <c r="NOO197" s="46"/>
      <c r="NOP197" s="46"/>
      <c r="NOR197" s="47"/>
      <c r="NOS197" s="43"/>
      <c r="NOT197" s="43"/>
      <c r="NOU197" s="44"/>
      <c r="NOV197" s="43"/>
      <c r="NOW197" s="546"/>
      <c r="NOX197" s="546"/>
      <c r="NOY197" s="546"/>
      <c r="NOZ197" s="546"/>
      <c r="NPA197" s="45"/>
      <c r="NPB197" s="45"/>
      <c r="NPC197" s="45"/>
      <c r="NPD197" s="46"/>
      <c r="NPE197" s="46"/>
      <c r="NPF197" s="46"/>
      <c r="NPH197" s="47"/>
      <c r="NPI197" s="43"/>
      <c r="NPJ197" s="43"/>
      <c r="NPK197" s="44"/>
      <c r="NPL197" s="43"/>
      <c r="NPM197" s="546"/>
      <c r="NPN197" s="546"/>
      <c r="NPO197" s="546"/>
      <c r="NPP197" s="546"/>
      <c r="NPQ197" s="45"/>
      <c r="NPR197" s="45"/>
      <c r="NPS197" s="45"/>
      <c r="NPT197" s="46"/>
      <c r="NPU197" s="46"/>
      <c r="NPV197" s="46"/>
      <c r="NPX197" s="47"/>
      <c r="NPY197" s="43"/>
      <c r="NPZ197" s="43"/>
      <c r="NQA197" s="44"/>
      <c r="NQB197" s="43"/>
      <c r="NQC197" s="546"/>
      <c r="NQD197" s="546"/>
      <c r="NQE197" s="546"/>
      <c r="NQF197" s="546"/>
      <c r="NQG197" s="45"/>
      <c r="NQH197" s="45"/>
      <c r="NQI197" s="45"/>
      <c r="NQJ197" s="46"/>
      <c r="NQK197" s="46"/>
      <c r="NQL197" s="46"/>
      <c r="NQN197" s="47"/>
      <c r="NQO197" s="43"/>
      <c r="NQP197" s="43"/>
      <c r="NQQ197" s="44"/>
      <c r="NQR197" s="43"/>
      <c r="NQS197" s="546"/>
      <c r="NQT197" s="546"/>
      <c r="NQU197" s="546"/>
      <c r="NQV197" s="546"/>
      <c r="NQW197" s="45"/>
      <c r="NQX197" s="45"/>
      <c r="NQY197" s="45"/>
      <c r="NQZ197" s="46"/>
      <c r="NRA197" s="46"/>
      <c r="NRB197" s="46"/>
      <c r="NRD197" s="47"/>
      <c r="NRE197" s="43"/>
      <c r="NRF197" s="43"/>
      <c r="NRG197" s="44"/>
      <c r="NRH197" s="43"/>
      <c r="NRI197" s="546"/>
      <c r="NRJ197" s="546"/>
      <c r="NRK197" s="546"/>
      <c r="NRL197" s="546"/>
      <c r="NRM197" s="45"/>
      <c r="NRN197" s="45"/>
      <c r="NRO197" s="45"/>
      <c r="NRP197" s="46"/>
      <c r="NRQ197" s="46"/>
      <c r="NRR197" s="46"/>
      <c r="NRT197" s="47"/>
      <c r="NRU197" s="43"/>
      <c r="NRV197" s="43"/>
      <c r="NRW197" s="44"/>
      <c r="NRX197" s="43"/>
      <c r="NRY197" s="546"/>
      <c r="NRZ197" s="546"/>
      <c r="NSA197" s="546"/>
      <c r="NSB197" s="546"/>
      <c r="NSC197" s="45"/>
      <c r="NSD197" s="45"/>
      <c r="NSE197" s="45"/>
      <c r="NSF197" s="46"/>
      <c r="NSG197" s="46"/>
      <c r="NSH197" s="46"/>
      <c r="NSJ197" s="47"/>
      <c r="NSK197" s="43"/>
      <c r="NSL197" s="43"/>
      <c r="NSM197" s="44"/>
      <c r="NSN197" s="43"/>
      <c r="NSO197" s="546"/>
      <c r="NSP197" s="546"/>
      <c r="NSQ197" s="546"/>
      <c r="NSR197" s="546"/>
      <c r="NSS197" s="45"/>
      <c r="NST197" s="45"/>
      <c r="NSU197" s="45"/>
      <c r="NSV197" s="46"/>
      <c r="NSW197" s="46"/>
      <c r="NSX197" s="46"/>
      <c r="NSZ197" s="47"/>
      <c r="NTA197" s="43"/>
      <c r="NTB197" s="43"/>
      <c r="NTC197" s="44"/>
      <c r="NTD197" s="43"/>
      <c r="NTE197" s="546"/>
      <c r="NTF197" s="546"/>
      <c r="NTG197" s="546"/>
      <c r="NTH197" s="546"/>
      <c r="NTI197" s="45"/>
      <c r="NTJ197" s="45"/>
      <c r="NTK197" s="45"/>
      <c r="NTL197" s="46"/>
      <c r="NTM197" s="46"/>
      <c r="NTN197" s="46"/>
      <c r="NTP197" s="47"/>
      <c r="NTQ197" s="43"/>
      <c r="NTR197" s="43"/>
      <c r="NTS197" s="44"/>
      <c r="NTT197" s="43"/>
      <c r="NTU197" s="546"/>
      <c r="NTV197" s="546"/>
      <c r="NTW197" s="546"/>
      <c r="NTX197" s="546"/>
      <c r="NTY197" s="45"/>
      <c r="NTZ197" s="45"/>
      <c r="NUA197" s="45"/>
      <c r="NUB197" s="46"/>
      <c r="NUC197" s="46"/>
      <c r="NUD197" s="46"/>
      <c r="NUF197" s="47"/>
      <c r="NUG197" s="43"/>
      <c r="NUH197" s="43"/>
      <c r="NUI197" s="44"/>
      <c r="NUJ197" s="43"/>
      <c r="NUK197" s="546"/>
      <c r="NUL197" s="546"/>
      <c r="NUM197" s="546"/>
      <c r="NUN197" s="546"/>
      <c r="NUO197" s="45"/>
      <c r="NUP197" s="45"/>
      <c r="NUQ197" s="45"/>
      <c r="NUR197" s="46"/>
      <c r="NUS197" s="46"/>
      <c r="NUT197" s="46"/>
      <c r="NUV197" s="47"/>
      <c r="NUW197" s="43"/>
      <c r="NUX197" s="43"/>
      <c r="NUY197" s="44"/>
      <c r="NUZ197" s="43"/>
      <c r="NVA197" s="546"/>
      <c r="NVB197" s="546"/>
      <c r="NVC197" s="546"/>
      <c r="NVD197" s="546"/>
      <c r="NVE197" s="45"/>
      <c r="NVF197" s="45"/>
      <c r="NVG197" s="45"/>
      <c r="NVH197" s="46"/>
      <c r="NVI197" s="46"/>
      <c r="NVJ197" s="46"/>
      <c r="NVL197" s="47"/>
      <c r="NVM197" s="43"/>
      <c r="NVN197" s="43"/>
      <c r="NVO197" s="44"/>
      <c r="NVP197" s="43"/>
      <c r="NVQ197" s="546"/>
      <c r="NVR197" s="546"/>
      <c r="NVS197" s="546"/>
      <c r="NVT197" s="546"/>
      <c r="NVU197" s="45"/>
      <c r="NVV197" s="45"/>
      <c r="NVW197" s="45"/>
      <c r="NVX197" s="46"/>
      <c r="NVY197" s="46"/>
      <c r="NVZ197" s="46"/>
      <c r="NWB197" s="47"/>
      <c r="NWC197" s="43"/>
      <c r="NWD197" s="43"/>
      <c r="NWE197" s="44"/>
      <c r="NWF197" s="43"/>
      <c r="NWG197" s="546"/>
      <c r="NWH197" s="546"/>
      <c r="NWI197" s="546"/>
      <c r="NWJ197" s="546"/>
      <c r="NWK197" s="45"/>
      <c r="NWL197" s="45"/>
      <c r="NWM197" s="45"/>
      <c r="NWN197" s="46"/>
      <c r="NWO197" s="46"/>
      <c r="NWP197" s="46"/>
      <c r="NWR197" s="47"/>
      <c r="NWS197" s="43"/>
      <c r="NWT197" s="43"/>
      <c r="NWU197" s="44"/>
      <c r="NWV197" s="43"/>
      <c r="NWW197" s="546"/>
      <c r="NWX197" s="546"/>
      <c r="NWY197" s="546"/>
      <c r="NWZ197" s="546"/>
      <c r="NXA197" s="45"/>
      <c r="NXB197" s="45"/>
      <c r="NXC197" s="45"/>
      <c r="NXD197" s="46"/>
      <c r="NXE197" s="46"/>
      <c r="NXF197" s="46"/>
      <c r="NXH197" s="47"/>
      <c r="NXI197" s="43"/>
      <c r="NXJ197" s="43"/>
      <c r="NXK197" s="44"/>
      <c r="NXL197" s="43"/>
      <c r="NXM197" s="546"/>
      <c r="NXN197" s="546"/>
      <c r="NXO197" s="546"/>
      <c r="NXP197" s="546"/>
      <c r="NXQ197" s="45"/>
      <c r="NXR197" s="45"/>
      <c r="NXS197" s="45"/>
      <c r="NXT197" s="46"/>
      <c r="NXU197" s="46"/>
      <c r="NXV197" s="46"/>
      <c r="NXX197" s="47"/>
      <c r="NXY197" s="43"/>
      <c r="NXZ197" s="43"/>
      <c r="NYA197" s="44"/>
      <c r="NYB197" s="43"/>
      <c r="NYC197" s="546"/>
      <c r="NYD197" s="546"/>
      <c r="NYE197" s="546"/>
      <c r="NYF197" s="546"/>
      <c r="NYG197" s="45"/>
      <c r="NYH197" s="45"/>
      <c r="NYI197" s="45"/>
      <c r="NYJ197" s="46"/>
      <c r="NYK197" s="46"/>
      <c r="NYL197" s="46"/>
      <c r="NYN197" s="47"/>
      <c r="NYO197" s="43"/>
      <c r="NYP197" s="43"/>
      <c r="NYQ197" s="44"/>
      <c r="NYR197" s="43"/>
      <c r="NYS197" s="546"/>
      <c r="NYT197" s="546"/>
      <c r="NYU197" s="546"/>
      <c r="NYV197" s="546"/>
      <c r="NYW197" s="45"/>
      <c r="NYX197" s="45"/>
      <c r="NYY197" s="45"/>
      <c r="NYZ197" s="46"/>
      <c r="NZA197" s="46"/>
      <c r="NZB197" s="46"/>
      <c r="NZD197" s="47"/>
      <c r="NZE197" s="43"/>
      <c r="NZF197" s="43"/>
      <c r="NZG197" s="44"/>
      <c r="NZH197" s="43"/>
      <c r="NZI197" s="546"/>
      <c r="NZJ197" s="546"/>
      <c r="NZK197" s="546"/>
      <c r="NZL197" s="546"/>
      <c r="NZM197" s="45"/>
      <c r="NZN197" s="45"/>
      <c r="NZO197" s="45"/>
      <c r="NZP197" s="46"/>
      <c r="NZQ197" s="46"/>
      <c r="NZR197" s="46"/>
      <c r="NZT197" s="47"/>
      <c r="NZU197" s="43"/>
      <c r="NZV197" s="43"/>
      <c r="NZW197" s="44"/>
      <c r="NZX197" s="43"/>
      <c r="NZY197" s="546"/>
      <c r="NZZ197" s="546"/>
      <c r="OAA197" s="546"/>
      <c r="OAB197" s="546"/>
      <c r="OAC197" s="45"/>
      <c r="OAD197" s="45"/>
      <c r="OAE197" s="45"/>
      <c r="OAF197" s="46"/>
      <c r="OAG197" s="46"/>
      <c r="OAH197" s="46"/>
      <c r="OAJ197" s="47"/>
      <c r="OAK197" s="43"/>
      <c r="OAL197" s="43"/>
      <c r="OAM197" s="44"/>
      <c r="OAN197" s="43"/>
      <c r="OAO197" s="546"/>
      <c r="OAP197" s="546"/>
      <c r="OAQ197" s="546"/>
      <c r="OAR197" s="546"/>
      <c r="OAS197" s="45"/>
      <c r="OAT197" s="45"/>
      <c r="OAU197" s="45"/>
      <c r="OAV197" s="46"/>
      <c r="OAW197" s="46"/>
      <c r="OAX197" s="46"/>
      <c r="OAZ197" s="47"/>
      <c r="OBA197" s="43"/>
      <c r="OBB197" s="43"/>
      <c r="OBC197" s="44"/>
      <c r="OBD197" s="43"/>
      <c r="OBE197" s="546"/>
      <c r="OBF197" s="546"/>
      <c r="OBG197" s="546"/>
      <c r="OBH197" s="546"/>
      <c r="OBI197" s="45"/>
      <c r="OBJ197" s="45"/>
      <c r="OBK197" s="45"/>
      <c r="OBL197" s="46"/>
      <c r="OBM197" s="46"/>
      <c r="OBN197" s="46"/>
      <c r="OBP197" s="47"/>
      <c r="OBQ197" s="43"/>
      <c r="OBR197" s="43"/>
      <c r="OBS197" s="44"/>
      <c r="OBT197" s="43"/>
      <c r="OBU197" s="546"/>
      <c r="OBV197" s="546"/>
      <c r="OBW197" s="546"/>
      <c r="OBX197" s="546"/>
      <c r="OBY197" s="45"/>
      <c r="OBZ197" s="45"/>
      <c r="OCA197" s="45"/>
      <c r="OCB197" s="46"/>
      <c r="OCC197" s="46"/>
      <c r="OCD197" s="46"/>
      <c r="OCF197" s="47"/>
      <c r="OCG197" s="43"/>
      <c r="OCH197" s="43"/>
      <c r="OCI197" s="44"/>
      <c r="OCJ197" s="43"/>
      <c r="OCK197" s="546"/>
      <c r="OCL197" s="546"/>
      <c r="OCM197" s="546"/>
      <c r="OCN197" s="546"/>
      <c r="OCO197" s="45"/>
      <c r="OCP197" s="45"/>
      <c r="OCQ197" s="45"/>
      <c r="OCR197" s="46"/>
      <c r="OCS197" s="46"/>
      <c r="OCT197" s="46"/>
      <c r="OCV197" s="47"/>
      <c r="OCW197" s="43"/>
      <c r="OCX197" s="43"/>
      <c r="OCY197" s="44"/>
      <c r="OCZ197" s="43"/>
      <c r="ODA197" s="546"/>
      <c r="ODB197" s="546"/>
      <c r="ODC197" s="546"/>
      <c r="ODD197" s="546"/>
      <c r="ODE197" s="45"/>
      <c r="ODF197" s="45"/>
      <c r="ODG197" s="45"/>
      <c r="ODH197" s="46"/>
      <c r="ODI197" s="46"/>
      <c r="ODJ197" s="46"/>
      <c r="ODL197" s="47"/>
      <c r="ODM197" s="43"/>
      <c r="ODN197" s="43"/>
      <c r="ODO197" s="44"/>
      <c r="ODP197" s="43"/>
      <c r="ODQ197" s="546"/>
      <c r="ODR197" s="546"/>
      <c r="ODS197" s="546"/>
      <c r="ODT197" s="546"/>
      <c r="ODU197" s="45"/>
      <c r="ODV197" s="45"/>
      <c r="ODW197" s="45"/>
      <c r="ODX197" s="46"/>
      <c r="ODY197" s="46"/>
      <c r="ODZ197" s="46"/>
      <c r="OEB197" s="47"/>
      <c r="OEC197" s="43"/>
      <c r="OED197" s="43"/>
      <c r="OEE197" s="44"/>
      <c r="OEF197" s="43"/>
      <c r="OEG197" s="546"/>
      <c r="OEH197" s="546"/>
      <c r="OEI197" s="546"/>
      <c r="OEJ197" s="546"/>
      <c r="OEK197" s="45"/>
      <c r="OEL197" s="45"/>
      <c r="OEM197" s="45"/>
      <c r="OEN197" s="46"/>
      <c r="OEO197" s="46"/>
      <c r="OEP197" s="46"/>
      <c r="OER197" s="47"/>
      <c r="OES197" s="43"/>
      <c r="OET197" s="43"/>
      <c r="OEU197" s="44"/>
      <c r="OEV197" s="43"/>
      <c r="OEW197" s="546"/>
      <c r="OEX197" s="546"/>
      <c r="OEY197" s="546"/>
      <c r="OEZ197" s="546"/>
      <c r="OFA197" s="45"/>
      <c r="OFB197" s="45"/>
      <c r="OFC197" s="45"/>
      <c r="OFD197" s="46"/>
      <c r="OFE197" s="46"/>
      <c r="OFF197" s="46"/>
      <c r="OFH197" s="47"/>
      <c r="OFI197" s="43"/>
      <c r="OFJ197" s="43"/>
      <c r="OFK197" s="44"/>
      <c r="OFL197" s="43"/>
      <c r="OFM197" s="546"/>
      <c r="OFN197" s="546"/>
      <c r="OFO197" s="546"/>
      <c r="OFP197" s="546"/>
      <c r="OFQ197" s="45"/>
      <c r="OFR197" s="45"/>
      <c r="OFS197" s="45"/>
      <c r="OFT197" s="46"/>
      <c r="OFU197" s="46"/>
      <c r="OFV197" s="46"/>
      <c r="OFX197" s="47"/>
      <c r="OFY197" s="43"/>
      <c r="OFZ197" s="43"/>
      <c r="OGA197" s="44"/>
      <c r="OGB197" s="43"/>
      <c r="OGC197" s="546"/>
      <c r="OGD197" s="546"/>
      <c r="OGE197" s="546"/>
      <c r="OGF197" s="546"/>
      <c r="OGG197" s="45"/>
      <c r="OGH197" s="45"/>
      <c r="OGI197" s="45"/>
      <c r="OGJ197" s="46"/>
      <c r="OGK197" s="46"/>
      <c r="OGL197" s="46"/>
      <c r="OGN197" s="47"/>
      <c r="OGO197" s="43"/>
      <c r="OGP197" s="43"/>
      <c r="OGQ197" s="44"/>
      <c r="OGR197" s="43"/>
      <c r="OGS197" s="546"/>
      <c r="OGT197" s="546"/>
      <c r="OGU197" s="546"/>
      <c r="OGV197" s="546"/>
      <c r="OGW197" s="45"/>
      <c r="OGX197" s="45"/>
      <c r="OGY197" s="45"/>
      <c r="OGZ197" s="46"/>
      <c r="OHA197" s="46"/>
      <c r="OHB197" s="46"/>
      <c r="OHD197" s="47"/>
      <c r="OHE197" s="43"/>
      <c r="OHF197" s="43"/>
      <c r="OHG197" s="44"/>
      <c r="OHH197" s="43"/>
      <c r="OHI197" s="546"/>
      <c r="OHJ197" s="546"/>
      <c r="OHK197" s="546"/>
      <c r="OHL197" s="546"/>
      <c r="OHM197" s="45"/>
      <c r="OHN197" s="45"/>
      <c r="OHO197" s="45"/>
      <c r="OHP197" s="46"/>
      <c r="OHQ197" s="46"/>
      <c r="OHR197" s="46"/>
      <c r="OHT197" s="47"/>
      <c r="OHU197" s="43"/>
      <c r="OHV197" s="43"/>
      <c r="OHW197" s="44"/>
      <c r="OHX197" s="43"/>
      <c r="OHY197" s="546"/>
      <c r="OHZ197" s="546"/>
      <c r="OIA197" s="546"/>
      <c r="OIB197" s="546"/>
      <c r="OIC197" s="45"/>
      <c r="OID197" s="45"/>
      <c r="OIE197" s="45"/>
      <c r="OIF197" s="46"/>
      <c r="OIG197" s="46"/>
      <c r="OIH197" s="46"/>
      <c r="OIJ197" s="47"/>
      <c r="OIK197" s="43"/>
      <c r="OIL197" s="43"/>
      <c r="OIM197" s="44"/>
      <c r="OIN197" s="43"/>
      <c r="OIO197" s="546"/>
      <c r="OIP197" s="546"/>
      <c r="OIQ197" s="546"/>
      <c r="OIR197" s="546"/>
      <c r="OIS197" s="45"/>
      <c r="OIT197" s="45"/>
      <c r="OIU197" s="45"/>
      <c r="OIV197" s="46"/>
      <c r="OIW197" s="46"/>
      <c r="OIX197" s="46"/>
      <c r="OIZ197" s="47"/>
      <c r="OJA197" s="43"/>
      <c r="OJB197" s="43"/>
      <c r="OJC197" s="44"/>
      <c r="OJD197" s="43"/>
      <c r="OJE197" s="546"/>
      <c r="OJF197" s="546"/>
      <c r="OJG197" s="546"/>
      <c r="OJH197" s="546"/>
      <c r="OJI197" s="45"/>
      <c r="OJJ197" s="45"/>
      <c r="OJK197" s="45"/>
      <c r="OJL197" s="46"/>
      <c r="OJM197" s="46"/>
      <c r="OJN197" s="46"/>
      <c r="OJP197" s="47"/>
      <c r="OJQ197" s="43"/>
      <c r="OJR197" s="43"/>
      <c r="OJS197" s="44"/>
      <c r="OJT197" s="43"/>
      <c r="OJU197" s="546"/>
      <c r="OJV197" s="546"/>
      <c r="OJW197" s="546"/>
      <c r="OJX197" s="546"/>
      <c r="OJY197" s="45"/>
      <c r="OJZ197" s="45"/>
      <c r="OKA197" s="45"/>
      <c r="OKB197" s="46"/>
      <c r="OKC197" s="46"/>
      <c r="OKD197" s="46"/>
      <c r="OKF197" s="47"/>
      <c r="OKG197" s="43"/>
      <c r="OKH197" s="43"/>
      <c r="OKI197" s="44"/>
      <c r="OKJ197" s="43"/>
      <c r="OKK197" s="546"/>
      <c r="OKL197" s="546"/>
      <c r="OKM197" s="546"/>
      <c r="OKN197" s="546"/>
      <c r="OKO197" s="45"/>
      <c r="OKP197" s="45"/>
      <c r="OKQ197" s="45"/>
      <c r="OKR197" s="46"/>
      <c r="OKS197" s="46"/>
      <c r="OKT197" s="46"/>
      <c r="OKV197" s="47"/>
      <c r="OKW197" s="43"/>
      <c r="OKX197" s="43"/>
      <c r="OKY197" s="44"/>
      <c r="OKZ197" s="43"/>
      <c r="OLA197" s="546"/>
      <c r="OLB197" s="546"/>
      <c r="OLC197" s="546"/>
      <c r="OLD197" s="546"/>
      <c r="OLE197" s="45"/>
      <c r="OLF197" s="45"/>
      <c r="OLG197" s="45"/>
      <c r="OLH197" s="46"/>
      <c r="OLI197" s="46"/>
      <c r="OLJ197" s="46"/>
      <c r="OLL197" s="47"/>
      <c r="OLM197" s="43"/>
      <c r="OLN197" s="43"/>
      <c r="OLO197" s="44"/>
      <c r="OLP197" s="43"/>
      <c r="OLQ197" s="546"/>
      <c r="OLR197" s="546"/>
      <c r="OLS197" s="546"/>
      <c r="OLT197" s="546"/>
      <c r="OLU197" s="45"/>
      <c r="OLV197" s="45"/>
      <c r="OLW197" s="45"/>
      <c r="OLX197" s="46"/>
      <c r="OLY197" s="46"/>
      <c r="OLZ197" s="46"/>
      <c r="OMB197" s="47"/>
      <c r="OMC197" s="43"/>
      <c r="OMD197" s="43"/>
      <c r="OME197" s="44"/>
      <c r="OMF197" s="43"/>
      <c r="OMG197" s="546"/>
      <c r="OMH197" s="546"/>
      <c r="OMI197" s="546"/>
      <c r="OMJ197" s="546"/>
      <c r="OMK197" s="45"/>
      <c r="OML197" s="45"/>
      <c r="OMM197" s="45"/>
      <c r="OMN197" s="46"/>
      <c r="OMO197" s="46"/>
      <c r="OMP197" s="46"/>
      <c r="OMR197" s="47"/>
      <c r="OMS197" s="43"/>
      <c r="OMT197" s="43"/>
      <c r="OMU197" s="44"/>
      <c r="OMV197" s="43"/>
      <c r="OMW197" s="546"/>
      <c r="OMX197" s="546"/>
      <c r="OMY197" s="546"/>
      <c r="OMZ197" s="546"/>
      <c r="ONA197" s="45"/>
      <c r="ONB197" s="45"/>
      <c r="ONC197" s="45"/>
      <c r="OND197" s="46"/>
      <c r="ONE197" s="46"/>
      <c r="ONF197" s="46"/>
      <c r="ONH197" s="47"/>
      <c r="ONI197" s="43"/>
      <c r="ONJ197" s="43"/>
      <c r="ONK197" s="44"/>
      <c r="ONL197" s="43"/>
      <c r="ONM197" s="546"/>
      <c r="ONN197" s="546"/>
      <c r="ONO197" s="546"/>
      <c r="ONP197" s="546"/>
      <c r="ONQ197" s="45"/>
      <c r="ONR197" s="45"/>
      <c r="ONS197" s="45"/>
      <c r="ONT197" s="46"/>
      <c r="ONU197" s="46"/>
      <c r="ONV197" s="46"/>
      <c r="ONX197" s="47"/>
      <c r="ONY197" s="43"/>
      <c r="ONZ197" s="43"/>
      <c r="OOA197" s="44"/>
      <c r="OOB197" s="43"/>
      <c r="OOC197" s="546"/>
      <c r="OOD197" s="546"/>
      <c r="OOE197" s="546"/>
      <c r="OOF197" s="546"/>
      <c r="OOG197" s="45"/>
      <c r="OOH197" s="45"/>
      <c r="OOI197" s="45"/>
      <c r="OOJ197" s="46"/>
      <c r="OOK197" s="46"/>
      <c r="OOL197" s="46"/>
      <c r="OON197" s="47"/>
      <c r="OOO197" s="43"/>
      <c r="OOP197" s="43"/>
      <c r="OOQ197" s="44"/>
      <c r="OOR197" s="43"/>
      <c r="OOS197" s="546"/>
      <c r="OOT197" s="546"/>
      <c r="OOU197" s="546"/>
      <c r="OOV197" s="546"/>
      <c r="OOW197" s="45"/>
      <c r="OOX197" s="45"/>
      <c r="OOY197" s="45"/>
      <c r="OOZ197" s="46"/>
      <c r="OPA197" s="46"/>
      <c r="OPB197" s="46"/>
      <c r="OPD197" s="47"/>
      <c r="OPE197" s="43"/>
      <c r="OPF197" s="43"/>
      <c r="OPG197" s="44"/>
      <c r="OPH197" s="43"/>
      <c r="OPI197" s="546"/>
      <c r="OPJ197" s="546"/>
      <c r="OPK197" s="546"/>
      <c r="OPL197" s="546"/>
      <c r="OPM197" s="45"/>
      <c r="OPN197" s="45"/>
      <c r="OPO197" s="45"/>
      <c r="OPP197" s="46"/>
      <c r="OPQ197" s="46"/>
      <c r="OPR197" s="46"/>
      <c r="OPT197" s="47"/>
      <c r="OPU197" s="43"/>
      <c r="OPV197" s="43"/>
      <c r="OPW197" s="44"/>
      <c r="OPX197" s="43"/>
      <c r="OPY197" s="546"/>
      <c r="OPZ197" s="546"/>
      <c r="OQA197" s="546"/>
      <c r="OQB197" s="546"/>
      <c r="OQC197" s="45"/>
      <c r="OQD197" s="45"/>
      <c r="OQE197" s="45"/>
      <c r="OQF197" s="46"/>
      <c r="OQG197" s="46"/>
      <c r="OQH197" s="46"/>
      <c r="OQJ197" s="47"/>
      <c r="OQK197" s="43"/>
      <c r="OQL197" s="43"/>
      <c r="OQM197" s="44"/>
      <c r="OQN197" s="43"/>
      <c r="OQO197" s="546"/>
      <c r="OQP197" s="546"/>
      <c r="OQQ197" s="546"/>
      <c r="OQR197" s="546"/>
      <c r="OQS197" s="45"/>
      <c r="OQT197" s="45"/>
      <c r="OQU197" s="45"/>
      <c r="OQV197" s="46"/>
      <c r="OQW197" s="46"/>
      <c r="OQX197" s="46"/>
      <c r="OQZ197" s="47"/>
      <c r="ORA197" s="43"/>
      <c r="ORB197" s="43"/>
      <c r="ORC197" s="44"/>
      <c r="ORD197" s="43"/>
      <c r="ORE197" s="546"/>
      <c r="ORF197" s="546"/>
      <c r="ORG197" s="546"/>
      <c r="ORH197" s="546"/>
      <c r="ORI197" s="45"/>
      <c r="ORJ197" s="45"/>
      <c r="ORK197" s="45"/>
      <c r="ORL197" s="46"/>
      <c r="ORM197" s="46"/>
      <c r="ORN197" s="46"/>
      <c r="ORP197" s="47"/>
      <c r="ORQ197" s="43"/>
      <c r="ORR197" s="43"/>
      <c r="ORS197" s="44"/>
      <c r="ORT197" s="43"/>
      <c r="ORU197" s="546"/>
      <c r="ORV197" s="546"/>
      <c r="ORW197" s="546"/>
      <c r="ORX197" s="546"/>
      <c r="ORY197" s="45"/>
      <c r="ORZ197" s="45"/>
      <c r="OSA197" s="45"/>
      <c r="OSB197" s="46"/>
      <c r="OSC197" s="46"/>
      <c r="OSD197" s="46"/>
      <c r="OSF197" s="47"/>
      <c r="OSG197" s="43"/>
      <c r="OSH197" s="43"/>
      <c r="OSI197" s="44"/>
      <c r="OSJ197" s="43"/>
      <c r="OSK197" s="546"/>
      <c r="OSL197" s="546"/>
      <c r="OSM197" s="546"/>
      <c r="OSN197" s="546"/>
      <c r="OSO197" s="45"/>
      <c r="OSP197" s="45"/>
      <c r="OSQ197" s="45"/>
      <c r="OSR197" s="46"/>
      <c r="OSS197" s="46"/>
      <c r="OST197" s="46"/>
      <c r="OSV197" s="47"/>
      <c r="OSW197" s="43"/>
      <c r="OSX197" s="43"/>
      <c r="OSY197" s="44"/>
      <c r="OSZ197" s="43"/>
      <c r="OTA197" s="546"/>
      <c r="OTB197" s="546"/>
      <c r="OTC197" s="546"/>
      <c r="OTD197" s="546"/>
      <c r="OTE197" s="45"/>
      <c r="OTF197" s="45"/>
      <c r="OTG197" s="45"/>
      <c r="OTH197" s="46"/>
      <c r="OTI197" s="46"/>
      <c r="OTJ197" s="46"/>
      <c r="OTL197" s="47"/>
      <c r="OTM197" s="43"/>
      <c r="OTN197" s="43"/>
      <c r="OTO197" s="44"/>
      <c r="OTP197" s="43"/>
      <c r="OTQ197" s="546"/>
      <c r="OTR197" s="546"/>
      <c r="OTS197" s="546"/>
      <c r="OTT197" s="546"/>
      <c r="OTU197" s="45"/>
      <c r="OTV197" s="45"/>
      <c r="OTW197" s="45"/>
      <c r="OTX197" s="46"/>
      <c r="OTY197" s="46"/>
      <c r="OTZ197" s="46"/>
      <c r="OUB197" s="47"/>
      <c r="OUC197" s="43"/>
      <c r="OUD197" s="43"/>
      <c r="OUE197" s="44"/>
      <c r="OUF197" s="43"/>
      <c r="OUG197" s="546"/>
      <c r="OUH197" s="546"/>
      <c r="OUI197" s="546"/>
      <c r="OUJ197" s="546"/>
      <c r="OUK197" s="45"/>
      <c r="OUL197" s="45"/>
      <c r="OUM197" s="45"/>
      <c r="OUN197" s="46"/>
      <c r="OUO197" s="46"/>
      <c r="OUP197" s="46"/>
      <c r="OUR197" s="47"/>
      <c r="OUS197" s="43"/>
      <c r="OUT197" s="43"/>
      <c r="OUU197" s="44"/>
      <c r="OUV197" s="43"/>
      <c r="OUW197" s="546"/>
      <c r="OUX197" s="546"/>
      <c r="OUY197" s="546"/>
      <c r="OUZ197" s="546"/>
      <c r="OVA197" s="45"/>
      <c r="OVB197" s="45"/>
      <c r="OVC197" s="45"/>
      <c r="OVD197" s="46"/>
      <c r="OVE197" s="46"/>
      <c r="OVF197" s="46"/>
      <c r="OVH197" s="47"/>
      <c r="OVI197" s="43"/>
      <c r="OVJ197" s="43"/>
      <c r="OVK197" s="44"/>
      <c r="OVL197" s="43"/>
      <c r="OVM197" s="546"/>
      <c r="OVN197" s="546"/>
      <c r="OVO197" s="546"/>
      <c r="OVP197" s="546"/>
      <c r="OVQ197" s="45"/>
      <c r="OVR197" s="45"/>
      <c r="OVS197" s="45"/>
      <c r="OVT197" s="46"/>
      <c r="OVU197" s="46"/>
      <c r="OVV197" s="46"/>
      <c r="OVX197" s="47"/>
      <c r="OVY197" s="43"/>
      <c r="OVZ197" s="43"/>
      <c r="OWA197" s="44"/>
      <c r="OWB197" s="43"/>
      <c r="OWC197" s="546"/>
      <c r="OWD197" s="546"/>
      <c r="OWE197" s="546"/>
      <c r="OWF197" s="546"/>
      <c r="OWG197" s="45"/>
      <c r="OWH197" s="45"/>
      <c r="OWI197" s="45"/>
      <c r="OWJ197" s="46"/>
      <c r="OWK197" s="46"/>
      <c r="OWL197" s="46"/>
      <c r="OWN197" s="47"/>
      <c r="OWO197" s="43"/>
      <c r="OWP197" s="43"/>
      <c r="OWQ197" s="44"/>
      <c r="OWR197" s="43"/>
      <c r="OWS197" s="546"/>
      <c r="OWT197" s="546"/>
      <c r="OWU197" s="546"/>
      <c r="OWV197" s="546"/>
      <c r="OWW197" s="45"/>
      <c r="OWX197" s="45"/>
      <c r="OWY197" s="45"/>
      <c r="OWZ197" s="46"/>
      <c r="OXA197" s="46"/>
      <c r="OXB197" s="46"/>
      <c r="OXD197" s="47"/>
      <c r="OXE197" s="43"/>
      <c r="OXF197" s="43"/>
      <c r="OXG197" s="44"/>
      <c r="OXH197" s="43"/>
      <c r="OXI197" s="546"/>
      <c r="OXJ197" s="546"/>
      <c r="OXK197" s="546"/>
      <c r="OXL197" s="546"/>
      <c r="OXM197" s="45"/>
      <c r="OXN197" s="45"/>
      <c r="OXO197" s="45"/>
      <c r="OXP197" s="46"/>
      <c r="OXQ197" s="46"/>
      <c r="OXR197" s="46"/>
      <c r="OXT197" s="47"/>
      <c r="OXU197" s="43"/>
      <c r="OXV197" s="43"/>
      <c r="OXW197" s="44"/>
      <c r="OXX197" s="43"/>
      <c r="OXY197" s="546"/>
      <c r="OXZ197" s="546"/>
      <c r="OYA197" s="546"/>
      <c r="OYB197" s="546"/>
      <c r="OYC197" s="45"/>
      <c r="OYD197" s="45"/>
      <c r="OYE197" s="45"/>
      <c r="OYF197" s="46"/>
      <c r="OYG197" s="46"/>
      <c r="OYH197" s="46"/>
      <c r="OYJ197" s="47"/>
      <c r="OYK197" s="43"/>
      <c r="OYL197" s="43"/>
      <c r="OYM197" s="44"/>
      <c r="OYN197" s="43"/>
      <c r="OYO197" s="546"/>
      <c r="OYP197" s="546"/>
      <c r="OYQ197" s="546"/>
      <c r="OYR197" s="546"/>
      <c r="OYS197" s="45"/>
      <c r="OYT197" s="45"/>
      <c r="OYU197" s="45"/>
      <c r="OYV197" s="46"/>
      <c r="OYW197" s="46"/>
      <c r="OYX197" s="46"/>
      <c r="OYZ197" s="47"/>
      <c r="OZA197" s="43"/>
      <c r="OZB197" s="43"/>
      <c r="OZC197" s="44"/>
      <c r="OZD197" s="43"/>
      <c r="OZE197" s="546"/>
      <c r="OZF197" s="546"/>
      <c r="OZG197" s="546"/>
      <c r="OZH197" s="546"/>
      <c r="OZI197" s="45"/>
      <c r="OZJ197" s="45"/>
      <c r="OZK197" s="45"/>
      <c r="OZL197" s="46"/>
      <c r="OZM197" s="46"/>
      <c r="OZN197" s="46"/>
      <c r="OZP197" s="47"/>
      <c r="OZQ197" s="43"/>
      <c r="OZR197" s="43"/>
      <c r="OZS197" s="44"/>
      <c r="OZT197" s="43"/>
      <c r="OZU197" s="546"/>
      <c r="OZV197" s="546"/>
      <c r="OZW197" s="546"/>
      <c r="OZX197" s="546"/>
      <c r="OZY197" s="45"/>
      <c r="OZZ197" s="45"/>
      <c r="PAA197" s="45"/>
      <c r="PAB197" s="46"/>
      <c r="PAC197" s="46"/>
      <c r="PAD197" s="46"/>
      <c r="PAF197" s="47"/>
      <c r="PAG197" s="43"/>
      <c r="PAH197" s="43"/>
      <c r="PAI197" s="44"/>
      <c r="PAJ197" s="43"/>
      <c r="PAK197" s="546"/>
      <c r="PAL197" s="546"/>
      <c r="PAM197" s="546"/>
      <c r="PAN197" s="546"/>
      <c r="PAO197" s="45"/>
      <c r="PAP197" s="45"/>
      <c r="PAQ197" s="45"/>
      <c r="PAR197" s="46"/>
      <c r="PAS197" s="46"/>
      <c r="PAT197" s="46"/>
      <c r="PAV197" s="47"/>
      <c r="PAW197" s="43"/>
      <c r="PAX197" s="43"/>
      <c r="PAY197" s="44"/>
      <c r="PAZ197" s="43"/>
      <c r="PBA197" s="546"/>
      <c r="PBB197" s="546"/>
      <c r="PBC197" s="546"/>
      <c r="PBD197" s="546"/>
      <c r="PBE197" s="45"/>
      <c r="PBF197" s="45"/>
      <c r="PBG197" s="45"/>
      <c r="PBH197" s="46"/>
      <c r="PBI197" s="46"/>
      <c r="PBJ197" s="46"/>
      <c r="PBL197" s="47"/>
      <c r="PBM197" s="43"/>
      <c r="PBN197" s="43"/>
      <c r="PBO197" s="44"/>
      <c r="PBP197" s="43"/>
      <c r="PBQ197" s="546"/>
      <c r="PBR197" s="546"/>
      <c r="PBS197" s="546"/>
      <c r="PBT197" s="546"/>
      <c r="PBU197" s="45"/>
      <c r="PBV197" s="45"/>
      <c r="PBW197" s="45"/>
      <c r="PBX197" s="46"/>
      <c r="PBY197" s="46"/>
      <c r="PBZ197" s="46"/>
      <c r="PCB197" s="47"/>
      <c r="PCC197" s="43"/>
      <c r="PCD197" s="43"/>
      <c r="PCE197" s="44"/>
      <c r="PCF197" s="43"/>
      <c r="PCG197" s="546"/>
      <c r="PCH197" s="546"/>
      <c r="PCI197" s="546"/>
      <c r="PCJ197" s="546"/>
      <c r="PCK197" s="45"/>
      <c r="PCL197" s="45"/>
      <c r="PCM197" s="45"/>
      <c r="PCN197" s="46"/>
      <c r="PCO197" s="46"/>
      <c r="PCP197" s="46"/>
      <c r="PCR197" s="47"/>
      <c r="PCS197" s="43"/>
      <c r="PCT197" s="43"/>
      <c r="PCU197" s="44"/>
      <c r="PCV197" s="43"/>
      <c r="PCW197" s="546"/>
      <c r="PCX197" s="546"/>
      <c r="PCY197" s="546"/>
      <c r="PCZ197" s="546"/>
      <c r="PDA197" s="45"/>
      <c r="PDB197" s="45"/>
      <c r="PDC197" s="45"/>
      <c r="PDD197" s="46"/>
      <c r="PDE197" s="46"/>
      <c r="PDF197" s="46"/>
      <c r="PDH197" s="47"/>
      <c r="PDI197" s="43"/>
      <c r="PDJ197" s="43"/>
      <c r="PDK197" s="44"/>
      <c r="PDL197" s="43"/>
      <c r="PDM197" s="546"/>
      <c r="PDN197" s="546"/>
      <c r="PDO197" s="546"/>
      <c r="PDP197" s="546"/>
      <c r="PDQ197" s="45"/>
      <c r="PDR197" s="45"/>
      <c r="PDS197" s="45"/>
      <c r="PDT197" s="46"/>
      <c r="PDU197" s="46"/>
      <c r="PDV197" s="46"/>
      <c r="PDX197" s="47"/>
      <c r="PDY197" s="43"/>
      <c r="PDZ197" s="43"/>
      <c r="PEA197" s="44"/>
      <c r="PEB197" s="43"/>
      <c r="PEC197" s="546"/>
      <c r="PED197" s="546"/>
      <c r="PEE197" s="546"/>
      <c r="PEF197" s="546"/>
      <c r="PEG197" s="45"/>
      <c r="PEH197" s="45"/>
      <c r="PEI197" s="45"/>
      <c r="PEJ197" s="46"/>
      <c r="PEK197" s="46"/>
      <c r="PEL197" s="46"/>
      <c r="PEN197" s="47"/>
      <c r="PEO197" s="43"/>
      <c r="PEP197" s="43"/>
      <c r="PEQ197" s="44"/>
      <c r="PER197" s="43"/>
      <c r="PES197" s="546"/>
      <c r="PET197" s="546"/>
      <c r="PEU197" s="546"/>
      <c r="PEV197" s="546"/>
      <c r="PEW197" s="45"/>
      <c r="PEX197" s="45"/>
      <c r="PEY197" s="45"/>
      <c r="PEZ197" s="46"/>
      <c r="PFA197" s="46"/>
      <c r="PFB197" s="46"/>
      <c r="PFD197" s="47"/>
      <c r="PFE197" s="43"/>
      <c r="PFF197" s="43"/>
      <c r="PFG197" s="44"/>
      <c r="PFH197" s="43"/>
      <c r="PFI197" s="546"/>
      <c r="PFJ197" s="546"/>
      <c r="PFK197" s="546"/>
      <c r="PFL197" s="546"/>
      <c r="PFM197" s="45"/>
      <c r="PFN197" s="45"/>
      <c r="PFO197" s="45"/>
      <c r="PFP197" s="46"/>
      <c r="PFQ197" s="46"/>
      <c r="PFR197" s="46"/>
      <c r="PFT197" s="47"/>
      <c r="PFU197" s="43"/>
      <c r="PFV197" s="43"/>
      <c r="PFW197" s="44"/>
      <c r="PFX197" s="43"/>
      <c r="PFY197" s="546"/>
      <c r="PFZ197" s="546"/>
      <c r="PGA197" s="546"/>
      <c r="PGB197" s="546"/>
      <c r="PGC197" s="45"/>
      <c r="PGD197" s="45"/>
      <c r="PGE197" s="45"/>
      <c r="PGF197" s="46"/>
      <c r="PGG197" s="46"/>
      <c r="PGH197" s="46"/>
      <c r="PGJ197" s="47"/>
      <c r="PGK197" s="43"/>
      <c r="PGL197" s="43"/>
      <c r="PGM197" s="44"/>
      <c r="PGN197" s="43"/>
      <c r="PGO197" s="546"/>
      <c r="PGP197" s="546"/>
      <c r="PGQ197" s="546"/>
      <c r="PGR197" s="546"/>
      <c r="PGS197" s="45"/>
      <c r="PGT197" s="45"/>
      <c r="PGU197" s="45"/>
      <c r="PGV197" s="46"/>
      <c r="PGW197" s="46"/>
      <c r="PGX197" s="46"/>
      <c r="PGZ197" s="47"/>
      <c r="PHA197" s="43"/>
      <c r="PHB197" s="43"/>
      <c r="PHC197" s="44"/>
      <c r="PHD197" s="43"/>
      <c r="PHE197" s="546"/>
      <c r="PHF197" s="546"/>
      <c r="PHG197" s="546"/>
      <c r="PHH197" s="546"/>
      <c r="PHI197" s="45"/>
      <c r="PHJ197" s="45"/>
      <c r="PHK197" s="45"/>
      <c r="PHL197" s="46"/>
      <c r="PHM197" s="46"/>
      <c r="PHN197" s="46"/>
      <c r="PHP197" s="47"/>
      <c r="PHQ197" s="43"/>
      <c r="PHR197" s="43"/>
      <c r="PHS197" s="44"/>
      <c r="PHT197" s="43"/>
      <c r="PHU197" s="546"/>
      <c r="PHV197" s="546"/>
      <c r="PHW197" s="546"/>
      <c r="PHX197" s="546"/>
      <c r="PHY197" s="45"/>
      <c r="PHZ197" s="45"/>
      <c r="PIA197" s="45"/>
      <c r="PIB197" s="46"/>
      <c r="PIC197" s="46"/>
      <c r="PID197" s="46"/>
      <c r="PIF197" s="47"/>
      <c r="PIG197" s="43"/>
      <c r="PIH197" s="43"/>
      <c r="PII197" s="44"/>
      <c r="PIJ197" s="43"/>
      <c r="PIK197" s="546"/>
      <c r="PIL197" s="546"/>
      <c r="PIM197" s="546"/>
      <c r="PIN197" s="546"/>
      <c r="PIO197" s="45"/>
      <c r="PIP197" s="45"/>
      <c r="PIQ197" s="45"/>
      <c r="PIR197" s="46"/>
      <c r="PIS197" s="46"/>
      <c r="PIT197" s="46"/>
      <c r="PIV197" s="47"/>
      <c r="PIW197" s="43"/>
      <c r="PIX197" s="43"/>
      <c r="PIY197" s="44"/>
      <c r="PIZ197" s="43"/>
      <c r="PJA197" s="546"/>
      <c r="PJB197" s="546"/>
      <c r="PJC197" s="546"/>
      <c r="PJD197" s="546"/>
      <c r="PJE197" s="45"/>
      <c r="PJF197" s="45"/>
      <c r="PJG197" s="45"/>
      <c r="PJH197" s="46"/>
      <c r="PJI197" s="46"/>
      <c r="PJJ197" s="46"/>
      <c r="PJL197" s="47"/>
      <c r="PJM197" s="43"/>
      <c r="PJN197" s="43"/>
      <c r="PJO197" s="44"/>
      <c r="PJP197" s="43"/>
      <c r="PJQ197" s="546"/>
      <c r="PJR197" s="546"/>
      <c r="PJS197" s="546"/>
      <c r="PJT197" s="546"/>
      <c r="PJU197" s="45"/>
      <c r="PJV197" s="45"/>
      <c r="PJW197" s="45"/>
      <c r="PJX197" s="46"/>
      <c r="PJY197" s="46"/>
      <c r="PJZ197" s="46"/>
      <c r="PKB197" s="47"/>
      <c r="PKC197" s="43"/>
      <c r="PKD197" s="43"/>
      <c r="PKE197" s="44"/>
      <c r="PKF197" s="43"/>
      <c r="PKG197" s="546"/>
      <c r="PKH197" s="546"/>
      <c r="PKI197" s="546"/>
      <c r="PKJ197" s="546"/>
      <c r="PKK197" s="45"/>
      <c r="PKL197" s="45"/>
      <c r="PKM197" s="45"/>
      <c r="PKN197" s="46"/>
      <c r="PKO197" s="46"/>
      <c r="PKP197" s="46"/>
      <c r="PKR197" s="47"/>
      <c r="PKS197" s="43"/>
      <c r="PKT197" s="43"/>
      <c r="PKU197" s="44"/>
      <c r="PKV197" s="43"/>
      <c r="PKW197" s="546"/>
      <c r="PKX197" s="546"/>
      <c r="PKY197" s="546"/>
      <c r="PKZ197" s="546"/>
      <c r="PLA197" s="45"/>
      <c r="PLB197" s="45"/>
      <c r="PLC197" s="45"/>
      <c r="PLD197" s="46"/>
      <c r="PLE197" s="46"/>
      <c r="PLF197" s="46"/>
      <c r="PLH197" s="47"/>
      <c r="PLI197" s="43"/>
      <c r="PLJ197" s="43"/>
      <c r="PLK197" s="44"/>
      <c r="PLL197" s="43"/>
      <c r="PLM197" s="546"/>
      <c r="PLN197" s="546"/>
      <c r="PLO197" s="546"/>
      <c r="PLP197" s="546"/>
      <c r="PLQ197" s="45"/>
      <c r="PLR197" s="45"/>
      <c r="PLS197" s="45"/>
      <c r="PLT197" s="46"/>
      <c r="PLU197" s="46"/>
      <c r="PLV197" s="46"/>
      <c r="PLX197" s="47"/>
      <c r="PLY197" s="43"/>
      <c r="PLZ197" s="43"/>
      <c r="PMA197" s="44"/>
      <c r="PMB197" s="43"/>
      <c r="PMC197" s="546"/>
      <c r="PMD197" s="546"/>
      <c r="PME197" s="546"/>
      <c r="PMF197" s="546"/>
      <c r="PMG197" s="45"/>
      <c r="PMH197" s="45"/>
      <c r="PMI197" s="45"/>
      <c r="PMJ197" s="46"/>
      <c r="PMK197" s="46"/>
      <c r="PML197" s="46"/>
      <c r="PMN197" s="47"/>
      <c r="PMO197" s="43"/>
      <c r="PMP197" s="43"/>
      <c r="PMQ197" s="44"/>
      <c r="PMR197" s="43"/>
      <c r="PMS197" s="546"/>
      <c r="PMT197" s="546"/>
      <c r="PMU197" s="546"/>
      <c r="PMV197" s="546"/>
      <c r="PMW197" s="45"/>
      <c r="PMX197" s="45"/>
      <c r="PMY197" s="45"/>
      <c r="PMZ197" s="46"/>
      <c r="PNA197" s="46"/>
      <c r="PNB197" s="46"/>
      <c r="PND197" s="47"/>
      <c r="PNE197" s="43"/>
      <c r="PNF197" s="43"/>
      <c r="PNG197" s="44"/>
      <c r="PNH197" s="43"/>
      <c r="PNI197" s="546"/>
      <c r="PNJ197" s="546"/>
      <c r="PNK197" s="546"/>
      <c r="PNL197" s="546"/>
      <c r="PNM197" s="45"/>
      <c r="PNN197" s="45"/>
      <c r="PNO197" s="45"/>
      <c r="PNP197" s="46"/>
      <c r="PNQ197" s="46"/>
      <c r="PNR197" s="46"/>
      <c r="PNT197" s="47"/>
      <c r="PNU197" s="43"/>
      <c r="PNV197" s="43"/>
      <c r="PNW197" s="44"/>
      <c r="PNX197" s="43"/>
      <c r="PNY197" s="546"/>
      <c r="PNZ197" s="546"/>
      <c r="POA197" s="546"/>
      <c r="POB197" s="546"/>
      <c r="POC197" s="45"/>
      <c r="POD197" s="45"/>
      <c r="POE197" s="45"/>
      <c r="POF197" s="46"/>
      <c r="POG197" s="46"/>
      <c r="POH197" s="46"/>
      <c r="POJ197" s="47"/>
      <c r="POK197" s="43"/>
      <c r="POL197" s="43"/>
      <c r="POM197" s="44"/>
      <c r="PON197" s="43"/>
      <c r="POO197" s="546"/>
      <c r="POP197" s="546"/>
      <c r="POQ197" s="546"/>
      <c r="POR197" s="546"/>
      <c r="POS197" s="45"/>
      <c r="POT197" s="45"/>
      <c r="POU197" s="45"/>
      <c r="POV197" s="46"/>
      <c r="POW197" s="46"/>
      <c r="POX197" s="46"/>
      <c r="POZ197" s="47"/>
      <c r="PPA197" s="43"/>
      <c r="PPB197" s="43"/>
      <c r="PPC197" s="44"/>
      <c r="PPD197" s="43"/>
      <c r="PPE197" s="546"/>
      <c r="PPF197" s="546"/>
      <c r="PPG197" s="546"/>
      <c r="PPH197" s="546"/>
      <c r="PPI197" s="45"/>
      <c r="PPJ197" s="45"/>
      <c r="PPK197" s="45"/>
      <c r="PPL197" s="46"/>
      <c r="PPM197" s="46"/>
      <c r="PPN197" s="46"/>
      <c r="PPP197" s="47"/>
      <c r="PPQ197" s="43"/>
      <c r="PPR197" s="43"/>
      <c r="PPS197" s="44"/>
      <c r="PPT197" s="43"/>
      <c r="PPU197" s="546"/>
      <c r="PPV197" s="546"/>
      <c r="PPW197" s="546"/>
      <c r="PPX197" s="546"/>
      <c r="PPY197" s="45"/>
      <c r="PPZ197" s="45"/>
      <c r="PQA197" s="45"/>
      <c r="PQB197" s="46"/>
      <c r="PQC197" s="46"/>
      <c r="PQD197" s="46"/>
      <c r="PQF197" s="47"/>
      <c r="PQG197" s="43"/>
      <c r="PQH197" s="43"/>
      <c r="PQI197" s="44"/>
      <c r="PQJ197" s="43"/>
      <c r="PQK197" s="546"/>
      <c r="PQL197" s="546"/>
      <c r="PQM197" s="546"/>
      <c r="PQN197" s="546"/>
      <c r="PQO197" s="45"/>
      <c r="PQP197" s="45"/>
      <c r="PQQ197" s="45"/>
      <c r="PQR197" s="46"/>
      <c r="PQS197" s="46"/>
      <c r="PQT197" s="46"/>
      <c r="PQV197" s="47"/>
      <c r="PQW197" s="43"/>
      <c r="PQX197" s="43"/>
      <c r="PQY197" s="44"/>
      <c r="PQZ197" s="43"/>
      <c r="PRA197" s="546"/>
      <c r="PRB197" s="546"/>
      <c r="PRC197" s="546"/>
      <c r="PRD197" s="546"/>
      <c r="PRE197" s="45"/>
      <c r="PRF197" s="45"/>
      <c r="PRG197" s="45"/>
      <c r="PRH197" s="46"/>
      <c r="PRI197" s="46"/>
      <c r="PRJ197" s="46"/>
      <c r="PRL197" s="47"/>
      <c r="PRM197" s="43"/>
      <c r="PRN197" s="43"/>
      <c r="PRO197" s="44"/>
      <c r="PRP197" s="43"/>
      <c r="PRQ197" s="546"/>
      <c r="PRR197" s="546"/>
      <c r="PRS197" s="546"/>
      <c r="PRT197" s="546"/>
      <c r="PRU197" s="45"/>
      <c r="PRV197" s="45"/>
      <c r="PRW197" s="45"/>
      <c r="PRX197" s="46"/>
      <c r="PRY197" s="46"/>
      <c r="PRZ197" s="46"/>
      <c r="PSB197" s="47"/>
      <c r="PSC197" s="43"/>
      <c r="PSD197" s="43"/>
      <c r="PSE197" s="44"/>
      <c r="PSF197" s="43"/>
      <c r="PSG197" s="546"/>
      <c r="PSH197" s="546"/>
      <c r="PSI197" s="546"/>
      <c r="PSJ197" s="546"/>
      <c r="PSK197" s="45"/>
      <c r="PSL197" s="45"/>
      <c r="PSM197" s="45"/>
      <c r="PSN197" s="46"/>
      <c r="PSO197" s="46"/>
      <c r="PSP197" s="46"/>
      <c r="PSR197" s="47"/>
      <c r="PSS197" s="43"/>
      <c r="PST197" s="43"/>
      <c r="PSU197" s="44"/>
      <c r="PSV197" s="43"/>
      <c r="PSW197" s="546"/>
      <c r="PSX197" s="546"/>
      <c r="PSY197" s="546"/>
      <c r="PSZ197" s="546"/>
      <c r="PTA197" s="45"/>
      <c r="PTB197" s="45"/>
      <c r="PTC197" s="45"/>
      <c r="PTD197" s="46"/>
      <c r="PTE197" s="46"/>
      <c r="PTF197" s="46"/>
      <c r="PTH197" s="47"/>
      <c r="PTI197" s="43"/>
      <c r="PTJ197" s="43"/>
      <c r="PTK197" s="44"/>
      <c r="PTL197" s="43"/>
      <c r="PTM197" s="546"/>
      <c r="PTN197" s="546"/>
      <c r="PTO197" s="546"/>
      <c r="PTP197" s="546"/>
      <c r="PTQ197" s="45"/>
      <c r="PTR197" s="45"/>
      <c r="PTS197" s="45"/>
      <c r="PTT197" s="46"/>
      <c r="PTU197" s="46"/>
      <c r="PTV197" s="46"/>
      <c r="PTX197" s="47"/>
      <c r="PTY197" s="43"/>
      <c r="PTZ197" s="43"/>
      <c r="PUA197" s="44"/>
      <c r="PUB197" s="43"/>
      <c r="PUC197" s="546"/>
      <c r="PUD197" s="546"/>
      <c r="PUE197" s="546"/>
      <c r="PUF197" s="546"/>
      <c r="PUG197" s="45"/>
      <c r="PUH197" s="45"/>
      <c r="PUI197" s="45"/>
      <c r="PUJ197" s="46"/>
      <c r="PUK197" s="46"/>
      <c r="PUL197" s="46"/>
      <c r="PUN197" s="47"/>
      <c r="PUO197" s="43"/>
      <c r="PUP197" s="43"/>
      <c r="PUQ197" s="44"/>
      <c r="PUR197" s="43"/>
      <c r="PUS197" s="546"/>
      <c r="PUT197" s="546"/>
      <c r="PUU197" s="546"/>
      <c r="PUV197" s="546"/>
      <c r="PUW197" s="45"/>
      <c r="PUX197" s="45"/>
      <c r="PUY197" s="45"/>
      <c r="PUZ197" s="46"/>
      <c r="PVA197" s="46"/>
      <c r="PVB197" s="46"/>
      <c r="PVD197" s="47"/>
      <c r="PVE197" s="43"/>
      <c r="PVF197" s="43"/>
      <c r="PVG197" s="44"/>
      <c r="PVH197" s="43"/>
      <c r="PVI197" s="546"/>
      <c r="PVJ197" s="546"/>
      <c r="PVK197" s="546"/>
      <c r="PVL197" s="546"/>
      <c r="PVM197" s="45"/>
      <c r="PVN197" s="45"/>
      <c r="PVO197" s="45"/>
      <c r="PVP197" s="46"/>
      <c r="PVQ197" s="46"/>
      <c r="PVR197" s="46"/>
      <c r="PVT197" s="47"/>
      <c r="PVU197" s="43"/>
      <c r="PVV197" s="43"/>
      <c r="PVW197" s="44"/>
      <c r="PVX197" s="43"/>
      <c r="PVY197" s="546"/>
      <c r="PVZ197" s="546"/>
      <c r="PWA197" s="546"/>
      <c r="PWB197" s="546"/>
      <c r="PWC197" s="45"/>
      <c r="PWD197" s="45"/>
      <c r="PWE197" s="45"/>
      <c r="PWF197" s="46"/>
      <c r="PWG197" s="46"/>
      <c r="PWH197" s="46"/>
      <c r="PWJ197" s="47"/>
      <c r="PWK197" s="43"/>
      <c r="PWL197" s="43"/>
      <c r="PWM197" s="44"/>
      <c r="PWN197" s="43"/>
      <c r="PWO197" s="546"/>
      <c r="PWP197" s="546"/>
      <c r="PWQ197" s="546"/>
      <c r="PWR197" s="546"/>
      <c r="PWS197" s="45"/>
      <c r="PWT197" s="45"/>
      <c r="PWU197" s="45"/>
      <c r="PWV197" s="46"/>
      <c r="PWW197" s="46"/>
      <c r="PWX197" s="46"/>
      <c r="PWZ197" s="47"/>
      <c r="PXA197" s="43"/>
      <c r="PXB197" s="43"/>
      <c r="PXC197" s="44"/>
      <c r="PXD197" s="43"/>
      <c r="PXE197" s="546"/>
      <c r="PXF197" s="546"/>
      <c r="PXG197" s="546"/>
      <c r="PXH197" s="546"/>
      <c r="PXI197" s="45"/>
      <c r="PXJ197" s="45"/>
      <c r="PXK197" s="45"/>
      <c r="PXL197" s="46"/>
      <c r="PXM197" s="46"/>
      <c r="PXN197" s="46"/>
      <c r="PXP197" s="47"/>
      <c r="PXQ197" s="43"/>
      <c r="PXR197" s="43"/>
      <c r="PXS197" s="44"/>
      <c r="PXT197" s="43"/>
      <c r="PXU197" s="546"/>
      <c r="PXV197" s="546"/>
      <c r="PXW197" s="546"/>
      <c r="PXX197" s="546"/>
      <c r="PXY197" s="45"/>
      <c r="PXZ197" s="45"/>
      <c r="PYA197" s="45"/>
      <c r="PYB197" s="46"/>
      <c r="PYC197" s="46"/>
      <c r="PYD197" s="46"/>
      <c r="PYF197" s="47"/>
      <c r="PYG197" s="43"/>
      <c r="PYH197" s="43"/>
      <c r="PYI197" s="44"/>
      <c r="PYJ197" s="43"/>
      <c r="PYK197" s="546"/>
      <c r="PYL197" s="546"/>
      <c r="PYM197" s="546"/>
      <c r="PYN197" s="546"/>
      <c r="PYO197" s="45"/>
      <c r="PYP197" s="45"/>
      <c r="PYQ197" s="45"/>
      <c r="PYR197" s="46"/>
      <c r="PYS197" s="46"/>
      <c r="PYT197" s="46"/>
      <c r="PYV197" s="47"/>
      <c r="PYW197" s="43"/>
      <c r="PYX197" s="43"/>
      <c r="PYY197" s="44"/>
      <c r="PYZ197" s="43"/>
      <c r="PZA197" s="546"/>
      <c r="PZB197" s="546"/>
      <c r="PZC197" s="546"/>
      <c r="PZD197" s="546"/>
      <c r="PZE197" s="45"/>
      <c r="PZF197" s="45"/>
      <c r="PZG197" s="45"/>
      <c r="PZH197" s="46"/>
      <c r="PZI197" s="46"/>
      <c r="PZJ197" s="46"/>
      <c r="PZL197" s="47"/>
      <c r="PZM197" s="43"/>
      <c r="PZN197" s="43"/>
      <c r="PZO197" s="44"/>
      <c r="PZP197" s="43"/>
      <c r="PZQ197" s="546"/>
      <c r="PZR197" s="546"/>
      <c r="PZS197" s="546"/>
      <c r="PZT197" s="546"/>
      <c r="PZU197" s="45"/>
      <c r="PZV197" s="45"/>
      <c r="PZW197" s="45"/>
      <c r="PZX197" s="46"/>
      <c r="PZY197" s="46"/>
      <c r="PZZ197" s="46"/>
      <c r="QAB197" s="47"/>
      <c r="QAC197" s="43"/>
      <c r="QAD197" s="43"/>
      <c r="QAE197" s="44"/>
      <c r="QAF197" s="43"/>
      <c r="QAG197" s="546"/>
      <c r="QAH197" s="546"/>
      <c r="QAI197" s="546"/>
      <c r="QAJ197" s="546"/>
      <c r="QAK197" s="45"/>
      <c r="QAL197" s="45"/>
      <c r="QAM197" s="45"/>
      <c r="QAN197" s="46"/>
      <c r="QAO197" s="46"/>
      <c r="QAP197" s="46"/>
      <c r="QAR197" s="47"/>
      <c r="QAS197" s="43"/>
      <c r="QAT197" s="43"/>
      <c r="QAU197" s="44"/>
      <c r="QAV197" s="43"/>
      <c r="QAW197" s="546"/>
      <c r="QAX197" s="546"/>
      <c r="QAY197" s="546"/>
      <c r="QAZ197" s="546"/>
      <c r="QBA197" s="45"/>
      <c r="QBB197" s="45"/>
      <c r="QBC197" s="45"/>
      <c r="QBD197" s="46"/>
      <c r="QBE197" s="46"/>
      <c r="QBF197" s="46"/>
      <c r="QBH197" s="47"/>
      <c r="QBI197" s="43"/>
      <c r="QBJ197" s="43"/>
      <c r="QBK197" s="44"/>
      <c r="QBL197" s="43"/>
      <c r="QBM197" s="546"/>
      <c r="QBN197" s="546"/>
      <c r="QBO197" s="546"/>
      <c r="QBP197" s="546"/>
      <c r="QBQ197" s="45"/>
      <c r="QBR197" s="45"/>
      <c r="QBS197" s="45"/>
      <c r="QBT197" s="46"/>
      <c r="QBU197" s="46"/>
      <c r="QBV197" s="46"/>
      <c r="QBX197" s="47"/>
      <c r="QBY197" s="43"/>
      <c r="QBZ197" s="43"/>
      <c r="QCA197" s="44"/>
      <c r="QCB197" s="43"/>
      <c r="QCC197" s="546"/>
      <c r="QCD197" s="546"/>
      <c r="QCE197" s="546"/>
      <c r="QCF197" s="546"/>
      <c r="QCG197" s="45"/>
      <c r="QCH197" s="45"/>
      <c r="QCI197" s="45"/>
      <c r="QCJ197" s="46"/>
      <c r="QCK197" s="46"/>
      <c r="QCL197" s="46"/>
      <c r="QCN197" s="47"/>
      <c r="QCO197" s="43"/>
      <c r="QCP197" s="43"/>
      <c r="QCQ197" s="44"/>
      <c r="QCR197" s="43"/>
      <c r="QCS197" s="546"/>
      <c r="QCT197" s="546"/>
      <c r="QCU197" s="546"/>
      <c r="QCV197" s="546"/>
      <c r="QCW197" s="45"/>
      <c r="QCX197" s="45"/>
      <c r="QCY197" s="45"/>
      <c r="QCZ197" s="46"/>
      <c r="QDA197" s="46"/>
      <c r="QDB197" s="46"/>
      <c r="QDD197" s="47"/>
      <c r="QDE197" s="43"/>
      <c r="QDF197" s="43"/>
      <c r="QDG197" s="44"/>
      <c r="QDH197" s="43"/>
      <c r="QDI197" s="546"/>
      <c r="QDJ197" s="546"/>
      <c r="QDK197" s="546"/>
      <c r="QDL197" s="546"/>
      <c r="QDM197" s="45"/>
      <c r="QDN197" s="45"/>
      <c r="QDO197" s="45"/>
      <c r="QDP197" s="46"/>
      <c r="QDQ197" s="46"/>
      <c r="QDR197" s="46"/>
      <c r="QDT197" s="47"/>
      <c r="QDU197" s="43"/>
      <c r="QDV197" s="43"/>
      <c r="QDW197" s="44"/>
      <c r="QDX197" s="43"/>
      <c r="QDY197" s="546"/>
      <c r="QDZ197" s="546"/>
      <c r="QEA197" s="546"/>
      <c r="QEB197" s="546"/>
      <c r="QEC197" s="45"/>
      <c r="QED197" s="45"/>
      <c r="QEE197" s="45"/>
      <c r="QEF197" s="46"/>
      <c r="QEG197" s="46"/>
      <c r="QEH197" s="46"/>
      <c r="QEJ197" s="47"/>
      <c r="QEK197" s="43"/>
      <c r="QEL197" s="43"/>
      <c r="QEM197" s="44"/>
      <c r="QEN197" s="43"/>
      <c r="QEO197" s="546"/>
      <c r="QEP197" s="546"/>
      <c r="QEQ197" s="546"/>
      <c r="QER197" s="546"/>
      <c r="QES197" s="45"/>
      <c r="QET197" s="45"/>
      <c r="QEU197" s="45"/>
      <c r="QEV197" s="46"/>
      <c r="QEW197" s="46"/>
      <c r="QEX197" s="46"/>
      <c r="QEZ197" s="47"/>
      <c r="QFA197" s="43"/>
      <c r="QFB197" s="43"/>
      <c r="QFC197" s="44"/>
      <c r="QFD197" s="43"/>
      <c r="QFE197" s="546"/>
      <c r="QFF197" s="546"/>
      <c r="QFG197" s="546"/>
      <c r="QFH197" s="546"/>
      <c r="QFI197" s="45"/>
      <c r="QFJ197" s="45"/>
      <c r="QFK197" s="45"/>
      <c r="QFL197" s="46"/>
      <c r="QFM197" s="46"/>
      <c r="QFN197" s="46"/>
      <c r="QFP197" s="47"/>
      <c r="QFQ197" s="43"/>
      <c r="QFR197" s="43"/>
      <c r="QFS197" s="44"/>
      <c r="QFT197" s="43"/>
      <c r="QFU197" s="546"/>
      <c r="QFV197" s="546"/>
      <c r="QFW197" s="546"/>
      <c r="QFX197" s="546"/>
      <c r="QFY197" s="45"/>
      <c r="QFZ197" s="45"/>
      <c r="QGA197" s="45"/>
      <c r="QGB197" s="46"/>
      <c r="QGC197" s="46"/>
      <c r="QGD197" s="46"/>
      <c r="QGF197" s="47"/>
      <c r="QGG197" s="43"/>
      <c r="QGH197" s="43"/>
      <c r="QGI197" s="44"/>
      <c r="QGJ197" s="43"/>
      <c r="QGK197" s="546"/>
      <c r="QGL197" s="546"/>
      <c r="QGM197" s="546"/>
      <c r="QGN197" s="546"/>
      <c r="QGO197" s="45"/>
      <c r="QGP197" s="45"/>
      <c r="QGQ197" s="45"/>
      <c r="QGR197" s="46"/>
      <c r="QGS197" s="46"/>
      <c r="QGT197" s="46"/>
      <c r="QGV197" s="47"/>
      <c r="QGW197" s="43"/>
      <c r="QGX197" s="43"/>
      <c r="QGY197" s="44"/>
      <c r="QGZ197" s="43"/>
      <c r="QHA197" s="546"/>
      <c r="QHB197" s="546"/>
      <c r="QHC197" s="546"/>
      <c r="QHD197" s="546"/>
      <c r="QHE197" s="45"/>
      <c r="QHF197" s="45"/>
      <c r="QHG197" s="45"/>
      <c r="QHH197" s="46"/>
      <c r="QHI197" s="46"/>
      <c r="QHJ197" s="46"/>
      <c r="QHL197" s="47"/>
      <c r="QHM197" s="43"/>
      <c r="QHN197" s="43"/>
      <c r="QHO197" s="44"/>
      <c r="QHP197" s="43"/>
      <c r="QHQ197" s="546"/>
      <c r="QHR197" s="546"/>
      <c r="QHS197" s="546"/>
      <c r="QHT197" s="546"/>
      <c r="QHU197" s="45"/>
      <c r="QHV197" s="45"/>
      <c r="QHW197" s="45"/>
      <c r="QHX197" s="46"/>
      <c r="QHY197" s="46"/>
      <c r="QHZ197" s="46"/>
      <c r="QIB197" s="47"/>
      <c r="QIC197" s="43"/>
      <c r="QID197" s="43"/>
      <c r="QIE197" s="44"/>
      <c r="QIF197" s="43"/>
      <c r="QIG197" s="546"/>
      <c r="QIH197" s="546"/>
      <c r="QII197" s="546"/>
      <c r="QIJ197" s="546"/>
      <c r="QIK197" s="45"/>
      <c r="QIL197" s="45"/>
      <c r="QIM197" s="45"/>
      <c r="QIN197" s="46"/>
      <c r="QIO197" s="46"/>
      <c r="QIP197" s="46"/>
      <c r="QIR197" s="47"/>
      <c r="QIS197" s="43"/>
      <c r="QIT197" s="43"/>
      <c r="QIU197" s="44"/>
      <c r="QIV197" s="43"/>
      <c r="QIW197" s="546"/>
      <c r="QIX197" s="546"/>
      <c r="QIY197" s="546"/>
      <c r="QIZ197" s="546"/>
      <c r="QJA197" s="45"/>
      <c r="QJB197" s="45"/>
      <c r="QJC197" s="45"/>
      <c r="QJD197" s="46"/>
      <c r="QJE197" s="46"/>
      <c r="QJF197" s="46"/>
      <c r="QJH197" s="47"/>
      <c r="QJI197" s="43"/>
      <c r="QJJ197" s="43"/>
      <c r="QJK197" s="44"/>
      <c r="QJL197" s="43"/>
      <c r="QJM197" s="546"/>
      <c r="QJN197" s="546"/>
      <c r="QJO197" s="546"/>
      <c r="QJP197" s="546"/>
      <c r="QJQ197" s="45"/>
      <c r="QJR197" s="45"/>
      <c r="QJS197" s="45"/>
      <c r="QJT197" s="46"/>
      <c r="QJU197" s="46"/>
      <c r="QJV197" s="46"/>
      <c r="QJX197" s="47"/>
      <c r="QJY197" s="43"/>
      <c r="QJZ197" s="43"/>
      <c r="QKA197" s="44"/>
      <c r="QKB197" s="43"/>
      <c r="QKC197" s="546"/>
      <c r="QKD197" s="546"/>
      <c r="QKE197" s="546"/>
      <c r="QKF197" s="546"/>
      <c r="QKG197" s="45"/>
      <c r="QKH197" s="45"/>
      <c r="QKI197" s="45"/>
      <c r="QKJ197" s="46"/>
      <c r="QKK197" s="46"/>
      <c r="QKL197" s="46"/>
      <c r="QKN197" s="47"/>
      <c r="QKO197" s="43"/>
      <c r="QKP197" s="43"/>
      <c r="QKQ197" s="44"/>
      <c r="QKR197" s="43"/>
      <c r="QKS197" s="546"/>
      <c r="QKT197" s="546"/>
      <c r="QKU197" s="546"/>
      <c r="QKV197" s="546"/>
      <c r="QKW197" s="45"/>
      <c r="QKX197" s="45"/>
      <c r="QKY197" s="45"/>
      <c r="QKZ197" s="46"/>
      <c r="QLA197" s="46"/>
      <c r="QLB197" s="46"/>
      <c r="QLD197" s="47"/>
      <c r="QLE197" s="43"/>
      <c r="QLF197" s="43"/>
      <c r="QLG197" s="44"/>
      <c r="QLH197" s="43"/>
      <c r="QLI197" s="546"/>
      <c r="QLJ197" s="546"/>
      <c r="QLK197" s="546"/>
      <c r="QLL197" s="546"/>
      <c r="QLM197" s="45"/>
      <c r="QLN197" s="45"/>
      <c r="QLO197" s="45"/>
      <c r="QLP197" s="46"/>
      <c r="QLQ197" s="46"/>
      <c r="QLR197" s="46"/>
      <c r="QLT197" s="47"/>
      <c r="QLU197" s="43"/>
      <c r="QLV197" s="43"/>
      <c r="QLW197" s="44"/>
      <c r="QLX197" s="43"/>
      <c r="QLY197" s="546"/>
      <c r="QLZ197" s="546"/>
      <c r="QMA197" s="546"/>
      <c r="QMB197" s="546"/>
      <c r="QMC197" s="45"/>
      <c r="QMD197" s="45"/>
      <c r="QME197" s="45"/>
      <c r="QMF197" s="46"/>
      <c r="QMG197" s="46"/>
      <c r="QMH197" s="46"/>
      <c r="QMJ197" s="47"/>
      <c r="QMK197" s="43"/>
      <c r="QML197" s="43"/>
      <c r="QMM197" s="44"/>
      <c r="QMN197" s="43"/>
      <c r="QMO197" s="546"/>
      <c r="QMP197" s="546"/>
      <c r="QMQ197" s="546"/>
      <c r="QMR197" s="546"/>
      <c r="QMS197" s="45"/>
      <c r="QMT197" s="45"/>
      <c r="QMU197" s="45"/>
      <c r="QMV197" s="46"/>
      <c r="QMW197" s="46"/>
      <c r="QMX197" s="46"/>
      <c r="QMZ197" s="47"/>
      <c r="QNA197" s="43"/>
      <c r="QNB197" s="43"/>
      <c r="QNC197" s="44"/>
      <c r="QND197" s="43"/>
      <c r="QNE197" s="546"/>
      <c r="QNF197" s="546"/>
      <c r="QNG197" s="546"/>
      <c r="QNH197" s="546"/>
      <c r="QNI197" s="45"/>
      <c r="QNJ197" s="45"/>
      <c r="QNK197" s="45"/>
      <c r="QNL197" s="46"/>
      <c r="QNM197" s="46"/>
      <c r="QNN197" s="46"/>
      <c r="QNP197" s="47"/>
      <c r="QNQ197" s="43"/>
      <c r="QNR197" s="43"/>
      <c r="QNS197" s="44"/>
      <c r="QNT197" s="43"/>
      <c r="QNU197" s="546"/>
      <c r="QNV197" s="546"/>
      <c r="QNW197" s="546"/>
      <c r="QNX197" s="546"/>
      <c r="QNY197" s="45"/>
      <c r="QNZ197" s="45"/>
      <c r="QOA197" s="45"/>
      <c r="QOB197" s="46"/>
      <c r="QOC197" s="46"/>
      <c r="QOD197" s="46"/>
      <c r="QOF197" s="47"/>
      <c r="QOG197" s="43"/>
      <c r="QOH197" s="43"/>
      <c r="QOI197" s="44"/>
      <c r="QOJ197" s="43"/>
      <c r="QOK197" s="546"/>
      <c r="QOL197" s="546"/>
      <c r="QOM197" s="546"/>
      <c r="QON197" s="546"/>
      <c r="QOO197" s="45"/>
      <c r="QOP197" s="45"/>
      <c r="QOQ197" s="45"/>
      <c r="QOR197" s="46"/>
      <c r="QOS197" s="46"/>
      <c r="QOT197" s="46"/>
      <c r="QOV197" s="47"/>
      <c r="QOW197" s="43"/>
      <c r="QOX197" s="43"/>
      <c r="QOY197" s="44"/>
      <c r="QOZ197" s="43"/>
      <c r="QPA197" s="546"/>
      <c r="QPB197" s="546"/>
      <c r="QPC197" s="546"/>
      <c r="QPD197" s="546"/>
      <c r="QPE197" s="45"/>
      <c r="QPF197" s="45"/>
      <c r="QPG197" s="45"/>
      <c r="QPH197" s="46"/>
      <c r="QPI197" s="46"/>
      <c r="QPJ197" s="46"/>
      <c r="QPL197" s="47"/>
      <c r="QPM197" s="43"/>
      <c r="QPN197" s="43"/>
      <c r="QPO197" s="44"/>
      <c r="QPP197" s="43"/>
      <c r="QPQ197" s="546"/>
      <c r="QPR197" s="546"/>
      <c r="QPS197" s="546"/>
      <c r="QPT197" s="546"/>
      <c r="QPU197" s="45"/>
      <c r="QPV197" s="45"/>
      <c r="QPW197" s="45"/>
      <c r="QPX197" s="46"/>
      <c r="QPY197" s="46"/>
      <c r="QPZ197" s="46"/>
      <c r="QQB197" s="47"/>
      <c r="QQC197" s="43"/>
      <c r="QQD197" s="43"/>
      <c r="QQE197" s="44"/>
      <c r="QQF197" s="43"/>
      <c r="QQG197" s="546"/>
      <c r="QQH197" s="546"/>
      <c r="QQI197" s="546"/>
      <c r="QQJ197" s="546"/>
      <c r="QQK197" s="45"/>
      <c r="QQL197" s="45"/>
      <c r="QQM197" s="45"/>
      <c r="QQN197" s="46"/>
      <c r="QQO197" s="46"/>
      <c r="QQP197" s="46"/>
      <c r="QQR197" s="47"/>
      <c r="QQS197" s="43"/>
      <c r="QQT197" s="43"/>
      <c r="QQU197" s="44"/>
      <c r="QQV197" s="43"/>
      <c r="QQW197" s="546"/>
      <c r="QQX197" s="546"/>
      <c r="QQY197" s="546"/>
      <c r="QQZ197" s="546"/>
      <c r="QRA197" s="45"/>
      <c r="QRB197" s="45"/>
      <c r="QRC197" s="45"/>
      <c r="QRD197" s="46"/>
      <c r="QRE197" s="46"/>
      <c r="QRF197" s="46"/>
      <c r="QRH197" s="47"/>
      <c r="QRI197" s="43"/>
      <c r="QRJ197" s="43"/>
      <c r="QRK197" s="44"/>
      <c r="QRL197" s="43"/>
      <c r="QRM197" s="546"/>
      <c r="QRN197" s="546"/>
      <c r="QRO197" s="546"/>
      <c r="QRP197" s="546"/>
      <c r="QRQ197" s="45"/>
      <c r="QRR197" s="45"/>
      <c r="QRS197" s="45"/>
      <c r="QRT197" s="46"/>
      <c r="QRU197" s="46"/>
      <c r="QRV197" s="46"/>
      <c r="QRX197" s="47"/>
      <c r="QRY197" s="43"/>
      <c r="QRZ197" s="43"/>
      <c r="QSA197" s="44"/>
      <c r="QSB197" s="43"/>
      <c r="QSC197" s="546"/>
      <c r="QSD197" s="546"/>
      <c r="QSE197" s="546"/>
      <c r="QSF197" s="546"/>
      <c r="QSG197" s="45"/>
      <c r="QSH197" s="45"/>
      <c r="QSI197" s="45"/>
      <c r="QSJ197" s="46"/>
      <c r="QSK197" s="46"/>
      <c r="QSL197" s="46"/>
      <c r="QSN197" s="47"/>
      <c r="QSO197" s="43"/>
      <c r="QSP197" s="43"/>
      <c r="QSQ197" s="44"/>
      <c r="QSR197" s="43"/>
      <c r="QSS197" s="546"/>
      <c r="QST197" s="546"/>
      <c r="QSU197" s="546"/>
      <c r="QSV197" s="546"/>
      <c r="QSW197" s="45"/>
      <c r="QSX197" s="45"/>
      <c r="QSY197" s="45"/>
      <c r="QSZ197" s="46"/>
      <c r="QTA197" s="46"/>
      <c r="QTB197" s="46"/>
      <c r="QTD197" s="47"/>
      <c r="QTE197" s="43"/>
      <c r="QTF197" s="43"/>
      <c r="QTG197" s="44"/>
      <c r="QTH197" s="43"/>
      <c r="QTI197" s="546"/>
      <c r="QTJ197" s="546"/>
      <c r="QTK197" s="546"/>
      <c r="QTL197" s="546"/>
      <c r="QTM197" s="45"/>
      <c r="QTN197" s="45"/>
      <c r="QTO197" s="45"/>
      <c r="QTP197" s="46"/>
      <c r="QTQ197" s="46"/>
      <c r="QTR197" s="46"/>
      <c r="QTT197" s="47"/>
      <c r="QTU197" s="43"/>
      <c r="QTV197" s="43"/>
      <c r="QTW197" s="44"/>
      <c r="QTX197" s="43"/>
      <c r="QTY197" s="546"/>
      <c r="QTZ197" s="546"/>
      <c r="QUA197" s="546"/>
      <c r="QUB197" s="546"/>
      <c r="QUC197" s="45"/>
      <c r="QUD197" s="45"/>
      <c r="QUE197" s="45"/>
      <c r="QUF197" s="46"/>
      <c r="QUG197" s="46"/>
      <c r="QUH197" s="46"/>
      <c r="QUJ197" s="47"/>
      <c r="QUK197" s="43"/>
      <c r="QUL197" s="43"/>
      <c r="QUM197" s="44"/>
      <c r="QUN197" s="43"/>
      <c r="QUO197" s="546"/>
      <c r="QUP197" s="546"/>
      <c r="QUQ197" s="546"/>
      <c r="QUR197" s="546"/>
      <c r="QUS197" s="45"/>
      <c r="QUT197" s="45"/>
      <c r="QUU197" s="45"/>
      <c r="QUV197" s="46"/>
      <c r="QUW197" s="46"/>
      <c r="QUX197" s="46"/>
      <c r="QUZ197" s="47"/>
      <c r="QVA197" s="43"/>
      <c r="QVB197" s="43"/>
      <c r="QVC197" s="44"/>
      <c r="QVD197" s="43"/>
      <c r="QVE197" s="546"/>
      <c r="QVF197" s="546"/>
      <c r="QVG197" s="546"/>
      <c r="QVH197" s="546"/>
      <c r="QVI197" s="45"/>
      <c r="QVJ197" s="45"/>
      <c r="QVK197" s="45"/>
      <c r="QVL197" s="46"/>
      <c r="QVM197" s="46"/>
      <c r="QVN197" s="46"/>
      <c r="QVP197" s="47"/>
      <c r="QVQ197" s="43"/>
      <c r="QVR197" s="43"/>
      <c r="QVS197" s="44"/>
      <c r="QVT197" s="43"/>
      <c r="QVU197" s="546"/>
      <c r="QVV197" s="546"/>
      <c r="QVW197" s="546"/>
      <c r="QVX197" s="546"/>
      <c r="QVY197" s="45"/>
      <c r="QVZ197" s="45"/>
      <c r="QWA197" s="45"/>
      <c r="QWB197" s="46"/>
      <c r="QWC197" s="46"/>
      <c r="QWD197" s="46"/>
      <c r="QWF197" s="47"/>
      <c r="QWG197" s="43"/>
      <c r="QWH197" s="43"/>
      <c r="QWI197" s="44"/>
      <c r="QWJ197" s="43"/>
      <c r="QWK197" s="546"/>
      <c r="QWL197" s="546"/>
      <c r="QWM197" s="546"/>
      <c r="QWN197" s="546"/>
      <c r="QWO197" s="45"/>
      <c r="QWP197" s="45"/>
      <c r="QWQ197" s="45"/>
      <c r="QWR197" s="46"/>
      <c r="QWS197" s="46"/>
      <c r="QWT197" s="46"/>
      <c r="QWV197" s="47"/>
      <c r="QWW197" s="43"/>
      <c r="QWX197" s="43"/>
      <c r="QWY197" s="44"/>
      <c r="QWZ197" s="43"/>
      <c r="QXA197" s="546"/>
      <c r="QXB197" s="546"/>
      <c r="QXC197" s="546"/>
      <c r="QXD197" s="546"/>
      <c r="QXE197" s="45"/>
      <c r="QXF197" s="45"/>
      <c r="QXG197" s="45"/>
      <c r="QXH197" s="46"/>
      <c r="QXI197" s="46"/>
      <c r="QXJ197" s="46"/>
      <c r="QXL197" s="47"/>
      <c r="QXM197" s="43"/>
      <c r="QXN197" s="43"/>
      <c r="QXO197" s="44"/>
      <c r="QXP197" s="43"/>
      <c r="QXQ197" s="546"/>
      <c r="QXR197" s="546"/>
      <c r="QXS197" s="546"/>
      <c r="QXT197" s="546"/>
      <c r="QXU197" s="45"/>
      <c r="QXV197" s="45"/>
      <c r="QXW197" s="45"/>
      <c r="QXX197" s="46"/>
      <c r="QXY197" s="46"/>
      <c r="QXZ197" s="46"/>
      <c r="QYB197" s="47"/>
      <c r="QYC197" s="43"/>
      <c r="QYD197" s="43"/>
      <c r="QYE197" s="44"/>
      <c r="QYF197" s="43"/>
      <c r="QYG197" s="546"/>
      <c r="QYH197" s="546"/>
      <c r="QYI197" s="546"/>
      <c r="QYJ197" s="546"/>
      <c r="QYK197" s="45"/>
      <c r="QYL197" s="45"/>
      <c r="QYM197" s="45"/>
      <c r="QYN197" s="46"/>
      <c r="QYO197" s="46"/>
      <c r="QYP197" s="46"/>
      <c r="QYR197" s="47"/>
      <c r="QYS197" s="43"/>
      <c r="QYT197" s="43"/>
      <c r="QYU197" s="44"/>
      <c r="QYV197" s="43"/>
      <c r="QYW197" s="546"/>
      <c r="QYX197" s="546"/>
      <c r="QYY197" s="546"/>
      <c r="QYZ197" s="546"/>
      <c r="QZA197" s="45"/>
      <c r="QZB197" s="45"/>
      <c r="QZC197" s="45"/>
      <c r="QZD197" s="46"/>
      <c r="QZE197" s="46"/>
      <c r="QZF197" s="46"/>
      <c r="QZH197" s="47"/>
      <c r="QZI197" s="43"/>
      <c r="QZJ197" s="43"/>
      <c r="QZK197" s="44"/>
      <c r="QZL197" s="43"/>
      <c r="QZM197" s="546"/>
      <c r="QZN197" s="546"/>
      <c r="QZO197" s="546"/>
      <c r="QZP197" s="546"/>
      <c r="QZQ197" s="45"/>
      <c r="QZR197" s="45"/>
      <c r="QZS197" s="45"/>
      <c r="QZT197" s="46"/>
      <c r="QZU197" s="46"/>
      <c r="QZV197" s="46"/>
      <c r="QZX197" s="47"/>
      <c r="QZY197" s="43"/>
      <c r="QZZ197" s="43"/>
      <c r="RAA197" s="44"/>
      <c r="RAB197" s="43"/>
      <c r="RAC197" s="546"/>
      <c r="RAD197" s="546"/>
      <c r="RAE197" s="546"/>
      <c r="RAF197" s="546"/>
      <c r="RAG197" s="45"/>
      <c r="RAH197" s="45"/>
      <c r="RAI197" s="45"/>
      <c r="RAJ197" s="46"/>
      <c r="RAK197" s="46"/>
      <c r="RAL197" s="46"/>
      <c r="RAN197" s="47"/>
      <c r="RAO197" s="43"/>
      <c r="RAP197" s="43"/>
      <c r="RAQ197" s="44"/>
      <c r="RAR197" s="43"/>
      <c r="RAS197" s="546"/>
      <c r="RAT197" s="546"/>
      <c r="RAU197" s="546"/>
      <c r="RAV197" s="546"/>
      <c r="RAW197" s="45"/>
      <c r="RAX197" s="45"/>
      <c r="RAY197" s="45"/>
      <c r="RAZ197" s="46"/>
      <c r="RBA197" s="46"/>
      <c r="RBB197" s="46"/>
      <c r="RBD197" s="47"/>
      <c r="RBE197" s="43"/>
      <c r="RBF197" s="43"/>
      <c r="RBG197" s="44"/>
      <c r="RBH197" s="43"/>
      <c r="RBI197" s="546"/>
      <c r="RBJ197" s="546"/>
      <c r="RBK197" s="546"/>
      <c r="RBL197" s="546"/>
      <c r="RBM197" s="45"/>
      <c r="RBN197" s="45"/>
      <c r="RBO197" s="45"/>
      <c r="RBP197" s="46"/>
      <c r="RBQ197" s="46"/>
      <c r="RBR197" s="46"/>
      <c r="RBT197" s="47"/>
      <c r="RBU197" s="43"/>
      <c r="RBV197" s="43"/>
      <c r="RBW197" s="44"/>
      <c r="RBX197" s="43"/>
      <c r="RBY197" s="546"/>
      <c r="RBZ197" s="546"/>
      <c r="RCA197" s="546"/>
      <c r="RCB197" s="546"/>
      <c r="RCC197" s="45"/>
      <c r="RCD197" s="45"/>
      <c r="RCE197" s="45"/>
      <c r="RCF197" s="46"/>
      <c r="RCG197" s="46"/>
      <c r="RCH197" s="46"/>
      <c r="RCJ197" s="47"/>
      <c r="RCK197" s="43"/>
      <c r="RCL197" s="43"/>
      <c r="RCM197" s="44"/>
      <c r="RCN197" s="43"/>
      <c r="RCO197" s="546"/>
      <c r="RCP197" s="546"/>
      <c r="RCQ197" s="546"/>
      <c r="RCR197" s="546"/>
      <c r="RCS197" s="45"/>
      <c r="RCT197" s="45"/>
      <c r="RCU197" s="45"/>
      <c r="RCV197" s="46"/>
      <c r="RCW197" s="46"/>
      <c r="RCX197" s="46"/>
      <c r="RCZ197" s="47"/>
      <c r="RDA197" s="43"/>
      <c r="RDB197" s="43"/>
      <c r="RDC197" s="44"/>
      <c r="RDD197" s="43"/>
      <c r="RDE197" s="546"/>
      <c r="RDF197" s="546"/>
      <c r="RDG197" s="546"/>
      <c r="RDH197" s="546"/>
      <c r="RDI197" s="45"/>
      <c r="RDJ197" s="45"/>
      <c r="RDK197" s="45"/>
      <c r="RDL197" s="46"/>
      <c r="RDM197" s="46"/>
      <c r="RDN197" s="46"/>
      <c r="RDP197" s="47"/>
      <c r="RDQ197" s="43"/>
      <c r="RDR197" s="43"/>
      <c r="RDS197" s="44"/>
      <c r="RDT197" s="43"/>
      <c r="RDU197" s="546"/>
      <c r="RDV197" s="546"/>
      <c r="RDW197" s="546"/>
      <c r="RDX197" s="546"/>
      <c r="RDY197" s="45"/>
      <c r="RDZ197" s="45"/>
      <c r="REA197" s="45"/>
      <c r="REB197" s="46"/>
      <c r="REC197" s="46"/>
      <c r="RED197" s="46"/>
      <c r="REF197" s="47"/>
      <c r="REG197" s="43"/>
      <c r="REH197" s="43"/>
      <c r="REI197" s="44"/>
      <c r="REJ197" s="43"/>
      <c r="REK197" s="546"/>
      <c r="REL197" s="546"/>
      <c r="REM197" s="546"/>
      <c r="REN197" s="546"/>
      <c r="REO197" s="45"/>
      <c r="REP197" s="45"/>
      <c r="REQ197" s="45"/>
      <c r="RER197" s="46"/>
      <c r="RES197" s="46"/>
      <c r="RET197" s="46"/>
      <c r="REV197" s="47"/>
      <c r="REW197" s="43"/>
      <c r="REX197" s="43"/>
      <c r="REY197" s="44"/>
      <c r="REZ197" s="43"/>
      <c r="RFA197" s="546"/>
      <c r="RFB197" s="546"/>
      <c r="RFC197" s="546"/>
      <c r="RFD197" s="546"/>
      <c r="RFE197" s="45"/>
      <c r="RFF197" s="45"/>
      <c r="RFG197" s="45"/>
      <c r="RFH197" s="46"/>
      <c r="RFI197" s="46"/>
      <c r="RFJ197" s="46"/>
      <c r="RFL197" s="47"/>
      <c r="RFM197" s="43"/>
      <c r="RFN197" s="43"/>
      <c r="RFO197" s="44"/>
      <c r="RFP197" s="43"/>
      <c r="RFQ197" s="546"/>
      <c r="RFR197" s="546"/>
      <c r="RFS197" s="546"/>
      <c r="RFT197" s="546"/>
      <c r="RFU197" s="45"/>
      <c r="RFV197" s="45"/>
      <c r="RFW197" s="45"/>
      <c r="RFX197" s="46"/>
      <c r="RFY197" s="46"/>
      <c r="RFZ197" s="46"/>
      <c r="RGB197" s="47"/>
      <c r="RGC197" s="43"/>
      <c r="RGD197" s="43"/>
      <c r="RGE197" s="44"/>
      <c r="RGF197" s="43"/>
      <c r="RGG197" s="546"/>
      <c r="RGH197" s="546"/>
      <c r="RGI197" s="546"/>
      <c r="RGJ197" s="546"/>
      <c r="RGK197" s="45"/>
      <c r="RGL197" s="45"/>
      <c r="RGM197" s="45"/>
      <c r="RGN197" s="46"/>
      <c r="RGO197" s="46"/>
      <c r="RGP197" s="46"/>
      <c r="RGR197" s="47"/>
      <c r="RGS197" s="43"/>
      <c r="RGT197" s="43"/>
      <c r="RGU197" s="44"/>
      <c r="RGV197" s="43"/>
      <c r="RGW197" s="546"/>
      <c r="RGX197" s="546"/>
      <c r="RGY197" s="546"/>
      <c r="RGZ197" s="546"/>
      <c r="RHA197" s="45"/>
      <c r="RHB197" s="45"/>
      <c r="RHC197" s="45"/>
      <c r="RHD197" s="46"/>
      <c r="RHE197" s="46"/>
      <c r="RHF197" s="46"/>
      <c r="RHH197" s="47"/>
      <c r="RHI197" s="43"/>
      <c r="RHJ197" s="43"/>
      <c r="RHK197" s="44"/>
      <c r="RHL197" s="43"/>
      <c r="RHM197" s="546"/>
      <c r="RHN197" s="546"/>
      <c r="RHO197" s="546"/>
      <c r="RHP197" s="546"/>
      <c r="RHQ197" s="45"/>
      <c r="RHR197" s="45"/>
      <c r="RHS197" s="45"/>
      <c r="RHT197" s="46"/>
      <c r="RHU197" s="46"/>
      <c r="RHV197" s="46"/>
      <c r="RHX197" s="47"/>
      <c r="RHY197" s="43"/>
      <c r="RHZ197" s="43"/>
      <c r="RIA197" s="44"/>
      <c r="RIB197" s="43"/>
      <c r="RIC197" s="546"/>
      <c r="RID197" s="546"/>
      <c r="RIE197" s="546"/>
      <c r="RIF197" s="546"/>
      <c r="RIG197" s="45"/>
      <c r="RIH197" s="45"/>
      <c r="RII197" s="45"/>
      <c r="RIJ197" s="46"/>
      <c r="RIK197" s="46"/>
      <c r="RIL197" s="46"/>
      <c r="RIN197" s="47"/>
      <c r="RIO197" s="43"/>
      <c r="RIP197" s="43"/>
      <c r="RIQ197" s="44"/>
      <c r="RIR197" s="43"/>
      <c r="RIS197" s="546"/>
      <c r="RIT197" s="546"/>
      <c r="RIU197" s="546"/>
      <c r="RIV197" s="546"/>
      <c r="RIW197" s="45"/>
      <c r="RIX197" s="45"/>
      <c r="RIY197" s="45"/>
      <c r="RIZ197" s="46"/>
      <c r="RJA197" s="46"/>
      <c r="RJB197" s="46"/>
      <c r="RJD197" s="47"/>
      <c r="RJE197" s="43"/>
      <c r="RJF197" s="43"/>
      <c r="RJG197" s="44"/>
      <c r="RJH197" s="43"/>
      <c r="RJI197" s="546"/>
      <c r="RJJ197" s="546"/>
      <c r="RJK197" s="546"/>
      <c r="RJL197" s="546"/>
      <c r="RJM197" s="45"/>
      <c r="RJN197" s="45"/>
      <c r="RJO197" s="45"/>
      <c r="RJP197" s="46"/>
      <c r="RJQ197" s="46"/>
      <c r="RJR197" s="46"/>
      <c r="RJT197" s="47"/>
      <c r="RJU197" s="43"/>
      <c r="RJV197" s="43"/>
      <c r="RJW197" s="44"/>
      <c r="RJX197" s="43"/>
      <c r="RJY197" s="546"/>
      <c r="RJZ197" s="546"/>
      <c r="RKA197" s="546"/>
      <c r="RKB197" s="546"/>
      <c r="RKC197" s="45"/>
      <c r="RKD197" s="45"/>
      <c r="RKE197" s="45"/>
      <c r="RKF197" s="46"/>
      <c r="RKG197" s="46"/>
      <c r="RKH197" s="46"/>
      <c r="RKJ197" s="47"/>
      <c r="RKK197" s="43"/>
      <c r="RKL197" s="43"/>
      <c r="RKM197" s="44"/>
      <c r="RKN197" s="43"/>
      <c r="RKO197" s="546"/>
      <c r="RKP197" s="546"/>
      <c r="RKQ197" s="546"/>
      <c r="RKR197" s="546"/>
      <c r="RKS197" s="45"/>
      <c r="RKT197" s="45"/>
      <c r="RKU197" s="45"/>
      <c r="RKV197" s="46"/>
      <c r="RKW197" s="46"/>
      <c r="RKX197" s="46"/>
      <c r="RKZ197" s="47"/>
      <c r="RLA197" s="43"/>
      <c r="RLB197" s="43"/>
      <c r="RLC197" s="44"/>
      <c r="RLD197" s="43"/>
      <c r="RLE197" s="546"/>
      <c r="RLF197" s="546"/>
      <c r="RLG197" s="546"/>
      <c r="RLH197" s="546"/>
      <c r="RLI197" s="45"/>
      <c r="RLJ197" s="45"/>
      <c r="RLK197" s="45"/>
      <c r="RLL197" s="46"/>
      <c r="RLM197" s="46"/>
      <c r="RLN197" s="46"/>
      <c r="RLP197" s="47"/>
      <c r="RLQ197" s="43"/>
      <c r="RLR197" s="43"/>
      <c r="RLS197" s="44"/>
      <c r="RLT197" s="43"/>
      <c r="RLU197" s="546"/>
      <c r="RLV197" s="546"/>
      <c r="RLW197" s="546"/>
      <c r="RLX197" s="546"/>
      <c r="RLY197" s="45"/>
      <c r="RLZ197" s="45"/>
      <c r="RMA197" s="45"/>
      <c r="RMB197" s="46"/>
      <c r="RMC197" s="46"/>
      <c r="RMD197" s="46"/>
      <c r="RMF197" s="47"/>
      <c r="RMG197" s="43"/>
      <c r="RMH197" s="43"/>
      <c r="RMI197" s="44"/>
      <c r="RMJ197" s="43"/>
      <c r="RMK197" s="546"/>
      <c r="RML197" s="546"/>
      <c r="RMM197" s="546"/>
      <c r="RMN197" s="546"/>
      <c r="RMO197" s="45"/>
      <c r="RMP197" s="45"/>
      <c r="RMQ197" s="45"/>
      <c r="RMR197" s="46"/>
      <c r="RMS197" s="46"/>
      <c r="RMT197" s="46"/>
      <c r="RMV197" s="47"/>
      <c r="RMW197" s="43"/>
      <c r="RMX197" s="43"/>
      <c r="RMY197" s="44"/>
      <c r="RMZ197" s="43"/>
      <c r="RNA197" s="546"/>
      <c r="RNB197" s="546"/>
      <c r="RNC197" s="546"/>
      <c r="RND197" s="546"/>
      <c r="RNE197" s="45"/>
      <c r="RNF197" s="45"/>
      <c r="RNG197" s="45"/>
      <c r="RNH197" s="46"/>
      <c r="RNI197" s="46"/>
      <c r="RNJ197" s="46"/>
      <c r="RNL197" s="47"/>
      <c r="RNM197" s="43"/>
      <c r="RNN197" s="43"/>
      <c r="RNO197" s="44"/>
      <c r="RNP197" s="43"/>
      <c r="RNQ197" s="546"/>
      <c r="RNR197" s="546"/>
      <c r="RNS197" s="546"/>
      <c r="RNT197" s="546"/>
      <c r="RNU197" s="45"/>
      <c r="RNV197" s="45"/>
      <c r="RNW197" s="45"/>
      <c r="RNX197" s="46"/>
      <c r="RNY197" s="46"/>
      <c r="RNZ197" s="46"/>
      <c r="ROB197" s="47"/>
      <c r="ROC197" s="43"/>
      <c r="ROD197" s="43"/>
      <c r="ROE197" s="44"/>
      <c r="ROF197" s="43"/>
      <c r="ROG197" s="546"/>
      <c r="ROH197" s="546"/>
      <c r="ROI197" s="546"/>
      <c r="ROJ197" s="546"/>
      <c r="ROK197" s="45"/>
      <c r="ROL197" s="45"/>
      <c r="ROM197" s="45"/>
      <c r="RON197" s="46"/>
      <c r="ROO197" s="46"/>
      <c r="ROP197" s="46"/>
      <c r="ROR197" s="47"/>
      <c r="ROS197" s="43"/>
      <c r="ROT197" s="43"/>
      <c r="ROU197" s="44"/>
      <c r="ROV197" s="43"/>
      <c r="ROW197" s="546"/>
      <c r="ROX197" s="546"/>
      <c r="ROY197" s="546"/>
      <c r="ROZ197" s="546"/>
      <c r="RPA197" s="45"/>
      <c r="RPB197" s="45"/>
      <c r="RPC197" s="45"/>
      <c r="RPD197" s="46"/>
      <c r="RPE197" s="46"/>
      <c r="RPF197" s="46"/>
      <c r="RPH197" s="47"/>
      <c r="RPI197" s="43"/>
      <c r="RPJ197" s="43"/>
      <c r="RPK197" s="44"/>
      <c r="RPL197" s="43"/>
      <c r="RPM197" s="546"/>
      <c r="RPN197" s="546"/>
      <c r="RPO197" s="546"/>
      <c r="RPP197" s="546"/>
      <c r="RPQ197" s="45"/>
      <c r="RPR197" s="45"/>
      <c r="RPS197" s="45"/>
      <c r="RPT197" s="46"/>
      <c r="RPU197" s="46"/>
      <c r="RPV197" s="46"/>
      <c r="RPX197" s="47"/>
      <c r="RPY197" s="43"/>
      <c r="RPZ197" s="43"/>
      <c r="RQA197" s="44"/>
      <c r="RQB197" s="43"/>
      <c r="RQC197" s="546"/>
      <c r="RQD197" s="546"/>
      <c r="RQE197" s="546"/>
      <c r="RQF197" s="546"/>
      <c r="RQG197" s="45"/>
      <c r="RQH197" s="45"/>
      <c r="RQI197" s="45"/>
      <c r="RQJ197" s="46"/>
      <c r="RQK197" s="46"/>
      <c r="RQL197" s="46"/>
      <c r="RQN197" s="47"/>
      <c r="RQO197" s="43"/>
      <c r="RQP197" s="43"/>
      <c r="RQQ197" s="44"/>
      <c r="RQR197" s="43"/>
      <c r="RQS197" s="546"/>
      <c r="RQT197" s="546"/>
      <c r="RQU197" s="546"/>
      <c r="RQV197" s="546"/>
      <c r="RQW197" s="45"/>
      <c r="RQX197" s="45"/>
      <c r="RQY197" s="45"/>
      <c r="RQZ197" s="46"/>
      <c r="RRA197" s="46"/>
      <c r="RRB197" s="46"/>
      <c r="RRD197" s="47"/>
      <c r="RRE197" s="43"/>
      <c r="RRF197" s="43"/>
      <c r="RRG197" s="44"/>
      <c r="RRH197" s="43"/>
      <c r="RRI197" s="546"/>
      <c r="RRJ197" s="546"/>
      <c r="RRK197" s="546"/>
      <c r="RRL197" s="546"/>
      <c r="RRM197" s="45"/>
      <c r="RRN197" s="45"/>
      <c r="RRO197" s="45"/>
      <c r="RRP197" s="46"/>
      <c r="RRQ197" s="46"/>
      <c r="RRR197" s="46"/>
      <c r="RRT197" s="47"/>
      <c r="RRU197" s="43"/>
      <c r="RRV197" s="43"/>
      <c r="RRW197" s="44"/>
      <c r="RRX197" s="43"/>
      <c r="RRY197" s="546"/>
      <c r="RRZ197" s="546"/>
      <c r="RSA197" s="546"/>
      <c r="RSB197" s="546"/>
      <c r="RSC197" s="45"/>
      <c r="RSD197" s="45"/>
      <c r="RSE197" s="45"/>
      <c r="RSF197" s="46"/>
      <c r="RSG197" s="46"/>
      <c r="RSH197" s="46"/>
      <c r="RSJ197" s="47"/>
      <c r="RSK197" s="43"/>
      <c r="RSL197" s="43"/>
      <c r="RSM197" s="44"/>
      <c r="RSN197" s="43"/>
      <c r="RSO197" s="546"/>
      <c r="RSP197" s="546"/>
      <c r="RSQ197" s="546"/>
      <c r="RSR197" s="546"/>
      <c r="RSS197" s="45"/>
      <c r="RST197" s="45"/>
      <c r="RSU197" s="45"/>
      <c r="RSV197" s="46"/>
      <c r="RSW197" s="46"/>
      <c r="RSX197" s="46"/>
      <c r="RSZ197" s="47"/>
      <c r="RTA197" s="43"/>
      <c r="RTB197" s="43"/>
      <c r="RTC197" s="44"/>
      <c r="RTD197" s="43"/>
      <c r="RTE197" s="546"/>
      <c r="RTF197" s="546"/>
      <c r="RTG197" s="546"/>
      <c r="RTH197" s="546"/>
      <c r="RTI197" s="45"/>
      <c r="RTJ197" s="45"/>
      <c r="RTK197" s="45"/>
      <c r="RTL197" s="46"/>
      <c r="RTM197" s="46"/>
      <c r="RTN197" s="46"/>
      <c r="RTP197" s="47"/>
      <c r="RTQ197" s="43"/>
      <c r="RTR197" s="43"/>
      <c r="RTS197" s="44"/>
      <c r="RTT197" s="43"/>
      <c r="RTU197" s="546"/>
      <c r="RTV197" s="546"/>
      <c r="RTW197" s="546"/>
      <c r="RTX197" s="546"/>
      <c r="RTY197" s="45"/>
      <c r="RTZ197" s="45"/>
      <c r="RUA197" s="45"/>
      <c r="RUB197" s="46"/>
      <c r="RUC197" s="46"/>
      <c r="RUD197" s="46"/>
      <c r="RUF197" s="47"/>
      <c r="RUG197" s="43"/>
      <c r="RUH197" s="43"/>
      <c r="RUI197" s="44"/>
      <c r="RUJ197" s="43"/>
      <c r="RUK197" s="546"/>
      <c r="RUL197" s="546"/>
      <c r="RUM197" s="546"/>
      <c r="RUN197" s="546"/>
      <c r="RUO197" s="45"/>
      <c r="RUP197" s="45"/>
      <c r="RUQ197" s="45"/>
      <c r="RUR197" s="46"/>
      <c r="RUS197" s="46"/>
      <c r="RUT197" s="46"/>
      <c r="RUV197" s="47"/>
      <c r="RUW197" s="43"/>
      <c r="RUX197" s="43"/>
      <c r="RUY197" s="44"/>
      <c r="RUZ197" s="43"/>
      <c r="RVA197" s="546"/>
      <c r="RVB197" s="546"/>
      <c r="RVC197" s="546"/>
      <c r="RVD197" s="546"/>
      <c r="RVE197" s="45"/>
      <c r="RVF197" s="45"/>
      <c r="RVG197" s="45"/>
      <c r="RVH197" s="46"/>
      <c r="RVI197" s="46"/>
      <c r="RVJ197" s="46"/>
      <c r="RVL197" s="47"/>
      <c r="RVM197" s="43"/>
      <c r="RVN197" s="43"/>
      <c r="RVO197" s="44"/>
      <c r="RVP197" s="43"/>
      <c r="RVQ197" s="546"/>
      <c r="RVR197" s="546"/>
      <c r="RVS197" s="546"/>
      <c r="RVT197" s="546"/>
      <c r="RVU197" s="45"/>
      <c r="RVV197" s="45"/>
      <c r="RVW197" s="45"/>
      <c r="RVX197" s="46"/>
      <c r="RVY197" s="46"/>
      <c r="RVZ197" s="46"/>
      <c r="RWB197" s="47"/>
      <c r="RWC197" s="43"/>
      <c r="RWD197" s="43"/>
      <c r="RWE197" s="44"/>
      <c r="RWF197" s="43"/>
      <c r="RWG197" s="546"/>
      <c r="RWH197" s="546"/>
      <c r="RWI197" s="546"/>
      <c r="RWJ197" s="546"/>
      <c r="RWK197" s="45"/>
      <c r="RWL197" s="45"/>
      <c r="RWM197" s="45"/>
      <c r="RWN197" s="46"/>
      <c r="RWO197" s="46"/>
      <c r="RWP197" s="46"/>
      <c r="RWR197" s="47"/>
      <c r="RWS197" s="43"/>
      <c r="RWT197" s="43"/>
      <c r="RWU197" s="44"/>
      <c r="RWV197" s="43"/>
      <c r="RWW197" s="546"/>
      <c r="RWX197" s="546"/>
      <c r="RWY197" s="546"/>
      <c r="RWZ197" s="546"/>
      <c r="RXA197" s="45"/>
      <c r="RXB197" s="45"/>
      <c r="RXC197" s="45"/>
      <c r="RXD197" s="46"/>
      <c r="RXE197" s="46"/>
      <c r="RXF197" s="46"/>
      <c r="RXH197" s="47"/>
      <c r="RXI197" s="43"/>
      <c r="RXJ197" s="43"/>
      <c r="RXK197" s="44"/>
      <c r="RXL197" s="43"/>
      <c r="RXM197" s="546"/>
      <c r="RXN197" s="546"/>
      <c r="RXO197" s="546"/>
      <c r="RXP197" s="546"/>
      <c r="RXQ197" s="45"/>
      <c r="RXR197" s="45"/>
      <c r="RXS197" s="45"/>
      <c r="RXT197" s="46"/>
      <c r="RXU197" s="46"/>
      <c r="RXV197" s="46"/>
      <c r="RXX197" s="47"/>
      <c r="RXY197" s="43"/>
      <c r="RXZ197" s="43"/>
      <c r="RYA197" s="44"/>
      <c r="RYB197" s="43"/>
      <c r="RYC197" s="546"/>
      <c r="RYD197" s="546"/>
      <c r="RYE197" s="546"/>
      <c r="RYF197" s="546"/>
      <c r="RYG197" s="45"/>
      <c r="RYH197" s="45"/>
      <c r="RYI197" s="45"/>
      <c r="RYJ197" s="46"/>
      <c r="RYK197" s="46"/>
      <c r="RYL197" s="46"/>
      <c r="RYN197" s="47"/>
      <c r="RYO197" s="43"/>
      <c r="RYP197" s="43"/>
      <c r="RYQ197" s="44"/>
      <c r="RYR197" s="43"/>
      <c r="RYS197" s="546"/>
      <c r="RYT197" s="546"/>
      <c r="RYU197" s="546"/>
      <c r="RYV197" s="546"/>
      <c r="RYW197" s="45"/>
      <c r="RYX197" s="45"/>
      <c r="RYY197" s="45"/>
      <c r="RYZ197" s="46"/>
      <c r="RZA197" s="46"/>
      <c r="RZB197" s="46"/>
      <c r="RZD197" s="47"/>
      <c r="RZE197" s="43"/>
      <c r="RZF197" s="43"/>
      <c r="RZG197" s="44"/>
      <c r="RZH197" s="43"/>
      <c r="RZI197" s="546"/>
      <c r="RZJ197" s="546"/>
      <c r="RZK197" s="546"/>
      <c r="RZL197" s="546"/>
      <c r="RZM197" s="45"/>
      <c r="RZN197" s="45"/>
      <c r="RZO197" s="45"/>
      <c r="RZP197" s="46"/>
      <c r="RZQ197" s="46"/>
      <c r="RZR197" s="46"/>
      <c r="RZT197" s="47"/>
      <c r="RZU197" s="43"/>
      <c r="RZV197" s="43"/>
      <c r="RZW197" s="44"/>
      <c r="RZX197" s="43"/>
      <c r="RZY197" s="546"/>
      <c r="RZZ197" s="546"/>
      <c r="SAA197" s="546"/>
      <c r="SAB197" s="546"/>
      <c r="SAC197" s="45"/>
      <c r="SAD197" s="45"/>
      <c r="SAE197" s="45"/>
      <c r="SAF197" s="46"/>
      <c r="SAG197" s="46"/>
      <c r="SAH197" s="46"/>
      <c r="SAJ197" s="47"/>
      <c r="SAK197" s="43"/>
      <c r="SAL197" s="43"/>
      <c r="SAM197" s="44"/>
      <c r="SAN197" s="43"/>
      <c r="SAO197" s="546"/>
      <c r="SAP197" s="546"/>
      <c r="SAQ197" s="546"/>
      <c r="SAR197" s="546"/>
      <c r="SAS197" s="45"/>
      <c r="SAT197" s="45"/>
      <c r="SAU197" s="45"/>
      <c r="SAV197" s="46"/>
      <c r="SAW197" s="46"/>
      <c r="SAX197" s="46"/>
      <c r="SAZ197" s="47"/>
      <c r="SBA197" s="43"/>
      <c r="SBB197" s="43"/>
      <c r="SBC197" s="44"/>
      <c r="SBD197" s="43"/>
      <c r="SBE197" s="546"/>
      <c r="SBF197" s="546"/>
      <c r="SBG197" s="546"/>
      <c r="SBH197" s="546"/>
      <c r="SBI197" s="45"/>
      <c r="SBJ197" s="45"/>
      <c r="SBK197" s="45"/>
      <c r="SBL197" s="46"/>
      <c r="SBM197" s="46"/>
      <c r="SBN197" s="46"/>
      <c r="SBP197" s="47"/>
      <c r="SBQ197" s="43"/>
      <c r="SBR197" s="43"/>
      <c r="SBS197" s="44"/>
      <c r="SBT197" s="43"/>
      <c r="SBU197" s="546"/>
      <c r="SBV197" s="546"/>
      <c r="SBW197" s="546"/>
      <c r="SBX197" s="546"/>
      <c r="SBY197" s="45"/>
      <c r="SBZ197" s="45"/>
      <c r="SCA197" s="45"/>
      <c r="SCB197" s="46"/>
      <c r="SCC197" s="46"/>
      <c r="SCD197" s="46"/>
      <c r="SCF197" s="47"/>
      <c r="SCG197" s="43"/>
      <c r="SCH197" s="43"/>
      <c r="SCI197" s="44"/>
      <c r="SCJ197" s="43"/>
      <c r="SCK197" s="546"/>
      <c r="SCL197" s="546"/>
      <c r="SCM197" s="546"/>
      <c r="SCN197" s="546"/>
      <c r="SCO197" s="45"/>
      <c r="SCP197" s="45"/>
      <c r="SCQ197" s="45"/>
      <c r="SCR197" s="46"/>
      <c r="SCS197" s="46"/>
      <c r="SCT197" s="46"/>
      <c r="SCV197" s="47"/>
      <c r="SCW197" s="43"/>
      <c r="SCX197" s="43"/>
      <c r="SCY197" s="44"/>
      <c r="SCZ197" s="43"/>
      <c r="SDA197" s="546"/>
      <c r="SDB197" s="546"/>
      <c r="SDC197" s="546"/>
      <c r="SDD197" s="546"/>
      <c r="SDE197" s="45"/>
      <c r="SDF197" s="45"/>
      <c r="SDG197" s="45"/>
      <c r="SDH197" s="46"/>
      <c r="SDI197" s="46"/>
      <c r="SDJ197" s="46"/>
      <c r="SDL197" s="47"/>
      <c r="SDM197" s="43"/>
      <c r="SDN197" s="43"/>
      <c r="SDO197" s="44"/>
      <c r="SDP197" s="43"/>
      <c r="SDQ197" s="546"/>
      <c r="SDR197" s="546"/>
      <c r="SDS197" s="546"/>
      <c r="SDT197" s="546"/>
      <c r="SDU197" s="45"/>
      <c r="SDV197" s="45"/>
      <c r="SDW197" s="45"/>
      <c r="SDX197" s="46"/>
      <c r="SDY197" s="46"/>
      <c r="SDZ197" s="46"/>
      <c r="SEB197" s="47"/>
      <c r="SEC197" s="43"/>
      <c r="SED197" s="43"/>
      <c r="SEE197" s="44"/>
      <c r="SEF197" s="43"/>
      <c r="SEG197" s="546"/>
      <c r="SEH197" s="546"/>
      <c r="SEI197" s="546"/>
      <c r="SEJ197" s="546"/>
      <c r="SEK197" s="45"/>
      <c r="SEL197" s="45"/>
      <c r="SEM197" s="45"/>
      <c r="SEN197" s="46"/>
      <c r="SEO197" s="46"/>
      <c r="SEP197" s="46"/>
      <c r="SER197" s="47"/>
      <c r="SES197" s="43"/>
      <c r="SET197" s="43"/>
      <c r="SEU197" s="44"/>
      <c r="SEV197" s="43"/>
      <c r="SEW197" s="546"/>
      <c r="SEX197" s="546"/>
      <c r="SEY197" s="546"/>
      <c r="SEZ197" s="546"/>
      <c r="SFA197" s="45"/>
      <c r="SFB197" s="45"/>
      <c r="SFC197" s="45"/>
      <c r="SFD197" s="46"/>
      <c r="SFE197" s="46"/>
      <c r="SFF197" s="46"/>
      <c r="SFH197" s="47"/>
      <c r="SFI197" s="43"/>
      <c r="SFJ197" s="43"/>
      <c r="SFK197" s="44"/>
      <c r="SFL197" s="43"/>
      <c r="SFM197" s="546"/>
      <c r="SFN197" s="546"/>
      <c r="SFO197" s="546"/>
      <c r="SFP197" s="546"/>
      <c r="SFQ197" s="45"/>
      <c r="SFR197" s="45"/>
      <c r="SFS197" s="45"/>
      <c r="SFT197" s="46"/>
      <c r="SFU197" s="46"/>
      <c r="SFV197" s="46"/>
      <c r="SFX197" s="47"/>
      <c r="SFY197" s="43"/>
      <c r="SFZ197" s="43"/>
      <c r="SGA197" s="44"/>
      <c r="SGB197" s="43"/>
      <c r="SGC197" s="546"/>
      <c r="SGD197" s="546"/>
      <c r="SGE197" s="546"/>
      <c r="SGF197" s="546"/>
      <c r="SGG197" s="45"/>
      <c r="SGH197" s="45"/>
      <c r="SGI197" s="45"/>
      <c r="SGJ197" s="46"/>
      <c r="SGK197" s="46"/>
      <c r="SGL197" s="46"/>
      <c r="SGN197" s="47"/>
      <c r="SGO197" s="43"/>
      <c r="SGP197" s="43"/>
      <c r="SGQ197" s="44"/>
      <c r="SGR197" s="43"/>
      <c r="SGS197" s="546"/>
      <c r="SGT197" s="546"/>
      <c r="SGU197" s="546"/>
      <c r="SGV197" s="546"/>
      <c r="SGW197" s="45"/>
      <c r="SGX197" s="45"/>
      <c r="SGY197" s="45"/>
      <c r="SGZ197" s="46"/>
      <c r="SHA197" s="46"/>
      <c r="SHB197" s="46"/>
      <c r="SHD197" s="47"/>
      <c r="SHE197" s="43"/>
      <c r="SHF197" s="43"/>
      <c r="SHG197" s="44"/>
      <c r="SHH197" s="43"/>
      <c r="SHI197" s="546"/>
      <c r="SHJ197" s="546"/>
      <c r="SHK197" s="546"/>
      <c r="SHL197" s="546"/>
      <c r="SHM197" s="45"/>
      <c r="SHN197" s="45"/>
      <c r="SHO197" s="45"/>
      <c r="SHP197" s="46"/>
      <c r="SHQ197" s="46"/>
      <c r="SHR197" s="46"/>
      <c r="SHT197" s="47"/>
      <c r="SHU197" s="43"/>
      <c r="SHV197" s="43"/>
      <c r="SHW197" s="44"/>
      <c r="SHX197" s="43"/>
      <c r="SHY197" s="546"/>
      <c r="SHZ197" s="546"/>
      <c r="SIA197" s="546"/>
      <c r="SIB197" s="546"/>
      <c r="SIC197" s="45"/>
      <c r="SID197" s="45"/>
      <c r="SIE197" s="45"/>
      <c r="SIF197" s="46"/>
      <c r="SIG197" s="46"/>
      <c r="SIH197" s="46"/>
      <c r="SIJ197" s="47"/>
      <c r="SIK197" s="43"/>
      <c r="SIL197" s="43"/>
      <c r="SIM197" s="44"/>
      <c r="SIN197" s="43"/>
      <c r="SIO197" s="546"/>
      <c r="SIP197" s="546"/>
      <c r="SIQ197" s="546"/>
      <c r="SIR197" s="546"/>
      <c r="SIS197" s="45"/>
      <c r="SIT197" s="45"/>
      <c r="SIU197" s="45"/>
      <c r="SIV197" s="46"/>
      <c r="SIW197" s="46"/>
      <c r="SIX197" s="46"/>
      <c r="SIZ197" s="47"/>
      <c r="SJA197" s="43"/>
      <c r="SJB197" s="43"/>
      <c r="SJC197" s="44"/>
      <c r="SJD197" s="43"/>
      <c r="SJE197" s="546"/>
      <c r="SJF197" s="546"/>
      <c r="SJG197" s="546"/>
      <c r="SJH197" s="546"/>
      <c r="SJI197" s="45"/>
      <c r="SJJ197" s="45"/>
      <c r="SJK197" s="45"/>
      <c r="SJL197" s="46"/>
      <c r="SJM197" s="46"/>
      <c r="SJN197" s="46"/>
      <c r="SJP197" s="47"/>
      <c r="SJQ197" s="43"/>
      <c r="SJR197" s="43"/>
      <c r="SJS197" s="44"/>
      <c r="SJT197" s="43"/>
      <c r="SJU197" s="546"/>
      <c r="SJV197" s="546"/>
      <c r="SJW197" s="546"/>
      <c r="SJX197" s="546"/>
      <c r="SJY197" s="45"/>
      <c r="SJZ197" s="45"/>
      <c r="SKA197" s="45"/>
      <c r="SKB197" s="46"/>
      <c r="SKC197" s="46"/>
      <c r="SKD197" s="46"/>
      <c r="SKF197" s="47"/>
      <c r="SKG197" s="43"/>
      <c r="SKH197" s="43"/>
      <c r="SKI197" s="44"/>
      <c r="SKJ197" s="43"/>
      <c r="SKK197" s="546"/>
      <c r="SKL197" s="546"/>
      <c r="SKM197" s="546"/>
      <c r="SKN197" s="546"/>
      <c r="SKO197" s="45"/>
      <c r="SKP197" s="45"/>
      <c r="SKQ197" s="45"/>
      <c r="SKR197" s="46"/>
      <c r="SKS197" s="46"/>
      <c r="SKT197" s="46"/>
      <c r="SKV197" s="47"/>
      <c r="SKW197" s="43"/>
      <c r="SKX197" s="43"/>
      <c r="SKY197" s="44"/>
      <c r="SKZ197" s="43"/>
      <c r="SLA197" s="546"/>
      <c r="SLB197" s="546"/>
      <c r="SLC197" s="546"/>
      <c r="SLD197" s="546"/>
      <c r="SLE197" s="45"/>
      <c r="SLF197" s="45"/>
      <c r="SLG197" s="45"/>
      <c r="SLH197" s="46"/>
      <c r="SLI197" s="46"/>
      <c r="SLJ197" s="46"/>
      <c r="SLL197" s="47"/>
      <c r="SLM197" s="43"/>
      <c r="SLN197" s="43"/>
      <c r="SLO197" s="44"/>
      <c r="SLP197" s="43"/>
      <c r="SLQ197" s="546"/>
      <c r="SLR197" s="546"/>
      <c r="SLS197" s="546"/>
      <c r="SLT197" s="546"/>
      <c r="SLU197" s="45"/>
      <c r="SLV197" s="45"/>
      <c r="SLW197" s="45"/>
      <c r="SLX197" s="46"/>
      <c r="SLY197" s="46"/>
      <c r="SLZ197" s="46"/>
      <c r="SMB197" s="47"/>
      <c r="SMC197" s="43"/>
      <c r="SMD197" s="43"/>
      <c r="SME197" s="44"/>
      <c r="SMF197" s="43"/>
      <c r="SMG197" s="546"/>
      <c r="SMH197" s="546"/>
      <c r="SMI197" s="546"/>
      <c r="SMJ197" s="546"/>
      <c r="SMK197" s="45"/>
      <c r="SML197" s="45"/>
      <c r="SMM197" s="45"/>
      <c r="SMN197" s="46"/>
      <c r="SMO197" s="46"/>
      <c r="SMP197" s="46"/>
      <c r="SMR197" s="47"/>
      <c r="SMS197" s="43"/>
      <c r="SMT197" s="43"/>
      <c r="SMU197" s="44"/>
      <c r="SMV197" s="43"/>
      <c r="SMW197" s="546"/>
      <c r="SMX197" s="546"/>
      <c r="SMY197" s="546"/>
      <c r="SMZ197" s="546"/>
      <c r="SNA197" s="45"/>
      <c r="SNB197" s="45"/>
      <c r="SNC197" s="45"/>
      <c r="SND197" s="46"/>
      <c r="SNE197" s="46"/>
      <c r="SNF197" s="46"/>
      <c r="SNH197" s="47"/>
      <c r="SNI197" s="43"/>
      <c r="SNJ197" s="43"/>
      <c r="SNK197" s="44"/>
      <c r="SNL197" s="43"/>
      <c r="SNM197" s="546"/>
      <c r="SNN197" s="546"/>
      <c r="SNO197" s="546"/>
      <c r="SNP197" s="546"/>
      <c r="SNQ197" s="45"/>
      <c r="SNR197" s="45"/>
      <c r="SNS197" s="45"/>
      <c r="SNT197" s="46"/>
      <c r="SNU197" s="46"/>
      <c r="SNV197" s="46"/>
      <c r="SNX197" s="47"/>
      <c r="SNY197" s="43"/>
      <c r="SNZ197" s="43"/>
      <c r="SOA197" s="44"/>
      <c r="SOB197" s="43"/>
      <c r="SOC197" s="546"/>
      <c r="SOD197" s="546"/>
      <c r="SOE197" s="546"/>
      <c r="SOF197" s="546"/>
      <c r="SOG197" s="45"/>
      <c r="SOH197" s="45"/>
      <c r="SOI197" s="45"/>
      <c r="SOJ197" s="46"/>
      <c r="SOK197" s="46"/>
      <c r="SOL197" s="46"/>
      <c r="SON197" s="47"/>
      <c r="SOO197" s="43"/>
      <c r="SOP197" s="43"/>
      <c r="SOQ197" s="44"/>
      <c r="SOR197" s="43"/>
      <c r="SOS197" s="546"/>
      <c r="SOT197" s="546"/>
      <c r="SOU197" s="546"/>
      <c r="SOV197" s="546"/>
      <c r="SOW197" s="45"/>
      <c r="SOX197" s="45"/>
      <c r="SOY197" s="45"/>
      <c r="SOZ197" s="46"/>
      <c r="SPA197" s="46"/>
      <c r="SPB197" s="46"/>
      <c r="SPD197" s="47"/>
      <c r="SPE197" s="43"/>
      <c r="SPF197" s="43"/>
      <c r="SPG197" s="44"/>
      <c r="SPH197" s="43"/>
      <c r="SPI197" s="546"/>
      <c r="SPJ197" s="546"/>
      <c r="SPK197" s="546"/>
      <c r="SPL197" s="546"/>
      <c r="SPM197" s="45"/>
      <c r="SPN197" s="45"/>
      <c r="SPO197" s="45"/>
      <c r="SPP197" s="46"/>
      <c r="SPQ197" s="46"/>
      <c r="SPR197" s="46"/>
      <c r="SPT197" s="47"/>
      <c r="SPU197" s="43"/>
      <c r="SPV197" s="43"/>
      <c r="SPW197" s="44"/>
      <c r="SPX197" s="43"/>
      <c r="SPY197" s="546"/>
      <c r="SPZ197" s="546"/>
      <c r="SQA197" s="546"/>
      <c r="SQB197" s="546"/>
      <c r="SQC197" s="45"/>
      <c r="SQD197" s="45"/>
      <c r="SQE197" s="45"/>
      <c r="SQF197" s="46"/>
      <c r="SQG197" s="46"/>
      <c r="SQH197" s="46"/>
      <c r="SQJ197" s="47"/>
      <c r="SQK197" s="43"/>
      <c r="SQL197" s="43"/>
      <c r="SQM197" s="44"/>
      <c r="SQN197" s="43"/>
      <c r="SQO197" s="546"/>
      <c r="SQP197" s="546"/>
      <c r="SQQ197" s="546"/>
      <c r="SQR197" s="546"/>
      <c r="SQS197" s="45"/>
      <c r="SQT197" s="45"/>
      <c r="SQU197" s="45"/>
      <c r="SQV197" s="46"/>
      <c r="SQW197" s="46"/>
      <c r="SQX197" s="46"/>
      <c r="SQZ197" s="47"/>
      <c r="SRA197" s="43"/>
      <c r="SRB197" s="43"/>
      <c r="SRC197" s="44"/>
      <c r="SRD197" s="43"/>
      <c r="SRE197" s="546"/>
      <c r="SRF197" s="546"/>
      <c r="SRG197" s="546"/>
      <c r="SRH197" s="546"/>
      <c r="SRI197" s="45"/>
      <c r="SRJ197" s="45"/>
      <c r="SRK197" s="45"/>
      <c r="SRL197" s="46"/>
      <c r="SRM197" s="46"/>
      <c r="SRN197" s="46"/>
      <c r="SRP197" s="47"/>
      <c r="SRQ197" s="43"/>
      <c r="SRR197" s="43"/>
      <c r="SRS197" s="44"/>
      <c r="SRT197" s="43"/>
      <c r="SRU197" s="546"/>
      <c r="SRV197" s="546"/>
      <c r="SRW197" s="546"/>
      <c r="SRX197" s="546"/>
      <c r="SRY197" s="45"/>
      <c r="SRZ197" s="45"/>
      <c r="SSA197" s="45"/>
      <c r="SSB197" s="46"/>
      <c r="SSC197" s="46"/>
      <c r="SSD197" s="46"/>
      <c r="SSF197" s="47"/>
      <c r="SSG197" s="43"/>
      <c r="SSH197" s="43"/>
      <c r="SSI197" s="44"/>
      <c r="SSJ197" s="43"/>
      <c r="SSK197" s="546"/>
      <c r="SSL197" s="546"/>
      <c r="SSM197" s="546"/>
      <c r="SSN197" s="546"/>
      <c r="SSO197" s="45"/>
      <c r="SSP197" s="45"/>
      <c r="SSQ197" s="45"/>
      <c r="SSR197" s="46"/>
      <c r="SSS197" s="46"/>
      <c r="SST197" s="46"/>
      <c r="SSV197" s="47"/>
      <c r="SSW197" s="43"/>
      <c r="SSX197" s="43"/>
      <c r="SSY197" s="44"/>
      <c r="SSZ197" s="43"/>
      <c r="STA197" s="546"/>
      <c r="STB197" s="546"/>
      <c r="STC197" s="546"/>
      <c r="STD197" s="546"/>
      <c r="STE197" s="45"/>
      <c r="STF197" s="45"/>
      <c r="STG197" s="45"/>
      <c r="STH197" s="46"/>
      <c r="STI197" s="46"/>
      <c r="STJ197" s="46"/>
      <c r="STL197" s="47"/>
      <c r="STM197" s="43"/>
      <c r="STN197" s="43"/>
      <c r="STO197" s="44"/>
      <c r="STP197" s="43"/>
      <c r="STQ197" s="546"/>
      <c r="STR197" s="546"/>
      <c r="STS197" s="546"/>
      <c r="STT197" s="546"/>
      <c r="STU197" s="45"/>
      <c r="STV197" s="45"/>
      <c r="STW197" s="45"/>
      <c r="STX197" s="46"/>
      <c r="STY197" s="46"/>
      <c r="STZ197" s="46"/>
      <c r="SUB197" s="47"/>
      <c r="SUC197" s="43"/>
      <c r="SUD197" s="43"/>
      <c r="SUE197" s="44"/>
      <c r="SUF197" s="43"/>
      <c r="SUG197" s="546"/>
      <c r="SUH197" s="546"/>
      <c r="SUI197" s="546"/>
      <c r="SUJ197" s="546"/>
      <c r="SUK197" s="45"/>
      <c r="SUL197" s="45"/>
      <c r="SUM197" s="45"/>
      <c r="SUN197" s="46"/>
      <c r="SUO197" s="46"/>
      <c r="SUP197" s="46"/>
      <c r="SUR197" s="47"/>
      <c r="SUS197" s="43"/>
      <c r="SUT197" s="43"/>
      <c r="SUU197" s="44"/>
      <c r="SUV197" s="43"/>
      <c r="SUW197" s="546"/>
      <c r="SUX197" s="546"/>
      <c r="SUY197" s="546"/>
      <c r="SUZ197" s="546"/>
      <c r="SVA197" s="45"/>
      <c r="SVB197" s="45"/>
      <c r="SVC197" s="45"/>
      <c r="SVD197" s="46"/>
      <c r="SVE197" s="46"/>
      <c r="SVF197" s="46"/>
      <c r="SVH197" s="47"/>
      <c r="SVI197" s="43"/>
      <c r="SVJ197" s="43"/>
      <c r="SVK197" s="44"/>
      <c r="SVL197" s="43"/>
      <c r="SVM197" s="546"/>
      <c r="SVN197" s="546"/>
      <c r="SVO197" s="546"/>
      <c r="SVP197" s="546"/>
      <c r="SVQ197" s="45"/>
      <c r="SVR197" s="45"/>
      <c r="SVS197" s="45"/>
      <c r="SVT197" s="46"/>
      <c r="SVU197" s="46"/>
      <c r="SVV197" s="46"/>
      <c r="SVX197" s="47"/>
      <c r="SVY197" s="43"/>
      <c r="SVZ197" s="43"/>
      <c r="SWA197" s="44"/>
      <c r="SWB197" s="43"/>
      <c r="SWC197" s="546"/>
      <c r="SWD197" s="546"/>
      <c r="SWE197" s="546"/>
      <c r="SWF197" s="546"/>
      <c r="SWG197" s="45"/>
      <c r="SWH197" s="45"/>
      <c r="SWI197" s="45"/>
      <c r="SWJ197" s="46"/>
      <c r="SWK197" s="46"/>
      <c r="SWL197" s="46"/>
      <c r="SWN197" s="47"/>
      <c r="SWO197" s="43"/>
      <c r="SWP197" s="43"/>
      <c r="SWQ197" s="44"/>
      <c r="SWR197" s="43"/>
      <c r="SWS197" s="546"/>
      <c r="SWT197" s="546"/>
      <c r="SWU197" s="546"/>
      <c r="SWV197" s="546"/>
      <c r="SWW197" s="45"/>
      <c r="SWX197" s="45"/>
      <c r="SWY197" s="45"/>
      <c r="SWZ197" s="46"/>
      <c r="SXA197" s="46"/>
      <c r="SXB197" s="46"/>
      <c r="SXD197" s="47"/>
      <c r="SXE197" s="43"/>
      <c r="SXF197" s="43"/>
      <c r="SXG197" s="44"/>
      <c r="SXH197" s="43"/>
      <c r="SXI197" s="546"/>
      <c r="SXJ197" s="546"/>
      <c r="SXK197" s="546"/>
      <c r="SXL197" s="546"/>
      <c r="SXM197" s="45"/>
      <c r="SXN197" s="45"/>
      <c r="SXO197" s="45"/>
      <c r="SXP197" s="46"/>
      <c r="SXQ197" s="46"/>
      <c r="SXR197" s="46"/>
      <c r="SXT197" s="47"/>
      <c r="SXU197" s="43"/>
      <c r="SXV197" s="43"/>
      <c r="SXW197" s="44"/>
      <c r="SXX197" s="43"/>
      <c r="SXY197" s="546"/>
      <c r="SXZ197" s="546"/>
      <c r="SYA197" s="546"/>
      <c r="SYB197" s="546"/>
      <c r="SYC197" s="45"/>
      <c r="SYD197" s="45"/>
      <c r="SYE197" s="45"/>
      <c r="SYF197" s="46"/>
      <c r="SYG197" s="46"/>
      <c r="SYH197" s="46"/>
      <c r="SYJ197" s="47"/>
      <c r="SYK197" s="43"/>
      <c r="SYL197" s="43"/>
      <c r="SYM197" s="44"/>
      <c r="SYN197" s="43"/>
      <c r="SYO197" s="546"/>
      <c r="SYP197" s="546"/>
      <c r="SYQ197" s="546"/>
      <c r="SYR197" s="546"/>
      <c r="SYS197" s="45"/>
      <c r="SYT197" s="45"/>
      <c r="SYU197" s="45"/>
      <c r="SYV197" s="46"/>
      <c r="SYW197" s="46"/>
      <c r="SYX197" s="46"/>
      <c r="SYZ197" s="47"/>
      <c r="SZA197" s="43"/>
      <c r="SZB197" s="43"/>
      <c r="SZC197" s="44"/>
      <c r="SZD197" s="43"/>
      <c r="SZE197" s="546"/>
      <c r="SZF197" s="546"/>
      <c r="SZG197" s="546"/>
      <c r="SZH197" s="546"/>
      <c r="SZI197" s="45"/>
      <c r="SZJ197" s="45"/>
      <c r="SZK197" s="45"/>
      <c r="SZL197" s="46"/>
      <c r="SZM197" s="46"/>
      <c r="SZN197" s="46"/>
      <c r="SZP197" s="47"/>
      <c r="SZQ197" s="43"/>
      <c r="SZR197" s="43"/>
      <c r="SZS197" s="44"/>
      <c r="SZT197" s="43"/>
      <c r="SZU197" s="546"/>
      <c r="SZV197" s="546"/>
      <c r="SZW197" s="546"/>
      <c r="SZX197" s="546"/>
      <c r="SZY197" s="45"/>
      <c r="SZZ197" s="45"/>
      <c r="TAA197" s="45"/>
      <c r="TAB197" s="46"/>
      <c r="TAC197" s="46"/>
      <c r="TAD197" s="46"/>
      <c r="TAF197" s="47"/>
      <c r="TAG197" s="43"/>
      <c r="TAH197" s="43"/>
      <c r="TAI197" s="44"/>
      <c r="TAJ197" s="43"/>
      <c r="TAK197" s="546"/>
      <c r="TAL197" s="546"/>
      <c r="TAM197" s="546"/>
      <c r="TAN197" s="546"/>
      <c r="TAO197" s="45"/>
      <c r="TAP197" s="45"/>
      <c r="TAQ197" s="45"/>
      <c r="TAR197" s="46"/>
      <c r="TAS197" s="46"/>
      <c r="TAT197" s="46"/>
      <c r="TAV197" s="47"/>
      <c r="TAW197" s="43"/>
      <c r="TAX197" s="43"/>
      <c r="TAY197" s="44"/>
      <c r="TAZ197" s="43"/>
      <c r="TBA197" s="546"/>
      <c r="TBB197" s="546"/>
      <c r="TBC197" s="546"/>
      <c r="TBD197" s="546"/>
      <c r="TBE197" s="45"/>
      <c r="TBF197" s="45"/>
      <c r="TBG197" s="45"/>
      <c r="TBH197" s="46"/>
      <c r="TBI197" s="46"/>
      <c r="TBJ197" s="46"/>
      <c r="TBL197" s="47"/>
      <c r="TBM197" s="43"/>
      <c r="TBN197" s="43"/>
      <c r="TBO197" s="44"/>
      <c r="TBP197" s="43"/>
      <c r="TBQ197" s="546"/>
      <c r="TBR197" s="546"/>
      <c r="TBS197" s="546"/>
      <c r="TBT197" s="546"/>
      <c r="TBU197" s="45"/>
      <c r="TBV197" s="45"/>
      <c r="TBW197" s="45"/>
      <c r="TBX197" s="46"/>
      <c r="TBY197" s="46"/>
      <c r="TBZ197" s="46"/>
      <c r="TCB197" s="47"/>
      <c r="TCC197" s="43"/>
      <c r="TCD197" s="43"/>
      <c r="TCE197" s="44"/>
      <c r="TCF197" s="43"/>
      <c r="TCG197" s="546"/>
      <c r="TCH197" s="546"/>
      <c r="TCI197" s="546"/>
      <c r="TCJ197" s="546"/>
      <c r="TCK197" s="45"/>
      <c r="TCL197" s="45"/>
      <c r="TCM197" s="45"/>
      <c r="TCN197" s="46"/>
      <c r="TCO197" s="46"/>
      <c r="TCP197" s="46"/>
      <c r="TCR197" s="47"/>
      <c r="TCS197" s="43"/>
      <c r="TCT197" s="43"/>
      <c r="TCU197" s="44"/>
      <c r="TCV197" s="43"/>
      <c r="TCW197" s="546"/>
      <c r="TCX197" s="546"/>
      <c r="TCY197" s="546"/>
      <c r="TCZ197" s="546"/>
      <c r="TDA197" s="45"/>
      <c r="TDB197" s="45"/>
      <c r="TDC197" s="45"/>
      <c r="TDD197" s="46"/>
      <c r="TDE197" s="46"/>
      <c r="TDF197" s="46"/>
      <c r="TDH197" s="47"/>
      <c r="TDI197" s="43"/>
      <c r="TDJ197" s="43"/>
      <c r="TDK197" s="44"/>
      <c r="TDL197" s="43"/>
      <c r="TDM197" s="546"/>
      <c r="TDN197" s="546"/>
      <c r="TDO197" s="546"/>
      <c r="TDP197" s="546"/>
      <c r="TDQ197" s="45"/>
      <c r="TDR197" s="45"/>
      <c r="TDS197" s="45"/>
      <c r="TDT197" s="46"/>
      <c r="TDU197" s="46"/>
      <c r="TDV197" s="46"/>
      <c r="TDX197" s="47"/>
      <c r="TDY197" s="43"/>
      <c r="TDZ197" s="43"/>
      <c r="TEA197" s="44"/>
      <c r="TEB197" s="43"/>
      <c r="TEC197" s="546"/>
      <c r="TED197" s="546"/>
      <c r="TEE197" s="546"/>
      <c r="TEF197" s="546"/>
      <c r="TEG197" s="45"/>
      <c r="TEH197" s="45"/>
      <c r="TEI197" s="45"/>
      <c r="TEJ197" s="46"/>
      <c r="TEK197" s="46"/>
      <c r="TEL197" s="46"/>
      <c r="TEN197" s="47"/>
      <c r="TEO197" s="43"/>
      <c r="TEP197" s="43"/>
      <c r="TEQ197" s="44"/>
      <c r="TER197" s="43"/>
      <c r="TES197" s="546"/>
      <c r="TET197" s="546"/>
      <c r="TEU197" s="546"/>
      <c r="TEV197" s="546"/>
      <c r="TEW197" s="45"/>
      <c r="TEX197" s="45"/>
      <c r="TEY197" s="45"/>
      <c r="TEZ197" s="46"/>
      <c r="TFA197" s="46"/>
      <c r="TFB197" s="46"/>
      <c r="TFD197" s="47"/>
      <c r="TFE197" s="43"/>
      <c r="TFF197" s="43"/>
      <c r="TFG197" s="44"/>
      <c r="TFH197" s="43"/>
      <c r="TFI197" s="546"/>
      <c r="TFJ197" s="546"/>
      <c r="TFK197" s="546"/>
      <c r="TFL197" s="546"/>
      <c r="TFM197" s="45"/>
      <c r="TFN197" s="45"/>
      <c r="TFO197" s="45"/>
      <c r="TFP197" s="46"/>
      <c r="TFQ197" s="46"/>
      <c r="TFR197" s="46"/>
      <c r="TFT197" s="47"/>
      <c r="TFU197" s="43"/>
      <c r="TFV197" s="43"/>
      <c r="TFW197" s="44"/>
      <c r="TFX197" s="43"/>
      <c r="TFY197" s="546"/>
      <c r="TFZ197" s="546"/>
      <c r="TGA197" s="546"/>
      <c r="TGB197" s="546"/>
      <c r="TGC197" s="45"/>
      <c r="TGD197" s="45"/>
      <c r="TGE197" s="45"/>
      <c r="TGF197" s="46"/>
      <c r="TGG197" s="46"/>
      <c r="TGH197" s="46"/>
      <c r="TGJ197" s="47"/>
      <c r="TGK197" s="43"/>
      <c r="TGL197" s="43"/>
      <c r="TGM197" s="44"/>
      <c r="TGN197" s="43"/>
      <c r="TGO197" s="546"/>
      <c r="TGP197" s="546"/>
      <c r="TGQ197" s="546"/>
      <c r="TGR197" s="546"/>
      <c r="TGS197" s="45"/>
      <c r="TGT197" s="45"/>
      <c r="TGU197" s="45"/>
      <c r="TGV197" s="46"/>
      <c r="TGW197" s="46"/>
      <c r="TGX197" s="46"/>
      <c r="TGZ197" s="47"/>
      <c r="THA197" s="43"/>
      <c r="THB197" s="43"/>
      <c r="THC197" s="44"/>
      <c r="THD197" s="43"/>
      <c r="THE197" s="546"/>
      <c r="THF197" s="546"/>
      <c r="THG197" s="546"/>
      <c r="THH197" s="546"/>
      <c r="THI197" s="45"/>
      <c r="THJ197" s="45"/>
      <c r="THK197" s="45"/>
      <c r="THL197" s="46"/>
      <c r="THM197" s="46"/>
      <c r="THN197" s="46"/>
      <c r="THP197" s="47"/>
      <c r="THQ197" s="43"/>
      <c r="THR197" s="43"/>
      <c r="THS197" s="44"/>
      <c r="THT197" s="43"/>
      <c r="THU197" s="546"/>
      <c r="THV197" s="546"/>
      <c r="THW197" s="546"/>
      <c r="THX197" s="546"/>
      <c r="THY197" s="45"/>
      <c r="THZ197" s="45"/>
      <c r="TIA197" s="45"/>
      <c r="TIB197" s="46"/>
      <c r="TIC197" s="46"/>
      <c r="TID197" s="46"/>
      <c r="TIF197" s="47"/>
      <c r="TIG197" s="43"/>
      <c r="TIH197" s="43"/>
      <c r="TII197" s="44"/>
      <c r="TIJ197" s="43"/>
      <c r="TIK197" s="546"/>
      <c r="TIL197" s="546"/>
      <c r="TIM197" s="546"/>
      <c r="TIN197" s="546"/>
      <c r="TIO197" s="45"/>
      <c r="TIP197" s="45"/>
      <c r="TIQ197" s="45"/>
      <c r="TIR197" s="46"/>
      <c r="TIS197" s="46"/>
      <c r="TIT197" s="46"/>
      <c r="TIV197" s="47"/>
      <c r="TIW197" s="43"/>
      <c r="TIX197" s="43"/>
      <c r="TIY197" s="44"/>
      <c r="TIZ197" s="43"/>
      <c r="TJA197" s="546"/>
      <c r="TJB197" s="546"/>
      <c r="TJC197" s="546"/>
      <c r="TJD197" s="546"/>
      <c r="TJE197" s="45"/>
      <c r="TJF197" s="45"/>
      <c r="TJG197" s="45"/>
      <c r="TJH197" s="46"/>
      <c r="TJI197" s="46"/>
      <c r="TJJ197" s="46"/>
      <c r="TJL197" s="47"/>
      <c r="TJM197" s="43"/>
      <c r="TJN197" s="43"/>
      <c r="TJO197" s="44"/>
      <c r="TJP197" s="43"/>
      <c r="TJQ197" s="546"/>
      <c r="TJR197" s="546"/>
      <c r="TJS197" s="546"/>
      <c r="TJT197" s="546"/>
      <c r="TJU197" s="45"/>
      <c r="TJV197" s="45"/>
      <c r="TJW197" s="45"/>
      <c r="TJX197" s="46"/>
      <c r="TJY197" s="46"/>
      <c r="TJZ197" s="46"/>
      <c r="TKB197" s="47"/>
      <c r="TKC197" s="43"/>
      <c r="TKD197" s="43"/>
      <c r="TKE197" s="44"/>
      <c r="TKF197" s="43"/>
      <c r="TKG197" s="546"/>
      <c r="TKH197" s="546"/>
      <c r="TKI197" s="546"/>
      <c r="TKJ197" s="546"/>
      <c r="TKK197" s="45"/>
      <c r="TKL197" s="45"/>
      <c r="TKM197" s="45"/>
      <c r="TKN197" s="46"/>
      <c r="TKO197" s="46"/>
      <c r="TKP197" s="46"/>
      <c r="TKR197" s="47"/>
      <c r="TKS197" s="43"/>
      <c r="TKT197" s="43"/>
      <c r="TKU197" s="44"/>
      <c r="TKV197" s="43"/>
      <c r="TKW197" s="546"/>
      <c r="TKX197" s="546"/>
      <c r="TKY197" s="546"/>
      <c r="TKZ197" s="546"/>
      <c r="TLA197" s="45"/>
      <c r="TLB197" s="45"/>
      <c r="TLC197" s="45"/>
      <c r="TLD197" s="46"/>
      <c r="TLE197" s="46"/>
      <c r="TLF197" s="46"/>
      <c r="TLH197" s="47"/>
      <c r="TLI197" s="43"/>
      <c r="TLJ197" s="43"/>
      <c r="TLK197" s="44"/>
      <c r="TLL197" s="43"/>
      <c r="TLM197" s="546"/>
      <c r="TLN197" s="546"/>
      <c r="TLO197" s="546"/>
      <c r="TLP197" s="546"/>
      <c r="TLQ197" s="45"/>
      <c r="TLR197" s="45"/>
      <c r="TLS197" s="45"/>
      <c r="TLT197" s="46"/>
      <c r="TLU197" s="46"/>
      <c r="TLV197" s="46"/>
      <c r="TLX197" s="47"/>
      <c r="TLY197" s="43"/>
      <c r="TLZ197" s="43"/>
      <c r="TMA197" s="44"/>
      <c r="TMB197" s="43"/>
      <c r="TMC197" s="546"/>
      <c r="TMD197" s="546"/>
      <c r="TME197" s="546"/>
      <c r="TMF197" s="546"/>
      <c r="TMG197" s="45"/>
      <c r="TMH197" s="45"/>
      <c r="TMI197" s="45"/>
      <c r="TMJ197" s="46"/>
      <c r="TMK197" s="46"/>
      <c r="TML197" s="46"/>
      <c r="TMN197" s="47"/>
      <c r="TMO197" s="43"/>
      <c r="TMP197" s="43"/>
      <c r="TMQ197" s="44"/>
      <c r="TMR197" s="43"/>
      <c r="TMS197" s="546"/>
      <c r="TMT197" s="546"/>
      <c r="TMU197" s="546"/>
      <c r="TMV197" s="546"/>
      <c r="TMW197" s="45"/>
      <c r="TMX197" s="45"/>
      <c r="TMY197" s="45"/>
      <c r="TMZ197" s="46"/>
      <c r="TNA197" s="46"/>
      <c r="TNB197" s="46"/>
      <c r="TND197" s="47"/>
      <c r="TNE197" s="43"/>
      <c r="TNF197" s="43"/>
      <c r="TNG197" s="44"/>
      <c r="TNH197" s="43"/>
      <c r="TNI197" s="546"/>
      <c r="TNJ197" s="546"/>
      <c r="TNK197" s="546"/>
      <c r="TNL197" s="546"/>
      <c r="TNM197" s="45"/>
      <c r="TNN197" s="45"/>
      <c r="TNO197" s="45"/>
      <c r="TNP197" s="46"/>
      <c r="TNQ197" s="46"/>
      <c r="TNR197" s="46"/>
      <c r="TNT197" s="47"/>
      <c r="TNU197" s="43"/>
      <c r="TNV197" s="43"/>
      <c r="TNW197" s="44"/>
      <c r="TNX197" s="43"/>
      <c r="TNY197" s="546"/>
      <c r="TNZ197" s="546"/>
      <c r="TOA197" s="546"/>
      <c r="TOB197" s="546"/>
      <c r="TOC197" s="45"/>
      <c r="TOD197" s="45"/>
      <c r="TOE197" s="45"/>
      <c r="TOF197" s="46"/>
      <c r="TOG197" s="46"/>
      <c r="TOH197" s="46"/>
      <c r="TOJ197" s="47"/>
      <c r="TOK197" s="43"/>
      <c r="TOL197" s="43"/>
      <c r="TOM197" s="44"/>
      <c r="TON197" s="43"/>
      <c r="TOO197" s="546"/>
      <c r="TOP197" s="546"/>
      <c r="TOQ197" s="546"/>
      <c r="TOR197" s="546"/>
      <c r="TOS197" s="45"/>
      <c r="TOT197" s="45"/>
      <c r="TOU197" s="45"/>
      <c r="TOV197" s="46"/>
      <c r="TOW197" s="46"/>
      <c r="TOX197" s="46"/>
      <c r="TOZ197" s="47"/>
      <c r="TPA197" s="43"/>
      <c r="TPB197" s="43"/>
      <c r="TPC197" s="44"/>
      <c r="TPD197" s="43"/>
      <c r="TPE197" s="546"/>
      <c r="TPF197" s="546"/>
      <c r="TPG197" s="546"/>
      <c r="TPH197" s="546"/>
      <c r="TPI197" s="45"/>
      <c r="TPJ197" s="45"/>
      <c r="TPK197" s="45"/>
      <c r="TPL197" s="46"/>
      <c r="TPM197" s="46"/>
      <c r="TPN197" s="46"/>
      <c r="TPP197" s="47"/>
      <c r="TPQ197" s="43"/>
      <c r="TPR197" s="43"/>
      <c r="TPS197" s="44"/>
      <c r="TPT197" s="43"/>
      <c r="TPU197" s="546"/>
      <c r="TPV197" s="546"/>
      <c r="TPW197" s="546"/>
      <c r="TPX197" s="546"/>
      <c r="TPY197" s="45"/>
      <c r="TPZ197" s="45"/>
      <c r="TQA197" s="45"/>
      <c r="TQB197" s="46"/>
      <c r="TQC197" s="46"/>
      <c r="TQD197" s="46"/>
      <c r="TQF197" s="47"/>
      <c r="TQG197" s="43"/>
      <c r="TQH197" s="43"/>
      <c r="TQI197" s="44"/>
      <c r="TQJ197" s="43"/>
      <c r="TQK197" s="546"/>
      <c r="TQL197" s="546"/>
      <c r="TQM197" s="546"/>
      <c r="TQN197" s="546"/>
      <c r="TQO197" s="45"/>
      <c r="TQP197" s="45"/>
      <c r="TQQ197" s="45"/>
      <c r="TQR197" s="46"/>
      <c r="TQS197" s="46"/>
      <c r="TQT197" s="46"/>
      <c r="TQV197" s="47"/>
      <c r="TQW197" s="43"/>
      <c r="TQX197" s="43"/>
      <c r="TQY197" s="44"/>
      <c r="TQZ197" s="43"/>
      <c r="TRA197" s="546"/>
      <c r="TRB197" s="546"/>
      <c r="TRC197" s="546"/>
      <c r="TRD197" s="546"/>
      <c r="TRE197" s="45"/>
      <c r="TRF197" s="45"/>
      <c r="TRG197" s="45"/>
      <c r="TRH197" s="46"/>
      <c r="TRI197" s="46"/>
      <c r="TRJ197" s="46"/>
      <c r="TRL197" s="47"/>
      <c r="TRM197" s="43"/>
      <c r="TRN197" s="43"/>
      <c r="TRO197" s="44"/>
      <c r="TRP197" s="43"/>
      <c r="TRQ197" s="546"/>
      <c r="TRR197" s="546"/>
      <c r="TRS197" s="546"/>
      <c r="TRT197" s="546"/>
      <c r="TRU197" s="45"/>
      <c r="TRV197" s="45"/>
      <c r="TRW197" s="45"/>
      <c r="TRX197" s="46"/>
      <c r="TRY197" s="46"/>
      <c r="TRZ197" s="46"/>
      <c r="TSB197" s="47"/>
      <c r="TSC197" s="43"/>
      <c r="TSD197" s="43"/>
      <c r="TSE197" s="44"/>
      <c r="TSF197" s="43"/>
      <c r="TSG197" s="546"/>
      <c r="TSH197" s="546"/>
      <c r="TSI197" s="546"/>
      <c r="TSJ197" s="546"/>
      <c r="TSK197" s="45"/>
      <c r="TSL197" s="45"/>
      <c r="TSM197" s="45"/>
      <c r="TSN197" s="46"/>
      <c r="TSO197" s="46"/>
      <c r="TSP197" s="46"/>
      <c r="TSR197" s="47"/>
      <c r="TSS197" s="43"/>
      <c r="TST197" s="43"/>
      <c r="TSU197" s="44"/>
      <c r="TSV197" s="43"/>
      <c r="TSW197" s="546"/>
      <c r="TSX197" s="546"/>
      <c r="TSY197" s="546"/>
      <c r="TSZ197" s="546"/>
      <c r="TTA197" s="45"/>
      <c r="TTB197" s="45"/>
      <c r="TTC197" s="45"/>
      <c r="TTD197" s="46"/>
      <c r="TTE197" s="46"/>
      <c r="TTF197" s="46"/>
      <c r="TTH197" s="47"/>
      <c r="TTI197" s="43"/>
      <c r="TTJ197" s="43"/>
      <c r="TTK197" s="44"/>
      <c r="TTL197" s="43"/>
      <c r="TTM197" s="546"/>
      <c r="TTN197" s="546"/>
      <c r="TTO197" s="546"/>
      <c r="TTP197" s="546"/>
      <c r="TTQ197" s="45"/>
      <c r="TTR197" s="45"/>
      <c r="TTS197" s="45"/>
      <c r="TTT197" s="46"/>
      <c r="TTU197" s="46"/>
      <c r="TTV197" s="46"/>
      <c r="TTX197" s="47"/>
      <c r="TTY197" s="43"/>
      <c r="TTZ197" s="43"/>
      <c r="TUA197" s="44"/>
      <c r="TUB197" s="43"/>
      <c r="TUC197" s="546"/>
      <c r="TUD197" s="546"/>
      <c r="TUE197" s="546"/>
      <c r="TUF197" s="546"/>
      <c r="TUG197" s="45"/>
      <c r="TUH197" s="45"/>
      <c r="TUI197" s="45"/>
      <c r="TUJ197" s="46"/>
      <c r="TUK197" s="46"/>
      <c r="TUL197" s="46"/>
      <c r="TUN197" s="47"/>
      <c r="TUO197" s="43"/>
      <c r="TUP197" s="43"/>
      <c r="TUQ197" s="44"/>
      <c r="TUR197" s="43"/>
      <c r="TUS197" s="546"/>
      <c r="TUT197" s="546"/>
      <c r="TUU197" s="546"/>
      <c r="TUV197" s="546"/>
      <c r="TUW197" s="45"/>
      <c r="TUX197" s="45"/>
      <c r="TUY197" s="45"/>
      <c r="TUZ197" s="46"/>
      <c r="TVA197" s="46"/>
      <c r="TVB197" s="46"/>
      <c r="TVD197" s="47"/>
      <c r="TVE197" s="43"/>
      <c r="TVF197" s="43"/>
      <c r="TVG197" s="44"/>
      <c r="TVH197" s="43"/>
      <c r="TVI197" s="546"/>
      <c r="TVJ197" s="546"/>
      <c r="TVK197" s="546"/>
      <c r="TVL197" s="546"/>
      <c r="TVM197" s="45"/>
      <c r="TVN197" s="45"/>
      <c r="TVO197" s="45"/>
      <c r="TVP197" s="46"/>
      <c r="TVQ197" s="46"/>
      <c r="TVR197" s="46"/>
      <c r="TVT197" s="47"/>
      <c r="TVU197" s="43"/>
      <c r="TVV197" s="43"/>
      <c r="TVW197" s="44"/>
      <c r="TVX197" s="43"/>
      <c r="TVY197" s="546"/>
      <c r="TVZ197" s="546"/>
      <c r="TWA197" s="546"/>
      <c r="TWB197" s="546"/>
      <c r="TWC197" s="45"/>
      <c r="TWD197" s="45"/>
      <c r="TWE197" s="45"/>
      <c r="TWF197" s="46"/>
      <c r="TWG197" s="46"/>
      <c r="TWH197" s="46"/>
      <c r="TWJ197" s="47"/>
      <c r="TWK197" s="43"/>
      <c r="TWL197" s="43"/>
      <c r="TWM197" s="44"/>
      <c r="TWN197" s="43"/>
      <c r="TWO197" s="546"/>
      <c r="TWP197" s="546"/>
      <c r="TWQ197" s="546"/>
      <c r="TWR197" s="546"/>
      <c r="TWS197" s="45"/>
      <c r="TWT197" s="45"/>
      <c r="TWU197" s="45"/>
      <c r="TWV197" s="46"/>
      <c r="TWW197" s="46"/>
      <c r="TWX197" s="46"/>
      <c r="TWZ197" s="47"/>
      <c r="TXA197" s="43"/>
      <c r="TXB197" s="43"/>
      <c r="TXC197" s="44"/>
      <c r="TXD197" s="43"/>
      <c r="TXE197" s="546"/>
      <c r="TXF197" s="546"/>
      <c r="TXG197" s="546"/>
      <c r="TXH197" s="546"/>
      <c r="TXI197" s="45"/>
      <c r="TXJ197" s="45"/>
      <c r="TXK197" s="45"/>
      <c r="TXL197" s="46"/>
      <c r="TXM197" s="46"/>
      <c r="TXN197" s="46"/>
      <c r="TXP197" s="47"/>
      <c r="TXQ197" s="43"/>
      <c r="TXR197" s="43"/>
      <c r="TXS197" s="44"/>
      <c r="TXT197" s="43"/>
      <c r="TXU197" s="546"/>
      <c r="TXV197" s="546"/>
      <c r="TXW197" s="546"/>
      <c r="TXX197" s="546"/>
      <c r="TXY197" s="45"/>
      <c r="TXZ197" s="45"/>
      <c r="TYA197" s="45"/>
      <c r="TYB197" s="46"/>
      <c r="TYC197" s="46"/>
      <c r="TYD197" s="46"/>
      <c r="TYF197" s="47"/>
      <c r="TYG197" s="43"/>
      <c r="TYH197" s="43"/>
      <c r="TYI197" s="44"/>
      <c r="TYJ197" s="43"/>
      <c r="TYK197" s="546"/>
      <c r="TYL197" s="546"/>
      <c r="TYM197" s="546"/>
      <c r="TYN197" s="546"/>
      <c r="TYO197" s="45"/>
      <c r="TYP197" s="45"/>
      <c r="TYQ197" s="45"/>
      <c r="TYR197" s="46"/>
      <c r="TYS197" s="46"/>
      <c r="TYT197" s="46"/>
      <c r="TYV197" s="47"/>
      <c r="TYW197" s="43"/>
      <c r="TYX197" s="43"/>
      <c r="TYY197" s="44"/>
      <c r="TYZ197" s="43"/>
      <c r="TZA197" s="546"/>
      <c r="TZB197" s="546"/>
      <c r="TZC197" s="546"/>
      <c r="TZD197" s="546"/>
      <c r="TZE197" s="45"/>
      <c r="TZF197" s="45"/>
      <c r="TZG197" s="45"/>
      <c r="TZH197" s="46"/>
      <c r="TZI197" s="46"/>
      <c r="TZJ197" s="46"/>
      <c r="TZL197" s="47"/>
      <c r="TZM197" s="43"/>
      <c r="TZN197" s="43"/>
      <c r="TZO197" s="44"/>
      <c r="TZP197" s="43"/>
      <c r="TZQ197" s="546"/>
      <c r="TZR197" s="546"/>
      <c r="TZS197" s="546"/>
      <c r="TZT197" s="546"/>
      <c r="TZU197" s="45"/>
      <c r="TZV197" s="45"/>
      <c r="TZW197" s="45"/>
      <c r="TZX197" s="46"/>
      <c r="TZY197" s="46"/>
      <c r="TZZ197" s="46"/>
      <c r="UAB197" s="47"/>
      <c r="UAC197" s="43"/>
      <c r="UAD197" s="43"/>
      <c r="UAE197" s="44"/>
      <c r="UAF197" s="43"/>
      <c r="UAG197" s="546"/>
      <c r="UAH197" s="546"/>
      <c r="UAI197" s="546"/>
      <c r="UAJ197" s="546"/>
      <c r="UAK197" s="45"/>
      <c r="UAL197" s="45"/>
      <c r="UAM197" s="45"/>
      <c r="UAN197" s="46"/>
      <c r="UAO197" s="46"/>
      <c r="UAP197" s="46"/>
      <c r="UAR197" s="47"/>
      <c r="UAS197" s="43"/>
      <c r="UAT197" s="43"/>
      <c r="UAU197" s="44"/>
      <c r="UAV197" s="43"/>
      <c r="UAW197" s="546"/>
      <c r="UAX197" s="546"/>
      <c r="UAY197" s="546"/>
      <c r="UAZ197" s="546"/>
      <c r="UBA197" s="45"/>
      <c r="UBB197" s="45"/>
      <c r="UBC197" s="45"/>
      <c r="UBD197" s="46"/>
      <c r="UBE197" s="46"/>
      <c r="UBF197" s="46"/>
      <c r="UBH197" s="47"/>
      <c r="UBI197" s="43"/>
      <c r="UBJ197" s="43"/>
      <c r="UBK197" s="44"/>
      <c r="UBL197" s="43"/>
      <c r="UBM197" s="546"/>
      <c r="UBN197" s="546"/>
      <c r="UBO197" s="546"/>
      <c r="UBP197" s="546"/>
      <c r="UBQ197" s="45"/>
      <c r="UBR197" s="45"/>
      <c r="UBS197" s="45"/>
      <c r="UBT197" s="46"/>
      <c r="UBU197" s="46"/>
      <c r="UBV197" s="46"/>
      <c r="UBX197" s="47"/>
      <c r="UBY197" s="43"/>
      <c r="UBZ197" s="43"/>
      <c r="UCA197" s="44"/>
      <c r="UCB197" s="43"/>
      <c r="UCC197" s="546"/>
      <c r="UCD197" s="546"/>
      <c r="UCE197" s="546"/>
      <c r="UCF197" s="546"/>
      <c r="UCG197" s="45"/>
      <c r="UCH197" s="45"/>
      <c r="UCI197" s="45"/>
      <c r="UCJ197" s="46"/>
      <c r="UCK197" s="46"/>
      <c r="UCL197" s="46"/>
      <c r="UCN197" s="47"/>
      <c r="UCO197" s="43"/>
      <c r="UCP197" s="43"/>
      <c r="UCQ197" s="44"/>
      <c r="UCR197" s="43"/>
      <c r="UCS197" s="546"/>
      <c r="UCT197" s="546"/>
      <c r="UCU197" s="546"/>
      <c r="UCV197" s="546"/>
      <c r="UCW197" s="45"/>
      <c r="UCX197" s="45"/>
      <c r="UCY197" s="45"/>
      <c r="UCZ197" s="46"/>
      <c r="UDA197" s="46"/>
      <c r="UDB197" s="46"/>
      <c r="UDD197" s="47"/>
      <c r="UDE197" s="43"/>
      <c r="UDF197" s="43"/>
      <c r="UDG197" s="44"/>
      <c r="UDH197" s="43"/>
      <c r="UDI197" s="546"/>
      <c r="UDJ197" s="546"/>
      <c r="UDK197" s="546"/>
      <c r="UDL197" s="546"/>
      <c r="UDM197" s="45"/>
      <c r="UDN197" s="45"/>
      <c r="UDO197" s="45"/>
      <c r="UDP197" s="46"/>
      <c r="UDQ197" s="46"/>
      <c r="UDR197" s="46"/>
      <c r="UDT197" s="47"/>
      <c r="UDU197" s="43"/>
      <c r="UDV197" s="43"/>
      <c r="UDW197" s="44"/>
      <c r="UDX197" s="43"/>
      <c r="UDY197" s="546"/>
      <c r="UDZ197" s="546"/>
      <c r="UEA197" s="546"/>
      <c r="UEB197" s="546"/>
      <c r="UEC197" s="45"/>
      <c r="UED197" s="45"/>
      <c r="UEE197" s="45"/>
      <c r="UEF197" s="46"/>
      <c r="UEG197" s="46"/>
      <c r="UEH197" s="46"/>
      <c r="UEJ197" s="47"/>
      <c r="UEK197" s="43"/>
      <c r="UEL197" s="43"/>
      <c r="UEM197" s="44"/>
      <c r="UEN197" s="43"/>
      <c r="UEO197" s="546"/>
      <c r="UEP197" s="546"/>
      <c r="UEQ197" s="546"/>
      <c r="UER197" s="546"/>
      <c r="UES197" s="45"/>
      <c r="UET197" s="45"/>
      <c r="UEU197" s="45"/>
      <c r="UEV197" s="46"/>
      <c r="UEW197" s="46"/>
      <c r="UEX197" s="46"/>
      <c r="UEZ197" s="47"/>
      <c r="UFA197" s="43"/>
      <c r="UFB197" s="43"/>
      <c r="UFC197" s="44"/>
      <c r="UFD197" s="43"/>
      <c r="UFE197" s="546"/>
      <c r="UFF197" s="546"/>
      <c r="UFG197" s="546"/>
      <c r="UFH197" s="546"/>
      <c r="UFI197" s="45"/>
      <c r="UFJ197" s="45"/>
      <c r="UFK197" s="45"/>
      <c r="UFL197" s="46"/>
      <c r="UFM197" s="46"/>
      <c r="UFN197" s="46"/>
      <c r="UFP197" s="47"/>
      <c r="UFQ197" s="43"/>
      <c r="UFR197" s="43"/>
      <c r="UFS197" s="44"/>
      <c r="UFT197" s="43"/>
      <c r="UFU197" s="546"/>
      <c r="UFV197" s="546"/>
      <c r="UFW197" s="546"/>
      <c r="UFX197" s="546"/>
      <c r="UFY197" s="45"/>
      <c r="UFZ197" s="45"/>
      <c r="UGA197" s="45"/>
      <c r="UGB197" s="46"/>
      <c r="UGC197" s="46"/>
      <c r="UGD197" s="46"/>
      <c r="UGF197" s="47"/>
      <c r="UGG197" s="43"/>
      <c r="UGH197" s="43"/>
      <c r="UGI197" s="44"/>
      <c r="UGJ197" s="43"/>
      <c r="UGK197" s="546"/>
      <c r="UGL197" s="546"/>
      <c r="UGM197" s="546"/>
      <c r="UGN197" s="546"/>
      <c r="UGO197" s="45"/>
      <c r="UGP197" s="45"/>
      <c r="UGQ197" s="45"/>
      <c r="UGR197" s="46"/>
      <c r="UGS197" s="46"/>
      <c r="UGT197" s="46"/>
      <c r="UGV197" s="47"/>
      <c r="UGW197" s="43"/>
      <c r="UGX197" s="43"/>
      <c r="UGY197" s="44"/>
      <c r="UGZ197" s="43"/>
      <c r="UHA197" s="546"/>
      <c r="UHB197" s="546"/>
      <c r="UHC197" s="546"/>
      <c r="UHD197" s="546"/>
      <c r="UHE197" s="45"/>
      <c r="UHF197" s="45"/>
      <c r="UHG197" s="45"/>
      <c r="UHH197" s="46"/>
      <c r="UHI197" s="46"/>
      <c r="UHJ197" s="46"/>
      <c r="UHL197" s="47"/>
      <c r="UHM197" s="43"/>
      <c r="UHN197" s="43"/>
      <c r="UHO197" s="44"/>
      <c r="UHP197" s="43"/>
      <c r="UHQ197" s="546"/>
      <c r="UHR197" s="546"/>
      <c r="UHS197" s="546"/>
      <c r="UHT197" s="546"/>
      <c r="UHU197" s="45"/>
      <c r="UHV197" s="45"/>
      <c r="UHW197" s="45"/>
      <c r="UHX197" s="46"/>
      <c r="UHY197" s="46"/>
      <c r="UHZ197" s="46"/>
      <c r="UIB197" s="47"/>
      <c r="UIC197" s="43"/>
      <c r="UID197" s="43"/>
      <c r="UIE197" s="44"/>
      <c r="UIF197" s="43"/>
      <c r="UIG197" s="546"/>
      <c r="UIH197" s="546"/>
      <c r="UII197" s="546"/>
      <c r="UIJ197" s="546"/>
      <c r="UIK197" s="45"/>
      <c r="UIL197" s="45"/>
      <c r="UIM197" s="45"/>
      <c r="UIN197" s="46"/>
      <c r="UIO197" s="46"/>
      <c r="UIP197" s="46"/>
      <c r="UIR197" s="47"/>
      <c r="UIS197" s="43"/>
      <c r="UIT197" s="43"/>
      <c r="UIU197" s="44"/>
      <c r="UIV197" s="43"/>
      <c r="UIW197" s="546"/>
      <c r="UIX197" s="546"/>
      <c r="UIY197" s="546"/>
      <c r="UIZ197" s="546"/>
      <c r="UJA197" s="45"/>
      <c r="UJB197" s="45"/>
      <c r="UJC197" s="45"/>
      <c r="UJD197" s="46"/>
      <c r="UJE197" s="46"/>
      <c r="UJF197" s="46"/>
      <c r="UJH197" s="47"/>
      <c r="UJI197" s="43"/>
      <c r="UJJ197" s="43"/>
      <c r="UJK197" s="44"/>
      <c r="UJL197" s="43"/>
      <c r="UJM197" s="546"/>
      <c r="UJN197" s="546"/>
      <c r="UJO197" s="546"/>
      <c r="UJP197" s="546"/>
      <c r="UJQ197" s="45"/>
      <c r="UJR197" s="45"/>
      <c r="UJS197" s="45"/>
      <c r="UJT197" s="46"/>
      <c r="UJU197" s="46"/>
      <c r="UJV197" s="46"/>
      <c r="UJX197" s="47"/>
      <c r="UJY197" s="43"/>
      <c r="UJZ197" s="43"/>
      <c r="UKA197" s="44"/>
      <c r="UKB197" s="43"/>
      <c r="UKC197" s="546"/>
      <c r="UKD197" s="546"/>
      <c r="UKE197" s="546"/>
      <c r="UKF197" s="546"/>
      <c r="UKG197" s="45"/>
      <c r="UKH197" s="45"/>
      <c r="UKI197" s="45"/>
      <c r="UKJ197" s="46"/>
      <c r="UKK197" s="46"/>
      <c r="UKL197" s="46"/>
      <c r="UKN197" s="47"/>
      <c r="UKO197" s="43"/>
      <c r="UKP197" s="43"/>
      <c r="UKQ197" s="44"/>
      <c r="UKR197" s="43"/>
      <c r="UKS197" s="546"/>
      <c r="UKT197" s="546"/>
      <c r="UKU197" s="546"/>
      <c r="UKV197" s="546"/>
      <c r="UKW197" s="45"/>
      <c r="UKX197" s="45"/>
      <c r="UKY197" s="45"/>
      <c r="UKZ197" s="46"/>
      <c r="ULA197" s="46"/>
      <c r="ULB197" s="46"/>
      <c r="ULD197" s="47"/>
      <c r="ULE197" s="43"/>
      <c r="ULF197" s="43"/>
      <c r="ULG197" s="44"/>
      <c r="ULH197" s="43"/>
      <c r="ULI197" s="546"/>
      <c r="ULJ197" s="546"/>
      <c r="ULK197" s="546"/>
      <c r="ULL197" s="546"/>
      <c r="ULM197" s="45"/>
      <c r="ULN197" s="45"/>
      <c r="ULO197" s="45"/>
      <c r="ULP197" s="46"/>
      <c r="ULQ197" s="46"/>
      <c r="ULR197" s="46"/>
      <c r="ULT197" s="47"/>
      <c r="ULU197" s="43"/>
      <c r="ULV197" s="43"/>
      <c r="ULW197" s="44"/>
      <c r="ULX197" s="43"/>
      <c r="ULY197" s="546"/>
      <c r="ULZ197" s="546"/>
      <c r="UMA197" s="546"/>
      <c r="UMB197" s="546"/>
      <c r="UMC197" s="45"/>
      <c r="UMD197" s="45"/>
      <c r="UME197" s="45"/>
      <c r="UMF197" s="46"/>
      <c r="UMG197" s="46"/>
      <c r="UMH197" s="46"/>
      <c r="UMJ197" s="47"/>
      <c r="UMK197" s="43"/>
      <c r="UML197" s="43"/>
      <c r="UMM197" s="44"/>
      <c r="UMN197" s="43"/>
      <c r="UMO197" s="546"/>
      <c r="UMP197" s="546"/>
      <c r="UMQ197" s="546"/>
      <c r="UMR197" s="546"/>
      <c r="UMS197" s="45"/>
      <c r="UMT197" s="45"/>
      <c r="UMU197" s="45"/>
      <c r="UMV197" s="46"/>
      <c r="UMW197" s="46"/>
      <c r="UMX197" s="46"/>
      <c r="UMZ197" s="47"/>
      <c r="UNA197" s="43"/>
      <c r="UNB197" s="43"/>
      <c r="UNC197" s="44"/>
      <c r="UND197" s="43"/>
      <c r="UNE197" s="546"/>
      <c r="UNF197" s="546"/>
      <c r="UNG197" s="546"/>
      <c r="UNH197" s="546"/>
      <c r="UNI197" s="45"/>
      <c r="UNJ197" s="45"/>
      <c r="UNK197" s="45"/>
      <c r="UNL197" s="46"/>
      <c r="UNM197" s="46"/>
      <c r="UNN197" s="46"/>
      <c r="UNP197" s="47"/>
      <c r="UNQ197" s="43"/>
      <c r="UNR197" s="43"/>
      <c r="UNS197" s="44"/>
      <c r="UNT197" s="43"/>
      <c r="UNU197" s="546"/>
      <c r="UNV197" s="546"/>
      <c r="UNW197" s="546"/>
      <c r="UNX197" s="546"/>
      <c r="UNY197" s="45"/>
      <c r="UNZ197" s="45"/>
      <c r="UOA197" s="45"/>
      <c r="UOB197" s="46"/>
      <c r="UOC197" s="46"/>
      <c r="UOD197" s="46"/>
      <c r="UOF197" s="47"/>
      <c r="UOG197" s="43"/>
      <c r="UOH197" s="43"/>
      <c r="UOI197" s="44"/>
      <c r="UOJ197" s="43"/>
      <c r="UOK197" s="546"/>
      <c r="UOL197" s="546"/>
      <c r="UOM197" s="546"/>
      <c r="UON197" s="546"/>
      <c r="UOO197" s="45"/>
      <c r="UOP197" s="45"/>
      <c r="UOQ197" s="45"/>
      <c r="UOR197" s="46"/>
      <c r="UOS197" s="46"/>
      <c r="UOT197" s="46"/>
      <c r="UOV197" s="47"/>
      <c r="UOW197" s="43"/>
      <c r="UOX197" s="43"/>
      <c r="UOY197" s="44"/>
      <c r="UOZ197" s="43"/>
      <c r="UPA197" s="546"/>
      <c r="UPB197" s="546"/>
      <c r="UPC197" s="546"/>
      <c r="UPD197" s="546"/>
      <c r="UPE197" s="45"/>
      <c r="UPF197" s="45"/>
      <c r="UPG197" s="45"/>
      <c r="UPH197" s="46"/>
      <c r="UPI197" s="46"/>
      <c r="UPJ197" s="46"/>
      <c r="UPL197" s="47"/>
      <c r="UPM197" s="43"/>
      <c r="UPN197" s="43"/>
      <c r="UPO197" s="44"/>
      <c r="UPP197" s="43"/>
      <c r="UPQ197" s="546"/>
      <c r="UPR197" s="546"/>
      <c r="UPS197" s="546"/>
      <c r="UPT197" s="546"/>
      <c r="UPU197" s="45"/>
      <c r="UPV197" s="45"/>
      <c r="UPW197" s="45"/>
      <c r="UPX197" s="46"/>
      <c r="UPY197" s="46"/>
      <c r="UPZ197" s="46"/>
      <c r="UQB197" s="47"/>
      <c r="UQC197" s="43"/>
      <c r="UQD197" s="43"/>
      <c r="UQE197" s="44"/>
      <c r="UQF197" s="43"/>
      <c r="UQG197" s="546"/>
      <c r="UQH197" s="546"/>
      <c r="UQI197" s="546"/>
      <c r="UQJ197" s="546"/>
      <c r="UQK197" s="45"/>
      <c r="UQL197" s="45"/>
      <c r="UQM197" s="45"/>
      <c r="UQN197" s="46"/>
      <c r="UQO197" s="46"/>
      <c r="UQP197" s="46"/>
      <c r="UQR197" s="47"/>
      <c r="UQS197" s="43"/>
      <c r="UQT197" s="43"/>
      <c r="UQU197" s="44"/>
      <c r="UQV197" s="43"/>
      <c r="UQW197" s="546"/>
      <c r="UQX197" s="546"/>
      <c r="UQY197" s="546"/>
      <c r="UQZ197" s="546"/>
      <c r="URA197" s="45"/>
      <c r="URB197" s="45"/>
      <c r="URC197" s="45"/>
      <c r="URD197" s="46"/>
      <c r="URE197" s="46"/>
      <c r="URF197" s="46"/>
      <c r="URH197" s="47"/>
      <c r="URI197" s="43"/>
      <c r="URJ197" s="43"/>
      <c r="URK197" s="44"/>
      <c r="URL197" s="43"/>
      <c r="URM197" s="546"/>
      <c r="URN197" s="546"/>
      <c r="URO197" s="546"/>
      <c r="URP197" s="546"/>
      <c r="URQ197" s="45"/>
      <c r="URR197" s="45"/>
      <c r="URS197" s="45"/>
      <c r="URT197" s="46"/>
      <c r="URU197" s="46"/>
      <c r="URV197" s="46"/>
      <c r="URX197" s="47"/>
      <c r="URY197" s="43"/>
      <c r="URZ197" s="43"/>
      <c r="USA197" s="44"/>
      <c r="USB197" s="43"/>
      <c r="USC197" s="546"/>
      <c r="USD197" s="546"/>
      <c r="USE197" s="546"/>
      <c r="USF197" s="546"/>
      <c r="USG197" s="45"/>
      <c r="USH197" s="45"/>
      <c r="USI197" s="45"/>
      <c r="USJ197" s="46"/>
      <c r="USK197" s="46"/>
      <c r="USL197" s="46"/>
      <c r="USN197" s="47"/>
      <c r="USO197" s="43"/>
      <c r="USP197" s="43"/>
      <c r="USQ197" s="44"/>
      <c r="USR197" s="43"/>
      <c r="USS197" s="546"/>
      <c r="UST197" s="546"/>
      <c r="USU197" s="546"/>
      <c r="USV197" s="546"/>
      <c r="USW197" s="45"/>
      <c r="USX197" s="45"/>
      <c r="USY197" s="45"/>
      <c r="USZ197" s="46"/>
      <c r="UTA197" s="46"/>
      <c r="UTB197" s="46"/>
      <c r="UTD197" s="47"/>
      <c r="UTE197" s="43"/>
      <c r="UTF197" s="43"/>
      <c r="UTG197" s="44"/>
      <c r="UTH197" s="43"/>
      <c r="UTI197" s="546"/>
      <c r="UTJ197" s="546"/>
      <c r="UTK197" s="546"/>
      <c r="UTL197" s="546"/>
      <c r="UTM197" s="45"/>
      <c r="UTN197" s="45"/>
      <c r="UTO197" s="45"/>
      <c r="UTP197" s="46"/>
      <c r="UTQ197" s="46"/>
      <c r="UTR197" s="46"/>
      <c r="UTT197" s="47"/>
      <c r="UTU197" s="43"/>
      <c r="UTV197" s="43"/>
      <c r="UTW197" s="44"/>
      <c r="UTX197" s="43"/>
      <c r="UTY197" s="546"/>
      <c r="UTZ197" s="546"/>
      <c r="UUA197" s="546"/>
      <c r="UUB197" s="546"/>
      <c r="UUC197" s="45"/>
      <c r="UUD197" s="45"/>
      <c r="UUE197" s="45"/>
      <c r="UUF197" s="46"/>
      <c r="UUG197" s="46"/>
      <c r="UUH197" s="46"/>
      <c r="UUJ197" s="47"/>
      <c r="UUK197" s="43"/>
      <c r="UUL197" s="43"/>
      <c r="UUM197" s="44"/>
      <c r="UUN197" s="43"/>
      <c r="UUO197" s="546"/>
      <c r="UUP197" s="546"/>
      <c r="UUQ197" s="546"/>
      <c r="UUR197" s="546"/>
      <c r="UUS197" s="45"/>
      <c r="UUT197" s="45"/>
      <c r="UUU197" s="45"/>
      <c r="UUV197" s="46"/>
      <c r="UUW197" s="46"/>
      <c r="UUX197" s="46"/>
      <c r="UUZ197" s="47"/>
      <c r="UVA197" s="43"/>
      <c r="UVB197" s="43"/>
      <c r="UVC197" s="44"/>
      <c r="UVD197" s="43"/>
      <c r="UVE197" s="546"/>
      <c r="UVF197" s="546"/>
      <c r="UVG197" s="546"/>
      <c r="UVH197" s="546"/>
      <c r="UVI197" s="45"/>
      <c r="UVJ197" s="45"/>
      <c r="UVK197" s="45"/>
      <c r="UVL197" s="46"/>
      <c r="UVM197" s="46"/>
      <c r="UVN197" s="46"/>
      <c r="UVP197" s="47"/>
      <c r="UVQ197" s="43"/>
      <c r="UVR197" s="43"/>
      <c r="UVS197" s="44"/>
      <c r="UVT197" s="43"/>
      <c r="UVU197" s="546"/>
      <c r="UVV197" s="546"/>
      <c r="UVW197" s="546"/>
      <c r="UVX197" s="546"/>
      <c r="UVY197" s="45"/>
      <c r="UVZ197" s="45"/>
      <c r="UWA197" s="45"/>
      <c r="UWB197" s="46"/>
      <c r="UWC197" s="46"/>
      <c r="UWD197" s="46"/>
      <c r="UWF197" s="47"/>
      <c r="UWG197" s="43"/>
      <c r="UWH197" s="43"/>
      <c r="UWI197" s="44"/>
      <c r="UWJ197" s="43"/>
      <c r="UWK197" s="546"/>
      <c r="UWL197" s="546"/>
      <c r="UWM197" s="546"/>
      <c r="UWN197" s="546"/>
      <c r="UWO197" s="45"/>
      <c r="UWP197" s="45"/>
      <c r="UWQ197" s="45"/>
      <c r="UWR197" s="46"/>
      <c r="UWS197" s="46"/>
      <c r="UWT197" s="46"/>
      <c r="UWV197" s="47"/>
      <c r="UWW197" s="43"/>
      <c r="UWX197" s="43"/>
      <c r="UWY197" s="44"/>
      <c r="UWZ197" s="43"/>
      <c r="UXA197" s="546"/>
      <c r="UXB197" s="546"/>
      <c r="UXC197" s="546"/>
      <c r="UXD197" s="546"/>
      <c r="UXE197" s="45"/>
      <c r="UXF197" s="45"/>
      <c r="UXG197" s="45"/>
      <c r="UXH197" s="46"/>
      <c r="UXI197" s="46"/>
      <c r="UXJ197" s="46"/>
      <c r="UXL197" s="47"/>
      <c r="UXM197" s="43"/>
      <c r="UXN197" s="43"/>
      <c r="UXO197" s="44"/>
      <c r="UXP197" s="43"/>
      <c r="UXQ197" s="546"/>
      <c r="UXR197" s="546"/>
      <c r="UXS197" s="546"/>
      <c r="UXT197" s="546"/>
      <c r="UXU197" s="45"/>
      <c r="UXV197" s="45"/>
      <c r="UXW197" s="45"/>
      <c r="UXX197" s="46"/>
      <c r="UXY197" s="46"/>
      <c r="UXZ197" s="46"/>
      <c r="UYB197" s="47"/>
      <c r="UYC197" s="43"/>
      <c r="UYD197" s="43"/>
      <c r="UYE197" s="44"/>
      <c r="UYF197" s="43"/>
      <c r="UYG197" s="546"/>
      <c r="UYH197" s="546"/>
      <c r="UYI197" s="546"/>
      <c r="UYJ197" s="546"/>
      <c r="UYK197" s="45"/>
      <c r="UYL197" s="45"/>
      <c r="UYM197" s="45"/>
      <c r="UYN197" s="46"/>
      <c r="UYO197" s="46"/>
      <c r="UYP197" s="46"/>
      <c r="UYR197" s="47"/>
      <c r="UYS197" s="43"/>
      <c r="UYT197" s="43"/>
      <c r="UYU197" s="44"/>
      <c r="UYV197" s="43"/>
      <c r="UYW197" s="546"/>
      <c r="UYX197" s="546"/>
      <c r="UYY197" s="546"/>
      <c r="UYZ197" s="546"/>
      <c r="UZA197" s="45"/>
      <c r="UZB197" s="45"/>
      <c r="UZC197" s="45"/>
      <c r="UZD197" s="46"/>
      <c r="UZE197" s="46"/>
      <c r="UZF197" s="46"/>
      <c r="UZH197" s="47"/>
      <c r="UZI197" s="43"/>
      <c r="UZJ197" s="43"/>
      <c r="UZK197" s="44"/>
      <c r="UZL197" s="43"/>
      <c r="UZM197" s="546"/>
      <c r="UZN197" s="546"/>
      <c r="UZO197" s="546"/>
      <c r="UZP197" s="546"/>
      <c r="UZQ197" s="45"/>
      <c r="UZR197" s="45"/>
      <c r="UZS197" s="45"/>
      <c r="UZT197" s="46"/>
      <c r="UZU197" s="46"/>
      <c r="UZV197" s="46"/>
      <c r="UZX197" s="47"/>
      <c r="UZY197" s="43"/>
      <c r="UZZ197" s="43"/>
      <c r="VAA197" s="44"/>
      <c r="VAB197" s="43"/>
      <c r="VAC197" s="546"/>
      <c r="VAD197" s="546"/>
      <c r="VAE197" s="546"/>
      <c r="VAF197" s="546"/>
      <c r="VAG197" s="45"/>
      <c r="VAH197" s="45"/>
      <c r="VAI197" s="45"/>
      <c r="VAJ197" s="46"/>
      <c r="VAK197" s="46"/>
      <c r="VAL197" s="46"/>
      <c r="VAN197" s="47"/>
      <c r="VAO197" s="43"/>
      <c r="VAP197" s="43"/>
      <c r="VAQ197" s="44"/>
      <c r="VAR197" s="43"/>
      <c r="VAS197" s="546"/>
      <c r="VAT197" s="546"/>
      <c r="VAU197" s="546"/>
      <c r="VAV197" s="546"/>
      <c r="VAW197" s="45"/>
      <c r="VAX197" s="45"/>
      <c r="VAY197" s="45"/>
      <c r="VAZ197" s="46"/>
      <c r="VBA197" s="46"/>
      <c r="VBB197" s="46"/>
      <c r="VBD197" s="47"/>
      <c r="VBE197" s="43"/>
      <c r="VBF197" s="43"/>
      <c r="VBG197" s="44"/>
      <c r="VBH197" s="43"/>
      <c r="VBI197" s="546"/>
      <c r="VBJ197" s="546"/>
      <c r="VBK197" s="546"/>
      <c r="VBL197" s="546"/>
      <c r="VBM197" s="45"/>
      <c r="VBN197" s="45"/>
      <c r="VBO197" s="45"/>
      <c r="VBP197" s="46"/>
      <c r="VBQ197" s="46"/>
      <c r="VBR197" s="46"/>
      <c r="VBT197" s="47"/>
      <c r="VBU197" s="43"/>
      <c r="VBV197" s="43"/>
      <c r="VBW197" s="44"/>
      <c r="VBX197" s="43"/>
      <c r="VBY197" s="546"/>
      <c r="VBZ197" s="546"/>
      <c r="VCA197" s="546"/>
      <c r="VCB197" s="546"/>
      <c r="VCC197" s="45"/>
      <c r="VCD197" s="45"/>
      <c r="VCE197" s="45"/>
      <c r="VCF197" s="46"/>
      <c r="VCG197" s="46"/>
      <c r="VCH197" s="46"/>
      <c r="VCJ197" s="47"/>
      <c r="VCK197" s="43"/>
      <c r="VCL197" s="43"/>
      <c r="VCM197" s="44"/>
      <c r="VCN197" s="43"/>
      <c r="VCO197" s="546"/>
      <c r="VCP197" s="546"/>
      <c r="VCQ197" s="546"/>
      <c r="VCR197" s="546"/>
      <c r="VCS197" s="45"/>
      <c r="VCT197" s="45"/>
      <c r="VCU197" s="45"/>
      <c r="VCV197" s="46"/>
      <c r="VCW197" s="46"/>
      <c r="VCX197" s="46"/>
      <c r="VCZ197" s="47"/>
      <c r="VDA197" s="43"/>
      <c r="VDB197" s="43"/>
      <c r="VDC197" s="44"/>
      <c r="VDD197" s="43"/>
      <c r="VDE197" s="546"/>
      <c r="VDF197" s="546"/>
      <c r="VDG197" s="546"/>
      <c r="VDH197" s="546"/>
      <c r="VDI197" s="45"/>
      <c r="VDJ197" s="45"/>
      <c r="VDK197" s="45"/>
      <c r="VDL197" s="46"/>
      <c r="VDM197" s="46"/>
      <c r="VDN197" s="46"/>
      <c r="VDP197" s="47"/>
      <c r="VDQ197" s="43"/>
      <c r="VDR197" s="43"/>
      <c r="VDS197" s="44"/>
      <c r="VDT197" s="43"/>
      <c r="VDU197" s="546"/>
      <c r="VDV197" s="546"/>
      <c r="VDW197" s="546"/>
      <c r="VDX197" s="546"/>
      <c r="VDY197" s="45"/>
      <c r="VDZ197" s="45"/>
      <c r="VEA197" s="45"/>
      <c r="VEB197" s="46"/>
      <c r="VEC197" s="46"/>
      <c r="VED197" s="46"/>
      <c r="VEF197" s="47"/>
      <c r="VEG197" s="43"/>
      <c r="VEH197" s="43"/>
      <c r="VEI197" s="44"/>
      <c r="VEJ197" s="43"/>
      <c r="VEK197" s="546"/>
      <c r="VEL197" s="546"/>
      <c r="VEM197" s="546"/>
      <c r="VEN197" s="546"/>
      <c r="VEO197" s="45"/>
      <c r="VEP197" s="45"/>
      <c r="VEQ197" s="45"/>
      <c r="VER197" s="46"/>
      <c r="VES197" s="46"/>
      <c r="VET197" s="46"/>
      <c r="VEV197" s="47"/>
      <c r="VEW197" s="43"/>
      <c r="VEX197" s="43"/>
      <c r="VEY197" s="44"/>
      <c r="VEZ197" s="43"/>
      <c r="VFA197" s="546"/>
      <c r="VFB197" s="546"/>
      <c r="VFC197" s="546"/>
      <c r="VFD197" s="546"/>
      <c r="VFE197" s="45"/>
      <c r="VFF197" s="45"/>
      <c r="VFG197" s="45"/>
      <c r="VFH197" s="46"/>
      <c r="VFI197" s="46"/>
      <c r="VFJ197" s="46"/>
      <c r="VFL197" s="47"/>
      <c r="VFM197" s="43"/>
      <c r="VFN197" s="43"/>
      <c r="VFO197" s="44"/>
      <c r="VFP197" s="43"/>
      <c r="VFQ197" s="546"/>
      <c r="VFR197" s="546"/>
      <c r="VFS197" s="546"/>
      <c r="VFT197" s="546"/>
      <c r="VFU197" s="45"/>
      <c r="VFV197" s="45"/>
      <c r="VFW197" s="45"/>
      <c r="VFX197" s="46"/>
      <c r="VFY197" s="46"/>
      <c r="VFZ197" s="46"/>
      <c r="VGB197" s="47"/>
      <c r="VGC197" s="43"/>
      <c r="VGD197" s="43"/>
      <c r="VGE197" s="44"/>
      <c r="VGF197" s="43"/>
      <c r="VGG197" s="546"/>
      <c r="VGH197" s="546"/>
      <c r="VGI197" s="546"/>
      <c r="VGJ197" s="546"/>
      <c r="VGK197" s="45"/>
      <c r="VGL197" s="45"/>
      <c r="VGM197" s="45"/>
      <c r="VGN197" s="46"/>
      <c r="VGO197" s="46"/>
      <c r="VGP197" s="46"/>
      <c r="VGR197" s="47"/>
      <c r="VGS197" s="43"/>
      <c r="VGT197" s="43"/>
      <c r="VGU197" s="44"/>
      <c r="VGV197" s="43"/>
      <c r="VGW197" s="546"/>
      <c r="VGX197" s="546"/>
      <c r="VGY197" s="546"/>
      <c r="VGZ197" s="546"/>
      <c r="VHA197" s="45"/>
      <c r="VHB197" s="45"/>
      <c r="VHC197" s="45"/>
      <c r="VHD197" s="46"/>
      <c r="VHE197" s="46"/>
      <c r="VHF197" s="46"/>
      <c r="VHH197" s="47"/>
      <c r="VHI197" s="43"/>
      <c r="VHJ197" s="43"/>
      <c r="VHK197" s="44"/>
      <c r="VHL197" s="43"/>
      <c r="VHM197" s="546"/>
      <c r="VHN197" s="546"/>
      <c r="VHO197" s="546"/>
      <c r="VHP197" s="546"/>
      <c r="VHQ197" s="45"/>
      <c r="VHR197" s="45"/>
      <c r="VHS197" s="45"/>
      <c r="VHT197" s="46"/>
      <c r="VHU197" s="46"/>
      <c r="VHV197" s="46"/>
      <c r="VHX197" s="47"/>
      <c r="VHY197" s="43"/>
      <c r="VHZ197" s="43"/>
      <c r="VIA197" s="44"/>
      <c r="VIB197" s="43"/>
      <c r="VIC197" s="546"/>
      <c r="VID197" s="546"/>
      <c r="VIE197" s="546"/>
      <c r="VIF197" s="546"/>
      <c r="VIG197" s="45"/>
      <c r="VIH197" s="45"/>
      <c r="VII197" s="45"/>
      <c r="VIJ197" s="46"/>
      <c r="VIK197" s="46"/>
      <c r="VIL197" s="46"/>
      <c r="VIN197" s="47"/>
      <c r="VIO197" s="43"/>
      <c r="VIP197" s="43"/>
      <c r="VIQ197" s="44"/>
      <c r="VIR197" s="43"/>
      <c r="VIS197" s="546"/>
      <c r="VIT197" s="546"/>
      <c r="VIU197" s="546"/>
      <c r="VIV197" s="546"/>
      <c r="VIW197" s="45"/>
      <c r="VIX197" s="45"/>
      <c r="VIY197" s="45"/>
      <c r="VIZ197" s="46"/>
      <c r="VJA197" s="46"/>
      <c r="VJB197" s="46"/>
      <c r="VJD197" s="47"/>
      <c r="VJE197" s="43"/>
      <c r="VJF197" s="43"/>
      <c r="VJG197" s="44"/>
      <c r="VJH197" s="43"/>
      <c r="VJI197" s="546"/>
      <c r="VJJ197" s="546"/>
      <c r="VJK197" s="546"/>
      <c r="VJL197" s="546"/>
      <c r="VJM197" s="45"/>
      <c r="VJN197" s="45"/>
      <c r="VJO197" s="45"/>
      <c r="VJP197" s="46"/>
      <c r="VJQ197" s="46"/>
      <c r="VJR197" s="46"/>
      <c r="VJT197" s="47"/>
      <c r="VJU197" s="43"/>
      <c r="VJV197" s="43"/>
      <c r="VJW197" s="44"/>
      <c r="VJX197" s="43"/>
      <c r="VJY197" s="546"/>
      <c r="VJZ197" s="546"/>
      <c r="VKA197" s="546"/>
      <c r="VKB197" s="546"/>
      <c r="VKC197" s="45"/>
      <c r="VKD197" s="45"/>
      <c r="VKE197" s="45"/>
      <c r="VKF197" s="46"/>
      <c r="VKG197" s="46"/>
      <c r="VKH197" s="46"/>
      <c r="VKJ197" s="47"/>
      <c r="VKK197" s="43"/>
      <c r="VKL197" s="43"/>
      <c r="VKM197" s="44"/>
      <c r="VKN197" s="43"/>
      <c r="VKO197" s="546"/>
      <c r="VKP197" s="546"/>
      <c r="VKQ197" s="546"/>
      <c r="VKR197" s="546"/>
      <c r="VKS197" s="45"/>
      <c r="VKT197" s="45"/>
      <c r="VKU197" s="45"/>
      <c r="VKV197" s="46"/>
      <c r="VKW197" s="46"/>
      <c r="VKX197" s="46"/>
      <c r="VKZ197" s="47"/>
      <c r="VLA197" s="43"/>
      <c r="VLB197" s="43"/>
      <c r="VLC197" s="44"/>
      <c r="VLD197" s="43"/>
      <c r="VLE197" s="546"/>
      <c r="VLF197" s="546"/>
      <c r="VLG197" s="546"/>
      <c r="VLH197" s="546"/>
      <c r="VLI197" s="45"/>
      <c r="VLJ197" s="45"/>
      <c r="VLK197" s="45"/>
      <c r="VLL197" s="46"/>
      <c r="VLM197" s="46"/>
      <c r="VLN197" s="46"/>
      <c r="VLP197" s="47"/>
      <c r="VLQ197" s="43"/>
      <c r="VLR197" s="43"/>
      <c r="VLS197" s="44"/>
      <c r="VLT197" s="43"/>
      <c r="VLU197" s="546"/>
      <c r="VLV197" s="546"/>
      <c r="VLW197" s="546"/>
      <c r="VLX197" s="546"/>
      <c r="VLY197" s="45"/>
      <c r="VLZ197" s="45"/>
      <c r="VMA197" s="45"/>
      <c r="VMB197" s="46"/>
      <c r="VMC197" s="46"/>
      <c r="VMD197" s="46"/>
      <c r="VMF197" s="47"/>
      <c r="VMG197" s="43"/>
      <c r="VMH197" s="43"/>
      <c r="VMI197" s="44"/>
      <c r="VMJ197" s="43"/>
      <c r="VMK197" s="546"/>
      <c r="VML197" s="546"/>
      <c r="VMM197" s="546"/>
      <c r="VMN197" s="546"/>
      <c r="VMO197" s="45"/>
      <c r="VMP197" s="45"/>
      <c r="VMQ197" s="45"/>
      <c r="VMR197" s="46"/>
      <c r="VMS197" s="46"/>
      <c r="VMT197" s="46"/>
      <c r="VMV197" s="47"/>
      <c r="VMW197" s="43"/>
      <c r="VMX197" s="43"/>
      <c r="VMY197" s="44"/>
      <c r="VMZ197" s="43"/>
      <c r="VNA197" s="546"/>
      <c r="VNB197" s="546"/>
      <c r="VNC197" s="546"/>
      <c r="VND197" s="546"/>
      <c r="VNE197" s="45"/>
      <c r="VNF197" s="45"/>
      <c r="VNG197" s="45"/>
      <c r="VNH197" s="46"/>
      <c r="VNI197" s="46"/>
      <c r="VNJ197" s="46"/>
      <c r="VNL197" s="47"/>
      <c r="VNM197" s="43"/>
      <c r="VNN197" s="43"/>
      <c r="VNO197" s="44"/>
      <c r="VNP197" s="43"/>
      <c r="VNQ197" s="546"/>
      <c r="VNR197" s="546"/>
      <c r="VNS197" s="546"/>
      <c r="VNT197" s="546"/>
      <c r="VNU197" s="45"/>
      <c r="VNV197" s="45"/>
      <c r="VNW197" s="45"/>
      <c r="VNX197" s="46"/>
      <c r="VNY197" s="46"/>
      <c r="VNZ197" s="46"/>
      <c r="VOB197" s="47"/>
      <c r="VOC197" s="43"/>
      <c r="VOD197" s="43"/>
      <c r="VOE197" s="44"/>
      <c r="VOF197" s="43"/>
      <c r="VOG197" s="546"/>
      <c r="VOH197" s="546"/>
      <c r="VOI197" s="546"/>
      <c r="VOJ197" s="546"/>
      <c r="VOK197" s="45"/>
      <c r="VOL197" s="45"/>
      <c r="VOM197" s="45"/>
      <c r="VON197" s="46"/>
      <c r="VOO197" s="46"/>
      <c r="VOP197" s="46"/>
      <c r="VOR197" s="47"/>
      <c r="VOS197" s="43"/>
      <c r="VOT197" s="43"/>
      <c r="VOU197" s="44"/>
      <c r="VOV197" s="43"/>
      <c r="VOW197" s="546"/>
      <c r="VOX197" s="546"/>
      <c r="VOY197" s="546"/>
      <c r="VOZ197" s="546"/>
      <c r="VPA197" s="45"/>
      <c r="VPB197" s="45"/>
      <c r="VPC197" s="45"/>
      <c r="VPD197" s="46"/>
      <c r="VPE197" s="46"/>
      <c r="VPF197" s="46"/>
      <c r="VPH197" s="47"/>
      <c r="VPI197" s="43"/>
      <c r="VPJ197" s="43"/>
      <c r="VPK197" s="44"/>
      <c r="VPL197" s="43"/>
      <c r="VPM197" s="546"/>
      <c r="VPN197" s="546"/>
      <c r="VPO197" s="546"/>
      <c r="VPP197" s="546"/>
      <c r="VPQ197" s="45"/>
      <c r="VPR197" s="45"/>
      <c r="VPS197" s="45"/>
      <c r="VPT197" s="46"/>
      <c r="VPU197" s="46"/>
      <c r="VPV197" s="46"/>
      <c r="VPX197" s="47"/>
      <c r="VPY197" s="43"/>
      <c r="VPZ197" s="43"/>
      <c r="VQA197" s="44"/>
      <c r="VQB197" s="43"/>
      <c r="VQC197" s="546"/>
      <c r="VQD197" s="546"/>
      <c r="VQE197" s="546"/>
      <c r="VQF197" s="546"/>
      <c r="VQG197" s="45"/>
      <c r="VQH197" s="45"/>
      <c r="VQI197" s="45"/>
      <c r="VQJ197" s="46"/>
      <c r="VQK197" s="46"/>
      <c r="VQL197" s="46"/>
      <c r="VQN197" s="47"/>
      <c r="VQO197" s="43"/>
      <c r="VQP197" s="43"/>
      <c r="VQQ197" s="44"/>
      <c r="VQR197" s="43"/>
      <c r="VQS197" s="546"/>
      <c r="VQT197" s="546"/>
      <c r="VQU197" s="546"/>
      <c r="VQV197" s="546"/>
      <c r="VQW197" s="45"/>
      <c r="VQX197" s="45"/>
      <c r="VQY197" s="45"/>
      <c r="VQZ197" s="46"/>
      <c r="VRA197" s="46"/>
      <c r="VRB197" s="46"/>
      <c r="VRD197" s="47"/>
      <c r="VRE197" s="43"/>
      <c r="VRF197" s="43"/>
      <c r="VRG197" s="44"/>
      <c r="VRH197" s="43"/>
      <c r="VRI197" s="546"/>
      <c r="VRJ197" s="546"/>
      <c r="VRK197" s="546"/>
      <c r="VRL197" s="546"/>
      <c r="VRM197" s="45"/>
      <c r="VRN197" s="45"/>
      <c r="VRO197" s="45"/>
      <c r="VRP197" s="46"/>
      <c r="VRQ197" s="46"/>
      <c r="VRR197" s="46"/>
      <c r="VRT197" s="47"/>
      <c r="VRU197" s="43"/>
      <c r="VRV197" s="43"/>
      <c r="VRW197" s="44"/>
      <c r="VRX197" s="43"/>
      <c r="VRY197" s="546"/>
      <c r="VRZ197" s="546"/>
      <c r="VSA197" s="546"/>
      <c r="VSB197" s="546"/>
      <c r="VSC197" s="45"/>
      <c r="VSD197" s="45"/>
      <c r="VSE197" s="45"/>
      <c r="VSF197" s="46"/>
      <c r="VSG197" s="46"/>
      <c r="VSH197" s="46"/>
      <c r="VSJ197" s="47"/>
      <c r="VSK197" s="43"/>
      <c r="VSL197" s="43"/>
      <c r="VSM197" s="44"/>
      <c r="VSN197" s="43"/>
      <c r="VSO197" s="546"/>
      <c r="VSP197" s="546"/>
      <c r="VSQ197" s="546"/>
      <c r="VSR197" s="546"/>
      <c r="VSS197" s="45"/>
      <c r="VST197" s="45"/>
      <c r="VSU197" s="45"/>
      <c r="VSV197" s="46"/>
      <c r="VSW197" s="46"/>
      <c r="VSX197" s="46"/>
      <c r="VSZ197" s="47"/>
      <c r="VTA197" s="43"/>
      <c r="VTB197" s="43"/>
      <c r="VTC197" s="44"/>
      <c r="VTD197" s="43"/>
      <c r="VTE197" s="546"/>
      <c r="VTF197" s="546"/>
      <c r="VTG197" s="546"/>
      <c r="VTH197" s="546"/>
      <c r="VTI197" s="45"/>
      <c r="VTJ197" s="45"/>
      <c r="VTK197" s="45"/>
      <c r="VTL197" s="46"/>
      <c r="VTM197" s="46"/>
      <c r="VTN197" s="46"/>
      <c r="VTP197" s="47"/>
      <c r="VTQ197" s="43"/>
      <c r="VTR197" s="43"/>
      <c r="VTS197" s="44"/>
      <c r="VTT197" s="43"/>
      <c r="VTU197" s="546"/>
      <c r="VTV197" s="546"/>
      <c r="VTW197" s="546"/>
      <c r="VTX197" s="546"/>
      <c r="VTY197" s="45"/>
      <c r="VTZ197" s="45"/>
      <c r="VUA197" s="45"/>
      <c r="VUB197" s="46"/>
      <c r="VUC197" s="46"/>
      <c r="VUD197" s="46"/>
      <c r="VUF197" s="47"/>
      <c r="VUG197" s="43"/>
      <c r="VUH197" s="43"/>
      <c r="VUI197" s="44"/>
      <c r="VUJ197" s="43"/>
      <c r="VUK197" s="546"/>
      <c r="VUL197" s="546"/>
      <c r="VUM197" s="546"/>
      <c r="VUN197" s="546"/>
      <c r="VUO197" s="45"/>
      <c r="VUP197" s="45"/>
      <c r="VUQ197" s="45"/>
      <c r="VUR197" s="46"/>
      <c r="VUS197" s="46"/>
      <c r="VUT197" s="46"/>
      <c r="VUV197" s="47"/>
      <c r="VUW197" s="43"/>
      <c r="VUX197" s="43"/>
      <c r="VUY197" s="44"/>
      <c r="VUZ197" s="43"/>
      <c r="VVA197" s="546"/>
      <c r="VVB197" s="546"/>
      <c r="VVC197" s="546"/>
      <c r="VVD197" s="546"/>
      <c r="VVE197" s="45"/>
      <c r="VVF197" s="45"/>
      <c r="VVG197" s="45"/>
      <c r="VVH197" s="46"/>
      <c r="VVI197" s="46"/>
      <c r="VVJ197" s="46"/>
      <c r="VVL197" s="47"/>
      <c r="VVM197" s="43"/>
      <c r="VVN197" s="43"/>
      <c r="VVO197" s="44"/>
      <c r="VVP197" s="43"/>
      <c r="VVQ197" s="546"/>
      <c r="VVR197" s="546"/>
      <c r="VVS197" s="546"/>
      <c r="VVT197" s="546"/>
      <c r="VVU197" s="45"/>
      <c r="VVV197" s="45"/>
      <c r="VVW197" s="45"/>
      <c r="VVX197" s="46"/>
      <c r="VVY197" s="46"/>
      <c r="VVZ197" s="46"/>
      <c r="VWB197" s="47"/>
      <c r="VWC197" s="43"/>
      <c r="VWD197" s="43"/>
      <c r="VWE197" s="44"/>
      <c r="VWF197" s="43"/>
      <c r="VWG197" s="546"/>
      <c r="VWH197" s="546"/>
      <c r="VWI197" s="546"/>
      <c r="VWJ197" s="546"/>
      <c r="VWK197" s="45"/>
      <c r="VWL197" s="45"/>
      <c r="VWM197" s="45"/>
      <c r="VWN197" s="46"/>
      <c r="VWO197" s="46"/>
      <c r="VWP197" s="46"/>
      <c r="VWR197" s="47"/>
      <c r="VWS197" s="43"/>
      <c r="VWT197" s="43"/>
      <c r="VWU197" s="44"/>
      <c r="VWV197" s="43"/>
      <c r="VWW197" s="546"/>
      <c r="VWX197" s="546"/>
      <c r="VWY197" s="546"/>
      <c r="VWZ197" s="546"/>
      <c r="VXA197" s="45"/>
      <c r="VXB197" s="45"/>
      <c r="VXC197" s="45"/>
      <c r="VXD197" s="46"/>
      <c r="VXE197" s="46"/>
      <c r="VXF197" s="46"/>
      <c r="VXH197" s="47"/>
      <c r="VXI197" s="43"/>
      <c r="VXJ197" s="43"/>
      <c r="VXK197" s="44"/>
      <c r="VXL197" s="43"/>
      <c r="VXM197" s="546"/>
      <c r="VXN197" s="546"/>
      <c r="VXO197" s="546"/>
      <c r="VXP197" s="546"/>
      <c r="VXQ197" s="45"/>
      <c r="VXR197" s="45"/>
      <c r="VXS197" s="45"/>
      <c r="VXT197" s="46"/>
      <c r="VXU197" s="46"/>
      <c r="VXV197" s="46"/>
      <c r="VXX197" s="47"/>
      <c r="VXY197" s="43"/>
      <c r="VXZ197" s="43"/>
      <c r="VYA197" s="44"/>
      <c r="VYB197" s="43"/>
      <c r="VYC197" s="546"/>
      <c r="VYD197" s="546"/>
      <c r="VYE197" s="546"/>
      <c r="VYF197" s="546"/>
      <c r="VYG197" s="45"/>
      <c r="VYH197" s="45"/>
      <c r="VYI197" s="45"/>
      <c r="VYJ197" s="46"/>
      <c r="VYK197" s="46"/>
      <c r="VYL197" s="46"/>
      <c r="VYN197" s="47"/>
      <c r="VYO197" s="43"/>
      <c r="VYP197" s="43"/>
      <c r="VYQ197" s="44"/>
      <c r="VYR197" s="43"/>
      <c r="VYS197" s="546"/>
      <c r="VYT197" s="546"/>
      <c r="VYU197" s="546"/>
      <c r="VYV197" s="546"/>
      <c r="VYW197" s="45"/>
      <c r="VYX197" s="45"/>
      <c r="VYY197" s="45"/>
      <c r="VYZ197" s="46"/>
      <c r="VZA197" s="46"/>
      <c r="VZB197" s="46"/>
      <c r="VZD197" s="47"/>
      <c r="VZE197" s="43"/>
      <c r="VZF197" s="43"/>
      <c r="VZG197" s="44"/>
      <c r="VZH197" s="43"/>
      <c r="VZI197" s="546"/>
      <c r="VZJ197" s="546"/>
      <c r="VZK197" s="546"/>
      <c r="VZL197" s="546"/>
      <c r="VZM197" s="45"/>
      <c r="VZN197" s="45"/>
      <c r="VZO197" s="45"/>
      <c r="VZP197" s="46"/>
      <c r="VZQ197" s="46"/>
      <c r="VZR197" s="46"/>
      <c r="VZT197" s="47"/>
      <c r="VZU197" s="43"/>
      <c r="VZV197" s="43"/>
      <c r="VZW197" s="44"/>
      <c r="VZX197" s="43"/>
      <c r="VZY197" s="546"/>
      <c r="VZZ197" s="546"/>
      <c r="WAA197" s="546"/>
      <c r="WAB197" s="546"/>
      <c r="WAC197" s="45"/>
      <c r="WAD197" s="45"/>
      <c r="WAE197" s="45"/>
      <c r="WAF197" s="46"/>
      <c r="WAG197" s="46"/>
      <c r="WAH197" s="46"/>
      <c r="WAJ197" s="47"/>
      <c r="WAK197" s="43"/>
      <c r="WAL197" s="43"/>
      <c r="WAM197" s="44"/>
      <c r="WAN197" s="43"/>
      <c r="WAO197" s="546"/>
      <c r="WAP197" s="546"/>
      <c r="WAQ197" s="546"/>
      <c r="WAR197" s="546"/>
      <c r="WAS197" s="45"/>
      <c r="WAT197" s="45"/>
      <c r="WAU197" s="45"/>
      <c r="WAV197" s="46"/>
      <c r="WAW197" s="46"/>
      <c r="WAX197" s="46"/>
      <c r="WAZ197" s="47"/>
      <c r="WBA197" s="43"/>
      <c r="WBB197" s="43"/>
      <c r="WBC197" s="44"/>
      <c r="WBD197" s="43"/>
      <c r="WBE197" s="546"/>
      <c r="WBF197" s="546"/>
      <c r="WBG197" s="546"/>
      <c r="WBH197" s="546"/>
      <c r="WBI197" s="45"/>
      <c r="WBJ197" s="45"/>
      <c r="WBK197" s="45"/>
      <c r="WBL197" s="46"/>
      <c r="WBM197" s="46"/>
      <c r="WBN197" s="46"/>
      <c r="WBP197" s="47"/>
      <c r="WBQ197" s="43"/>
      <c r="WBR197" s="43"/>
      <c r="WBS197" s="44"/>
      <c r="WBT197" s="43"/>
      <c r="WBU197" s="546"/>
      <c r="WBV197" s="546"/>
      <c r="WBW197" s="546"/>
      <c r="WBX197" s="546"/>
      <c r="WBY197" s="45"/>
      <c r="WBZ197" s="45"/>
      <c r="WCA197" s="45"/>
      <c r="WCB197" s="46"/>
      <c r="WCC197" s="46"/>
      <c r="WCD197" s="46"/>
      <c r="WCF197" s="47"/>
      <c r="WCG197" s="43"/>
      <c r="WCH197" s="43"/>
      <c r="WCI197" s="44"/>
      <c r="WCJ197" s="43"/>
      <c r="WCK197" s="546"/>
      <c r="WCL197" s="546"/>
      <c r="WCM197" s="546"/>
      <c r="WCN197" s="546"/>
      <c r="WCO197" s="45"/>
      <c r="WCP197" s="45"/>
      <c r="WCQ197" s="45"/>
      <c r="WCR197" s="46"/>
      <c r="WCS197" s="46"/>
      <c r="WCT197" s="46"/>
      <c r="WCV197" s="47"/>
      <c r="WCW197" s="43"/>
      <c r="WCX197" s="43"/>
      <c r="WCY197" s="44"/>
      <c r="WCZ197" s="43"/>
      <c r="WDA197" s="546"/>
      <c r="WDB197" s="546"/>
      <c r="WDC197" s="546"/>
      <c r="WDD197" s="546"/>
      <c r="WDE197" s="45"/>
      <c r="WDF197" s="45"/>
      <c r="WDG197" s="45"/>
      <c r="WDH197" s="46"/>
      <c r="WDI197" s="46"/>
      <c r="WDJ197" s="46"/>
      <c r="WDL197" s="47"/>
      <c r="WDM197" s="43"/>
      <c r="WDN197" s="43"/>
      <c r="WDO197" s="44"/>
      <c r="WDP197" s="43"/>
      <c r="WDQ197" s="546"/>
      <c r="WDR197" s="546"/>
      <c r="WDS197" s="546"/>
      <c r="WDT197" s="546"/>
      <c r="WDU197" s="45"/>
      <c r="WDV197" s="45"/>
      <c r="WDW197" s="45"/>
      <c r="WDX197" s="46"/>
      <c r="WDY197" s="46"/>
      <c r="WDZ197" s="46"/>
      <c r="WEB197" s="47"/>
      <c r="WEC197" s="43"/>
      <c r="WED197" s="43"/>
      <c r="WEE197" s="44"/>
      <c r="WEF197" s="43"/>
      <c r="WEG197" s="546"/>
      <c r="WEH197" s="546"/>
      <c r="WEI197" s="546"/>
      <c r="WEJ197" s="546"/>
      <c r="WEK197" s="45"/>
      <c r="WEL197" s="45"/>
      <c r="WEM197" s="45"/>
      <c r="WEN197" s="46"/>
      <c r="WEO197" s="46"/>
      <c r="WEP197" s="46"/>
      <c r="WER197" s="47"/>
      <c r="WES197" s="43"/>
      <c r="WET197" s="43"/>
      <c r="WEU197" s="44"/>
      <c r="WEV197" s="43"/>
      <c r="WEW197" s="546"/>
      <c r="WEX197" s="546"/>
      <c r="WEY197" s="546"/>
      <c r="WEZ197" s="546"/>
      <c r="WFA197" s="45"/>
      <c r="WFB197" s="45"/>
      <c r="WFC197" s="45"/>
      <c r="WFD197" s="46"/>
      <c r="WFE197" s="46"/>
      <c r="WFF197" s="46"/>
      <c r="WFH197" s="47"/>
      <c r="WFI197" s="43"/>
      <c r="WFJ197" s="43"/>
      <c r="WFK197" s="44"/>
      <c r="WFL197" s="43"/>
      <c r="WFM197" s="546"/>
      <c r="WFN197" s="546"/>
      <c r="WFO197" s="546"/>
      <c r="WFP197" s="546"/>
      <c r="WFQ197" s="45"/>
      <c r="WFR197" s="45"/>
      <c r="WFS197" s="45"/>
      <c r="WFT197" s="46"/>
      <c r="WFU197" s="46"/>
      <c r="WFV197" s="46"/>
      <c r="WFX197" s="47"/>
      <c r="WFY197" s="43"/>
      <c r="WFZ197" s="43"/>
      <c r="WGA197" s="44"/>
      <c r="WGB197" s="43"/>
      <c r="WGC197" s="546"/>
      <c r="WGD197" s="546"/>
      <c r="WGE197" s="546"/>
      <c r="WGF197" s="546"/>
      <c r="WGG197" s="45"/>
      <c r="WGH197" s="45"/>
      <c r="WGI197" s="45"/>
      <c r="WGJ197" s="46"/>
      <c r="WGK197" s="46"/>
      <c r="WGL197" s="46"/>
      <c r="WGN197" s="47"/>
      <c r="WGO197" s="43"/>
      <c r="WGP197" s="43"/>
      <c r="WGQ197" s="44"/>
      <c r="WGR197" s="43"/>
      <c r="WGS197" s="546"/>
      <c r="WGT197" s="546"/>
      <c r="WGU197" s="546"/>
      <c r="WGV197" s="546"/>
      <c r="WGW197" s="45"/>
      <c r="WGX197" s="45"/>
      <c r="WGY197" s="45"/>
      <c r="WGZ197" s="46"/>
      <c r="WHA197" s="46"/>
      <c r="WHB197" s="46"/>
      <c r="WHD197" s="47"/>
      <c r="WHE197" s="43"/>
      <c r="WHF197" s="43"/>
      <c r="WHG197" s="44"/>
      <c r="WHH197" s="43"/>
      <c r="WHI197" s="546"/>
      <c r="WHJ197" s="546"/>
      <c r="WHK197" s="546"/>
      <c r="WHL197" s="546"/>
      <c r="WHM197" s="45"/>
      <c r="WHN197" s="45"/>
      <c r="WHO197" s="45"/>
      <c r="WHP197" s="46"/>
      <c r="WHQ197" s="46"/>
      <c r="WHR197" s="46"/>
      <c r="WHT197" s="47"/>
      <c r="WHU197" s="43"/>
      <c r="WHV197" s="43"/>
      <c r="WHW197" s="44"/>
      <c r="WHX197" s="43"/>
      <c r="WHY197" s="546"/>
      <c r="WHZ197" s="546"/>
      <c r="WIA197" s="546"/>
      <c r="WIB197" s="546"/>
      <c r="WIC197" s="45"/>
      <c r="WID197" s="45"/>
      <c r="WIE197" s="45"/>
      <c r="WIF197" s="46"/>
      <c r="WIG197" s="46"/>
      <c r="WIH197" s="46"/>
      <c r="WIJ197" s="47"/>
      <c r="WIK197" s="43"/>
      <c r="WIL197" s="43"/>
      <c r="WIM197" s="44"/>
      <c r="WIN197" s="43"/>
      <c r="WIO197" s="546"/>
      <c r="WIP197" s="546"/>
      <c r="WIQ197" s="546"/>
      <c r="WIR197" s="546"/>
      <c r="WIS197" s="45"/>
      <c r="WIT197" s="45"/>
      <c r="WIU197" s="45"/>
      <c r="WIV197" s="46"/>
      <c r="WIW197" s="46"/>
      <c r="WIX197" s="46"/>
      <c r="WIZ197" s="47"/>
      <c r="WJA197" s="43"/>
      <c r="WJB197" s="43"/>
      <c r="WJC197" s="44"/>
      <c r="WJD197" s="43"/>
      <c r="WJE197" s="546"/>
      <c r="WJF197" s="546"/>
      <c r="WJG197" s="546"/>
      <c r="WJH197" s="546"/>
      <c r="WJI197" s="45"/>
      <c r="WJJ197" s="45"/>
      <c r="WJK197" s="45"/>
      <c r="WJL197" s="46"/>
      <c r="WJM197" s="46"/>
      <c r="WJN197" s="46"/>
      <c r="WJP197" s="47"/>
      <c r="WJQ197" s="43"/>
      <c r="WJR197" s="43"/>
      <c r="WJS197" s="44"/>
      <c r="WJT197" s="43"/>
      <c r="WJU197" s="546"/>
      <c r="WJV197" s="546"/>
      <c r="WJW197" s="546"/>
      <c r="WJX197" s="546"/>
      <c r="WJY197" s="45"/>
      <c r="WJZ197" s="45"/>
      <c r="WKA197" s="45"/>
      <c r="WKB197" s="46"/>
      <c r="WKC197" s="46"/>
      <c r="WKD197" s="46"/>
      <c r="WKF197" s="47"/>
      <c r="WKG197" s="43"/>
      <c r="WKH197" s="43"/>
      <c r="WKI197" s="44"/>
      <c r="WKJ197" s="43"/>
      <c r="WKK197" s="546"/>
      <c r="WKL197" s="546"/>
      <c r="WKM197" s="546"/>
      <c r="WKN197" s="546"/>
      <c r="WKO197" s="45"/>
      <c r="WKP197" s="45"/>
      <c r="WKQ197" s="45"/>
      <c r="WKR197" s="46"/>
      <c r="WKS197" s="46"/>
      <c r="WKT197" s="46"/>
      <c r="WKV197" s="47"/>
      <c r="WKW197" s="43"/>
      <c r="WKX197" s="43"/>
      <c r="WKY197" s="44"/>
      <c r="WKZ197" s="43"/>
      <c r="WLA197" s="546"/>
      <c r="WLB197" s="546"/>
      <c r="WLC197" s="546"/>
      <c r="WLD197" s="546"/>
      <c r="WLE197" s="45"/>
      <c r="WLF197" s="45"/>
      <c r="WLG197" s="45"/>
      <c r="WLH197" s="46"/>
      <c r="WLI197" s="46"/>
      <c r="WLJ197" s="46"/>
      <c r="WLL197" s="47"/>
      <c r="WLM197" s="43"/>
      <c r="WLN197" s="43"/>
      <c r="WLO197" s="44"/>
      <c r="WLP197" s="43"/>
      <c r="WLQ197" s="546"/>
      <c r="WLR197" s="546"/>
      <c r="WLS197" s="546"/>
      <c r="WLT197" s="546"/>
      <c r="WLU197" s="45"/>
      <c r="WLV197" s="45"/>
      <c r="WLW197" s="45"/>
      <c r="WLX197" s="46"/>
      <c r="WLY197" s="46"/>
      <c r="WLZ197" s="46"/>
      <c r="WMB197" s="47"/>
      <c r="WMC197" s="43"/>
      <c r="WMD197" s="43"/>
      <c r="WME197" s="44"/>
      <c r="WMF197" s="43"/>
      <c r="WMG197" s="546"/>
      <c r="WMH197" s="546"/>
      <c r="WMI197" s="546"/>
      <c r="WMJ197" s="546"/>
      <c r="WMK197" s="45"/>
      <c r="WML197" s="45"/>
      <c r="WMM197" s="45"/>
      <c r="WMN197" s="46"/>
      <c r="WMO197" s="46"/>
      <c r="WMP197" s="46"/>
      <c r="WMR197" s="47"/>
      <c r="WMS197" s="43"/>
      <c r="WMT197" s="43"/>
      <c r="WMU197" s="44"/>
      <c r="WMV197" s="43"/>
      <c r="WMW197" s="546"/>
      <c r="WMX197" s="546"/>
      <c r="WMY197" s="546"/>
      <c r="WMZ197" s="546"/>
      <c r="WNA197" s="45"/>
      <c r="WNB197" s="45"/>
      <c r="WNC197" s="45"/>
      <c r="WND197" s="46"/>
      <c r="WNE197" s="46"/>
      <c r="WNF197" s="46"/>
      <c r="WNH197" s="47"/>
      <c r="WNI197" s="43"/>
      <c r="WNJ197" s="43"/>
      <c r="WNK197" s="44"/>
      <c r="WNL197" s="43"/>
      <c r="WNM197" s="546"/>
      <c r="WNN197" s="546"/>
      <c r="WNO197" s="546"/>
      <c r="WNP197" s="546"/>
      <c r="WNQ197" s="45"/>
      <c r="WNR197" s="45"/>
      <c r="WNS197" s="45"/>
      <c r="WNT197" s="46"/>
      <c r="WNU197" s="46"/>
      <c r="WNV197" s="46"/>
      <c r="WNX197" s="47"/>
      <c r="WNY197" s="43"/>
      <c r="WNZ197" s="43"/>
      <c r="WOA197" s="44"/>
      <c r="WOB197" s="43"/>
      <c r="WOC197" s="546"/>
      <c r="WOD197" s="546"/>
      <c r="WOE197" s="546"/>
      <c r="WOF197" s="546"/>
      <c r="WOG197" s="45"/>
      <c r="WOH197" s="45"/>
      <c r="WOI197" s="45"/>
      <c r="WOJ197" s="46"/>
      <c r="WOK197" s="46"/>
      <c r="WOL197" s="46"/>
      <c r="WON197" s="47"/>
      <c r="WOO197" s="43"/>
      <c r="WOP197" s="43"/>
      <c r="WOQ197" s="44"/>
      <c r="WOR197" s="43"/>
      <c r="WOS197" s="546"/>
      <c r="WOT197" s="546"/>
      <c r="WOU197" s="546"/>
      <c r="WOV197" s="546"/>
      <c r="WOW197" s="45"/>
      <c r="WOX197" s="45"/>
      <c r="WOY197" s="45"/>
      <c r="WOZ197" s="46"/>
      <c r="WPA197" s="46"/>
      <c r="WPB197" s="46"/>
      <c r="WPD197" s="47"/>
      <c r="WPE197" s="43"/>
      <c r="WPF197" s="43"/>
      <c r="WPG197" s="44"/>
      <c r="WPH197" s="43"/>
      <c r="WPI197" s="546"/>
      <c r="WPJ197" s="546"/>
      <c r="WPK197" s="546"/>
      <c r="WPL197" s="546"/>
      <c r="WPM197" s="45"/>
      <c r="WPN197" s="45"/>
      <c r="WPO197" s="45"/>
      <c r="WPP197" s="46"/>
      <c r="WPQ197" s="46"/>
      <c r="WPR197" s="46"/>
      <c r="WPT197" s="47"/>
      <c r="WPU197" s="43"/>
      <c r="WPV197" s="43"/>
      <c r="WPW197" s="44"/>
      <c r="WPX197" s="43"/>
      <c r="WPY197" s="546"/>
      <c r="WPZ197" s="546"/>
      <c r="WQA197" s="546"/>
      <c r="WQB197" s="546"/>
      <c r="WQC197" s="45"/>
      <c r="WQD197" s="45"/>
      <c r="WQE197" s="45"/>
      <c r="WQF197" s="46"/>
      <c r="WQG197" s="46"/>
      <c r="WQH197" s="46"/>
      <c r="WQJ197" s="47"/>
      <c r="WQK197" s="43"/>
      <c r="WQL197" s="43"/>
      <c r="WQM197" s="44"/>
      <c r="WQN197" s="43"/>
      <c r="WQO197" s="546"/>
      <c r="WQP197" s="546"/>
      <c r="WQQ197" s="546"/>
      <c r="WQR197" s="546"/>
      <c r="WQS197" s="45"/>
      <c r="WQT197" s="45"/>
      <c r="WQU197" s="45"/>
      <c r="WQV197" s="46"/>
      <c r="WQW197" s="46"/>
      <c r="WQX197" s="46"/>
      <c r="WQZ197" s="47"/>
      <c r="WRA197" s="43"/>
      <c r="WRB197" s="43"/>
      <c r="WRC197" s="44"/>
      <c r="WRD197" s="43"/>
      <c r="WRE197" s="546"/>
      <c r="WRF197" s="546"/>
      <c r="WRG197" s="546"/>
      <c r="WRH197" s="546"/>
      <c r="WRI197" s="45"/>
      <c r="WRJ197" s="45"/>
      <c r="WRK197" s="45"/>
      <c r="WRL197" s="46"/>
      <c r="WRM197" s="46"/>
      <c r="WRN197" s="46"/>
      <c r="WRP197" s="47"/>
      <c r="WRQ197" s="43"/>
      <c r="WRR197" s="43"/>
      <c r="WRS197" s="44"/>
      <c r="WRT197" s="43"/>
      <c r="WRU197" s="546"/>
      <c r="WRV197" s="546"/>
      <c r="WRW197" s="546"/>
      <c r="WRX197" s="546"/>
      <c r="WRY197" s="45"/>
      <c r="WRZ197" s="45"/>
      <c r="WSA197" s="45"/>
      <c r="WSB197" s="46"/>
      <c r="WSC197" s="46"/>
      <c r="WSD197" s="46"/>
      <c r="WSF197" s="47"/>
      <c r="WSG197" s="43"/>
      <c r="WSH197" s="43"/>
      <c r="WSI197" s="44"/>
      <c r="WSJ197" s="43"/>
      <c r="WSK197" s="546"/>
      <c r="WSL197" s="546"/>
      <c r="WSM197" s="546"/>
      <c r="WSN197" s="546"/>
      <c r="WSO197" s="45"/>
      <c r="WSP197" s="45"/>
      <c r="WSQ197" s="45"/>
      <c r="WSR197" s="46"/>
      <c r="WSS197" s="46"/>
      <c r="WST197" s="46"/>
      <c r="WSV197" s="47"/>
      <c r="WSW197" s="43"/>
      <c r="WSX197" s="43"/>
      <c r="WSY197" s="44"/>
      <c r="WSZ197" s="43"/>
      <c r="WTA197" s="546"/>
      <c r="WTB197" s="546"/>
      <c r="WTC197" s="546"/>
      <c r="WTD197" s="546"/>
      <c r="WTE197" s="45"/>
      <c r="WTF197" s="45"/>
      <c r="WTG197" s="45"/>
      <c r="WTH197" s="46"/>
      <c r="WTI197" s="46"/>
      <c r="WTJ197" s="46"/>
      <c r="WTL197" s="47"/>
      <c r="WTM197" s="43"/>
      <c r="WTN197" s="43"/>
      <c r="WTO197" s="44"/>
      <c r="WTP197" s="43"/>
      <c r="WTQ197" s="546"/>
      <c r="WTR197" s="546"/>
      <c r="WTS197" s="546"/>
      <c r="WTT197" s="546"/>
      <c r="WTU197" s="45"/>
      <c r="WTV197" s="45"/>
      <c r="WTW197" s="45"/>
      <c r="WTX197" s="46"/>
      <c r="WTY197" s="46"/>
      <c r="WTZ197" s="46"/>
      <c r="WUB197" s="47"/>
      <c r="WUC197" s="43"/>
      <c r="WUD197" s="43"/>
      <c r="WUE197" s="44"/>
      <c r="WUF197" s="43"/>
      <c r="WUG197" s="546"/>
      <c r="WUH197" s="546"/>
      <c r="WUI197" s="546"/>
      <c r="WUJ197" s="546"/>
      <c r="WUK197" s="45"/>
      <c r="WUL197" s="45"/>
      <c r="WUM197" s="45"/>
      <c r="WUN197" s="46"/>
      <c r="WUO197" s="46"/>
      <c r="WUP197" s="46"/>
      <c r="WUR197" s="47"/>
      <c r="WUS197" s="43"/>
      <c r="WUT197" s="43"/>
      <c r="WUU197" s="44"/>
      <c r="WUV197" s="43"/>
      <c r="WUW197" s="546"/>
      <c r="WUX197" s="546"/>
      <c r="WUY197" s="546"/>
      <c r="WUZ197" s="546"/>
      <c r="WVA197" s="45"/>
      <c r="WVB197" s="45"/>
      <c r="WVC197" s="45"/>
      <c r="WVD197" s="46"/>
      <c r="WVE197" s="46"/>
      <c r="WVF197" s="46"/>
      <c r="WVH197" s="47"/>
      <c r="WVI197" s="43"/>
      <c r="WVJ197" s="43"/>
      <c r="WVK197" s="44"/>
      <c r="WVL197" s="43"/>
      <c r="WVM197" s="546"/>
      <c r="WVN197" s="546"/>
      <c r="WVO197" s="546"/>
      <c r="WVP197" s="546"/>
      <c r="WVQ197" s="45"/>
      <c r="WVR197" s="45"/>
      <c r="WVS197" s="45"/>
      <c r="WVT197" s="46"/>
      <c r="WVU197" s="46"/>
      <c r="WVV197" s="46"/>
      <c r="WVX197" s="47"/>
      <c r="WVY197" s="43"/>
      <c r="WVZ197" s="43"/>
      <c r="WWA197" s="44"/>
      <c r="WWB197" s="43"/>
      <c r="WWC197" s="546"/>
      <c r="WWD197" s="546"/>
      <c r="WWE197" s="546"/>
      <c r="WWF197" s="546"/>
      <c r="WWG197" s="45"/>
      <c r="WWH197" s="45"/>
      <c r="WWI197" s="45"/>
      <c r="WWJ197" s="46"/>
      <c r="WWK197" s="46"/>
      <c r="WWL197" s="46"/>
      <c r="WWN197" s="47"/>
      <c r="WWO197" s="43"/>
      <c r="WWP197" s="43"/>
      <c r="WWQ197" s="44"/>
      <c r="WWR197" s="43"/>
      <c r="WWS197" s="546"/>
      <c r="WWT197" s="546"/>
      <c r="WWU197" s="546"/>
      <c r="WWV197" s="546"/>
      <c r="WWW197" s="45"/>
      <c r="WWX197" s="45"/>
      <c r="WWY197" s="45"/>
      <c r="WWZ197" s="46"/>
      <c r="WXA197" s="46"/>
      <c r="WXB197" s="46"/>
      <c r="WXD197" s="47"/>
      <c r="WXE197" s="43"/>
      <c r="WXF197" s="43"/>
      <c r="WXG197" s="44"/>
      <c r="WXH197" s="43"/>
      <c r="WXI197" s="546"/>
      <c r="WXJ197" s="546"/>
      <c r="WXK197" s="546"/>
      <c r="WXL197" s="546"/>
      <c r="WXM197" s="45"/>
      <c r="WXN197" s="45"/>
      <c r="WXO197" s="45"/>
      <c r="WXP197" s="46"/>
      <c r="WXQ197" s="46"/>
      <c r="WXR197" s="46"/>
      <c r="WXT197" s="47"/>
      <c r="WXU197" s="43"/>
      <c r="WXV197" s="43"/>
      <c r="WXW197" s="44"/>
      <c r="WXX197" s="43"/>
      <c r="WXY197" s="546"/>
      <c r="WXZ197" s="546"/>
      <c r="WYA197" s="546"/>
      <c r="WYB197" s="546"/>
      <c r="WYC197" s="45"/>
      <c r="WYD197" s="45"/>
      <c r="WYE197" s="45"/>
      <c r="WYF197" s="46"/>
      <c r="WYG197" s="46"/>
      <c r="WYH197" s="46"/>
      <c r="WYJ197" s="47"/>
      <c r="WYK197" s="43"/>
      <c r="WYL197" s="43"/>
      <c r="WYM197" s="44"/>
      <c r="WYN197" s="43"/>
      <c r="WYO197" s="546"/>
      <c r="WYP197" s="546"/>
      <c r="WYQ197" s="546"/>
      <c r="WYR197" s="546"/>
      <c r="WYS197" s="45"/>
      <c r="WYT197" s="45"/>
      <c r="WYU197" s="45"/>
      <c r="WYV197" s="46"/>
      <c r="WYW197" s="46"/>
      <c r="WYX197" s="46"/>
      <c r="WYZ197" s="47"/>
      <c r="WZA197" s="43"/>
      <c r="WZB197" s="43"/>
      <c r="WZC197" s="44"/>
      <c r="WZD197" s="43"/>
      <c r="WZE197" s="546"/>
      <c r="WZF197" s="546"/>
      <c r="WZG197" s="546"/>
      <c r="WZH197" s="546"/>
      <c r="WZI197" s="45"/>
      <c r="WZJ197" s="45"/>
      <c r="WZK197" s="45"/>
      <c r="WZL197" s="46"/>
      <c r="WZM197" s="46"/>
      <c r="WZN197" s="46"/>
      <c r="WZP197" s="47"/>
      <c r="WZQ197" s="43"/>
      <c r="WZR197" s="43"/>
      <c r="WZS197" s="44"/>
      <c r="WZT197" s="43"/>
      <c r="WZU197" s="546"/>
      <c r="WZV197" s="546"/>
      <c r="WZW197" s="546"/>
      <c r="WZX197" s="546"/>
      <c r="WZY197" s="45"/>
      <c r="WZZ197" s="45"/>
      <c r="XAA197" s="45"/>
      <c r="XAB197" s="46"/>
      <c r="XAC197" s="46"/>
      <c r="XAD197" s="46"/>
      <c r="XAF197" s="47"/>
      <c r="XAG197" s="43"/>
      <c r="XAH197" s="43"/>
      <c r="XAI197" s="44"/>
      <c r="XAJ197" s="43"/>
      <c r="XAK197" s="546"/>
      <c r="XAL197" s="546"/>
      <c r="XAM197" s="546"/>
      <c r="XAN197" s="546"/>
      <c r="XAO197" s="45"/>
      <c r="XAP197" s="45"/>
      <c r="XAQ197" s="45"/>
      <c r="XAR197" s="46"/>
      <c r="XAS197" s="46"/>
      <c r="XAT197" s="46"/>
      <c r="XAV197" s="47"/>
      <c r="XAW197" s="43"/>
      <c r="XAX197" s="43"/>
      <c r="XAY197" s="44"/>
      <c r="XAZ197" s="43"/>
      <c r="XBA197" s="546"/>
      <c r="XBB197" s="546"/>
      <c r="XBC197" s="546"/>
      <c r="XBD197" s="546"/>
      <c r="XBE197" s="45"/>
      <c r="XBF197" s="45"/>
      <c r="XBG197" s="45"/>
      <c r="XBH197" s="46"/>
      <c r="XBI197" s="46"/>
      <c r="XBJ197" s="46"/>
      <c r="XBL197" s="47"/>
      <c r="XBM197" s="43"/>
      <c r="XBN197" s="43"/>
      <c r="XBO197" s="44"/>
      <c r="XBP197" s="43"/>
      <c r="XBQ197" s="546"/>
      <c r="XBR197" s="546"/>
      <c r="XBS197" s="546"/>
      <c r="XBT197" s="546"/>
      <c r="XBU197" s="45"/>
      <c r="XBV197" s="45"/>
      <c r="XBW197" s="45"/>
      <c r="XBX197" s="46"/>
      <c r="XBY197" s="46"/>
      <c r="XBZ197" s="46"/>
      <c r="XCB197" s="47"/>
      <c r="XCC197" s="43"/>
      <c r="XCD197" s="43"/>
      <c r="XCE197" s="44"/>
      <c r="XCF197" s="43"/>
      <c r="XCG197" s="546"/>
      <c r="XCH197" s="546"/>
      <c r="XCI197" s="546"/>
      <c r="XCJ197" s="546"/>
      <c r="XCK197" s="45"/>
      <c r="XCL197" s="45"/>
      <c r="XCM197" s="45"/>
      <c r="XCN197" s="46"/>
      <c r="XCO197" s="46"/>
      <c r="XCP197" s="46"/>
      <c r="XCR197" s="47"/>
      <c r="XCS197" s="43"/>
      <c r="XCT197" s="43"/>
      <c r="XCU197" s="44"/>
      <c r="XCV197" s="43"/>
      <c r="XCW197" s="546"/>
      <c r="XCX197" s="546"/>
      <c r="XCY197" s="546"/>
      <c r="XCZ197" s="546"/>
      <c r="XDA197" s="45"/>
      <c r="XDB197" s="45"/>
      <c r="XDC197" s="45"/>
      <c r="XDD197" s="46"/>
      <c r="XDE197" s="46"/>
      <c r="XDF197" s="46"/>
      <c r="XDH197" s="47"/>
      <c r="XDI197" s="43"/>
      <c r="XDJ197" s="43"/>
      <c r="XDK197" s="44"/>
      <c r="XDL197" s="43"/>
      <c r="XDM197" s="546"/>
      <c r="XDN197" s="546"/>
      <c r="XDO197" s="546"/>
      <c r="XDP197" s="546"/>
      <c r="XDQ197" s="45"/>
      <c r="XDR197" s="45"/>
      <c r="XDS197" s="45"/>
      <c r="XDT197" s="46"/>
      <c r="XDU197" s="46"/>
      <c r="XDV197" s="46"/>
      <c r="XDX197" s="47"/>
      <c r="XDY197" s="43"/>
      <c r="XDZ197" s="43"/>
      <c r="XEA197" s="44"/>
      <c r="XEB197" s="43"/>
      <c r="XEC197" s="546"/>
      <c r="XED197" s="546"/>
      <c r="XEE197" s="546"/>
      <c r="XEF197" s="546"/>
      <c r="XEG197" s="45"/>
      <c r="XEH197" s="45"/>
      <c r="XEI197" s="45"/>
      <c r="XEJ197" s="46"/>
      <c r="XEK197" s="46"/>
      <c r="XEL197" s="46"/>
      <c r="XEN197" s="47"/>
      <c r="XEO197" s="43"/>
      <c r="XEP197" s="43"/>
      <c r="XEQ197" s="44"/>
      <c r="XER197" s="43"/>
      <c r="XES197" s="546"/>
      <c r="XET197" s="546"/>
      <c r="XEU197" s="546"/>
      <c r="XEV197" s="546"/>
      <c r="XEW197" s="45"/>
      <c r="XEX197" s="45"/>
      <c r="XEY197" s="45"/>
      <c r="XEZ197" s="46"/>
      <c r="XFA197" s="46"/>
      <c r="XFB197" s="46"/>
      <c r="XFD197" s="47"/>
    </row>
    <row r="198" spans="1:16384" s="547" customFormat="1" ht="27.95" customHeight="1" x14ac:dyDescent="0.45">
      <c r="A198" s="43"/>
      <c r="B198" s="43"/>
      <c r="C198" s="544" t="s">
        <v>858</v>
      </c>
      <c r="D198" s="545"/>
      <c r="E198" s="546"/>
      <c r="F198" s="546"/>
      <c r="G198" s="546"/>
      <c r="H198" s="546"/>
      <c r="I198" s="45"/>
      <c r="J198" s="45"/>
      <c r="K198" s="45"/>
      <c r="L198" s="46"/>
      <c r="M198" s="46"/>
      <c r="N198" s="46"/>
      <c r="P198" s="47"/>
      <c r="Q198" s="43"/>
      <c r="R198" s="43"/>
      <c r="S198" s="44"/>
      <c r="T198" s="544"/>
      <c r="U198" s="545"/>
      <c r="V198" s="546"/>
      <c r="W198" s="546"/>
      <c r="X198" s="546"/>
      <c r="Y198" s="45"/>
      <c r="Z198" s="45"/>
      <c r="AA198" s="45"/>
      <c r="AB198" s="46"/>
      <c r="AC198" s="46"/>
      <c r="AD198" s="46"/>
      <c r="AF198" s="47"/>
      <c r="AG198" s="43"/>
      <c r="AH198" s="43"/>
      <c r="AI198" s="44"/>
      <c r="AJ198" s="43"/>
      <c r="AK198" s="546"/>
      <c r="AL198" s="546"/>
      <c r="AM198" s="546"/>
      <c r="AN198" s="546"/>
      <c r="AO198" s="45"/>
      <c r="AP198" s="45"/>
      <c r="AQ198" s="45"/>
      <c r="AR198" s="46"/>
      <c r="AS198" s="46"/>
      <c r="AT198" s="46"/>
      <c r="AV198" s="47"/>
      <c r="AW198" s="43"/>
      <c r="AX198" s="43"/>
      <c r="AY198" s="44"/>
      <c r="AZ198" s="43"/>
      <c r="BA198" s="546"/>
      <c r="BB198" s="546"/>
      <c r="BC198" s="546"/>
      <c r="BD198" s="546"/>
      <c r="BE198" s="45"/>
      <c r="BF198" s="45"/>
      <c r="BG198" s="45"/>
      <c r="BH198" s="46"/>
      <c r="BI198" s="46"/>
      <c r="BJ198" s="46"/>
      <c r="BL198" s="47"/>
      <c r="BM198" s="43"/>
      <c r="BN198" s="43"/>
      <c r="BO198" s="44"/>
      <c r="BP198" s="43"/>
      <c r="BQ198" s="546"/>
      <c r="BR198" s="546"/>
      <c r="BS198" s="546"/>
      <c r="BT198" s="546"/>
      <c r="BU198" s="45"/>
      <c r="BV198" s="45"/>
      <c r="BW198" s="45"/>
      <c r="BX198" s="46"/>
      <c r="BY198" s="46"/>
      <c r="BZ198" s="46"/>
      <c r="CB198" s="47"/>
      <c r="CC198" s="43"/>
      <c r="CD198" s="43"/>
      <c r="CE198" s="44"/>
      <c r="CF198" s="43"/>
      <c r="CG198" s="546"/>
      <c r="CH198" s="546"/>
      <c r="CI198" s="546"/>
      <c r="CJ198" s="546"/>
      <c r="CK198" s="45"/>
      <c r="CL198" s="45"/>
      <c r="CM198" s="45"/>
      <c r="CN198" s="46"/>
      <c r="CO198" s="46"/>
      <c r="CP198" s="46"/>
      <c r="CR198" s="47"/>
      <c r="CS198" s="43"/>
      <c r="CT198" s="43"/>
      <c r="CU198" s="44"/>
      <c r="CV198" s="43"/>
      <c r="CW198" s="546"/>
      <c r="CX198" s="546"/>
      <c r="CY198" s="546"/>
      <c r="CZ198" s="546"/>
      <c r="DA198" s="45"/>
      <c r="DB198" s="45"/>
      <c r="DC198" s="45"/>
      <c r="DD198" s="46"/>
      <c r="DE198" s="46"/>
      <c r="DF198" s="46"/>
      <c r="DH198" s="47"/>
      <c r="DI198" s="43"/>
      <c r="DJ198" s="43"/>
      <c r="DK198" s="44"/>
      <c r="DL198" s="43"/>
      <c r="DM198" s="546"/>
      <c r="DN198" s="546"/>
      <c r="DO198" s="546"/>
      <c r="DP198" s="546"/>
      <c r="DQ198" s="45"/>
      <c r="DR198" s="45"/>
      <c r="DS198" s="45"/>
      <c r="DT198" s="46"/>
      <c r="DU198" s="46"/>
      <c r="DV198" s="46"/>
      <c r="DX198" s="47"/>
      <c r="DY198" s="43"/>
      <c r="DZ198" s="43"/>
      <c r="EA198" s="44"/>
      <c r="EB198" s="43"/>
      <c r="EC198" s="546"/>
      <c r="ED198" s="546"/>
      <c r="EE198" s="546"/>
      <c r="EF198" s="546"/>
      <c r="EG198" s="45"/>
      <c r="EH198" s="45"/>
      <c r="EI198" s="45"/>
      <c r="EJ198" s="46"/>
      <c r="EK198" s="46"/>
      <c r="EL198" s="46"/>
      <c r="EN198" s="47"/>
      <c r="EO198" s="43"/>
      <c r="EP198" s="43"/>
      <c r="EQ198" s="44"/>
      <c r="ER198" s="43"/>
      <c r="ES198" s="546"/>
      <c r="ET198" s="546"/>
      <c r="EU198" s="546"/>
      <c r="EV198" s="546"/>
      <c r="EW198" s="45"/>
      <c r="EX198" s="45"/>
      <c r="EY198" s="45"/>
      <c r="EZ198" s="46"/>
      <c r="FA198" s="46"/>
      <c r="FB198" s="46"/>
      <c r="FD198" s="47"/>
      <c r="FE198" s="43"/>
      <c r="FF198" s="43"/>
      <c r="FG198" s="44"/>
      <c r="FH198" s="43"/>
      <c r="FI198" s="546"/>
      <c r="FJ198" s="546"/>
      <c r="FK198" s="546"/>
      <c r="FL198" s="546"/>
      <c r="FM198" s="45"/>
      <c r="FN198" s="45"/>
      <c r="FO198" s="45"/>
      <c r="FP198" s="46"/>
      <c r="FQ198" s="46"/>
      <c r="FR198" s="46"/>
      <c r="FT198" s="47"/>
      <c r="FU198" s="43"/>
      <c r="FV198" s="43"/>
      <c r="FW198" s="44"/>
      <c r="FX198" s="43"/>
      <c r="FY198" s="546"/>
      <c r="FZ198" s="546"/>
      <c r="GA198" s="546"/>
      <c r="GB198" s="546"/>
      <c r="GC198" s="45"/>
      <c r="GD198" s="45"/>
      <c r="GE198" s="45"/>
      <c r="GF198" s="46"/>
      <c r="GG198" s="46"/>
      <c r="GH198" s="46"/>
      <c r="GJ198" s="47"/>
      <c r="GK198" s="43"/>
      <c r="GL198" s="43"/>
      <c r="GM198" s="44"/>
      <c r="GN198" s="43"/>
      <c r="GO198" s="546"/>
      <c r="GP198" s="546"/>
      <c r="GQ198" s="546"/>
      <c r="GR198" s="546"/>
      <c r="GS198" s="45"/>
      <c r="GT198" s="45"/>
      <c r="GU198" s="45"/>
      <c r="GV198" s="46"/>
      <c r="GW198" s="46"/>
      <c r="GX198" s="46"/>
      <c r="GZ198" s="47"/>
      <c r="HA198" s="43"/>
      <c r="HB198" s="43"/>
      <c r="HC198" s="44"/>
      <c r="HD198" s="43"/>
      <c r="HE198" s="546"/>
      <c r="HF198" s="546"/>
      <c r="HG198" s="546"/>
      <c r="HH198" s="546"/>
      <c r="HI198" s="45"/>
      <c r="HJ198" s="45"/>
      <c r="HK198" s="45"/>
      <c r="HL198" s="46"/>
      <c r="HM198" s="46"/>
      <c r="HN198" s="46"/>
      <c r="HP198" s="47"/>
      <c r="HQ198" s="43"/>
      <c r="HR198" s="43"/>
      <c r="HS198" s="44"/>
      <c r="HT198" s="43"/>
      <c r="HU198" s="546"/>
      <c r="HV198" s="546"/>
      <c r="HW198" s="546"/>
      <c r="HX198" s="546"/>
      <c r="HY198" s="45"/>
      <c r="HZ198" s="45"/>
      <c r="IA198" s="45"/>
      <c r="IB198" s="46"/>
      <c r="IC198" s="46"/>
      <c r="ID198" s="46"/>
      <c r="IF198" s="47"/>
      <c r="IG198" s="43"/>
      <c r="IH198" s="43"/>
      <c r="II198" s="44"/>
      <c r="IJ198" s="43"/>
      <c r="IK198" s="546"/>
      <c r="IL198" s="546"/>
      <c r="IM198" s="546"/>
      <c r="IN198" s="546"/>
      <c r="IO198" s="45"/>
      <c r="IP198" s="45"/>
      <c r="IQ198" s="45"/>
      <c r="IR198" s="46"/>
      <c r="IS198" s="46"/>
      <c r="IT198" s="46"/>
      <c r="IV198" s="47"/>
      <c r="IW198" s="43"/>
      <c r="IX198" s="43"/>
      <c r="IY198" s="44"/>
      <c r="IZ198" s="43"/>
      <c r="JA198" s="546"/>
      <c r="JB198" s="546"/>
      <c r="JC198" s="546"/>
      <c r="JD198" s="546"/>
      <c r="JE198" s="45"/>
      <c r="JF198" s="45"/>
      <c r="JG198" s="45"/>
      <c r="JH198" s="46"/>
      <c r="JI198" s="46"/>
      <c r="JJ198" s="46"/>
      <c r="JL198" s="47"/>
      <c r="JM198" s="43"/>
      <c r="JN198" s="43"/>
      <c r="JO198" s="44"/>
      <c r="JP198" s="43"/>
      <c r="JQ198" s="546"/>
      <c r="JR198" s="546"/>
      <c r="JS198" s="546"/>
      <c r="JT198" s="546"/>
      <c r="JU198" s="45"/>
      <c r="JV198" s="45"/>
      <c r="JW198" s="45"/>
      <c r="JX198" s="46"/>
      <c r="JY198" s="46"/>
      <c r="JZ198" s="46"/>
      <c r="KB198" s="47"/>
      <c r="KC198" s="43"/>
      <c r="KD198" s="43"/>
      <c r="KE198" s="44"/>
      <c r="KF198" s="43"/>
      <c r="KG198" s="546"/>
      <c r="KH198" s="546"/>
      <c r="KI198" s="546"/>
      <c r="KJ198" s="546"/>
      <c r="KK198" s="45"/>
      <c r="KL198" s="45"/>
      <c r="KM198" s="45"/>
      <c r="KN198" s="46"/>
      <c r="KO198" s="46"/>
      <c r="KP198" s="46"/>
      <c r="KR198" s="47"/>
      <c r="KS198" s="43"/>
      <c r="KT198" s="43"/>
      <c r="KU198" s="44"/>
      <c r="KV198" s="43"/>
      <c r="KW198" s="546"/>
      <c r="KX198" s="546"/>
      <c r="KY198" s="546"/>
      <c r="KZ198" s="546"/>
      <c r="LA198" s="45"/>
      <c r="LB198" s="45"/>
      <c r="LC198" s="45"/>
      <c r="LD198" s="46"/>
      <c r="LE198" s="46"/>
      <c r="LF198" s="46"/>
      <c r="LH198" s="47"/>
      <c r="LI198" s="43"/>
      <c r="LJ198" s="43"/>
      <c r="LK198" s="44"/>
      <c r="LL198" s="43"/>
      <c r="LM198" s="546"/>
      <c r="LN198" s="546"/>
      <c r="LO198" s="546"/>
      <c r="LP198" s="546"/>
      <c r="LQ198" s="45"/>
      <c r="LR198" s="45"/>
      <c r="LS198" s="45"/>
      <c r="LT198" s="46"/>
      <c r="LU198" s="46"/>
      <c r="LV198" s="46"/>
      <c r="LX198" s="47"/>
      <c r="LY198" s="43"/>
      <c r="LZ198" s="43"/>
      <c r="MA198" s="44"/>
      <c r="MB198" s="43"/>
      <c r="MC198" s="546"/>
      <c r="MD198" s="546"/>
      <c r="ME198" s="546"/>
      <c r="MF198" s="546"/>
      <c r="MG198" s="45"/>
      <c r="MH198" s="45"/>
      <c r="MI198" s="45"/>
      <c r="MJ198" s="46"/>
      <c r="MK198" s="46"/>
      <c r="ML198" s="46"/>
      <c r="MN198" s="47"/>
      <c r="MO198" s="43"/>
      <c r="MP198" s="43"/>
      <c r="MQ198" s="44"/>
      <c r="MR198" s="43"/>
      <c r="MS198" s="546"/>
      <c r="MT198" s="546"/>
      <c r="MU198" s="546"/>
      <c r="MV198" s="546"/>
      <c r="MW198" s="45"/>
      <c r="MX198" s="45"/>
      <c r="MY198" s="45"/>
      <c r="MZ198" s="46"/>
      <c r="NA198" s="46"/>
      <c r="NB198" s="46"/>
      <c r="ND198" s="47"/>
      <c r="NE198" s="43"/>
      <c r="NF198" s="43"/>
      <c r="NG198" s="44"/>
      <c r="NH198" s="43"/>
      <c r="NI198" s="546"/>
      <c r="NJ198" s="546"/>
      <c r="NK198" s="546"/>
      <c r="NL198" s="546"/>
      <c r="NM198" s="45"/>
      <c r="NN198" s="45"/>
      <c r="NO198" s="45"/>
      <c r="NP198" s="46"/>
      <c r="NQ198" s="46"/>
      <c r="NR198" s="46"/>
      <c r="NT198" s="47"/>
      <c r="NU198" s="43"/>
      <c r="NV198" s="43"/>
      <c r="NW198" s="44"/>
      <c r="NX198" s="43"/>
      <c r="NY198" s="546"/>
      <c r="NZ198" s="546"/>
      <c r="OA198" s="546"/>
      <c r="OB198" s="546"/>
      <c r="OC198" s="45"/>
      <c r="OD198" s="45"/>
      <c r="OE198" s="45"/>
      <c r="OF198" s="46"/>
      <c r="OG198" s="46"/>
      <c r="OH198" s="46"/>
      <c r="OJ198" s="47"/>
      <c r="OK198" s="43"/>
      <c r="OL198" s="43"/>
      <c r="OM198" s="44"/>
      <c r="ON198" s="43"/>
      <c r="OO198" s="546"/>
      <c r="OP198" s="546"/>
      <c r="OQ198" s="546"/>
      <c r="OR198" s="546"/>
      <c r="OS198" s="45"/>
      <c r="OT198" s="45"/>
      <c r="OU198" s="45"/>
      <c r="OV198" s="46"/>
      <c r="OW198" s="46"/>
      <c r="OX198" s="46"/>
      <c r="OZ198" s="47"/>
      <c r="PA198" s="43"/>
      <c r="PB198" s="43"/>
      <c r="PC198" s="44"/>
      <c r="PD198" s="43"/>
      <c r="PE198" s="546"/>
      <c r="PF198" s="546"/>
      <c r="PG198" s="546"/>
      <c r="PH198" s="546"/>
      <c r="PI198" s="45"/>
      <c r="PJ198" s="45"/>
      <c r="PK198" s="45"/>
      <c r="PL198" s="46"/>
      <c r="PM198" s="46"/>
      <c r="PN198" s="46"/>
      <c r="PP198" s="47"/>
      <c r="PQ198" s="43"/>
      <c r="PR198" s="43"/>
      <c r="PS198" s="44"/>
      <c r="PT198" s="43"/>
      <c r="PU198" s="546"/>
      <c r="PV198" s="546"/>
      <c r="PW198" s="546"/>
      <c r="PX198" s="546"/>
      <c r="PY198" s="45"/>
      <c r="PZ198" s="45"/>
      <c r="QA198" s="45"/>
      <c r="QB198" s="46"/>
      <c r="QC198" s="46"/>
      <c r="QD198" s="46"/>
      <c r="QF198" s="47"/>
      <c r="QG198" s="43"/>
      <c r="QH198" s="43"/>
      <c r="QI198" s="44"/>
      <c r="QJ198" s="43"/>
      <c r="QK198" s="546"/>
      <c r="QL198" s="546"/>
      <c r="QM198" s="546"/>
      <c r="QN198" s="546"/>
      <c r="QO198" s="45"/>
      <c r="QP198" s="45"/>
      <c r="QQ198" s="45"/>
      <c r="QR198" s="46"/>
      <c r="QS198" s="46"/>
      <c r="QT198" s="46"/>
      <c r="QV198" s="47"/>
      <c r="QW198" s="43"/>
      <c r="QX198" s="43"/>
      <c r="QY198" s="44"/>
      <c r="QZ198" s="43"/>
      <c r="RA198" s="546"/>
      <c r="RB198" s="546"/>
      <c r="RC198" s="546"/>
      <c r="RD198" s="546"/>
      <c r="RE198" s="45"/>
      <c r="RF198" s="45"/>
      <c r="RG198" s="45"/>
      <c r="RH198" s="46"/>
      <c r="RI198" s="46"/>
      <c r="RJ198" s="46"/>
      <c r="RL198" s="47"/>
      <c r="RM198" s="43"/>
      <c r="RN198" s="43"/>
      <c r="RO198" s="44"/>
      <c r="RP198" s="43"/>
      <c r="RQ198" s="546"/>
      <c r="RR198" s="546"/>
      <c r="RS198" s="546"/>
      <c r="RT198" s="546"/>
      <c r="RU198" s="45"/>
      <c r="RV198" s="45"/>
      <c r="RW198" s="45"/>
      <c r="RX198" s="46"/>
      <c r="RY198" s="46"/>
      <c r="RZ198" s="46"/>
      <c r="SB198" s="47"/>
      <c r="SC198" s="43"/>
      <c r="SD198" s="43"/>
      <c r="SE198" s="44"/>
      <c r="SF198" s="43"/>
      <c r="SG198" s="546"/>
      <c r="SH198" s="546"/>
      <c r="SI198" s="546"/>
      <c r="SJ198" s="546"/>
      <c r="SK198" s="45"/>
      <c r="SL198" s="45"/>
      <c r="SM198" s="45"/>
      <c r="SN198" s="46"/>
      <c r="SO198" s="46"/>
      <c r="SP198" s="46"/>
      <c r="SR198" s="47"/>
      <c r="SS198" s="43"/>
      <c r="ST198" s="43"/>
      <c r="SU198" s="44"/>
      <c r="SV198" s="43"/>
      <c r="SW198" s="546"/>
      <c r="SX198" s="546"/>
      <c r="SY198" s="546"/>
      <c r="SZ198" s="546"/>
      <c r="TA198" s="45"/>
      <c r="TB198" s="45"/>
      <c r="TC198" s="45"/>
      <c r="TD198" s="46"/>
      <c r="TE198" s="46"/>
      <c r="TF198" s="46"/>
      <c r="TH198" s="47"/>
      <c r="TI198" s="43"/>
      <c r="TJ198" s="43"/>
      <c r="TK198" s="44"/>
      <c r="TL198" s="43"/>
      <c r="TM198" s="546"/>
      <c r="TN198" s="546"/>
      <c r="TO198" s="546"/>
      <c r="TP198" s="546"/>
      <c r="TQ198" s="45"/>
      <c r="TR198" s="45"/>
      <c r="TS198" s="45"/>
      <c r="TT198" s="46"/>
      <c r="TU198" s="46"/>
      <c r="TV198" s="46"/>
      <c r="TX198" s="47"/>
      <c r="TY198" s="43"/>
      <c r="TZ198" s="43"/>
      <c r="UA198" s="44"/>
      <c r="UB198" s="43"/>
      <c r="UC198" s="546"/>
      <c r="UD198" s="546"/>
      <c r="UE198" s="546"/>
      <c r="UF198" s="546"/>
      <c r="UG198" s="45"/>
      <c r="UH198" s="45"/>
      <c r="UI198" s="45"/>
      <c r="UJ198" s="46"/>
      <c r="UK198" s="46"/>
      <c r="UL198" s="46"/>
      <c r="UN198" s="47"/>
      <c r="UO198" s="43"/>
      <c r="UP198" s="43"/>
      <c r="UQ198" s="44"/>
      <c r="UR198" s="43"/>
      <c r="US198" s="546"/>
      <c r="UT198" s="546"/>
      <c r="UU198" s="546"/>
      <c r="UV198" s="546"/>
      <c r="UW198" s="45"/>
      <c r="UX198" s="45"/>
      <c r="UY198" s="45"/>
      <c r="UZ198" s="46"/>
      <c r="VA198" s="46"/>
      <c r="VB198" s="46"/>
      <c r="VD198" s="47"/>
      <c r="VE198" s="43"/>
      <c r="VF198" s="43"/>
      <c r="VG198" s="44"/>
      <c r="VH198" s="43"/>
      <c r="VI198" s="546"/>
      <c r="VJ198" s="546"/>
      <c r="VK198" s="546"/>
      <c r="VL198" s="546"/>
      <c r="VM198" s="45"/>
      <c r="VN198" s="45"/>
      <c r="VO198" s="45"/>
      <c r="VP198" s="46"/>
      <c r="VQ198" s="46"/>
      <c r="VR198" s="46"/>
      <c r="VT198" s="47"/>
      <c r="VU198" s="43"/>
      <c r="VV198" s="43"/>
      <c r="VW198" s="44"/>
      <c r="VX198" s="43"/>
      <c r="VY198" s="546"/>
      <c r="VZ198" s="546"/>
      <c r="WA198" s="546"/>
      <c r="WB198" s="546"/>
      <c r="WC198" s="45"/>
      <c r="WD198" s="45"/>
      <c r="WE198" s="45"/>
      <c r="WF198" s="46"/>
      <c r="WG198" s="46"/>
      <c r="WH198" s="46"/>
      <c r="WJ198" s="47"/>
      <c r="WK198" s="43"/>
      <c r="WL198" s="43"/>
      <c r="WM198" s="44"/>
      <c r="WN198" s="43"/>
      <c r="WO198" s="546"/>
      <c r="WP198" s="546"/>
      <c r="WQ198" s="546"/>
      <c r="WR198" s="546"/>
      <c r="WS198" s="45"/>
      <c r="WT198" s="45"/>
      <c r="WU198" s="45"/>
      <c r="WV198" s="46"/>
      <c r="WW198" s="46"/>
      <c r="WX198" s="46"/>
      <c r="WZ198" s="47"/>
      <c r="XA198" s="43"/>
      <c r="XB198" s="43"/>
      <c r="XC198" s="44"/>
      <c r="XD198" s="43"/>
      <c r="XE198" s="546"/>
      <c r="XF198" s="546"/>
      <c r="XG198" s="546"/>
      <c r="XH198" s="546"/>
      <c r="XI198" s="45"/>
      <c r="XJ198" s="45"/>
      <c r="XK198" s="45"/>
      <c r="XL198" s="46"/>
      <c r="XM198" s="46"/>
      <c r="XN198" s="46"/>
      <c r="XP198" s="47"/>
      <c r="XQ198" s="43"/>
      <c r="XR198" s="43"/>
      <c r="XS198" s="44"/>
      <c r="XT198" s="43"/>
      <c r="XU198" s="546"/>
      <c r="XV198" s="546"/>
      <c r="XW198" s="546"/>
      <c r="XX198" s="546"/>
      <c r="XY198" s="45"/>
      <c r="XZ198" s="45"/>
      <c r="YA198" s="45"/>
      <c r="YB198" s="46"/>
      <c r="YC198" s="46"/>
      <c r="YD198" s="46"/>
      <c r="YF198" s="47"/>
      <c r="YG198" s="43"/>
      <c r="YH198" s="43"/>
      <c r="YI198" s="44"/>
      <c r="YJ198" s="43"/>
      <c r="YK198" s="546"/>
      <c r="YL198" s="546"/>
      <c r="YM198" s="546"/>
      <c r="YN198" s="546"/>
      <c r="YO198" s="45"/>
      <c r="YP198" s="45"/>
      <c r="YQ198" s="45"/>
      <c r="YR198" s="46"/>
      <c r="YS198" s="46"/>
      <c r="YT198" s="46"/>
      <c r="YV198" s="47"/>
      <c r="YW198" s="43"/>
      <c r="YX198" s="43"/>
      <c r="YY198" s="44"/>
      <c r="YZ198" s="43"/>
      <c r="ZA198" s="546"/>
      <c r="ZB198" s="546"/>
      <c r="ZC198" s="546"/>
      <c r="ZD198" s="546"/>
      <c r="ZE198" s="45"/>
      <c r="ZF198" s="45"/>
      <c r="ZG198" s="45"/>
      <c r="ZH198" s="46"/>
      <c r="ZI198" s="46"/>
      <c r="ZJ198" s="46"/>
      <c r="ZL198" s="47"/>
      <c r="ZM198" s="43"/>
      <c r="ZN198" s="43"/>
      <c r="ZO198" s="44"/>
      <c r="ZP198" s="43"/>
      <c r="ZQ198" s="546"/>
      <c r="ZR198" s="546"/>
      <c r="ZS198" s="546"/>
      <c r="ZT198" s="546"/>
      <c r="ZU198" s="45"/>
      <c r="ZV198" s="45"/>
      <c r="ZW198" s="45"/>
      <c r="ZX198" s="46"/>
      <c r="ZY198" s="46"/>
      <c r="ZZ198" s="46"/>
      <c r="AAB198" s="47"/>
      <c r="AAC198" s="43"/>
      <c r="AAD198" s="43"/>
      <c r="AAE198" s="44"/>
      <c r="AAF198" s="43"/>
      <c r="AAG198" s="546"/>
      <c r="AAH198" s="546"/>
      <c r="AAI198" s="546"/>
      <c r="AAJ198" s="546"/>
      <c r="AAK198" s="45"/>
      <c r="AAL198" s="45"/>
      <c r="AAM198" s="45"/>
      <c r="AAN198" s="46"/>
      <c r="AAO198" s="46"/>
      <c r="AAP198" s="46"/>
      <c r="AAR198" s="47"/>
      <c r="AAS198" s="43"/>
      <c r="AAT198" s="43"/>
      <c r="AAU198" s="44"/>
      <c r="AAV198" s="43"/>
      <c r="AAW198" s="546"/>
      <c r="AAX198" s="546"/>
      <c r="AAY198" s="546"/>
      <c r="AAZ198" s="546"/>
      <c r="ABA198" s="45"/>
      <c r="ABB198" s="45"/>
      <c r="ABC198" s="45"/>
      <c r="ABD198" s="46"/>
      <c r="ABE198" s="46"/>
      <c r="ABF198" s="46"/>
      <c r="ABH198" s="47"/>
      <c r="ABI198" s="43"/>
      <c r="ABJ198" s="43"/>
      <c r="ABK198" s="44"/>
      <c r="ABL198" s="43"/>
      <c r="ABM198" s="546"/>
      <c r="ABN198" s="546"/>
      <c r="ABO198" s="546"/>
      <c r="ABP198" s="546"/>
      <c r="ABQ198" s="45"/>
      <c r="ABR198" s="45"/>
      <c r="ABS198" s="45"/>
      <c r="ABT198" s="46"/>
      <c r="ABU198" s="46"/>
      <c r="ABV198" s="46"/>
      <c r="ABX198" s="47"/>
      <c r="ABY198" s="43"/>
      <c r="ABZ198" s="43"/>
      <c r="ACA198" s="44"/>
      <c r="ACB198" s="43"/>
      <c r="ACC198" s="546"/>
      <c r="ACD198" s="546"/>
      <c r="ACE198" s="546"/>
      <c r="ACF198" s="546"/>
      <c r="ACG198" s="45"/>
      <c r="ACH198" s="45"/>
      <c r="ACI198" s="45"/>
      <c r="ACJ198" s="46"/>
      <c r="ACK198" s="46"/>
      <c r="ACL198" s="46"/>
      <c r="ACN198" s="47"/>
      <c r="ACO198" s="43"/>
      <c r="ACP198" s="43"/>
      <c r="ACQ198" s="44"/>
      <c r="ACR198" s="43"/>
      <c r="ACS198" s="546"/>
      <c r="ACT198" s="546"/>
      <c r="ACU198" s="546"/>
      <c r="ACV198" s="546"/>
      <c r="ACW198" s="45"/>
      <c r="ACX198" s="45"/>
      <c r="ACY198" s="45"/>
      <c r="ACZ198" s="46"/>
      <c r="ADA198" s="46"/>
      <c r="ADB198" s="46"/>
      <c r="ADD198" s="47"/>
      <c r="ADE198" s="43"/>
      <c r="ADF198" s="43"/>
      <c r="ADG198" s="44"/>
      <c r="ADH198" s="43"/>
      <c r="ADI198" s="546"/>
      <c r="ADJ198" s="546"/>
      <c r="ADK198" s="546"/>
      <c r="ADL198" s="546"/>
      <c r="ADM198" s="45"/>
      <c r="ADN198" s="45"/>
      <c r="ADO198" s="45"/>
      <c r="ADP198" s="46"/>
      <c r="ADQ198" s="46"/>
      <c r="ADR198" s="46"/>
      <c r="ADT198" s="47"/>
      <c r="ADU198" s="43"/>
      <c r="ADV198" s="43"/>
      <c r="ADW198" s="44"/>
      <c r="ADX198" s="43"/>
      <c r="ADY198" s="546"/>
      <c r="ADZ198" s="546"/>
      <c r="AEA198" s="546"/>
      <c r="AEB198" s="546"/>
      <c r="AEC198" s="45"/>
      <c r="AED198" s="45"/>
      <c r="AEE198" s="45"/>
      <c r="AEF198" s="46"/>
      <c r="AEG198" s="46"/>
      <c r="AEH198" s="46"/>
      <c r="AEJ198" s="47"/>
      <c r="AEK198" s="43"/>
      <c r="AEL198" s="43"/>
      <c r="AEM198" s="44"/>
      <c r="AEN198" s="43"/>
      <c r="AEO198" s="546"/>
      <c r="AEP198" s="546"/>
      <c r="AEQ198" s="546"/>
      <c r="AER198" s="546"/>
      <c r="AES198" s="45"/>
      <c r="AET198" s="45"/>
      <c r="AEU198" s="45"/>
      <c r="AEV198" s="46"/>
      <c r="AEW198" s="46"/>
      <c r="AEX198" s="46"/>
      <c r="AEZ198" s="47"/>
      <c r="AFA198" s="43"/>
      <c r="AFB198" s="43"/>
      <c r="AFC198" s="44"/>
      <c r="AFD198" s="43"/>
      <c r="AFE198" s="546"/>
      <c r="AFF198" s="546"/>
      <c r="AFG198" s="546"/>
      <c r="AFH198" s="546"/>
      <c r="AFI198" s="45"/>
      <c r="AFJ198" s="45"/>
      <c r="AFK198" s="45"/>
      <c r="AFL198" s="46"/>
      <c r="AFM198" s="46"/>
      <c r="AFN198" s="46"/>
      <c r="AFP198" s="47"/>
      <c r="AFQ198" s="43"/>
      <c r="AFR198" s="43"/>
      <c r="AFS198" s="44"/>
      <c r="AFT198" s="43"/>
      <c r="AFU198" s="546"/>
      <c r="AFV198" s="546"/>
      <c r="AFW198" s="546"/>
      <c r="AFX198" s="546"/>
      <c r="AFY198" s="45"/>
      <c r="AFZ198" s="45"/>
      <c r="AGA198" s="45"/>
      <c r="AGB198" s="46"/>
      <c r="AGC198" s="46"/>
      <c r="AGD198" s="46"/>
      <c r="AGF198" s="47"/>
      <c r="AGG198" s="43"/>
      <c r="AGH198" s="43"/>
      <c r="AGI198" s="44"/>
      <c r="AGJ198" s="43"/>
      <c r="AGK198" s="546"/>
      <c r="AGL198" s="546"/>
      <c r="AGM198" s="546"/>
      <c r="AGN198" s="546"/>
      <c r="AGO198" s="45"/>
      <c r="AGP198" s="45"/>
      <c r="AGQ198" s="45"/>
      <c r="AGR198" s="46"/>
      <c r="AGS198" s="46"/>
      <c r="AGT198" s="46"/>
      <c r="AGV198" s="47"/>
      <c r="AGW198" s="43"/>
      <c r="AGX198" s="43"/>
      <c r="AGY198" s="44"/>
      <c r="AGZ198" s="43"/>
      <c r="AHA198" s="546"/>
      <c r="AHB198" s="546"/>
      <c r="AHC198" s="546"/>
      <c r="AHD198" s="546"/>
      <c r="AHE198" s="45"/>
      <c r="AHF198" s="45"/>
      <c r="AHG198" s="45"/>
      <c r="AHH198" s="46"/>
      <c r="AHI198" s="46"/>
      <c r="AHJ198" s="46"/>
      <c r="AHL198" s="47"/>
      <c r="AHM198" s="43"/>
      <c r="AHN198" s="43"/>
      <c r="AHO198" s="44"/>
      <c r="AHP198" s="43"/>
      <c r="AHQ198" s="546"/>
      <c r="AHR198" s="546"/>
      <c r="AHS198" s="546"/>
      <c r="AHT198" s="546"/>
      <c r="AHU198" s="45"/>
      <c r="AHV198" s="45"/>
      <c r="AHW198" s="45"/>
      <c r="AHX198" s="46"/>
      <c r="AHY198" s="46"/>
      <c r="AHZ198" s="46"/>
      <c r="AIB198" s="47"/>
      <c r="AIC198" s="43"/>
      <c r="AID198" s="43"/>
      <c r="AIE198" s="44"/>
      <c r="AIF198" s="43"/>
      <c r="AIG198" s="546"/>
      <c r="AIH198" s="546"/>
      <c r="AII198" s="546"/>
      <c r="AIJ198" s="546"/>
      <c r="AIK198" s="45"/>
      <c r="AIL198" s="45"/>
      <c r="AIM198" s="45"/>
      <c r="AIN198" s="46"/>
      <c r="AIO198" s="46"/>
      <c r="AIP198" s="46"/>
      <c r="AIR198" s="47"/>
      <c r="AIS198" s="43"/>
      <c r="AIT198" s="43"/>
      <c r="AIU198" s="44"/>
      <c r="AIV198" s="43"/>
      <c r="AIW198" s="546"/>
      <c r="AIX198" s="546"/>
      <c r="AIY198" s="546"/>
      <c r="AIZ198" s="546"/>
      <c r="AJA198" s="45"/>
      <c r="AJB198" s="45"/>
      <c r="AJC198" s="45"/>
      <c r="AJD198" s="46"/>
      <c r="AJE198" s="46"/>
      <c r="AJF198" s="46"/>
      <c r="AJH198" s="47"/>
      <c r="AJI198" s="43"/>
      <c r="AJJ198" s="43"/>
      <c r="AJK198" s="44"/>
      <c r="AJL198" s="43"/>
      <c r="AJM198" s="546"/>
      <c r="AJN198" s="546"/>
      <c r="AJO198" s="546"/>
      <c r="AJP198" s="546"/>
      <c r="AJQ198" s="45"/>
      <c r="AJR198" s="45"/>
      <c r="AJS198" s="45"/>
      <c r="AJT198" s="46"/>
      <c r="AJU198" s="46"/>
      <c r="AJV198" s="46"/>
      <c r="AJX198" s="47"/>
      <c r="AJY198" s="43"/>
      <c r="AJZ198" s="43"/>
      <c r="AKA198" s="44"/>
      <c r="AKB198" s="43"/>
      <c r="AKC198" s="546"/>
      <c r="AKD198" s="546"/>
      <c r="AKE198" s="546"/>
      <c r="AKF198" s="546"/>
      <c r="AKG198" s="45"/>
      <c r="AKH198" s="45"/>
      <c r="AKI198" s="45"/>
      <c r="AKJ198" s="46"/>
      <c r="AKK198" s="46"/>
      <c r="AKL198" s="46"/>
      <c r="AKN198" s="47"/>
      <c r="AKO198" s="43"/>
      <c r="AKP198" s="43"/>
      <c r="AKQ198" s="44"/>
      <c r="AKR198" s="43"/>
      <c r="AKS198" s="546"/>
      <c r="AKT198" s="546"/>
      <c r="AKU198" s="546"/>
      <c r="AKV198" s="546"/>
      <c r="AKW198" s="45"/>
      <c r="AKX198" s="45"/>
      <c r="AKY198" s="45"/>
      <c r="AKZ198" s="46"/>
      <c r="ALA198" s="46"/>
      <c r="ALB198" s="46"/>
      <c r="ALD198" s="47"/>
      <c r="ALE198" s="43"/>
      <c r="ALF198" s="43"/>
      <c r="ALG198" s="44"/>
      <c r="ALH198" s="43"/>
      <c r="ALI198" s="546"/>
      <c r="ALJ198" s="546"/>
      <c r="ALK198" s="546"/>
      <c r="ALL198" s="546"/>
      <c r="ALM198" s="45"/>
      <c r="ALN198" s="45"/>
      <c r="ALO198" s="45"/>
      <c r="ALP198" s="46"/>
      <c r="ALQ198" s="46"/>
      <c r="ALR198" s="46"/>
      <c r="ALT198" s="47"/>
      <c r="ALU198" s="43"/>
      <c r="ALV198" s="43"/>
      <c r="ALW198" s="44"/>
      <c r="ALX198" s="43"/>
      <c r="ALY198" s="546"/>
      <c r="ALZ198" s="546"/>
      <c r="AMA198" s="546"/>
      <c r="AMB198" s="546"/>
      <c r="AMC198" s="45"/>
      <c r="AMD198" s="45"/>
      <c r="AME198" s="45"/>
      <c r="AMF198" s="46"/>
      <c r="AMG198" s="46"/>
      <c r="AMH198" s="46"/>
      <c r="AMJ198" s="47"/>
      <c r="AMK198" s="43"/>
      <c r="AML198" s="43"/>
      <c r="AMM198" s="44"/>
      <c r="AMN198" s="43"/>
      <c r="AMO198" s="546"/>
      <c r="AMP198" s="546"/>
      <c r="AMQ198" s="546"/>
      <c r="AMR198" s="546"/>
      <c r="AMS198" s="45"/>
      <c r="AMT198" s="45"/>
      <c r="AMU198" s="45"/>
      <c r="AMV198" s="46"/>
      <c r="AMW198" s="46"/>
      <c r="AMX198" s="46"/>
      <c r="AMZ198" s="47"/>
      <c r="ANA198" s="43"/>
      <c r="ANB198" s="43"/>
      <c r="ANC198" s="44"/>
      <c r="AND198" s="43"/>
      <c r="ANE198" s="546"/>
      <c r="ANF198" s="546"/>
      <c r="ANG198" s="546"/>
      <c r="ANH198" s="546"/>
      <c r="ANI198" s="45"/>
      <c r="ANJ198" s="45"/>
      <c r="ANK198" s="45"/>
      <c r="ANL198" s="46"/>
      <c r="ANM198" s="46"/>
      <c r="ANN198" s="46"/>
      <c r="ANP198" s="47"/>
      <c r="ANQ198" s="43"/>
      <c r="ANR198" s="43"/>
      <c r="ANS198" s="44"/>
      <c r="ANT198" s="43"/>
      <c r="ANU198" s="546"/>
      <c r="ANV198" s="546"/>
      <c r="ANW198" s="546"/>
      <c r="ANX198" s="546"/>
      <c r="ANY198" s="45"/>
      <c r="ANZ198" s="45"/>
      <c r="AOA198" s="45"/>
      <c r="AOB198" s="46"/>
      <c r="AOC198" s="46"/>
      <c r="AOD198" s="46"/>
      <c r="AOF198" s="47"/>
      <c r="AOG198" s="43"/>
      <c r="AOH198" s="43"/>
      <c r="AOI198" s="44"/>
      <c r="AOJ198" s="43"/>
      <c r="AOK198" s="546"/>
      <c r="AOL198" s="546"/>
      <c r="AOM198" s="546"/>
      <c r="AON198" s="546"/>
      <c r="AOO198" s="45"/>
      <c r="AOP198" s="45"/>
      <c r="AOQ198" s="45"/>
      <c r="AOR198" s="46"/>
      <c r="AOS198" s="46"/>
      <c r="AOT198" s="46"/>
      <c r="AOV198" s="47"/>
      <c r="AOW198" s="43"/>
      <c r="AOX198" s="43"/>
      <c r="AOY198" s="44"/>
      <c r="AOZ198" s="43"/>
      <c r="APA198" s="546"/>
      <c r="APB198" s="546"/>
      <c r="APC198" s="546"/>
      <c r="APD198" s="546"/>
      <c r="APE198" s="45"/>
      <c r="APF198" s="45"/>
      <c r="APG198" s="45"/>
      <c r="APH198" s="46"/>
      <c r="API198" s="46"/>
      <c r="APJ198" s="46"/>
      <c r="APL198" s="47"/>
      <c r="APM198" s="43"/>
      <c r="APN198" s="43"/>
      <c r="APO198" s="44"/>
      <c r="APP198" s="43"/>
      <c r="APQ198" s="546"/>
      <c r="APR198" s="546"/>
      <c r="APS198" s="546"/>
      <c r="APT198" s="546"/>
      <c r="APU198" s="45"/>
      <c r="APV198" s="45"/>
      <c r="APW198" s="45"/>
      <c r="APX198" s="46"/>
      <c r="APY198" s="46"/>
      <c r="APZ198" s="46"/>
      <c r="AQB198" s="47"/>
      <c r="AQC198" s="43"/>
      <c r="AQD198" s="43"/>
      <c r="AQE198" s="44"/>
      <c r="AQF198" s="43"/>
      <c r="AQG198" s="546"/>
      <c r="AQH198" s="546"/>
      <c r="AQI198" s="546"/>
      <c r="AQJ198" s="546"/>
      <c r="AQK198" s="45"/>
      <c r="AQL198" s="45"/>
      <c r="AQM198" s="45"/>
      <c r="AQN198" s="46"/>
      <c r="AQO198" s="46"/>
      <c r="AQP198" s="46"/>
      <c r="AQR198" s="47"/>
      <c r="AQS198" s="43"/>
      <c r="AQT198" s="43"/>
      <c r="AQU198" s="44"/>
      <c r="AQV198" s="43"/>
      <c r="AQW198" s="546"/>
      <c r="AQX198" s="546"/>
      <c r="AQY198" s="546"/>
      <c r="AQZ198" s="546"/>
      <c r="ARA198" s="45"/>
      <c r="ARB198" s="45"/>
      <c r="ARC198" s="45"/>
      <c r="ARD198" s="46"/>
      <c r="ARE198" s="46"/>
      <c r="ARF198" s="46"/>
      <c r="ARH198" s="47"/>
      <c r="ARI198" s="43"/>
      <c r="ARJ198" s="43"/>
      <c r="ARK198" s="44"/>
      <c r="ARL198" s="43"/>
      <c r="ARM198" s="546"/>
      <c r="ARN198" s="546"/>
      <c r="ARO198" s="546"/>
      <c r="ARP198" s="546"/>
      <c r="ARQ198" s="45"/>
      <c r="ARR198" s="45"/>
      <c r="ARS198" s="45"/>
      <c r="ART198" s="46"/>
      <c r="ARU198" s="46"/>
      <c r="ARV198" s="46"/>
      <c r="ARX198" s="47"/>
      <c r="ARY198" s="43"/>
      <c r="ARZ198" s="43"/>
      <c r="ASA198" s="44"/>
      <c r="ASB198" s="43"/>
      <c r="ASC198" s="546"/>
      <c r="ASD198" s="546"/>
      <c r="ASE198" s="546"/>
      <c r="ASF198" s="546"/>
      <c r="ASG198" s="45"/>
      <c r="ASH198" s="45"/>
      <c r="ASI198" s="45"/>
      <c r="ASJ198" s="46"/>
      <c r="ASK198" s="46"/>
      <c r="ASL198" s="46"/>
      <c r="ASN198" s="47"/>
      <c r="ASO198" s="43"/>
      <c r="ASP198" s="43"/>
      <c r="ASQ198" s="44"/>
      <c r="ASR198" s="43"/>
      <c r="ASS198" s="546"/>
      <c r="AST198" s="546"/>
      <c r="ASU198" s="546"/>
      <c r="ASV198" s="546"/>
      <c r="ASW198" s="45"/>
      <c r="ASX198" s="45"/>
      <c r="ASY198" s="45"/>
      <c r="ASZ198" s="46"/>
      <c r="ATA198" s="46"/>
      <c r="ATB198" s="46"/>
      <c r="ATD198" s="47"/>
      <c r="ATE198" s="43"/>
      <c r="ATF198" s="43"/>
      <c r="ATG198" s="44"/>
      <c r="ATH198" s="43"/>
      <c r="ATI198" s="546"/>
      <c r="ATJ198" s="546"/>
      <c r="ATK198" s="546"/>
      <c r="ATL198" s="546"/>
      <c r="ATM198" s="45"/>
      <c r="ATN198" s="45"/>
      <c r="ATO198" s="45"/>
      <c r="ATP198" s="46"/>
      <c r="ATQ198" s="46"/>
      <c r="ATR198" s="46"/>
      <c r="ATT198" s="47"/>
      <c r="ATU198" s="43"/>
      <c r="ATV198" s="43"/>
      <c r="ATW198" s="44"/>
      <c r="ATX198" s="43"/>
      <c r="ATY198" s="546"/>
      <c r="ATZ198" s="546"/>
      <c r="AUA198" s="546"/>
      <c r="AUB198" s="546"/>
      <c r="AUC198" s="45"/>
      <c r="AUD198" s="45"/>
      <c r="AUE198" s="45"/>
      <c r="AUF198" s="46"/>
      <c r="AUG198" s="46"/>
      <c r="AUH198" s="46"/>
      <c r="AUJ198" s="47"/>
      <c r="AUK198" s="43"/>
      <c r="AUL198" s="43"/>
      <c r="AUM198" s="44"/>
      <c r="AUN198" s="43"/>
      <c r="AUO198" s="546"/>
      <c r="AUP198" s="546"/>
      <c r="AUQ198" s="546"/>
      <c r="AUR198" s="546"/>
      <c r="AUS198" s="45"/>
      <c r="AUT198" s="45"/>
      <c r="AUU198" s="45"/>
      <c r="AUV198" s="46"/>
      <c r="AUW198" s="46"/>
      <c r="AUX198" s="46"/>
      <c r="AUZ198" s="47"/>
      <c r="AVA198" s="43"/>
      <c r="AVB198" s="43"/>
      <c r="AVC198" s="44"/>
      <c r="AVD198" s="43"/>
      <c r="AVE198" s="546"/>
      <c r="AVF198" s="546"/>
      <c r="AVG198" s="546"/>
      <c r="AVH198" s="546"/>
      <c r="AVI198" s="45"/>
      <c r="AVJ198" s="45"/>
      <c r="AVK198" s="45"/>
      <c r="AVL198" s="46"/>
      <c r="AVM198" s="46"/>
      <c r="AVN198" s="46"/>
      <c r="AVP198" s="47"/>
      <c r="AVQ198" s="43"/>
      <c r="AVR198" s="43"/>
      <c r="AVS198" s="44"/>
      <c r="AVT198" s="43"/>
      <c r="AVU198" s="546"/>
      <c r="AVV198" s="546"/>
      <c r="AVW198" s="546"/>
      <c r="AVX198" s="546"/>
      <c r="AVY198" s="45"/>
      <c r="AVZ198" s="45"/>
      <c r="AWA198" s="45"/>
      <c r="AWB198" s="46"/>
      <c r="AWC198" s="46"/>
      <c r="AWD198" s="46"/>
      <c r="AWF198" s="47"/>
      <c r="AWG198" s="43"/>
      <c r="AWH198" s="43"/>
      <c r="AWI198" s="44"/>
      <c r="AWJ198" s="43"/>
      <c r="AWK198" s="546"/>
      <c r="AWL198" s="546"/>
      <c r="AWM198" s="546"/>
      <c r="AWN198" s="546"/>
      <c r="AWO198" s="45"/>
      <c r="AWP198" s="45"/>
      <c r="AWQ198" s="45"/>
      <c r="AWR198" s="46"/>
      <c r="AWS198" s="46"/>
      <c r="AWT198" s="46"/>
      <c r="AWV198" s="47"/>
      <c r="AWW198" s="43"/>
      <c r="AWX198" s="43"/>
      <c r="AWY198" s="44"/>
      <c r="AWZ198" s="43"/>
      <c r="AXA198" s="546"/>
      <c r="AXB198" s="546"/>
      <c r="AXC198" s="546"/>
      <c r="AXD198" s="546"/>
      <c r="AXE198" s="45"/>
      <c r="AXF198" s="45"/>
      <c r="AXG198" s="45"/>
      <c r="AXH198" s="46"/>
      <c r="AXI198" s="46"/>
      <c r="AXJ198" s="46"/>
      <c r="AXL198" s="47"/>
      <c r="AXM198" s="43"/>
      <c r="AXN198" s="43"/>
      <c r="AXO198" s="44"/>
      <c r="AXP198" s="43"/>
      <c r="AXQ198" s="546"/>
      <c r="AXR198" s="546"/>
      <c r="AXS198" s="546"/>
      <c r="AXT198" s="546"/>
      <c r="AXU198" s="45"/>
      <c r="AXV198" s="45"/>
      <c r="AXW198" s="45"/>
      <c r="AXX198" s="46"/>
      <c r="AXY198" s="46"/>
      <c r="AXZ198" s="46"/>
      <c r="AYB198" s="47"/>
      <c r="AYC198" s="43"/>
      <c r="AYD198" s="43"/>
      <c r="AYE198" s="44"/>
      <c r="AYF198" s="43"/>
      <c r="AYG198" s="546"/>
      <c r="AYH198" s="546"/>
      <c r="AYI198" s="546"/>
      <c r="AYJ198" s="546"/>
      <c r="AYK198" s="45"/>
      <c r="AYL198" s="45"/>
      <c r="AYM198" s="45"/>
      <c r="AYN198" s="46"/>
      <c r="AYO198" s="46"/>
      <c r="AYP198" s="46"/>
      <c r="AYR198" s="47"/>
      <c r="AYS198" s="43"/>
      <c r="AYT198" s="43"/>
      <c r="AYU198" s="44"/>
      <c r="AYV198" s="43"/>
      <c r="AYW198" s="546"/>
      <c r="AYX198" s="546"/>
      <c r="AYY198" s="546"/>
      <c r="AYZ198" s="546"/>
      <c r="AZA198" s="45"/>
      <c r="AZB198" s="45"/>
      <c r="AZC198" s="45"/>
      <c r="AZD198" s="46"/>
      <c r="AZE198" s="46"/>
      <c r="AZF198" s="46"/>
      <c r="AZH198" s="47"/>
      <c r="AZI198" s="43"/>
      <c r="AZJ198" s="43"/>
      <c r="AZK198" s="44"/>
      <c r="AZL198" s="43"/>
      <c r="AZM198" s="546"/>
      <c r="AZN198" s="546"/>
      <c r="AZO198" s="546"/>
      <c r="AZP198" s="546"/>
      <c r="AZQ198" s="45"/>
      <c r="AZR198" s="45"/>
      <c r="AZS198" s="45"/>
      <c r="AZT198" s="46"/>
      <c r="AZU198" s="46"/>
      <c r="AZV198" s="46"/>
      <c r="AZX198" s="47"/>
      <c r="AZY198" s="43"/>
      <c r="AZZ198" s="43"/>
      <c r="BAA198" s="44"/>
      <c r="BAB198" s="43"/>
      <c r="BAC198" s="546"/>
      <c r="BAD198" s="546"/>
      <c r="BAE198" s="546"/>
      <c r="BAF198" s="546"/>
      <c r="BAG198" s="45"/>
      <c r="BAH198" s="45"/>
      <c r="BAI198" s="45"/>
      <c r="BAJ198" s="46"/>
      <c r="BAK198" s="46"/>
      <c r="BAL198" s="46"/>
      <c r="BAN198" s="47"/>
      <c r="BAO198" s="43"/>
      <c r="BAP198" s="43"/>
      <c r="BAQ198" s="44"/>
      <c r="BAR198" s="43"/>
      <c r="BAS198" s="546"/>
      <c r="BAT198" s="546"/>
      <c r="BAU198" s="546"/>
      <c r="BAV198" s="546"/>
      <c r="BAW198" s="45"/>
      <c r="BAX198" s="45"/>
      <c r="BAY198" s="45"/>
      <c r="BAZ198" s="46"/>
      <c r="BBA198" s="46"/>
      <c r="BBB198" s="46"/>
      <c r="BBD198" s="47"/>
      <c r="BBE198" s="43"/>
      <c r="BBF198" s="43"/>
      <c r="BBG198" s="44"/>
      <c r="BBH198" s="43"/>
      <c r="BBI198" s="546"/>
      <c r="BBJ198" s="546"/>
      <c r="BBK198" s="546"/>
      <c r="BBL198" s="546"/>
      <c r="BBM198" s="45"/>
      <c r="BBN198" s="45"/>
      <c r="BBO198" s="45"/>
      <c r="BBP198" s="46"/>
      <c r="BBQ198" s="46"/>
      <c r="BBR198" s="46"/>
      <c r="BBT198" s="47"/>
      <c r="BBU198" s="43"/>
      <c r="BBV198" s="43"/>
      <c r="BBW198" s="44"/>
      <c r="BBX198" s="43"/>
      <c r="BBY198" s="546"/>
      <c r="BBZ198" s="546"/>
      <c r="BCA198" s="546"/>
      <c r="BCB198" s="546"/>
      <c r="BCC198" s="45"/>
      <c r="BCD198" s="45"/>
      <c r="BCE198" s="45"/>
      <c r="BCF198" s="46"/>
      <c r="BCG198" s="46"/>
      <c r="BCH198" s="46"/>
      <c r="BCJ198" s="47"/>
      <c r="BCK198" s="43"/>
      <c r="BCL198" s="43"/>
      <c r="BCM198" s="44"/>
      <c r="BCN198" s="43"/>
      <c r="BCO198" s="546"/>
      <c r="BCP198" s="546"/>
      <c r="BCQ198" s="546"/>
      <c r="BCR198" s="546"/>
      <c r="BCS198" s="45"/>
      <c r="BCT198" s="45"/>
      <c r="BCU198" s="45"/>
      <c r="BCV198" s="46"/>
      <c r="BCW198" s="46"/>
      <c r="BCX198" s="46"/>
      <c r="BCZ198" s="47"/>
      <c r="BDA198" s="43"/>
      <c r="BDB198" s="43"/>
      <c r="BDC198" s="44"/>
      <c r="BDD198" s="43"/>
      <c r="BDE198" s="546"/>
      <c r="BDF198" s="546"/>
      <c r="BDG198" s="546"/>
      <c r="BDH198" s="546"/>
      <c r="BDI198" s="45"/>
      <c r="BDJ198" s="45"/>
      <c r="BDK198" s="45"/>
      <c r="BDL198" s="46"/>
      <c r="BDM198" s="46"/>
      <c r="BDN198" s="46"/>
      <c r="BDP198" s="47"/>
      <c r="BDQ198" s="43"/>
      <c r="BDR198" s="43"/>
      <c r="BDS198" s="44"/>
      <c r="BDT198" s="43"/>
      <c r="BDU198" s="546"/>
      <c r="BDV198" s="546"/>
      <c r="BDW198" s="546"/>
      <c r="BDX198" s="546"/>
      <c r="BDY198" s="45"/>
      <c r="BDZ198" s="45"/>
      <c r="BEA198" s="45"/>
      <c r="BEB198" s="46"/>
      <c r="BEC198" s="46"/>
      <c r="BED198" s="46"/>
      <c r="BEF198" s="47"/>
      <c r="BEG198" s="43"/>
      <c r="BEH198" s="43"/>
      <c r="BEI198" s="44"/>
      <c r="BEJ198" s="43"/>
      <c r="BEK198" s="546"/>
      <c r="BEL198" s="546"/>
      <c r="BEM198" s="546"/>
      <c r="BEN198" s="546"/>
      <c r="BEO198" s="45"/>
      <c r="BEP198" s="45"/>
      <c r="BEQ198" s="45"/>
      <c r="BER198" s="46"/>
      <c r="BES198" s="46"/>
      <c r="BET198" s="46"/>
      <c r="BEV198" s="47"/>
      <c r="BEW198" s="43"/>
      <c r="BEX198" s="43"/>
      <c r="BEY198" s="44"/>
      <c r="BEZ198" s="43"/>
      <c r="BFA198" s="546"/>
      <c r="BFB198" s="546"/>
      <c r="BFC198" s="546"/>
      <c r="BFD198" s="546"/>
      <c r="BFE198" s="45"/>
      <c r="BFF198" s="45"/>
      <c r="BFG198" s="45"/>
      <c r="BFH198" s="46"/>
      <c r="BFI198" s="46"/>
      <c r="BFJ198" s="46"/>
      <c r="BFL198" s="47"/>
      <c r="BFM198" s="43"/>
      <c r="BFN198" s="43"/>
      <c r="BFO198" s="44"/>
      <c r="BFP198" s="43"/>
      <c r="BFQ198" s="546"/>
      <c r="BFR198" s="546"/>
      <c r="BFS198" s="546"/>
      <c r="BFT198" s="546"/>
      <c r="BFU198" s="45"/>
      <c r="BFV198" s="45"/>
      <c r="BFW198" s="45"/>
      <c r="BFX198" s="46"/>
      <c r="BFY198" s="46"/>
      <c r="BFZ198" s="46"/>
      <c r="BGB198" s="47"/>
      <c r="BGC198" s="43"/>
      <c r="BGD198" s="43"/>
      <c r="BGE198" s="44"/>
      <c r="BGF198" s="43"/>
      <c r="BGG198" s="546"/>
      <c r="BGH198" s="546"/>
      <c r="BGI198" s="546"/>
      <c r="BGJ198" s="546"/>
      <c r="BGK198" s="45"/>
      <c r="BGL198" s="45"/>
      <c r="BGM198" s="45"/>
      <c r="BGN198" s="46"/>
      <c r="BGO198" s="46"/>
      <c r="BGP198" s="46"/>
      <c r="BGR198" s="47"/>
      <c r="BGS198" s="43"/>
      <c r="BGT198" s="43"/>
      <c r="BGU198" s="44"/>
      <c r="BGV198" s="43"/>
      <c r="BGW198" s="546"/>
      <c r="BGX198" s="546"/>
      <c r="BGY198" s="546"/>
      <c r="BGZ198" s="546"/>
      <c r="BHA198" s="45"/>
      <c r="BHB198" s="45"/>
      <c r="BHC198" s="45"/>
      <c r="BHD198" s="46"/>
      <c r="BHE198" s="46"/>
      <c r="BHF198" s="46"/>
      <c r="BHH198" s="47"/>
      <c r="BHI198" s="43"/>
      <c r="BHJ198" s="43"/>
      <c r="BHK198" s="44"/>
      <c r="BHL198" s="43"/>
      <c r="BHM198" s="546"/>
      <c r="BHN198" s="546"/>
      <c r="BHO198" s="546"/>
      <c r="BHP198" s="546"/>
      <c r="BHQ198" s="45"/>
      <c r="BHR198" s="45"/>
      <c r="BHS198" s="45"/>
      <c r="BHT198" s="46"/>
      <c r="BHU198" s="46"/>
      <c r="BHV198" s="46"/>
      <c r="BHX198" s="47"/>
      <c r="BHY198" s="43"/>
      <c r="BHZ198" s="43"/>
      <c r="BIA198" s="44"/>
      <c r="BIB198" s="43"/>
      <c r="BIC198" s="546"/>
      <c r="BID198" s="546"/>
      <c r="BIE198" s="546"/>
      <c r="BIF198" s="546"/>
      <c r="BIG198" s="45"/>
      <c r="BIH198" s="45"/>
      <c r="BII198" s="45"/>
      <c r="BIJ198" s="46"/>
      <c r="BIK198" s="46"/>
      <c r="BIL198" s="46"/>
      <c r="BIN198" s="47"/>
      <c r="BIO198" s="43"/>
      <c r="BIP198" s="43"/>
      <c r="BIQ198" s="44"/>
      <c r="BIR198" s="43"/>
      <c r="BIS198" s="546"/>
      <c r="BIT198" s="546"/>
      <c r="BIU198" s="546"/>
      <c r="BIV198" s="546"/>
      <c r="BIW198" s="45"/>
      <c r="BIX198" s="45"/>
      <c r="BIY198" s="45"/>
      <c r="BIZ198" s="46"/>
      <c r="BJA198" s="46"/>
      <c r="BJB198" s="46"/>
      <c r="BJD198" s="47"/>
      <c r="BJE198" s="43"/>
      <c r="BJF198" s="43"/>
      <c r="BJG198" s="44"/>
      <c r="BJH198" s="43"/>
      <c r="BJI198" s="546"/>
      <c r="BJJ198" s="546"/>
      <c r="BJK198" s="546"/>
      <c r="BJL198" s="546"/>
      <c r="BJM198" s="45"/>
      <c r="BJN198" s="45"/>
      <c r="BJO198" s="45"/>
      <c r="BJP198" s="46"/>
      <c r="BJQ198" s="46"/>
      <c r="BJR198" s="46"/>
      <c r="BJT198" s="47"/>
      <c r="BJU198" s="43"/>
      <c r="BJV198" s="43"/>
      <c r="BJW198" s="44"/>
      <c r="BJX198" s="43"/>
      <c r="BJY198" s="546"/>
      <c r="BJZ198" s="546"/>
      <c r="BKA198" s="546"/>
      <c r="BKB198" s="546"/>
      <c r="BKC198" s="45"/>
      <c r="BKD198" s="45"/>
      <c r="BKE198" s="45"/>
      <c r="BKF198" s="46"/>
      <c r="BKG198" s="46"/>
      <c r="BKH198" s="46"/>
      <c r="BKJ198" s="47"/>
      <c r="BKK198" s="43"/>
      <c r="BKL198" s="43"/>
      <c r="BKM198" s="44"/>
      <c r="BKN198" s="43"/>
      <c r="BKO198" s="546"/>
      <c r="BKP198" s="546"/>
      <c r="BKQ198" s="546"/>
      <c r="BKR198" s="546"/>
      <c r="BKS198" s="45"/>
      <c r="BKT198" s="45"/>
      <c r="BKU198" s="45"/>
      <c r="BKV198" s="46"/>
      <c r="BKW198" s="46"/>
      <c r="BKX198" s="46"/>
      <c r="BKZ198" s="47"/>
      <c r="BLA198" s="43"/>
      <c r="BLB198" s="43"/>
      <c r="BLC198" s="44"/>
      <c r="BLD198" s="43"/>
      <c r="BLE198" s="546"/>
      <c r="BLF198" s="546"/>
      <c r="BLG198" s="546"/>
      <c r="BLH198" s="546"/>
      <c r="BLI198" s="45"/>
      <c r="BLJ198" s="45"/>
      <c r="BLK198" s="45"/>
      <c r="BLL198" s="46"/>
      <c r="BLM198" s="46"/>
      <c r="BLN198" s="46"/>
      <c r="BLP198" s="47"/>
      <c r="BLQ198" s="43"/>
      <c r="BLR198" s="43"/>
      <c r="BLS198" s="44"/>
      <c r="BLT198" s="43"/>
      <c r="BLU198" s="546"/>
      <c r="BLV198" s="546"/>
      <c r="BLW198" s="546"/>
      <c r="BLX198" s="546"/>
      <c r="BLY198" s="45"/>
      <c r="BLZ198" s="45"/>
      <c r="BMA198" s="45"/>
      <c r="BMB198" s="46"/>
      <c r="BMC198" s="46"/>
      <c r="BMD198" s="46"/>
      <c r="BMF198" s="47"/>
      <c r="BMG198" s="43"/>
      <c r="BMH198" s="43"/>
      <c r="BMI198" s="44"/>
      <c r="BMJ198" s="43"/>
      <c r="BMK198" s="546"/>
      <c r="BML198" s="546"/>
      <c r="BMM198" s="546"/>
      <c r="BMN198" s="546"/>
      <c r="BMO198" s="45"/>
      <c r="BMP198" s="45"/>
      <c r="BMQ198" s="45"/>
      <c r="BMR198" s="46"/>
      <c r="BMS198" s="46"/>
      <c r="BMT198" s="46"/>
      <c r="BMV198" s="47"/>
      <c r="BMW198" s="43"/>
      <c r="BMX198" s="43"/>
      <c r="BMY198" s="44"/>
      <c r="BMZ198" s="43"/>
      <c r="BNA198" s="546"/>
      <c r="BNB198" s="546"/>
      <c r="BNC198" s="546"/>
      <c r="BND198" s="546"/>
      <c r="BNE198" s="45"/>
      <c r="BNF198" s="45"/>
      <c r="BNG198" s="45"/>
      <c r="BNH198" s="46"/>
      <c r="BNI198" s="46"/>
      <c r="BNJ198" s="46"/>
      <c r="BNL198" s="47"/>
      <c r="BNM198" s="43"/>
      <c r="BNN198" s="43"/>
      <c r="BNO198" s="44"/>
      <c r="BNP198" s="43"/>
      <c r="BNQ198" s="546"/>
      <c r="BNR198" s="546"/>
      <c r="BNS198" s="546"/>
      <c r="BNT198" s="546"/>
      <c r="BNU198" s="45"/>
      <c r="BNV198" s="45"/>
      <c r="BNW198" s="45"/>
      <c r="BNX198" s="46"/>
      <c r="BNY198" s="46"/>
      <c r="BNZ198" s="46"/>
      <c r="BOB198" s="47"/>
      <c r="BOC198" s="43"/>
      <c r="BOD198" s="43"/>
      <c r="BOE198" s="44"/>
      <c r="BOF198" s="43"/>
      <c r="BOG198" s="546"/>
      <c r="BOH198" s="546"/>
      <c r="BOI198" s="546"/>
      <c r="BOJ198" s="546"/>
      <c r="BOK198" s="45"/>
      <c r="BOL198" s="45"/>
      <c r="BOM198" s="45"/>
      <c r="BON198" s="46"/>
      <c r="BOO198" s="46"/>
      <c r="BOP198" s="46"/>
      <c r="BOR198" s="47"/>
      <c r="BOS198" s="43"/>
      <c r="BOT198" s="43"/>
      <c r="BOU198" s="44"/>
      <c r="BOV198" s="43"/>
      <c r="BOW198" s="546"/>
      <c r="BOX198" s="546"/>
      <c r="BOY198" s="546"/>
      <c r="BOZ198" s="546"/>
      <c r="BPA198" s="45"/>
      <c r="BPB198" s="45"/>
      <c r="BPC198" s="45"/>
      <c r="BPD198" s="46"/>
      <c r="BPE198" s="46"/>
      <c r="BPF198" s="46"/>
      <c r="BPH198" s="47"/>
      <c r="BPI198" s="43"/>
      <c r="BPJ198" s="43"/>
      <c r="BPK198" s="44"/>
      <c r="BPL198" s="43"/>
      <c r="BPM198" s="546"/>
      <c r="BPN198" s="546"/>
      <c r="BPO198" s="546"/>
      <c r="BPP198" s="546"/>
      <c r="BPQ198" s="45"/>
      <c r="BPR198" s="45"/>
      <c r="BPS198" s="45"/>
      <c r="BPT198" s="46"/>
      <c r="BPU198" s="46"/>
      <c r="BPV198" s="46"/>
      <c r="BPX198" s="47"/>
      <c r="BPY198" s="43"/>
      <c r="BPZ198" s="43"/>
      <c r="BQA198" s="44"/>
      <c r="BQB198" s="43"/>
      <c r="BQC198" s="546"/>
      <c r="BQD198" s="546"/>
      <c r="BQE198" s="546"/>
      <c r="BQF198" s="546"/>
      <c r="BQG198" s="45"/>
      <c r="BQH198" s="45"/>
      <c r="BQI198" s="45"/>
      <c r="BQJ198" s="46"/>
      <c r="BQK198" s="46"/>
      <c r="BQL198" s="46"/>
      <c r="BQN198" s="47"/>
      <c r="BQO198" s="43"/>
      <c r="BQP198" s="43"/>
      <c r="BQQ198" s="44"/>
      <c r="BQR198" s="43"/>
      <c r="BQS198" s="546"/>
      <c r="BQT198" s="546"/>
      <c r="BQU198" s="546"/>
      <c r="BQV198" s="546"/>
      <c r="BQW198" s="45"/>
      <c r="BQX198" s="45"/>
      <c r="BQY198" s="45"/>
      <c r="BQZ198" s="46"/>
      <c r="BRA198" s="46"/>
      <c r="BRB198" s="46"/>
      <c r="BRD198" s="47"/>
      <c r="BRE198" s="43"/>
      <c r="BRF198" s="43"/>
      <c r="BRG198" s="44"/>
      <c r="BRH198" s="43"/>
      <c r="BRI198" s="546"/>
      <c r="BRJ198" s="546"/>
      <c r="BRK198" s="546"/>
      <c r="BRL198" s="546"/>
      <c r="BRM198" s="45"/>
      <c r="BRN198" s="45"/>
      <c r="BRO198" s="45"/>
      <c r="BRP198" s="46"/>
      <c r="BRQ198" s="46"/>
      <c r="BRR198" s="46"/>
      <c r="BRT198" s="47"/>
      <c r="BRU198" s="43"/>
      <c r="BRV198" s="43"/>
      <c r="BRW198" s="44"/>
      <c r="BRX198" s="43"/>
      <c r="BRY198" s="546"/>
      <c r="BRZ198" s="546"/>
      <c r="BSA198" s="546"/>
      <c r="BSB198" s="546"/>
      <c r="BSC198" s="45"/>
      <c r="BSD198" s="45"/>
      <c r="BSE198" s="45"/>
      <c r="BSF198" s="46"/>
      <c r="BSG198" s="46"/>
      <c r="BSH198" s="46"/>
      <c r="BSJ198" s="47"/>
      <c r="BSK198" s="43"/>
      <c r="BSL198" s="43"/>
      <c r="BSM198" s="44"/>
      <c r="BSN198" s="43"/>
      <c r="BSO198" s="546"/>
      <c r="BSP198" s="546"/>
      <c r="BSQ198" s="546"/>
      <c r="BSR198" s="546"/>
      <c r="BSS198" s="45"/>
      <c r="BST198" s="45"/>
      <c r="BSU198" s="45"/>
      <c r="BSV198" s="46"/>
      <c r="BSW198" s="46"/>
      <c r="BSX198" s="46"/>
      <c r="BSZ198" s="47"/>
      <c r="BTA198" s="43"/>
      <c r="BTB198" s="43"/>
      <c r="BTC198" s="44"/>
      <c r="BTD198" s="43"/>
      <c r="BTE198" s="546"/>
      <c r="BTF198" s="546"/>
      <c r="BTG198" s="546"/>
      <c r="BTH198" s="546"/>
      <c r="BTI198" s="45"/>
      <c r="BTJ198" s="45"/>
      <c r="BTK198" s="45"/>
      <c r="BTL198" s="46"/>
      <c r="BTM198" s="46"/>
      <c r="BTN198" s="46"/>
      <c r="BTP198" s="47"/>
      <c r="BTQ198" s="43"/>
      <c r="BTR198" s="43"/>
      <c r="BTS198" s="44"/>
      <c r="BTT198" s="43"/>
      <c r="BTU198" s="546"/>
      <c r="BTV198" s="546"/>
      <c r="BTW198" s="546"/>
      <c r="BTX198" s="546"/>
      <c r="BTY198" s="45"/>
      <c r="BTZ198" s="45"/>
      <c r="BUA198" s="45"/>
      <c r="BUB198" s="46"/>
      <c r="BUC198" s="46"/>
      <c r="BUD198" s="46"/>
      <c r="BUF198" s="47"/>
      <c r="BUG198" s="43"/>
      <c r="BUH198" s="43"/>
      <c r="BUI198" s="44"/>
      <c r="BUJ198" s="43"/>
      <c r="BUK198" s="546"/>
      <c r="BUL198" s="546"/>
      <c r="BUM198" s="546"/>
      <c r="BUN198" s="546"/>
      <c r="BUO198" s="45"/>
      <c r="BUP198" s="45"/>
      <c r="BUQ198" s="45"/>
      <c r="BUR198" s="46"/>
      <c r="BUS198" s="46"/>
      <c r="BUT198" s="46"/>
      <c r="BUV198" s="47"/>
      <c r="BUW198" s="43"/>
      <c r="BUX198" s="43"/>
      <c r="BUY198" s="44"/>
      <c r="BUZ198" s="43"/>
      <c r="BVA198" s="546"/>
      <c r="BVB198" s="546"/>
      <c r="BVC198" s="546"/>
      <c r="BVD198" s="546"/>
      <c r="BVE198" s="45"/>
      <c r="BVF198" s="45"/>
      <c r="BVG198" s="45"/>
      <c r="BVH198" s="46"/>
      <c r="BVI198" s="46"/>
      <c r="BVJ198" s="46"/>
      <c r="BVL198" s="47"/>
      <c r="BVM198" s="43"/>
      <c r="BVN198" s="43"/>
      <c r="BVO198" s="44"/>
      <c r="BVP198" s="43"/>
      <c r="BVQ198" s="546"/>
      <c r="BVR198" s="546"/>
      <c r="BVS198" s="546"/>
      <c r="BVT198" s="546"/>
      <c r="BVU198" s="45"/>
      <c r="BVV198" s="45"/>
      <c r="BVW198" s="45"/>
      <c r="BVX198" s="46"/>
      <c r="BVY198" s="46"/>
      <c r="BVZ198" s="46"/>
      <c r="BWB198" s="47"/>
      <c r="BWC198" s="43"/>
      <c r="BWD198" s="43"/>
      <c r="BWE198" s="44"/>
      <c r="BWF198" s="43"/>
      <c r="BWG198" s="546"/>
      <c r="BWH198" s="546"/>
      <c r="BWI198" s="546"/>
      <c r="BWJ198" s="546"/>
      <c r="BWK198" s="45"/>
      <c r="BWL198" s="45"/>
      <c r="BWM198" s="45"/>
      <c r="BWN198" s="46"/>
      <c r="BWO198" s="46"/>
      <c r="BWP198" s="46"/>
      <c r="BWR198" s="47"/>
      <c r="BWS198" s="43"/>
      <c r="BWT198" s="43"/>
      <c r="BWU198" s="44"/>
      <c r="BWV198" s="43"/>
      <c r="BWW198" s="546"/>
      <c r="BWX198" s="546"/>
      <c r="BWY198" s="546"/>
      <c r="BWZ198" s="546"/>
      <c r="BXA198" s="45"/>
      <c r="BXB198" s="45"/>
      <c r="BXC198" s="45"/>
      <c r="BXD198" s="46"/>
      <c r="BXE198" s="46"/>
      <c r="BXF198" s="46"/>
      <c r="BXH198" s="47"/>
      <c r="BXI198" s="43"/>
      <c r="BXJ198" s="43"/>
      <c r="BXK198" s="44"/>
      <c r="BXL198" s="43"/>
      <c r="BXM198" s="546"/>
      <c r="BXN198" s="546"/>
      <c r="BXO198" s="546"/>
      <c r="BXP198" s="546"/>
      <c r="BXQ198" s="45"/>
      <c r="BXR198" s="45"/>
      <c r="BXS198" s="45"/>
      <c r="BXT198" s="46"/>
      <c r="BXU198" s="46"/>
      <c r="BXV198" s="46"/>
      <c r="BXX198" s="47"/>
      <c r="BXY198" s="43"/>
      <c r="BXZ198" s="43"/>
      <c r="BYA198" s="44"/>
      <c r="BYB198" s="43"/>
      <c r="BYC198" s="546"/>
      <c r="BYD198" s="546"/>
      <c r="BYE198" s="546"/>
      <c r="BYF198" s="546"/>
      <c r="BYG198" s="45"/>
      <c r="BYH198" s="45"/>
      <c r="BYI198" s="45"/>
      <c r="BYJ198" s="46"/>
      <c r="BYK198" s="46"/>
      <c r="BYL198" s="46"/>
      <c r="BYN198" s="47"/>
      <c r="BYO198" s="43"/>
      <c r="BYP198" s="43"/>
      <c r="BYQ198" s="44"/>
      <c r="BYR198" s="43"/>
      <c r="BYS198" s="546"/>
      <c r="BYT198" s="546"/>
      <c r="BYU198" s="546"/>
      <c r="BYV198" s="546"/>
      <c r="BYW198" s="45"/>
      <c r="BYX198" s="45"/>
      <c r="BYY198" s="45"/>
      <c r="BYZ198" s="46"/>
      <c r="BZA198" s="46"/>
      <c r="BZB198" s="46"/>
      <c r="BZD198" s="47"/>
      <c r="BZE198" s="43"/>
      <c r="BZF198" s="43"/>
      <c r="BZG198" s="44"/>
      <c r="BZH198" s="43"/>
      <c r="BZI198" s="546"/>
      <c r="BZJ198" s="546"/>
      <c r="BZK198" s="546"/>
      <c r="BZL198" s="546"/>
      <c r="BZM198" s="45"/>
      <c r="BZN198" s="45"/>
      <c r="BZO198" s="45"/>
      <c r="BZP198" s="46"/>
      <c r="BZQ198" s="46"/>
      <c r="BZR198" s="46"/>
      <c r="BZT198" s="47"/>
      <c r="BZU198" s="43"/>
      <c r="BZV198" s="43"/>
      <c r="BZW198" s="44"/>
      <c r="BZX198" s="43"/>
      <c r="BZY198" s="546"/>
      <c r="BZZ198" s="546"/>
      <c r="CAA198" s="546"/>
      <c r="CAB198" s="546"/>
      <c r="CAC198" s="45"/>
      <c r="CAD198" s="45"/>
      <c r="CAE198" s="45"/>
      <c r="CAF198" s="46"/>
      <c r="CAG198" s="46"/>
      <c r="CAH198" s="46"/>
      <c r="CAJ198" s="47"/>
      <c r="CAK198" s="43"/>
      <c r="CAL198" s="43"/>
      <c r="CAM198" s="44"/>
      <c r="CAN198" s="43"/>
      <c r="CAO198" s="546"/>
      <c r="CAP198" s="546"/>
      <c r="CAQ198" s="546"/>
      <c r="CAR198" s="546"/>
      <c r="CAS198" s="45"/>
      <c r="CAT198" s="45"/>
      <c r="CAU198" s="45"/>
      <c r="CAV198" s="46"/>
      <c r="CAW198" s="46"/>
      <c r="CAX198" s="46"/>
      <c r="CAZ198" s="47"/>
      <c r="CBA198" s="43"/>
      <c r="CBB198" s="43"/>
      <c r="CBC198" s="44"/>
      <c r="CBD198" s="43"/>
      <c r="CBE198" s="546"/>
      <c r="CBF198" s="546"/>
      <c r="CBG198" s="546"/>
      <c r="CBH198" s="546"/>
      <c r="CBI198" s="45"/>
      <c r="CBJ198" s="45"/>
      <c r="CBK198" s="45"/>
      <c r="CBL198" s="46"/>
      <c r="CBM198" s="46"/>
      <c r="CBN198" s="46"/>
      <c r="CBP198" s="47"/>
      <c r="CBQ198" s="43"/>
      <c r="CBR198" s="43"/>
      <c r="CBS198" s="44"/>
      <c r="CBT198" s="43"/>
      <c r="CBU198" s="546"/>
      <c r="CBV198" s="546"/>
      <c r="CBW198" s="546"/>
      <c r="CBX198" s="546"/>
      <c r="CBY198" s="45"/>
      <c r="CBZ198" s="45"/>
      <c r="CCA198" s="45"/>
      <c r="CCB198" s="46"/>
      <c r="CCC198" s="46"/>
      <c r="CCD198" s="46"/>
      <c r="CCF198" s="47"/>
      <c r="CCG198" s="43"/>
      <c r="CCH198" s="43"/>
      <c r="CCI198" s="44"/>
      <c r="CCJ198" s="43"/>
      <c r="CCK198" s="546"/>
      <c r="CCL198" s="546"/>
      <c r="CCM198" s="546"/>
      <c r="CCN198" s="546"/>
      <c r="CCO198" s="45"/>
      <c r="CCP198" s="45"/>
      <c r="CCQ198" s="45"/>
      <c r="CCR198" s="46"/>
      <c r="CCS198" s="46"/>
      <c r="CCT198" s="46"/>
      <c r="CCV198" s="47"/>
      <c r="CCW198" s="43"/>
      <c r="CCX198" s="43"/>
      <c r="CCY198" s="44"/>
      <c r="CCZ198" s="43"/>
      <c r="CDA198" s="546"/>
      <c r="CDB198" s="546"/>
      <c r="CDC198" s="546"/>
      <c r="CDD198" s="546"/>
      <c r="CDE198" s="45"/>
      <c r="CDF198" s="45"/>
      <c r="CDG198" s="45"/>
      <c r="CDH198" s="46"/>
      <c r="CDI198" s="46"/>
      <c r="CDJ198" s="46"/>
      <c r="CDL198" s="47"/>
      <c r="CDM198" s="43"/>
      <c r="CDN198" s="43"/>
      <c r="CDO198" s="44"/>
      <c r="CDP198" s="43"/>
      <c r="CDQ198" s="546"/>
      <c r="CDR198" s="546"/>
      <c r="CDS198" s="546"/>
      <c r="CDT198" s="546"/>
      <c r="CDU198" s="45"/>
      <c r="CDV198" s="45"/>
      <c r="CDW198" s="45"/>
      <c r="CDX198" s="46"/>
      <c r="CDY198" s="46"/>
      <c r="CDZ198" s="46"/>
      <c r="CEB198" s="47"/>
      <c r="CEC198" s="43"/>
      <c r="CED198" s="43"/>
      <c r="CEE198" s="44"/>
      <c r="CEF198" s="43"/>
      <c r="CEG198" s="546"/>
      <c r="CEH198" s="546"/>
      <c r="CEI198" s="546"/>
      <c r="CEJ198" s="546"/>
      <c r="CEK198" s="45"/>
      <c r="CEL198" s="45"/>
      <c r="CEM198" s="45"/>
      <c r="CEN198" s="46"/>
      <c r="CEO198" s="46"/>
      <c r="CEP198" s="46"/>
      <c r="CER198" s="47"/>
      <c r="CES198" s="43"/>
      <c r="CET198" s="43"/>
      <c r="CEU198" s="44"/>
      <c r="CEV198" s="43"/>
      <c r="CEW198" s="546"/>
      <c r="CEX198" s="546"/>
      <c r="CEY198" s="546"/>
      <c r="CEZ198" s="546"/>
      <c r="CFA198" s="45"/>
      <c r="CFB198" s="45"/>
      <c r="CFC198" s="45"/>
      <c r="CFD198" s="46"/>
      <c r="CFE198" s="46"/>
      <c r="CFF198" s="46"/>
      <c r="CFH198" s="47"/>
      <c r="CFI198" s="43"/>
      <c r="CFJ198" s="43"/>
      <c r="CFK198" s="44"/>
      <c r="CFL198" s="43"/>
      <c r="CFM198" s="546"/>
      <c r="CFN198" s="546"/>
      <c r="CFO198" s="546"/>
      <c r="CFP198" s="546"/>
      <c r="CFQ198" s="45"/>
      <c r="CFR198" s="45"/>
      <c r="CFS198" s="45"/>
      <c r="CFT198" s="46"/>
      <c r="CFU198" s="46"/>
      <c r="CFV198" s="46"/>
      <c r="CFX198" s="47"/>
      <c r="CFY198" s="43"/>
      <c r="CFZ198" s="43"/>
      <c r="CGA198" s="44"/>
      <c r="CGB198" s="43"/>
      <c r="CGC198" s="546"/>
      <c r="CGD198" s="546"/>
      <c r="CGE198" s="546"/>
      <c r="CGF198" s="546"/>
      <c r="CGG198" s="45"/>
      <c r="CGH198" s="45"/>
      <c r="CGI198" s="45"/>
      <c r="CGJ198" s="46"/>
      <c r="CGK198" s="46"/>
      <c r="CGL198" s="46"/>
      <c r="CGN198" s="47"/>
      <c r="CGO198" s="43"/>
      <c r="CGP198" s="43"/>
      <c r="CGQ198" s="44"/>
      <c r="CGR198" s="43"/>
      <c r="CGS198" s="546"/>
      <c r="CGT198" s="546"/>
      <c r="CGU198" s="546"/>
      <c r="CGV198" s="546"/>
      <c r="CGW198" s="45"/>
      <c r="CGX198" s="45"/>
      <c r="CGY198" s="45"/>
      <c r="CGZ198" s="46"/>
      <c r="CHA198" s="46"/>
      <c r="CHB198" s="46"/>
      <c r="CHD198" s="47"/>
      <c r="CHE198" s="43"/>
      <c r="CHF198" s="43"/>
      <c r="CHG198" s="44"/>
      <c r="CHH198" s="43"/>
      <c r="CHI198" s="546"/>
      <c r="CHJ198" s="546"/>
      <c r="CHK198" s="546"/>
      <c r="CHL198" s="546"/>
      <c r="CHM198" s="45"/>
      <c r="CHN198" s="45"/>
      <c r="CHO198" s="45"/>
      <c r="CHP198" s="46"/>
      <c r="CHQ198" s="46"/>
      <c r="CHR198" s="46"/>
      <c r="CHT198" s="47"/>
      <c r="CHU198" s="43"/>
      <c r="CHV198" s="43"/>
      <c r="CHW198" s="44"/>
      <c r="CHX198" s="43"/>
      <c r="CHY198" s="546"/>
      <c r="CHZ198" s="546"/>
      <c r="CIA198" s="546"/>
      <c r="CIB198" s="546"/>
      <c r="CIC198" s="45"/>
      <c r="CID198" s="45"/>
      <c r="CIE198" s="45"/>
      <c r="CIF198" s="46"/>
      <c r="CIG198" s="46"/>
      <c r="CIH198" s="46"/>
      <c r="CIJ198" s="47"/>
      <c r="CIK198" s="43"/>
      <c r="CIL198" s="43"/>
      <c r="CIM198" s="44"/>
      <c r="CIN198" s="43"/>
      <c r="CIO198" s="546"/>
      <c r="CIP198" s="546"/>
      <c r="CIQ198" s="546"/>
      <c r="CIR198" s="546"/>
      <c r="CIS198" s="45"/>
      <c r="CIT198" s="45"/>
      <c r="CIU198" s="45"/>
      <c r="CIV198" s="46"/>
      <c r="CIW198" s="46"/>
      <c r="CIX198" s="46"/>
      <c r="CIZ198" s="47"/>
      <c r="CJA198" s="43"/>
      <c r="CJB198" s="43"/>
      <c r="CJC198" s="44"/>
      <c r="CJD198" s="43"/>
      <c r="CJE198" s="546"/>
      <c r="CJF198" s="546"/>
      <c r="CJG198" s="546"/>
      <c r="CJH198" s="546"/>
      <c r="CJI198" s="45"/>
      <c r="CJJ198" s="45"/>
      <c r="CJK198" s="45"/>
      <c r="CJL198" s="46"/>
      <c r="CJM198" s="46"/>
      <c r="CJN198" s="46"/>
      <c r="CJP198" s="47"/>
      <c r="CJQ198" s="43"/>
      <c r="CJR198" s="43"/>
      <c r="CJS198" s="44"/>
      <c r="CJT198" s="43"/>
      <c r="CJU198" s="546"/>
      <c r="CJV198" s="546"/>
      <c r="CJW198" s="546"/>
      <c r="CJX198" s="546"/>
      <c r="CJY198" s="45"/>
      <c r="CJZ198" s="45"/>
      <c r="CKA198" s="45"/>
      <c r="CKB198" s="46"/>
      <c r="CKC198" s="46"/>
      <c r="CKD198" s="46"/>
      <c r="CKF198" s="47"/>
      <c r="CKG198" s="43"/>
      <c r="CKH198" s="43"/>
      <c r="CKI198" s="44"/>
      <c r="CKJ198" s="43"/>
      <c r="CKK198" s="546"/>
      <c r="CKL198" s="546"/>
      <c r="CKM198" s="546"/>
      <c r="CKN198" s="546"/>
      <c r="CKO198" s="45"/>
      <c r="CKP198" s="45"/>
      <c r="CKQ198" s="45"/>
      <c r="CKR198" s="46"/>
      <c r="CKS198" s="46"/>
      <c r="CKT198" s="46"/>
      <c r="CKV198" s="47"/>
      <c r="CKW198" s="43"/>
      <c r="CKX198" s="43"/>
      <c r="CKY198" s="44"/>
      <c r="CKZ198" s="43"/>
      <c r="CLA198" s="546"/>
      <c r="CLB198" s="546"/>
      <c r="CLC198" s="546"/>
      <c r="CLD198" s="546"/>
      <c r="CLE198" s="45"/>
      <c r="CLF198" s="45"/>
      <c r="CLG198" s="45"/>
      <c r="CLH198" s="46"/>
      <c r="CLI198" s="46"/>
      <c r="CLJ198" s="46"/>
      <c r="CLL198" s="47"/>
      <c r="CLM198" s="43"/>
      <c r="CLN198" s="43"/>
      <c r="CLO198" s="44"/>
      <c r="CLP198" s="43"/>
      <c r="CLQ198" s="546"/>
      <c r="CLR198" s="546"/>
      <c r="CLS198" s="546"/>
      <c r="CLT198" s="546"/>
      <c r="CLU198" s="45"/>
      <c r="CLV198" s="45"/>
      <c r="CLW198" s="45"/>
      <c r="CLX198" s="46"/>
      <c r="CLY198" s="46"/>
      <c r="CLZ198" s="46"/>
      <c r="CMB198" s="47"/>
      <c r="CMC198" s="43"/>
      <c r="CMD198" s="43"/>
      <c r="CME198" s="44"/>
      <c r="CMF198" s="43"/>
      <c r="CMG198" s="546"/>
      <c r="CMH198" s="546"/>
      <c r="CMI198" s="546"/>
      <c r="CMJ198" s="546"/>
      <c r="CMK198" s="45"/>
      <c r="CML198" s="45"/>
      <c r="CMM198" s="45"/>
      <c r="CMN198" s="46"/>
      <c r="CMO198" s="46"/>
      <c r="CMP198" s="46"/>
      <c r="CMR198" s="47"/>
      <c r="CMS198" s="43"/>
      <c r="CMT198" s="43"/>
      <c r="CMU198" s="44"/>
      <c r="CMV198" s="43"/>
      <c r="CMW198" s="546"/>
      <c r="CMX198" s="546"/>
      <c r="CMY198" s="546"/>
      <c r="CMZ198" s="546"/>
      <c r="CNA198" s="45"/>
      <c r="CNB198" s="45"/>
      <c r="CNC198" s="45"/>
      <c r="CND198" s="46"/>
      <c r="CNE198" s="46"/>
      <c r="CNF198" s="46"/>
      <c r="CNH198" s="47"/>
      <c r="CNI198" s="43"/>
      <c r="CNJ198" s="43"/>
      <c r="CNK198" s="44"/>
      <c r="CNL198" s="43"/>
      <c r="CNM198" s="546"/>
      <c r="CNN198" s="546"/>
      <c r="CNO198" s="546"/>
      <c r="CNP198" s="546"/>
      <c r="CNQ198" s="45"/>
      <c r="CNR198" s="45"/>
      <c r="CNS198" s="45"/>
      <c r="CNT198" s="46"/>
      <c r="CNU198" s="46"/>
      <c r="CNV198" s="46"/>
      <c r="CNX198" s="47"/>
      <c r="CNY198" s="43"/>
      <c r="CNZ198" s="43"/>
      <c r="COA198" s="44"/>
      <c r="COB198" s="43"/>
      <c r="COC198" s="546"/>
      <c r="COD198" s="546"/>
      <c r="COE198" s="546"/>
      <c r="COF198" s="546"/>
      <c r="COG198" s="45"/>
      <c r="COH198" s="45"/>
      <c r="COI198" s="45"/>
      <c r="COJ198" s="46"/>
      <c r="COK198" s="46"/>
      <c r="COL198" s="46"/>
      <c r="CON198" s="47"/>
      <c r="COO198" s="43"/>
      <c r="COP198" s="43"/>
      <c r="COQ198" s="44"/>
      <c r="COR198" s="43"/>
      <c r="COS198" s="546"/>
      <c r="COT198" s="546"/>
      <c r="COU198" s="546"/>
      <c r="COV198" s="546"/>
      <c r="COW198" s="45"/>
      <c r="COX198" s="45"/>
      <c r="COY198" s="45"/>
      <c r="COZ198" s="46"/>
      <c r="CPA198" s="46"/>
      <c r="CPB198" s="46"/>
      <c r="CPD198" s="47"/>
      <c r="CPE198" s="43"/>
      <c r="CPF198" s="43"/>
      <c r="CPG198" s="44"/>
      <c r="CPH198" s="43"/>
      <c r="CPI198" s="546"/>
      <c r="CPJ198" s="546"/>
      <c r="CPK198" s="546"/>
      <c r="CPL198" s="546"/>
      <c r="CPM198" s="45"/>
      <c r="CPN198" s="45"/>
      <c r="CPO198" s="45"/>
      <c r="CPP198" s="46"/>
      <c r="CPQ198" s="46"/>
      <c r="CPR198" s="46"/>
      <c r="CPT198" s="47"/>
      <c r="CPU198" s="43"/>
      <c r="CPV198" s="43"/>
      <c r="CPW198" s="44"/>
      <c r="CPX198" s="43"/>
      <c r="CPY198" s="546"/>
      <c r="CPZ198" s="546"/>
      <c r="CQA198" s="546"/>
      <c r="CQB198" s="546"/>
      <c r="CQC198" s="45"/>
      <c r="CQD198" s="45"/>
      <c r="CQE198" s="45"/>
      <c r="CQF198" s="46"/>
      <c r="CQG198" s="46"/>
      <c r="CQH198" s="46"/>
      <c r="CQJ198" s="47"/>
      <c r="CQK198" s="43"/>
      <c r="CQL198" s="43"/>
      <c r="CQM198" s="44"/>
      <c r="CQN198" s="43"/>
      <c r="CQO198" s="546"/>
      <c r="CQP198" s="546"/>
      <c r="CQQ198" s="546"/>
      <c r="CQR198" s="546"/>
      <c r="CQS198" s="45"/>
      <c r="CQT198" s="45"/>
      <c r="CQU198" s="45"/>
      <c r="CQV198" s="46"/>
      <c r="CQW198" s="46"/>
      <c r="CQX198" s="46"/>
      <c r="CQZ198" s="47"/>
      <c r="CRA198" s="43"/>
      <c r="CRB198" s="43"/>
      <c r="CRC198" s="44"/>
      <c r="CRD198" s="43"/>
      <c r="CRE198" s="546"/>
      <c r="CRF198" s="546"/>
      <c r="CRG198" s="546"/>
      <c r="CRH198" s="546"/>
      <c r="CRI198" s="45"/>
      <c r="CRJ198" s="45"/>
      <c r="CRK198" s="45"/>
      <c r="CRL198" s="46"/>
      <c r="CRM198" s="46"/>
      <c r="CRN198" s="46"/>
      <c r="CRP198" s="47"/>
      <c r="CRQ198" s="43"/>
      <c r="CRR198" s="43"/>
      <c r="CRS198" s="44"/>
      <c r="CRT198" s="43"/>
      <c r="CRU198" s="546"/>
      <c r="CRV198" s="546"/>
      <c r="CRW198" s="546"/>
      <c r="CRX198" s="546"/>
      <c r="CRY198" s="45"/>
      <c r="CRZ198" s="45"/>
      <c r="CSA198" s="45"/>
      <c r="CSB198" s="46"/>
      <c r="CSC198" s="46"/>
      <c r="CSD198" s="46"/>
      <c r="CSF198" s="47"/>
      <c r="CSG198" s="43"/>
      <c r="CSH198" s="43"/>
      <c r="CSI198" s="44"/>
      <c r="CSJ198" s="43"/>
      <c r="CSK198" s="546"/>
      <c r="CSL198" s="546"/>
      <c r="CSM198" s="546"/>
      <c r="CSN198" s="546"/>
      <c r="CSO198" s="45"/>
      <c r="CSP198" s="45"/>
      <c r="CSQ198" s="45"/>
      <c r="CSR198" s="46"/>
      <c r="CSS198" s="46"/>
      <c r="CST198" s="46"/>
      <c r="CSV198" s="47"/>
      <c r="CSW198" s="43"/>
      <c r="CSX198" s="43"/>
      <c r="CSY198" s="44"/>
      <c r="CSZ198" s="43"/>
      <c r="CTA198" s="546"/>
      <c r="CTB198" s="546"/>
      <c r="CTC198" s="546"/>
      <c r="CTD198" s="546"/>
      <c r="CTE198" s="45"/>
      <c r="CTF198" s="45"/>
      <c r="CTG198" s="45"/>
      <c r="CTH198" s="46"/>
      <c r="CTI198" s="46"/>
      <c r="CTJ198" s="46"/>
      <c r="CTL198" s="47"/>
      <c r="CTM198" s="43"/>
      <c r="CTN198" s="43"/>
      <c r="CTO198" s="44"/>
      <c r="CTP198" s="43"/>
      <c r="CTQ198" s="546"/>
      <c r="CTR198" s="546"/>
      <c r="CTS198" s="546"/>
      <c r="CTT198" s="546"/>
      <c r="CTU198" s="45"/>
      <c r="CTV198" s="45"/>
      <c r="CTW198" s="45"/>
      <c r="CTX198" s="46"/>
      <c r="CTY198" s="46"/>
      <c r="CTZ198" s="46"/>
      <c r="CUB198" s="47"/>
      <c r="CUC198" s="43"/>
      <c r="CUD198" s="43"/>
      <c r="CUE198" s="44"/>
      <c r="CUF198" s="43"/>
      <c r="CUG198" s="546"/>
      <c r="CUH198" s="546"/>
      <c r="CUI198" s="546"/>
      <c r="CUJ198" s="546"/>
      <c r="CUK198" s="45"/>
      <c r="CUL198" s="45"/>
      <c r="CUM198" s="45"/>
      <c r="CUN198" s="46"/>
      <c r="CUO198" s="46"/>
      <c r="CUP198" s="46"/>
      <c r="CUR198" s="47"/>
      <c r="CUS198" s="43"/>
      <c r="CUT198" s="43"/>
      <c r="CUU198" s="44"/>
      <c r="CUV198" s="43"/>
      <c r="CUW198" s="546"/>
      <c r="CUX198" s="546"/>
      <c r="CUY198" s="546"/>
      <c r="CUZ198" s="546"/>
      <c r="CVA198" s="45"/>
      <c r="CVB198" s="45"/>
      <c r="CVC198" s="45"/>
      <c r="CVD198" s="46"/>
      <c r="CVE198" s="46"/>
      <c r="CVF198" s="46"/>
      <c r="CVH198" s="47"/>
      <c r="CVI198" s="43"/>
      <c r="CVJ198" s="43"/>
      <c r="CVK198" s="44"/>
      <c r="CVL198" s="43"/>
      <c r="CVM198" s="546"/>
      <c r="CVN198" s="546"/>
      <c r="CVO198" s="546"/>
      <c r="CVP198" s="546"/>
      <c r="CVQ198" s="45"/>
      <c r="CVR198" s="45"/>
      <c r="CVS198" s="45"/>
      <c r="CVT198" s="46"/>
      <c r="CVU198" s="46"/>
      <c r="CVV198" s="46"/>
      <c r="CVX198" s="47"/>
      <c r="CVY198" s="43"/>
      <c r="CVZ198" s="43"/>
      <c r="CWA198" s="44"/>
      <c r="CWB198" s="43"/>
      <c r="CWC198" s="546"/>
      <c r="CWD198" s="546"/>
      <c r="CWE198" s="546"/>
      <c r="CWF198" s="546"/>
      <c r="CWG198" s="45"/>
      <c r="CWH198" s="45"/>
      <c r="CWI198" s="45"/>
      <c r="CWJ198" s="46"/>
      <c r="CWK198" s="46"/>
      <c r="CWL198" s="46"/>
      <c r="CWN198" s="47"/>
      <c r="CWO198" s="43"/>
      <c r="CWP198" s="43"/>
      <c r="CWQ198" s="44"/>
      <c r="CWR198" s="43"/>
      <c r="CWS198" s="546"/>
      <c r="CWT198" s="546"/>
      <c r="CWU198" s="546"/>
      <c r="CWV198" s="546"/>
      <c r="CWW198" s="45"/>
      <c r="CWX198" s="45"/>
      <c r="CWY198" s="45"/>
      <c r="CWZ198" s="46"/>
      <c r="CXA198" s="46"/>
      <c r="CXB198" s="46"/>
      <c r="CXD198" s="47"/>
      <c r="CXE198" s="43"/>
      <c r="CXF198" s="43"/>
      <c r="CXG198" s="44"/>
      <c r="CXH198" s="43"/>
      <c r="CXI198" s="546"/>
      <c r="CXJ198" s="546"/>
      <c r="CXK198" s="546"/>
      <c r="CXL198" s="546"/>
      <c r="CXM198" s="45"/>
      <c r="CXN198" s="45"/>
      <c r="CXO198" s="45"/>
      <c r="CXP198" s="46"/>
      <c r="CXQ198" s="46"/>
      <c r="CXR198" s="46"/>
      <c r="CXT198" s="47"/>
      <c r="CXU198" s="43"/>
      <c r="CXV198" s="43"/>
      <c r="CXW198" s="44"/>
      <c r="CXX198" s="43"/>
      <c r="CXY198" s="546"/>
      <c r="CXZ198" s="546"/>
      <c r="CYA198" s="546"/>
      <c r="CYB198" s="546"/>
      <c r="CYC198" s="45"/>
      <c r="CYD198" s="45"/>
      <c r="CYE198" s="45"/>
      <c r="CYF198" s="46"/>
      <c r="CYG198" s="46"/>
      <c r="CYH198" s="46"/>
      <c r="CYJ198" s="47"/>
      <c r="CYK198" s="43"/>
      <c r="CYL198" s="43"/>
      <c r="CYM198" s="44"/>
      <c r="CYN198" s="43"/>
      <c r="CYO198" s="546"/>
      <c r="CYP198" s="546"/>
      <c r="CYQ198" s="546"/>
      <c r="CYR198" s="546"/>
      <c r="CYS198" s="45"/>
      <c r="CYT198" s="45"/>
      <c r="CYU198" s="45"/>
      <c r="CYV198" s="46"/>
      <c r="CYW198" s="46"/>
      <c r="CYX198" s="46"/>
      <c r="CYZ198" s="47"/>
      <c r="CZA198" s="43"/>
      <c r="CZB198" s="43"/>
      <c r="CZC198" s="44"/>
      <c r="CZD198" s="43"/>
      <c r="CZE198" s="546"/>
      <c r="CZF198" s="546"/>
      <c r="CZG198" s="546"/>
      <c r="CZH198" s="546"/>
      <c r="CZI198" s="45"/>
      <c r="CZJ198" s="45"/>
      <c r="CZK198" s="45"/>
      <c r="CZL198" s="46"/>
      <c r="CZM198" s="46"/>
      <c r="CZN198" s="46"/>
      <c r="CZP198" s="47"/>
      <c r="CZQ198" s="43"/>
      <c r="CZR198" s="43"/>
      <c r="CZS198" s="44"/>
      <c r="CZT198" s="43"/>
      <c r="CZU198" s="546"/>
      <c r="CZV198" s="546"/>
      <c r="CZW198" s="546"/>
      <c r="CZX198" s="546"/>
      <c r="CZY198" s="45"/>
      <c r="CZZ198" s="45"/>
      <c r="DAA198" s="45"/>
      <c r="DAB198" s="46"/>
      <c r="DAC198" s="46"/>
      <c r="DAD198" s="46"/>
      <c r="DAF198" s="47"/>
      <c r="DAG198" s="43"/>
      <c r="DAH198" s="43"/>
      <c r="DAI198" s="44"/>
      <c r="DAJ198" s="43"/>
      <c r="DAK198" s="546"/>
      <c r="DAL198" s="546"/>
      <c r="DAM198" s="546"/>
      <c r="DAN198" s="546"/>
      <c r="DAO198" s="45"/>
      <c r="DAP198" s="45"/>
      <c r="DAQ198" s="45"/>
      <c r="DAR198" s="46"/>
      <c r="DAS198" s="46"/>
      <c r="DAT198" s="46"/>
      <c r="DAV198" s="47"/>
      <c r="DAW198" s="43"/>
      <c r="DAX198" s="43"/>
      <c r="DAY198" s="44"/>
      <c r="DAZ198" s="43"/>
      <c r="DBA198" s="546"/>
      <c r="DBB198" s="546"/>
      <c r="DBC198" s="546"/>
      <c r="DBD198" s="546"/>
      <c r="DBE198" s="45"/>
      <c r="DBF198" s="45"/>
      <c r="DBG198" s="45"/>
      <c r="DBH198" s="46"/>
      <c r="DBI198" s="46"/>
      <c r="DBJ198" s="46"/>
      <c r="DBL198" s="47"/>
      <c r="DBM198" s="43"/>
      <c r="DBN198" s="43"/>
      <c r="DBO198" s="44"/>
      <c r="DBP198" s="43"/>
      <c r="DBQ198" s="546"/>
      <c r="DBR198" s="546"/>
      <c r="DBS198" s="546"/>
      <c r="DBT198" s="546"/>
      <c r="DBU198" s="45"/>
      <c r="DBV198" s="45"/>
      <c r="DBW198" s="45"/>
      <c r="DBX198" s="46"/>
      <c r="DBY198" s="46"/>
      <c r="DBZ198" s="46"/>
      <c r="DCB198" s="47"/>
      <c r="DCC198" s="43"/>
      <c r="DCD198" s="43"/>
      <c r="DCE198" s="44"/>
      <c r="DCF198" s="43"/>
      <c r="DCG198" s="546"/>
      <c r="DCH198" s="546"/>
      <c r="DCI198" s="546"/>
      <c r="DCJ198" s="546"/>
      <c r="DCK198" s="45"/>
      <c r="DCL198" s="45"/>
      <c r="DCM198" s="45"/>
      <c r="DCN198" s="46"/>
      <c r="DCO198" s="46"/>
      <c r="DCP198" s="46"/>
      <c r="DCR198" s="47"/>
      <c r="DCS198" s="43"/>
      <c r="DCT198" s="43"/>
      <c r="DCU198" s="44"/>
      <c r="DCV198" s="43"/>
      <c r="DCW198" s="546"/>
      <c r="DCX198" s="546"/>
      <c r="DCY198" s="546"/>
      <c r="DCZ198" s="546"/>
      <c r="DDA198" s="45"/>
      <c r="DDB198" s="45"/>
      <c r="DDC198" s="45"/>
      <c r="DDD198" s="46"/>
      <c r="DDE198" s="46"/>
      <c r="DDF198" s="46"/>
      <c r="DDH198" s="47"/>
      <c r="DDI198" s="43"/>
      <c r="DDJ198" s="43"/>
      <c r="DDK198" s="44"/>
      <c r="DDL198" s="43"/>
      <c r="DDM198" s="546"/>
      <c r="DDN198" s="546"/>
      <c r="DDO198" s="546"/>
      <c r="DDP198" s="546"/>
      <c r="DDQ198" s="45"/>
      <c r="DDR198" s="45"/>
      <c r="DDS198" s="45"/>
      <c r="DDT198" s="46"/>
      <c r="DDU198" s="46"/>
      <c r="DDV198" s="46"/>
      <c r="DDX198" s="47"/>
      <c r="DDY198" s="43"/>
      <c r="DDZ198" s="43"/>
      <c r="DEA198" s="44"/>
      <c r="DEB198" s="43"/>
      <c r="DEC198" s="546"/>
      <c r="DED198" s="546"/>
      <c r="DEE198" s="546"/>
      <c r="DEF198" s="546"/>
      <c r="DEG198" s="45"/>
      <c r="DEH198" s="45"/>
      <c r="DEI198" s="45"/>
      <c r="DEJ198" s="46"/>
      <c r="DEK198" s="46"/>
      <c r="DEL198" s="46"/>
      <c r="DEN198" s="47"/>
      <c r="DEO198" s="43"/>
      <c r="DEP198" s="43"/>
      <c r="DEQ198" s="44"/>
      <c r="DER198" s="43"/>
      <c r="DES198" s="546"/>
      <c r="DET198" s="546"/>
      <c r="DEU198" s="546"/>
      <c r="DEV198" s="546"/>
      <c r="DEW198" s="45"/>
      <c r="DEX198" s="45"/>
      <c r="DEY198" s="45"/>
      <c r="DEZ198" s="46"/>
      <c r="DFA198" s="46"/>
      <c r="DFB198" s="46"/>
      <c r="DFD198" s="47"/>
      <c r="DFE198" s="43"/>
      <c r="DFF198" s="43"/>
      <c r="DFG198" s="44"/>
      <c r="DFH198" s="43"/>
      <c r="DFI198" s="546"/>
      <c r="DFJ198" s="546"/>
      <c r="DFK198" s="546"/>
      <c r="DFL198" s="546"/>
      <c r="DFM198" s="45"/>
      <c r="DFN198" s="45"/>
      <c r="DFO198" s="45"/>
      <c r="DFP198" s="46"/>
      <c r="DFQ198" s="46"/>
      <c r="DFR198" s="46"/>
      <c r="DFT198" s="47"/>
      <c r="DFU198" s="43"/>
      <c r="DFV198" s="43"/>
      <c r="DFW198" s="44"/>
      <c r="DFX198" s="43"/>
      <c r="DFY198" s="546"/>
      <c r="DFZ198" s="546"/>
      <c r="DGA198" s="546"/>
      <c r="DGB198" s="546"/>
      <c r="DGC198" s="45"/>
      <c r="DGD198" s="45"/>
      <c r="DGE198" s="45"/>
      <c r="DGF198" s="46"/>
      <c r="DGG198" s="46"/>
      <c r="DGH198" s="46"/>
      <c r="DGJ198" s="47"/>
      <c r="DGK198" s="43"/>
      <c r="DGL198" s="43"/>
      <c r="DGM198" s="44"/>
      <c r="DGN198" s="43"/>
      <c r="DGO198" s="546"/>
      <c r="DGP198" s="546"/>
      <c r="DGQ198" s="546"/>
      <c r="DGR198" s="546"/>
      <c r="DGS198" s="45"/>
      <c r="DGT198" s="45"/>
      <c r="DGU198" s="45"/>
      <c r="DGV198" s="46"/>
      <c r="DGW198" s="46"/>
      <c r="DGX198" s="46"/>
      <c r="DGZ198" s="47"/>
      <c r="DHA198" s="43"/>
      <c r="DHB198" s="43"/>
      <c r="DHC198" s="44"/>
      <c r="DHD198" s="43"/>
      <c r="DHE198" s="546"/>
      <c r="DHF198" s="546"/>
      <c r="DHG198" s="546"/>
      <c r="DHH198" s="546"/>
      <c r="DHI198" s="45"/>
      <c r="DHJ198" s="45"/>
      <c r="DHK198" s="45"/>
      <c r="DHL198" s="46"/>
      <c r="DHM198" s="46"/>
      <c r="DHN198" s="46"/>
      <c r="DHP198" s="47"/>
      <c r="DHQ198" s="43"/>
      <c r="DHR198" s="43"/>
      <c r="DHS198" s="44"/>
      <c r="DHT198" s="43"/>
      <c r="DHU198" s="546"/>
      <c r="DHV198" s="546"/>
      <c r="DHW198" s="546"/>
      <c r="DHX198" s="546"/>
      <c r="DHY198" s="45"/>
      <c r="DHZ198" s="45"/>
      <c r="DIA198" s="45"/>
      <c r="DIB198" s="46"/>
      <c r="DIC198" s="46"/>
      <c r="DID198" s="46"/>
      <c r="DIF198" s="47"/>
      <c r="DIG198" s="43"/>
      <c r="DIH198" s="43"/>
      <c r="DII198" s="44"/>
      <c r="DIJ198" s="43"/>
      <c r="DIK198" s="546"/>
      <c r="DIL198" s="546"/>
      <c r="DIM198" s="546"/>
      <c r="DIN198" s="546"/>
      <c r="DIO198" s="45"/>
      <c r="DIP198" s="45"/>
      <c r="DIQ198" s="45"/>
      <c r="DIR198" s="46"/>
      <c r="DIS198" s="46"/>
      <c r="DIT198" s="46"/>
      <c r="DIV198" s="47"/>
      <c r="DIW198" s="43"/>
      <c r="DIX198" s="43"/>
      <c r="DIY198" s="44"/>
      <c r="DIZ198" s="43"/>
      <c r="DJA198" s="546"/>
      <c r="DJB198" s="546"/>
      <c r="DJC198" s="546"/>
      <c r="DJD198" s="546"/>
      <c r="DJE198" s="45"/>
      <c r="DJF198" s="45"/>
      <c r="DJG198" s="45"/>
      <c r="DJH198" s="46"/>
      <c r="DJI198" s="46"/>
      <c r="DJJ198" s="46"/>
      <c r="DJL198" s="47"/>
      <c r="DJM198" s="43"/>
      <c r="DJN198" s="43"/>
      <c r="DJO198" s="44"/>
      <c r="DJP198" s="43"/>
      <c r="DJQ198" s="546"/>
      <c r="DJR198" s="546"/>
      <c r="DJS198" s="546"/>
      <c r="DJT198" s="546"/>
      <c r="DJU198" s="45"/>
      <c r="DJV198" s="45"/>
      <c r="DJW198" s="45"/>
      <c r="DJX198" s="46"/>
      <c r="DJY198" s="46"/>
      <c r="DJZ198" s="46"/>
      <c r="DKB198" s="47"/>
      <c r="DKC198" s="43"/>
      <c r="DKD198" s="43"/>
      <c r="DKE198" s="44"/>
      <c r="DKF198" s="43"/>
      <c r="DKG198" s="546"/>
      <c r="DKH198" s="546"/>
      <c r="DKI198" s="546"/>
      <c r="DKJ198" s="546"/>
      <c r="DKK198" s="45"/>
      <c r="DKL198" s="45"/>
      <c r="DKM198" s="45"/>
      <c r="DKN198" s="46"/>
      <c r="DKO198" s="46"/>
      <c r="DKP198" s="46"/>
      <c r="DKR198" s="47"/>
      <c r="DKS198" s="43"/>
      <c r="DKT198" s="43"/>
      <c r="DKU198" s="44"/>
      <c r="DKV198" s="43"/>
      <c r="DKW198" s="546"/>
      <c r="DKX198" s="546"/>
      <c r="DKY198" s="546"/>
      <c r="DKZ198" s="546"/>
      <c r="DLA198" s="45"/>
      <c r="DLB198" s="45"/>
      <c r="DLC198" s="45"/>
      <c r="DLD198" s="46"/>
      <c r="DLE198" s="46"/>
      <c r="DLF198" s="46"/>
      <c r="DLH198" s="47"/>
      <c r="DLI198" s="43"/>
      <c r="DLJ198" s="43"/>
      <c r="DLK198" s="44"/>
      <c r="DLL198" s="43"/>
      <c r="DLM198" s="546"/>
      <c r="DLN198" s="546"/>
      <c r="DLO198" s="546"/>
      <c r="DLP198" s="546"/>
      <c r="DLQ198" s="45"/>
      <c r="DLR198" s="45"/>
      <c r="DLS198" s="45"/>
      <c r="DLT198" s="46"/>
      <c r="DLU198" s="46"/>
      <c r="DLV198" s="46"/>
      <c r="DLX198" s="47"/>
      <c r="DLY198" s="43"/>
      <c r="DLZ198" s="43"/>
      <c r="DMA198" s="44"/>
      <c r="DMB198" s="43"/>
      <c r="DMC198" s="546"/>
      <c r="DMD198" s="546"/>
      <c r="DME198" s="546"/>
      <c r="DMF198" s="546"/>
      <c r="DMG198" s="45"/>
      <c r="DMH198" s="45"/>
      <c r="DMI198" s="45"/>
      <c r="DMJ198" s="46"/>
      <c r="DMK198" s="46"/>
      <c r="DML198" s="46"/>
      <c r="DMN198" s="47"/>
      <c r="DMO198" s="43"/>
      <c r="DMP198" s="43"/>
      <c r="DMQ198" s="44"/>
      <c r="DMR198" s="43"/>
      <c r="DMS198" s="546"/>
      <c r="DMT198" s="546"/>
      <c r="DMU198" s="546"/>
      <c r="DMV198" s="546"/>
      <c r="DMW198" s="45"/>
      <c r="DMX198" s="45"/>
      <c r="DMY198" s="45"/>
      <c r="DMZ198" s="46"/>
      <c r="DNA198" s="46"/>
      <c r="DNB198" s="46"/>
      <c r="DND198" s="47"/>
      <c r="DNE198" s="43"/>
      <c r="DNF198" s="43"/>
      <c r="DNG198" s="44"/>
      <c r="DNH198" s="43"/>
      <c r="DNI198" s="546"/>
      <c r="DNJ198" s="546"/>
      <c r="DNK198" s="546"/>
      <c r="DNL198" s="546"/>
      <c r="DNM198" s="45"/>
      <c r="DNN198" s="45"/>
      <c r="DNO198" s="45"/>
      <c r="DNP198" s="46"/>
      <c r="DNQ198" s="46"/>
      <c r="DNR198" s="46"/>
      <c r="DNT198" s="47"/>
      <c r="DNU198" s="43"/>
      <c r="DNV198" s="43"/>
      <c r="DNW198" s="44"/>
      <c r="DNX198" s="43"/>
      <c r="DNY198" s="546"/>
      <c r="DNZ198" s="546"/>
      <c r="DOA198" s="546"/>
      <c r="DOB198" s="546"/>
      <c r="DOC198" s="45"/>
      <c r="DOD198" s="45"/>
      <c r="DOE198" s="45"/>
      <c r="DOF198" s="46"/>
      <c r="DOG198" s="46"/>
      <c r="DOH198" s="46"/>
      <c r="DOJ198" s="47"/>
      <c r="DOK198" s="43"/>
      <c r="DOL198" s="43"/>
      <c r="DOM198" s="44"/>
      <c r="DON198" s="43"/>
      <c r="DOO198" s="546"/>
      <c r="DOP198" s="546"/>
      <c r="DOQ198" s="546"/>
      <c r="DOR198" s="546"/>
      <c r="DOS198" s="45"/>
      <c r="DOT198" s="45"/>
      <c r="DOU198" s="45"/>
      <c r="DOV198" s="46"/>
      <c r="DOW198" s="46"/>
      <c r="DOX198" s="46"/>
      <c r="DOZ198" s="47"/>
      <c r="DPA198" s="43"/>
      <c r="DPB198" s="43"/>
      <c r="DPC198" s="44"/>
      <c r="DPD198" s="43"/>
      <c r="DPE198" s="546"/>
      <c r="DPF198" s="546"/>
      <c r="DPG198" s="546"/>
      <c r="DPH198" s="546"/>
      <c r="DPI198" s="45"/>
      <c r="DPJ198" s="45"/>
      <c r="DPK198" s="45"/>
      <c r="DPL198" s="46"/>
      <c r="DPM198" s="46"/>
      <c r="DPN198" s="46"/>
      <c r="DPP198" s="47"/>
      <c r="DPQ198" s="43"/>
      <c r="DPR198" s="43"/>
      <c r="DPS198" s="44"/>
      <c r="DPT198" s="43"/>
      <c r="DPU198" s="546"/>
      <c r="DPV198" s="546"/>
      <c r="DPW198" s="546"/>
      <c r="DPX198" s="546"/>
      <c r="DPY198" s="45"/>
      <c r="DPZ198" s="45"/>
      <c r="DQA198" s="45"/>
      <c r="DQB198" s="46"/>
      <c r="DQC198" s="46"/>
      <c r="DQD198" s="46"/>
      <c r="DQF198" s="47"/>
      <c r="DQG198" s="43"/>
      <c r="DQH198" s="43"/>
      <c r="DQI198" s="44"/>
      <c r="DQJ198" s="43"/>
      <c r="DQK198" s="546"/>
      <c r="DQL198" s="546"/>
      <c r="DQM198" s="546"/>
      <c r="DQN198" s="546"/>
      <c r="DQO198" s="45"/>
      <c r="DQP198" s="45"/>
      <c r="DQQ198" s="45"/>
      <c r="DQR198" s="46"/>
      <c r="DQS198" s="46"/>
      <c r="DQT198" s="46"/>
      <c r="DQV198" s="47"/>
      <c r="DQW198" s="43"/>
      <c r="DQX198" s="43"/>
      <c r="DQY198" s="44"/>
      <c r="DQZ198" s="43"/>
      <c r="DRA198" s="546"/>
      <c r="DRB198" s="546"/>
      <c r="DRC198" s="546"/>
      <c r="DRD198" s="546"/>
      <c r="DRE198" s="45"/>
      <c r="DRF198" s="45"/>
      <c r="DRG198" s="45"/>
      <c r="DRH198" s="46"/>
      <c r="DRI198" s="46"/>
      <c r="DRJ198" s="46"/>
      <c r="DRL198" s="47"/>
      <c r="DRM198" s="43"/>
      <c r="DRN198" s="43"/>
      <c r="DRO198" s="44"/>
      <c r="DRP198" s="43"/>
      <c r="DRQ198" s="546"/>
      <c r="DRR198" s="546"/>
      <c r="DRS198" s="546"/>
      <c r="DRT198" s="546"/>
      <c r="DRU198" s="45"/>
      <c r="DRV198" s="45"/>
      <c r="DRW198" s="45"/>
      <c r="DRX198" s="46"/>
      <c r="DRY198" s="46"/>
      <c r="DRZ198" s="46"/>
      <c r="DSB198" s="47"/>
      <c r="DSC198" s="43"/>
      <c r="DSD198" s="43"/>
      <c r="DSE198" s="44"/>
      <c r="DSF198" s="43"/>
      <c r="DSG198" s="546"/>
      <c r="DSH198" s="546"/>
      <c r="DSI198" s="546"/>
      <c r="DSJ198" s="546"/>
      <c r="DSK198" s="45"/>
      <c r="DSL198" s="45"/>
      <c r="DSM198" s="45"/>
      <c r="DSN198" s="46"/>
      <c r="DSO198" s="46"/>
      <c r="DSP198" s="46"/>
      <c r="DSR198" s="47"/>
      <c r="DSS198" s="43"/>
      <c r="DST198" s="43"/>
      <c r="DSU198" s="44"/>
      <c r="DSV198" s="43"/>
      <c r="DSW198" s="546"/>
      <c r="DSX198" s="546"/>
      <c r="DSY198" s="546"/>
      <c r="DSZ198" s="546"/>
      <c r="DTA198" s="45"/>
      <c r="DTB198" s="45"/>
      <c r="DTC198" s="45"/>
      <c r="DTD198" s="46"/>
      <c r="DTE198" s="46"/>
      <c r="DTF198" s="46"/>
      <c r="DTH198" s="47"/>
      <c r="DTI198" s="43"/>
      <c r="DTJ198" s="43"/>
      <c r="DTK198" s="44"/>
      <c r="DTL198" s="43"/>
      <c r="DTM198" s="546"/>
      <c r="DTN198" s="546"/>
      <c r="DTO198" s="546"/>
      <c r="DTP198" s="546"/>
      <c r="DTQ198" s="45"/>
      <c r="DTR198" s="45"/>
      <c r="DTS198" s="45"/>
      <c r="DTT198" s="46"/>
      <c r="DTU198" s="46"/>
      <c r="DTV198" s="46"/>
      <c r="DTX198" s="47"/>
      <c r="DTY198" s="43"/>
      <c r="DTZ198" s="43"/>
      <c r="DUA198" s="44"/>
      <c r="DUB198" s="43"/>
      <c r="DUC198" s="546"/>
      <c r="DUD198" s="546"/>
      <c r="DUE198" s="546"/>
      <c r="DUF198" s="546"/>
      <c r="DUG198" s="45"/>
      <c r="DUH198" s="45"/>
      <c r="DUI198" s="45"/>
      <c r="DUJ198" s="46"/>
      <c r="DUK198" s="46"/>
      <c r="DUL198" s="46"/>
      <c r="DUN198" s="47"/>
      <c r="DUO198" s="43"/>
      <c r="DUP198" s="43"/>
      <c r="DUQ198" s="44"/>
      <c r="DUR198" s="43"/>
      <c r="DUS198" s="546"/>
      <c r="DUT198" s="546"/>
      <c r="DUU198" s="546"/>
      <c r="DUV198" s="546"/>
      <c r="DUW198" s="45"/>
      <c r="DUX198" s="45"/>
      <c r="DUY198" s="45"/>
      <c r="DUZ198" s="46"/>
      <c r="DVA198" s="46"/>
      <c r="DVB198" s="46"/>
      <c r="DVD198" s="47"/>
      <c r="DVE198" s="43"/>
      <c r="DVF198" s="43"/>
      <c r="DVG198" s="44"/>
      <c r="DVH198" s="43"/>
      <c r="DVI198" s="546"/>
      <c r="DVJ198" s="546"/>
      <c r="DVK198" s="546"/>
      <c r="DVL198" s="546"/>
      <c r="DVM198" s="45"/>
      <c r="DVN198" s="45"/>
      <c r="DVO198" s="45"/>
      <c r="DVP198" s="46"/>
      <c r="DVQ198" s="46"/>
      <c r="DVR198" s="46"/>
      <c r="DVT198" s="47"/>
      <c r="DVU198" s="43"/>
      <c r="DVV198" s="43"/>
      <c r="DVW198" s="44"/>
      <c r="DVX198" s="43"/>
      <c r="DVY198" s="546"/>
      <c r="DVZ198" s="546"/>
      <c r="DWA198" s="546"/>
      <c r="DWB198" s="546"/>
      <c r="DWC198" s="45"/>
      <c r="DWD198" s="45"/>
      <c r="DWE198" s="45"/>
      <c r="DWF198" s="46"/>
      <c r="DWG198" s="46"/>
      <c r="DWH198" s="46"/>
      <c r="DWJ198" s="47"/>
      <c r="DWK198" s="43"/>
      <c r="DWL198" s="43"/>
      <c r="DWM198" s="44"/>
      <c r="DWN198" s="43"/>
      <c r="DWO198" s="546"/>
      <c r="DWP198" s="546"/>
      <c r="DWQ198" s="546"/>
      <c r="DWR198" s="546"/>
      <c r="DWS198" s="45"/>
      <c r="DWT198" s="45"/>
      <c r="DWU198" s="45"/>
      <c r="DWV198" s="46"/>
      <c r="DWW198" s="46"/>
      <c r="DWX198" s="46"/>
      <c r="DWZ198" s="47"/>
      <c r="DXA198" s="43"/>
      <c r="DXB198" s="43"/>
      <c r="DXC198" s="44"/>
      <c r="DXD198" s="43"/>
      <c r="DXE198" s="546"/>
      <c r="DXF198" s="546"/>
      <c r="DXG198" s="546"/>
      <c r="DXH198" s="546"/>
      <c r="DXI198" s="45"/>
      <c r="DXJ198" s="45"/>
      <c r="DXK198" s="45"/>
      <c r="DXL198" s="46"/>
      <c r="DXM198" s="46"/>
      <c r="DXN198" s="46"/>
      <c r="DXP198" s="47"/>
      <c r="DXQ198" s="43"/>
      <c r="DXR198" s="43"/>
      <c r="DXS198" s="44"/>
      <c r="DXT198" s="43"/>
      <c r="DXU198" s="546"/>
      <c r="DXV198" s="546"/>
      <c r="DXW198" s="546"/>
      <c r="DXX198" s="546"/>
      <c r="DXY198" s="45"/>
      <c r="DXZ198" s="45"/>
      <c r="DYA198" s="45"/>
      <c r="DYB198" s="46"/>
      <c r="DYC198" s="46"/>
      <c r="DYD198" s="46"/>
      <c r="DYF198" s="47"/>
      <c r="DYG198" s="43"/>
      <c r="DYH198" s="43"/>
      <c r="DYI198" s="44"/>
      <c r="DYJ198" s="43"/>
      <c r="DYK198" s="546"/>
      <c r="DYL198" s="546"/>
      <c r="DYM198" s="546"/>
      <c r="DYN198" s="546"/>
      <c r="DYO198" s="45"/>
      <c r="DYP198" s="45"/>
      <c r="DYQ198" s="45"/>
      <c r="DYR198" s="46"/>
      <c r="DYS198" s="46"/>
      <c r="DYT198" s="46"/>
      <c r="DYV198" s="47"/>
      <c r="DYW198" s="43"/>
      <c r="DYX198" s="43"/>
      <c r="DYY198" s="44"/>
      <c r="DYZ198" s="43"/>
      <c r="DZA198" s="546"/>
      <c r="DZB198" s="546"/>
      <c r="DZC198" s="546"/>
      <c r="DZD198" s="546"/>
      <c r="DZE198" s="45"/>
      <c r="DZF198" s="45"/>
      <c r="DZG198" s="45"/>
      <c r="DZH198" s="46"/>
      <c r="DZI198" s="46"/>
      <c r="DZJ198" s="46"/>
      <c r="DZL198" s="47"/>
      <c r="DZM198" s="43"/>
      <c r="DZN198" s="43"/>
      <c r="DZO198" s="44"/>
      <c r="DZP198" s="43"/>
      <c r="DZQ198" s="546"/>
      <c r="DZR198" s="546"/>
      <c r="DZS198" s="546"/>
      <c r="DZT198" s="546"/>
      <c r="DZU198" s="45"/>
      <c r="DZV198" s="45"/>
      <c r="DZW198" s="45"/>
      <c r="DZX198" s="46"/>
      <c r="DZY198" s="46"/>
      <c r="DZZ198" s="46"/>
      <c r="EAB198" s="47"/>
      <c r="EAC198" s="43"/>
      <c r="EAD198" s="43"/>
      <c r="EAE198" s="44"/>
      <c r="EAF198" s="43"/>
      <c r="EAG198" s="546"/>
      <c r="EAH198" s="546"/>
      <c r="EAI198" s="546"/>
      <c r="EAJ198" s="546"/>
      <c r="EAK198" s="45"/>
      <c r="EAL198" s="45"/>
      <c r="EAM198" s="45"/>
      <c r="EAN198" s="46"/>
      <c r="EAO198" s="46"/>
      <c r="EAP198" s="46"/>
      <c r="EAR198" s="47"/>
      <c r="EAS198" s="43"/>
      <c r="EAT198" s="43"/>
      <c r="EAU198" s="44"/>
      <c r="EAV198" s="43"/>
      <c r="EAW198" s="546"/>
      <c r="EAX198" s="546"/>
      <c r="EAY198" s="546"/>
      <c r="EAZ198" s="546"/>
      <c r="EBA198" s="45"/>
      <c r="EBB198" s="45"/>
      <c r="EBC198" s="45"/>
      <c r="EBD198" s="46"/>
      <c r="EBE198" s="46"/>
      <c r="EBF198" s="46"/>
      <c r="EBH198" s="47"/>
      <c r="EBI198" s="43"/>
      <c r="EBJ198" s="43"/>
      <c r="EBK198" s="44"/>
      <c r="EBL198" s="43"/>
      <c r="EBM198" s="546"/>
      <c r="EBN198" s="546"/>
      <c r="EBO198" s="546"/>
      <c r="EBP198" s="546"/>
      <c r="EBQ198" s="45"/>
      <c r="EBR198" s="45"/>
      <c r="EBS198" s="45"/>
      <c r="EBT198" s="46"/>
      <c r="EBU198" s="46"/>
      <c r="EBV198" s="46"/>
      <c r="EBX198" s="47"/>
      <c r="EBY198" s="43"/>
      <c r="EBZ198" s="43"/>
      <c r="ECA198" s="44"/>
      <c r="ECB198" s="43"/>
      <c r="ECC198" s="546"/>
      <c r="ECD198" s="546"/>
      <c r="ECE198" s="546"/>
      <c r="ECF198" s="546"/>
      <c r="ECG198" s="45"/>
      <c r="ECH198" s="45"/>
      <c r="ECI198" s="45"/>
      <c r="ECJ198" s="46"/>
      <c r="ECK198" s="46"/>
      <c r="ECL198" s="46"/>
      <c r="ECN198" s="47"/>
      <c r="ECO198" s="43"/>
      <c r="ECP198" s="43"/>
      <c r="ECQ198" s="44"/>
      <c r="ECR198" s="43"/>
      <c r="ECS198" s="546"/>
      <c r="ECT198" s="546"/>
      <c r="ECU198" s="546"/>
      <c r="ECV198" s="546"/>
      <c r="ECW198" s="45"/>
      <c r="ECX198" s="45"/>
      <c r="ECY198" s="45"/>
      <c r="ECZ198" s="46"/>
      <c r="EDA198" s="46"/>
      <c r="EDB198" s="46"/>
      <c r="EDD198" s="47"/>
      <c r="EDE198" s="43"/>
      <c r="EDF198" s="43"/>
      <c r="EDG198" s="44"/>
      <c r="EDH198" s="43"/>
      <c r="EDI198" s="546"/>
      <c r="EDJ198" s="546"/>
      <c r="EDK198" s="546"/>
      <c r="EDL198" s="546"/>
      <c r="EDM198" s="45"/>
      <c r="EDN198" s="45"/>
      <c r="EDO198" s="45"/>
      <c r="EDP198" s="46"/>
      <c r="EDQ198" s="46"/>
      <c r="EDR198" s="46"/>
      <c r="EDT198" s="47"/>
      <c r="EDU198" s="43"/>
      <c r="EDV198" s="43"/>
      <c r="EDW198" s="44"/>
      <c r="EDX198" s="43"/>
      <c r="EDY198" s="546"/>
      <c r="EDZ198" s="546"/>
      <c r="EEA198" s="546"/>
      <c r="EEB198" s="546"/>
      <c r="EEC198" s="45"/>
      <c r="EED198" s="45"/>
      <c r="EEE198" s="45"/>
      <c r="EEF198" s="46"/>
      <c r="EEG198" s="46"/>
      <c r="EEH198" s="46"/>
      <c r="EEJ198" s="47"/>
      <c r="EEK198" s="43"/>
      <c r="EEL198" s="43"/>
      <c r="EEM198" s="44"/>
      <c r="EEN198" s="43"/>
      <c r="EEO198" s="546"/>
      <c r="EEP198" s="546"/>
      <c r="EEQ198" s="546"/>
      <c r="EER198" s="546"/>
      <c r="EES198" s="45"/>
      <c r="EET198" s="45"/>
      <c r="EEU198" s="45"/>
      <c r="EEV198" s="46"/>
      <c r="EEW198" s="46"/>
      <c r="EEX198" s="46"/>
      <c r="EEZ198" s="47"/>
      <c r="EFA198" s="43"/>
      <c r="EFB198" s="43"/>
      <c r="EFC198" s="44"/>
      <c r="EFD198" s="43"/>
      <c r="EFE198" s="546"/>
      <c r="EFF198" s="546"/>
      <c r="EFG198" s="546"/>
      <c r="EFH198" s="546"/>
      <c r="EFI198" s="45"/>
      <c r="EFJ198" s="45"/>
      <c r="EFK198" s="45"/>
      <c r="EFL198" s="46"/>
      <c r="EFM198" s="46"/>
      <c r="EFN198" s="46"/>
      <c r="EFP198" s="47"/>
      <c r="EFQ198" s="43"/>
      <c r="EFR198" s="43"/>
      <c r="EFS198" s="44"/>
      <c r="EFT198" s="43"/>
      <c r="EFU198" s="546"/>
      <c r="EFV198" s="546"/>
      <c r="EFW198" s="546"/>
      <c r="EFX198" s="546"/>
      <c r="EFY198" s="45"/>
      <c r="EFZ198" s="45"/>
      <c r="EGA198" s="45"/>
      <c r="EGB198" s="46"/>
      <c r="EGC198" s="46"/>
      <c r="EGD198" s="46"/>
      <c r="EGF198" s="47"/>
      <c r="EGG198" s="43"/>
      <c r="EGH198" s="43"/>
      <c r="EGI198" s="44"/>
      <c r="EGJ198" s="43"/>
      <c r="EGK198" s="546"/>
      <c r="EGL198" s="546"/>
      <c r="EGM198" s="546"/>
      <c r="EGN198" s="546"/>
      <c r="EGO198" s="45"/>
      <c r="EGP198" s="45"/>
      <c r="EGQ198" s="45"/>
      <c r="EGR198" s="46"/>
      <c r="EGS198" s="46"/>
      <c r="EGT198" s="46"/>
      <c r="EGV198" s="47"/>
      <c r="EGW198" s="43"/>
      <c r="EGX198" s="43"/>
      <c r="EGY198" s="44"/>
      <c r="EGZ198" s="43"/>
      <c r="EHA198" s="546"/>
      <c r="EHB198" s="546"/>
      <c r="EHC198" s="546"/>
      <c r="EHD198" s="546"/>
      <c r="EHE198" s="45"/>
      <c r="EHF198" s="45"/>
      <c r="EHG198" s="45"/>
      <c r="EHH198" s="46"/>
      <c r="EHI198" s="46"/>
      <c r="EHJ198" s="46"/>
      <c r="EHL198" s="47"/>
      <c r="EHM198" s="43"/>
      <c r="EHN198" s="43"/>
      <c r="EHO198" s="44"/>
      <c r="EHP198" s="43"/>
      <c r="EHQ198" s="546"/>
      <c r="EHR198" s="546"/>
      <c r="EHS198" s="546"/>
      <c r="EHT198" s="546"/>
      <c r="EHU198" s="45"/>
      <c r="EHV198" s="45"/>
      <c r="EHW198" s="45"/>
      <c r="EHX198" s="46"/>
      <c r="EHY198" s="46"/>
      <c r="EHZ198" s="46"/>
      <c r="EIB198" s="47"/>
      <c r="EIC198" s="43"/>
      <c r="EID198" s="43"/>
      <c r="EIE198" s="44"/>
      <c r="EIF198" s="43"/>
      <c r="EIG198" s="546"/>
      <c r="EIH198" s="546"/>
      <c r="EII198" s="546"/>
      <c r="EIJ198" s="546"/>
      <c r="EIK198" s="45"/>
      <c r="EIL198" s="45"/>
      <c r="EIM198" s="45"/>
      <c r="EIN198" s="46"/>
      <c r="EIO198" s="46"/>
      <c r="EIP198" s="46"/>
      <c r="EIR198" s="47"/>
      <c r="EIS198" s="43"/>
      <c r="EIT198" s="43"/>
      <c r="EIU198" s="44"/>
      <c r="EIV198" s="43"/>
      <c r="EIW198" s="546"/>
      <c r="EIX198" s="546"/>
      <c r="EIY198" s="546"/>
      <c r="EIZ198" s="546"/>
      <c r="EJA198" s="45"/>
      <c r="EJB198" s="45"/>
      <c r="EJC198" s="45"/>
      <c r="EJD198" s="46"/>
      <c r="EJE198" s="46"/>
      <c r="EJF198" s="46"/>
      <c r="EJH198" s="47"/>
      <c r="EJI198" s="43"/>
      <c r="EJJ198" s="43"/>
      <c r="EJK198" s="44"/>
      <c r="EJL198" s="43"/>
      <c r="EJM198" s="546"/>
      <c r="EJN198" s="546"/>
      <c r="EJO198" s="546"/>
      <c r="EJP198" s="546"/>
      <c r="EJQ198" s="45"/>
      <c r="EJR198" s="45"/>
      <c r="EJS198" s="45"/>
      <c r="EJT198" s="46"/>
      <c r="EJU198" s="46"/>
      <c r="EJV198" s="46"/>
      <c r="EJX198" s="47"/>
      <c r="EJY198" s="43"/>
      <c r="EJZ198" s="43"/>
      <c r="EKA198" s="44"/>
      <c r="EKB198" s="43"/>
      <c r="EKC198" s="546"/>
      <c r="EKD198" s="546"/>
      <c r="EKE198" s="546"/>
      <c r="EKF198" s="546"/>
      <c r="EKG198" s="45"/>
      <c r="EKH198" s="45"/>
      <c r="EKI198" s="45"/>
      <c r="EKJ198" s="46"/>
      <c r="EKK198" s="46"/>
      <c r="EKL198" s="46"/>
      <c r="EKN198" s="47"/>
      <c r="EKO198" s="43"/>
      <c r="EKP198" s="43"/>
      <c r="EKQ198" s="44"/>
      <c r="EKR198" s="43"/>
      <c r="EKS198" s="546"/>
      <c r="EKT198" s="546"/>
      <c r="EKU198" s="546"/>
      <c r="EKV198" s="546"/>
      <c r="EKW198" s="45"/>
      <c r="EKX198" s="45"/>
      <c r="EKY198" s="45"/>
      <c r="EKZ198" s="46"/>
      <c r="ELA198" s="46"/>
      <c r="ELB198" s="46"/>
      <c r="ELD198" s="47"/>
      <c r="ELE198" s="43"/>
      <c r="ELF198" s="43"/>
      <c r="ELG198" s="44"/>
      <c r="ELH198" s="43"/>
      <c r="ELI198" s="546"/>
      <c r="ELJ198" s="546"/>
      <c r="ELK198" s="546"/>
      <c r="ELL198" s="546"/>
      <c r="ELM198" s="45"/>
      <c r="ELN198" s="45"/>
      <c r="ELO198" s="45"/>
      <c r="ELP198" s="46"/>
      <c r="ELQ198" s="46"/>
      <c r="ELR198" s="46"/>
      <c r="ELT198" s="47"/>
      <c r="ELU198" s="43"/>
      <c r="ELV198" s="43"/>
      <c r="ELW198" s="44"/>
      <c r="ELX198" s="43"/>
      <c r="ELY198" s="546"/>
      <c r="ELZ198" s="546"/>
      <c r="EMA198" s="546"/>
      <c r="EMB198" s="546"/>
      <c r="EMC198" s="45"/>
      <c r="EMD198" s="45"/>
      <c r="EME198" s="45"/>
      <c r="EMF198" s="46"/>
      <c r="EMG198" s="46"/>
      <c r="EMH198" s="46"/>
      <c r="EMJ198" s="47"/>
      <c r="EMK198" s="43"/>
      <c r="EML198" s="43"/>
      <c r="EMM198" s="44"/>
      <c r="EMN198" s="43"/>
      <c r="EMO198" s="546"/>
      <c r="EMP198" s="546"/>
      <c r="EMQ198" s="546"/>
      <c r="EMR198" s="546"/>
      <c r="EMS198" s="45"/>
      <c r="EMT198" s="45"/>
      <c r="EMU198" s="45"/>
      <c r="EMV198" s="46"/>
      <c r="EMW198" s="46"/>
      <c r="EMX198" s="46"/>
      <c r="EMZ198" s="47"/>
      <c r="ENA198" s="43"/>
      <c r="ENB198" s="43"/>
      <c r="ENC198" s="44"/>
      <c r="END198" s="43"/>
      <c r="ENE198" s="546"/>
      <c r="ENF198" s="546"/>
      <c r="ENG198" s="546"/>
      <c r="ENH198" s="546"/>
      <c r="ENI198" s="45"/>
      <c r="ENJ198" s="45"/>
      <c r="ENK198" s="45"/>
      <c r="ENL198" s="46"/>
      <c r="ENM198" s="46"/>
      <c r="ENN198" s="46"/>
      <c r="ENP198" s="47"/>
      <c r="ENQ198" s="43"/>
      <c r="ENR198" s="43"/>
      <c r="ENS198" s="44"/>
      <c r="ENT198" s="43"/>
      <c r="ENU198" s="546"/>
      <c r="ENV198" s="546"/>
      <c r="ENW198" s="546"/>
      <c r="ENX198" s="546"/>
      <c r="ENY198" s="45"/>
      <c r="ENZ198" s="45"/>
      <c r="EOA198" s="45"/>
      <c r="EOB198" s="46"/>
      <c r="EOC198" s="46"/>
      <c r="EOD198" s="46"/>
      <c r="EOF198" s="47"/>
      <c r="EOG198" s="43"/>
      <c r="EOH198" s="43"/>
      <c r="EOI198" s="44"/>
      <c r="EOJ198" s="43"/>
      <c r="EOK198" s="546"/>
      <c r="EOL198" s="546"/>
      <c r="EOM198" s="546"/>
      <c r="EON198" s="546"/>
      <c r="EOO198" s="45"/>
      <c r="EOP198" s="45"/>
      <c r="EOQ198" s="45"/>
      <c r="EOR198" s="46"/>
      <c r="EOS198" s="46"/>
      <c r="EOT198" s="46"/>
      <c r="EOV198" s="47"/>
      <c r="EOW198" s="43"/>
      <c r="EOX198" s="43"/>
      <c r="EOY198" s="44"/>
      <c r="EOZ198" s="43"/>
      <c r="EPA198" s="546"/>
      <c r="EPB198" s="546"/>
      <c r="EPC198" s="546"/>
      <c r="EPD198" s="546"/>
      <c r="EPE198" s="45"/>
      <c r="EPF198" s="45"/>
      <c r="EPG198" s="45"/>
      <c r="EPH198" s="46"/>
      <c r="EPI198" s="46"/>
      <c r="EPJ198" s="46"/>
      <c r="EPL198" s="47"/>
      <c r="EPM198" s="43"/>
      <c r="EPN198" s="43"/>
      <c r="EPO198" s="44"/>
      <c r="EPP198" s="43"/>
      <c r="EPQ198" s="546"/>
      <c r="EPR198" s="546"/>
      <c r="EPS198" s="546"/>
      <c r="EPT198" s="546"/>
      <c r="EPU198" s="45"/>
      <c r="EPV198" s="45"/>
      <c r="EPW198" s="45"/>
      <c r="EPX198" s="46"/>
      <c r="EPY198" s="46"/>
      <c r="EPZ198" s="46"/>
      <c r="EQB198" s="47"/>
      <c r="EQC198" s="43"/>
      <c r="EQD198" s="43"/>
      <c r="EQE198" s="44"/>
      <c r="EQF198" s="43"/>
      <c r="EQG198" s="546"/>
      <c r="EQH198" s="546"/>
      <c r="EQI198" s="546"/>
      <c r="EQJ198" s="546"/>
      <c r="EQK198" s="45"/>
      <c r="EQL198" s="45"/>
      <c r="EQM198" s="45"/>
      <c r="EQN198" s="46"/>
      <c r="EQO198" s="46"/>
      <c r="EQP198" s="46"/>
      <c r="EQR198" s="47"/>
      <c r="EQS198" s="43"/>
      <c r="EQT198" s="43"/>
      <c r="EQU198" s="44"/>
      <c r="EQV198" s="43"/>
      <c r="EQW198" s="546"/>
      <c r="EQX198" s="546"/>
      <c r="EQY198" s="546"/>
      <c r="EQZ198" s="546"/>
      <c r="ERA198" s="45"/>
      <c r="ERB198" s="45"/>
      <c r="ERC198" s="45"/>
      <c r="ERD198" s="46"/>
      <c r="ERE198" s="46"/>
      <c r="ERF198" s="46"/>
      <c r="ERH198" s="47"/>
      <c r="ERI198" s="43"/>
      <c r="ERJ198" s="43"/>
      <c r="ERK198" s="44"/>
      <c r="ERL198" s="43"/>
      <c r="ERM198" s="546"/>
      <c r="ERN198" s="546"/>
      <c r="ERO198" s="546"/>
      <c r="ERP198" s="546"/>
      <c r="ERQ198" s="45"/>
      <c r="ERR198" s="45"/>
      <c r="ERS198" s="45"/>
      <c r="ERT198" s="46"/>
      <c r="ERU198" s="46"/>
      <c r="ERV198" s="46"/>
      <c r="ERX198" s="47"/>
      <c r="ERY198" s="43"/>
      <c r="ERZ198" s="43"/>
      <c r="ESA198" s="44"/>
      <c r="ESB198" s="43"/>
      <c r="ESC198" s="546"/>
      <c r="ESD198" s="546"/>
      <c r="ESE198" s="546"/>
      <c r="ESF198" s="546"/>
      <c r="ESG198" s="45"/>
      <c r="ESH198" s="45"/>
      <c r="ESI198" s="45"/>
      <c r="ESJ198" s="46"/>
      <c r="ESK198" s="46"/>
      <c r="ESL198" s="46"/>
      <c r="ESN198" s="47"/>
      <c r="ESO198" s="43"/>
      <c r="ESP198" s="43"/>
      <c r="ESQ198" s="44"/>
      <c r="ESR198" s="43"/>
      <c r="ESS198" s="546"/>
      <c r="EST198" s="546"/>
      <c r="ESU198" s="546"/>
      <c r="ESV198" s="546"/>
      <c r="ESW198" s="45"/>
      <c r="ESX198" s="45"/>
      <c r="ESY198" s="45"/>
      <c r="ESZ198" s="46"/>
      <c r="ETA198" s="46"/>
      <c r="ETB198" s="46"/>
      <c r="ETD198" s="47"/>
      <c r="ETE198" s="43"/>
      <c r="ETF198" s="43"/>
      <c r="ETG198" s="44"/>
      <c r="ETH198" s="43"/>
      <c r="ETI198" s="546"/>
      <c r="ETJ198" s="546"/>
      <c r="ETK198" s="546"/>
      <c r="ETL198" s="546"/>
      <c r="ETM198" s="45"/>
      <c r="ETN198" s="45"/>
      <c r="ETO198" s="45"/>
      <c r="ETP198" s="46"/>
      <c r="ETQ198" s="46"/>
      <c r="ETR198" s="46"/>
      <c r="ETT198" s="47"/>
      <c r="ETU198" s="43"/>
      <c r="ETV198" s="43"/>
      <c r="ETW198" s="44"/>
      <c r="ETX198" s="43"/>
      <c r="ETY198" s="546"/>
      <c r="ETZ198" s="546"/>
      <c r="EUA198" s="546"/>
      <c r="EUB198" s="546"/>
      <c r="EUC198" s="45"/>
      <c r="EUD198" s="45"/>
      <c r="EUE198" s="45"/>
      <c r="EUF198" s="46"/>
      <c r="EUG198" s="46"/>
      <c r="EUH198" s="46"/>
      <c r="EUJ198" s="47"/>
      <c r="EUK198" s="43"/>
      <c r="EUL198" s="43"/>
      <c r="EUM198" s="44"/>
      <c r="EUN198" s="43"/>
      <c r="EUO198" s="546"/>
      <c r="EUP198" s="546"/>
      <c r="EUQ198" s="546"/>
      <c r="EUR198" s="546"/>
      <c r="EUS198" s="45"/>
      <c r="EUT198" s="45"/>
      <c r="EUU198" s="45"/>
      <c r="EUV198" s="46"/>
      <c r="EUW198" s="46"/>
      <c r="EUX198" s="46"/>
      <c r="EUZ198" s="47"/>
      <c r="EVA198" s="43"/>
      <c r="EVB198" s="43"/>
      <c r="EVC198" s="44"/>
      <c r="EVD198" s="43"/>
      <c r="EVE198" s="546"/>
      <c r="EVF198" s="546"/>
      <c r="EVG198" s="546"/>
      <c r="EVH198" s="546"/>
      <c r="EVI198" s="45"/>
      <c r="EVJ198" s="45"/>
      <c r="EVK198" s="45"/>
      <c r="EVL198" s="46"/>
      <c r="EVM198" s="46"/>
      <c r="EVN198" s="46"/>
      <c r="EVP198" s="47"/>
      <c r="EVQ198" s="43"/>
      <c r="EVR198" s="43"/>
      <c r="EVS198" s="44"/>
      <c r="EVT198" s="43"/>
      <c r="EVU198" s="546"/>
      <c r="EVV198" s="546"/>
      <c r="EVW198" s="546"/>
      <c r="EVX198" s="546"/>
      <c r="EVY198" s="45"/>
      <c r="EVZ198" s="45"/>
      <c r="EWA198" s="45"/>
      <c r="EWB198" s="46"/>
      <c r="EWC198" s="46"/>
      <c r="EWD198" s="46"/>
      <c r="EWF198" s="47"/>
      <c r="EWG198" s="43"/>
      <c r="EWH198" s="43"/>
      <c r="EWI198" s="44"/>
      <c r="EWJ198" s="43"/>
      <c r="EWK198" s="546"/>
      <c r="EWL198" s="546"/>
      <c r="EWM198" s="546"/>
      <c r="EWN198" s="546"/>
      <c r="EWO198" s="45"/>
      <c r="EWP198" s="45"/>
      <c r="EWQ198" s="45"/>
      <c r="EWR198" s="46"/>
      <c r="EWS198" s="46"/>
      <c r="EWT198" s="46"/>
      <c r="EWV198" s="47"/>
      <c r="EWW198" s="43"/>
      <c r="EWX198" s="43"/>
      <c r="EWY198" s="44"/>
      <c r="EWZ198" s="43"/>
      <c r="EXA198" s="546"/>
      <c r="EXB198" s="546"/>
      <c r="EXC198" s="546"/>
      <c r="EXD198" s="546"/>
      <c r="EXE198" s="45"/>
      <c r="EXF198" s="45"/>
      <c r="EXG198" s="45"/>
      <c r="EXH198" s="46"/>
      <c r="EXI198" s="46"/>
      <c r="EXJ198" s="46"/>
      <c r="EXL198" s="47"/>
      <c r="EXM198" s="43"/>
      <c r="EXN198" s="43"/>
      <c r="EXO198" s="44"/>
      <c r="EXP198" s="43"/>
      <c r="EXQ198" s="546"/>
      <c r="EXR198" s="546"/>
      <c r="EXS198" s="546"/>
      <c r="EXT198" s="546"/>
      <c r="EXU198" s="45"/>
      <c r="EXV198" s="45"/>
      <c r="EXW198" s="45"/>
      <c r="EXX198" s="46"/>
      <c r="EXY198" s="46"/>
      <c r="EXZ198" s="46"/>
      <c r="EYB198" s="47"/>
      <c r="EYC198" s="43"/>
      <c r="EYD198" s="43"/>
      <c r="EYE198" s="44"/>
      <c r="EYF198" s="43"/>
      <c r="EYG198" s="546"/>
      <c r="EYH198" s="546"/>
      <c r="EYI198" s="546"/>
      <c r="EYJ198" s="546"/>
      <c r="EYK198" s="45"/>
      <c r="EYL198" s="45"/>
      <c r="EYM198" s="45"/>
      <c r="EYN198" s="46"/>
      <c r="EYO198" s="46"/>
      <c r="EYP198" s="46"/>
      <c r="EYR198" s="47"/>
      <c r="EYS198" s="43"/>
      <c r="EYT198" s="43"/>
      <c r="EYU198" s="44"/>
      <c r="EYV198" s="43"/>
      <c r="EYW198" s="546"/>
      <c r="EYX198" s="546"/>
      <c r="EYY198" s="546"/>
      <c r="EYZ198" s="546"/>
      <c r="EZA198" s="45"/>
      <c r="EZB198" s="45"/>
      <c r="EZC198" s="45"/>
      <c r="EZD198" s="46"/>
      <c r="EZE198" s="46"/>
      <c r="EZF198" s="46"/>
      <c r="EZH198" s="47"/>
      <c r="EZI198" s="43"/>
      <c r="EZJ198" s="43"/>
      <c r="EZK198" s="44"/>
      <c r="EZL198" s="43"/>
      <c r="EZM198" s="546"/>
      <c r="EZN198" s="546"/>
      <c r="EZO198" s="546"/>
      <c r="EZP198" s="546"/>
      <c r="EZQ198" s="45"/>
      <c r="EZR198" s="45"/>
      <c r="EZS198" s="45"/>
      <c r="EZT198" s="46"/>
      <c r="EZU198" s="46"/>
      <c r="EZV198" s="46"/>
      <c r="EZX198" s="47"/>
      <c r="EZY198" s="43"/>
      <c r="EZZ198" s="43"/>
      <c r="FAA198" s="44"/>
      <c r="FAB198" s="43"/>
      <c r="FAC198" s="546"/>
      <c r="FAD198" s="546"/>
      <c r="FAE198" s="546"/>
      <c r="FAF198" s="546"/>
      <c r="FAG198" s="45"/>
      <c r="FAH198" s="45"/>
      <c r="FAI198" s="45"/>
      <c r="FAJ198" s="46"/>
      <c r="FAK198" s="46"/>
      <c r="FAL198" s="46"/>
      <c r="FAN198" s="47"/>
      <c r="FAO198" s="43"/>
      <c r="FAP198" s="43"/>
      <c r="FAQ198" s="44"/>
      <c r="FAR198" s="43"/>
      <c r="FAS198" s="546"/>
      <c r="FAT198" s="546"/>
      <c r="FAU198" s="546"/>
      <c r="FAV198" s="546"/>
      <c r="FAW198" s="45"/>
      <c r="FAX198" s="45"/>
      <c r="FAY198" s="45"/>
      <c r="FAZ198" s="46"/>
      <c r="FBA198" s="46"/>
      <c r="FBB198" s="46"/>
      <c r="FBD198" s="47"/>
      <c r="FBE198" s="43"/>
      <c r="FBF198" s="43"/>
      <c r="FBG198" s="44"/>
      <c r="FBH198" s="43"/>
      <c r="FBI198" s="546"/>
      <c r="FBJ198" s="546"/>
      <c r="FBK198" s="546"/>
      <c r="FBL198" s="546"/>
      <c r="FBM198" s="45"/>
      <c r="FBN198" s="45"/>
      <c r="FBO198" s="45"/>
      <c r="FBP198" s="46"/>
      <c r="FBQ198" s="46"/>
      <c r="FBR198" s="46"/>
      <c r="FBT198" s="47"/>
      <c r="FBU198" s="43"/>
      <c r="FBV198" s="43"/>
      <c r="FBW198" s="44"/>
      <c r="FBX198" s="43"/>
      <c r="FBY198" s="546"/>
      <c r="FBZ198" s="546"/>
      <c r="FCA198" s="546"/>
      <c r="FCB198" s="546"/>
      <c r="FCC198" s="45"/>
      <c r="FCD198" s="45"/>
      <c r="FCE198" s="45"/>
      <c r="FCF198" s="46"/>
      <c r="FCG198" s="46"/>
      <c r="FCH198" s="46"/>
      <c r="FCJ198" s="47"/>
      <c r="FCK198" s="43"/>
      <c r="FCL198" s="43"/>
      <c r="FCM198" s="44"/>
      <c r="FCN198" s="43"/>
      <c r="FCO198" s="546"/>
      <c r="FCP198" s="546"/>
      <c r="FCQ198" s="546"/>
      <c r="FCR198" s="546"/>
      <c r="FCS198" s="45"/>
      <c r="FCT198" s="45"/>
      <c r="FCU198" s="45"/>
      <c r="FCV198" s="46"/>
      <c r="FCW198" s="46"/>
      <c r="FCX198" s="46"/>
      <c r="FCZ198" s="47"/>
      <c r="FDA198" s="43"/>
      <c r="FDB198" s="43"/>
      <c r="FDC198" s="44"/>
      <c r="FDD198" s="43"/>
      <c r="FDE198" s="546"/>
      <c r="FDF198" s="546"/>
      <c r="FDG198" s="546"/>
      <c r="FDH198" s="546"/>
      <c r="FDI198" s="45"/>
      <c r="FDJ198" s="45"/>
      <c r="FDK198" s="45"/>
      <c r="FDL198" s="46"/>
      <c r="FDM198" s="46"/>
      <c r="FDN198" s="46"/>
      <c r="FDP198" s="47"/>
      <c r="FDQ198" s="43"/>
      <c r="FDR198" s="43"/>
      <c r="FDS198" s="44"/>
      <c r="FDT198" s="43"/>
      <c r="FDU198" s="546"/>
      <c r="FDV198" s="546"/>
      <c r="FDW198" s="546"/>
      <c r="FDX198" s="546"/>
      <c r="FDY198" s="45"/>
      <c r="FDZ198" s="45"/>
      <c r="FEA198" s="45"/>
      <c r="FEB198" s="46"/>
      <c r="FEC198" s="46"/>
      <c r="FED198" s="46"/>
      <c r="FEF198" s="47"/>
      <c r="FEG198" s="43"/>
      <c r="FEH198" s="43"/>
      <c r="FEI198" s="44"/>
      <c r="FEJ198" s="43"/>
      <c r="FEK198" s="546"/>
      <c r="FEL198" s="546"/>
      <c r="FEM198" s="546"/>
      <c r="FEN198" s="546"/>
      <c r="FEO198" s="45"/>
      <c r="FEP198" s="45"/>
      <c r="FEQ198" s="45"/>
      <c r="FER198" s="46"/>
      <c r="FES198" s="46"/>
      <c r="FET198" s="46"/>
      <c r="FEV198" s="47"/>
      <c r="FEW198" s="43"/>
      <c r="FEX198" s="43"/>
      <c r="FEY198" s="44"/>
      <c r="FEZ198" s="43"/>
      <c r="FFA198" s="546"/>
      <c r="FFB198" s="546"/>
      <c r="FFC198" s="546"/>
      <c r="FFD198" s="546"/>
      <c r="FFE198" s="45"/>
      <c r="FFF198" s="45"/>
      <c r="FFG198" s="45"/>
      <c r="FFH198" s="46"/>
      <c r="FFI198" s="46"/>
      <c r="FFJ198" s="46"/>
      <c r="FFL198" s="47"/>
      <c r="FFM198" s="43"/>
      <c r="FFN198" s="43"/>
      <c r="FFO198" s="44"/>
      <c r="FFP198" s="43"/>
      <c r="FFQ198" s="546"/>
      <c r="FFR198" s="546"/>
      <c r="FFS198" s="546"/>
      <c r="FFT198" s="546"/>
      <c r="FFU198" s="45"/>
      <c r="FFV198" s="45"/>
      <c r="FFW198" s="45"/>
      <c r="FFX198" s="46"/>
      <c r="FFY198" s="46"/>
      <c r="FFZ198" s="46"/>
      <c r="FGB198" s="47"/>
      <c r="FGC198" s="43"/>
      <c r="FGD198" s="43"/>
      <c r="FGE198" s="44"/>
      <c r="FGF198" s="43"/>
      <c r="FGG198" s="546"/>
      <c r="FGH198" s="546"/>
      <c r="FGI198" s="546"/>
      <c r="FGJ198" s="546"/>
      <c r="FGK198" s="45"/>
      <c r="FGL198" s="45"/>
      <c r="FGM198" s="45"/>
      <c r="FGN198" s="46"/>
      <c r="FGO198" s="46"/>
      <c r="FGP198" s="46"/>
      <c r="FGR198" s="47"/>
      <c r="FGS198" s="43"/>
      <c r="FGT198" s="43"/>
      <c r="FGU198" s="44"/>
      <c r="FGV198" s="43"/>
      <c r="FGW198" s="546"/>
      <c r="FGX198" s="546"/>
      <c r="FGY198" s="546"/>
      <c r="FGZ198" s="546"/>
      <c r="FHA198" s="45"/>
      <c r="FHB198" s="45"/>
      <c r="FHC198" s="45"/>
      <c r="FHD198" s="46"/>
      <c r="FHE198" s="46"/>
      <c r="FHF198" s="46"/>
      <c r="FHH198" s="47"/>
      <c r="FHI198" s="43"/>
      <c r="FHJ198" s="43"/>
      <c r="FHK198" s="44"/>
      <c r="FHL198" s="43"/>
      <c r="FHM198" s="546"/>
      <c r="FHN198" s="546"/>
      <c r="FHO198" s="546"/>
      <c r="FHP198" s="546"/>
      <c r="FHQ198" s="45"/>
      <c r="FHR198" s="45"/>
      <c r="FHS198" s="45"/>
      <c r="FHT198" s="46"/>
      <c r="FHU198" s="46"/>
      <c r="FHV198" s="46"/>
      <c r="FHX198" s="47"/>
      <c r="FHY198" s="43"/>
      <c r="FHZ198" s="43"/>
      <c r="FIA198" s="44"/>
      <c r="FIB198" s="43"/>
      <c r="FIC198" s="546"/>
      <c r="FID198" s="546"/>
      <c r="FIE198" s="546"/>
      <c r="FIF198" s="546"/>
      <c r="FIG198" s="45"/>
      <c r="FIH198" s="45"/>
      <c r="FII198" s="45"/>
      <c r="FIJ198" s="46"/>
      <c r="FIK198" s="46"/>
      <c r="FIL198" s="46"/>
      <c r="FIN198" s="47"/>
      <c r="FIO198" s="43"/>
      <c r="FIP198" s="43"/>
      <c r="FIQ198" s="44"/>
      <c r="FIR198" s="43"/>
      <c r="FIS198" s="546"/>
      <c r="FIT198" s="546"/>
      <c r="FIU198" s="546"/>
      <c r="FIV198" s="546"/>
      <c r="FIW198" s="45"/>
      <c r="FIX198" s="45"/>
      <c r="FIY198" s="45"/>
      <c r="FIZ198" s="46"/>
      <c r="FJA198" s="46"/>
      <c r="FJB198" s="46"/>
      <c r="FJD198" s="47"/>
      <c r="FJE198" s="43"/>
      <c r="FJF198" s="43"/>
      <c r="FJG198" s="44"/>
      <c r="FJH198" s="43"/>
      <c r="FJI198" s="546"/>
      <c r="FJJ198" s="546"/>
      <c r="FJK198" s="546"/>
      <c r="FJL198" s="546"/>
      <c r="FJM198" s="45"/>
      <c r="FJN198" s="45"/>
      <c r="FJO198" s="45"/>
      <c r="FJP198" s="46"/>
      <c r="FJQ198" s="46"/>
      <c r="FJR198" s="46"/>
      <c r="FJT198" s="47"/>
      <c r="FJU198" s="43"/>
      <c r="FJV198" s="43"/>
      <c r="FJW198" s="44"/>
      <c r="FJX198" s="43"/>
      <c r="FJY198" s="546"/>
      <c r="FJZ198" s="546"/>
      <c r="FKA198" s="546"/>
      <c r="FKB198" s="546"/>
      <c r="FKC198" s="45"/>
      <c r="FKD198" s="45"/>
      <c r="FKE198" s="45"/>
      <c r="FKF198" s="46"/>
      <c r="FKG198" s="46"/>
      <c r="FKH198" s="46"/>
      <c r="FKJ198" s="47"/>
      <c r="FKK198" s="43"/>
      <c r="FKL198" s="43"/>
      <c r="FKM198" s="44"/>
      <c r="FKN198" s="43"/>
      <c r="FKO198" s="546"/>
      <c r="FKP198" s="546"/>
      <c r="FKQ198" s="546"/>
      <c r="FKR198" s="546"/>
      <c r="FKS198" s="45"/>
      <c r="FKT198" s="45"/>
      <c r="FKU198" s="45"/>
      <c r="FKV198" s="46"/>
      <c r="FKW198" s="46"/>
      <c r="FKX198" s="46"/>
      <c r="FKZ198" s="47"/>
      <c r="FLA198" s="43"/>
      <c r="FLB198" s="43"/>
      <c r="FLC198" s="44"/>
      <c r="FLD198" s="43"/>
      <c r="FLE198" s="546"/>
      <c r="FLF198" s="546"/>
      <c r="FLG198" s="546"/>
      <c r="FLH198" s="546"/>
      <c r="FLI198" s="45"/>
      <c r="FLJ198" s="45"/>
      <c r="FLK198" s="45"/>
      <c r="FLL198" s="46"/>
      <c r="FLM198" s="46"/>
      <c r="FLN198" s="46"/>
      <c r="FLP198" s="47"/>
      <c r="FLQ198" s="43"/>
      <c r="FLR198" s="43"/>
      <c r="FLS198" s="44"/>
      <c r="FLT198" s="43"/>
      <c r="FLU198" s="546"/>
      <c r="FLV198" s="546"/>
      <c r="FLW198" s="546"/>
      <c r="FLX198" s="546"/>
      <c r="FLY198" s="45"/>
      <c r="FLZ198" s="45"/>
      <c r="FMA198" s="45"/>
      <c r="FMB198" s="46"/>
      <c r="FMC198" s="46"/>
      <c r="FMD198" s="46"/>
      <c r="FMF198" s="47"/>
      <c r="FMG198" s="43"/>
      <c r="FMH198" s="43"/>
      <c r="FMI198" s="44"/>
      <c r="FMJ198" s="43"/>
      <c r="FMK198" s="546"/>
      <c r="FML198" s="546"/>
      <c r="FMM198" s="546"/>
      <c r="FMN198" s="546"/>
      <c r="FMO198" s="45"/>
      <c r="FMP198" s="45"/>
      <c r="FMQ198" s="45"/>
      <c r="FMR198" s="46"/>
      <c r="FMS198" s="46"/>
      <c r="FMT198" s="46"/>
      <c r="FMV198" s="47"/>
      <c r="FMW198" s="43"/>
      <c r="FMX198" s="43"/>
      <c r="FMY198" s="44"/>
      <c r="FMZ198" s="43"/>
      <c r="FNA198" s="546"/>
      <c r="FNB198" s="546"/>
      <c r="FNC198" s="546"/>
      <c r="FND198" s="546"/>
      <c r="FNE198" s="45"/>
      <c r="FNF198" s="45"/>
      <c r="FNG198" s="45"/>
      <c r="FNH198" s="46"/>
      <c r="FNI198" s="46"/>
      <c r="FNJ198" s="46"/>
      <c r="FNL198" s="47"/>
      <c r="FNM198" s="43"/>
      <c r="FNN198" s="43"/>
      <c r="FNO198" s="44"/>
      <c r="FNP198" s="43"/>
      <c r="FNQ198" s="546"/>
      <c r="FNR198" s="546"/>
      <c r="FNS198" s="546"/>
      <c r="FNT198" s="546"/>
      <c r="FNU198" s="45"/>
      <c r="FNV198" s="45"/>
      <c r="FNW198" s="45"/>
      <c r="FNX198" s="46"/>
      <c r="FNY198" s="46"/>
      <c r="FNZ198" s="46"/>
      <c r="FOB198" s="47"/>
      <c r="FOC198" s="43"/>
      <c r="FOD198" s="43"/>
      <c r="FOE198" s="44"/>
      <c r="FOF198" s="43"/>
      <c r="FOG198" s="546"/>
      <c r="FOH198" s="546"/>
      <c r="FOI198" s="546"/>
      <c r="FOJ198" s="546"/>
      <c r="FOK198" s="45"/>
      <c r="FOL198" s="45"/>
      <c r="FOM198" s="45"/>
      <c r="FON198" s="46"/>
      <c r="FOO198" s="46"/>
      <c r="FOP198" s="46"/>
      <c r="FOR198" s="47"/>
      <c r="FOS198" s="43"/>
      <c r="FOT198" s="43"/>
      <c r="FOU198" s="44"/>
      <c r="FOV198" s="43"/>
      <c r="FOW198" s="546"/>
      <c r="FOX198" s="546"/>
      <c r="FOY198" s="546"/>
      <c r="FOZ198" s="546"/>
      <c r="FPA198" s="45"/>
      <c r="FPB198" s="45"/>
      <c r="FPC198" s="45"/>
      <c r="FPD198" s="46"/>
      <c r="FPE198" s="46"/>
      <c r="FPF198" s="46"/>
      <c r="FPH198" s="47"/>
      <c r="FPI198" s="43"/>
      <c r="FPJ198" s="43"/>
      <c r="FPK198" s="44"/>
      <c r="FPL198" s="43"/>
      <c r="FPM198" s="546"/>
      <c r="FPN198" s="546"/>
      <c r="FPO198" s="546"/>
      <c r="FPP198" s="546"/>
      <c r="FPQ198" s="45"/>
      <c r="FPR198" s="45"/>
      <c r="FPS198" s="45"/>
      <c r="FPT198" s="46"/>
      <c r="FPU198" s="46"/>
      <c r="FPV198" s="46"/>
      <c r="FPX198" s="47"/>
      <c r="FPY198" s="43"/>
      <c r="FPZ198" s="43"/>
      <c r="FQA198" s="44"/>
      <c r="FQB198" s="43"/>
      <c r="FQC198" s="546"/>
      <c r="FQD198" s="546"/>
      <c r="FQE198" s="546"/>
      <c r="FQF198" s="546"/>
      <c r="FQG198" s="45"/>
      <c r="FQH198" s="45"/>
      <c r="FQI198" s="45"/>
      <c r="FQJ198" s="46"/>
      <c r="FQK198" s="46"/>
      <c r="FQL198" s="46"/>
      <c r="FQN198" s="47"/>
      <c r="FQO198" s="43"/>
      <c r="FQP198" s="43"/>
      <c r="FQQ198" s="44"/>
      <c r="FQR198" s="43"/>
      <c r="FQS198" s="546"/>
      <c r="FQT198" s="546"/>
      <c r="FQU198" s="546"/>
      <c r="FQV198" s="546"/>
      <c r="FQW198" s="45"/>
      <c r="FQX198" s="45"/>
      <c r="FQY198" s="45"/>
      <c r="FQZ198" s="46"/>
      <c r="FRA198" s="46"/>
      <c r="FRB198" s="46"/>
      <c r="FRD198" s="47"/>
      <c r="FRE198" s="43"/>
      <c r="FRF198" s="43"/>
      <c r="FRG198" s="44"/>
      <c r="FRH198" s="43"/>
      <c r="FRI198" s="546"/>
      <c r="FRJ198" s="546"/>
      <c r="FRK198" s="546"/>
      <c r="FRL198" s="546"/>
      <c r="FRM198" s="45"/>
      <c r="FRN198" s="45"/>
      <c r="FRO198" s="45"/>
      <c r="FRP198" s="46"/>
      <c r="FRQ198" s="46"/>
      <c r="FRR198" s="46"/>
      <c r="FRT198" s="47"/>
      <c r="FRU198" s="43"/>
      <c r="FRV198" s="43"/>
      <c r="FRW198" s="44"/>
      <c r="FRX198" s="43"/>
      <c r="FRY198" s="546"/>
      <c r="FRZ198" s="546"/>
      <c r="FSA198" s="546"/>
      <c r="FSB198" s="546"/>
      <c r="FSC198" s="45"/>
      <c r="FSD198" s="45"/>
      <c r="FSE198" s="45"/>
      <c r="FSF198" s="46"/>
      <c r="FSG198" s="46"/>
      <c r="FSH198" s="46"/>
      <c r="FSJ198" s="47"/>
      <c r="FSK198" s="43"/>
      <c r="FSL198" s="43"/>
      <c r="FSM198" s="44"/>
      <c r="FSN198" s="43"/>
      <c r="FSO198" s="546"/>
      <c r="FSP198" s="546"/>
      <c r="FSQ198" s="546"/>
      <c r="FSR198" s="546"/>
      <c r="FSS198" s="45"/>
      <c r="FST198" s="45"/>
      <c r="FSU198" s="45"/>
      <c r="FSV198" s="46"/>
      <c r="FSW198" s="46"/>
      <c r="FSX198" s="46"/>
      <c r="FSZ198" s="47"/>
      <c r="FTA198" s="43"/>
      <c r="FTB198" s="43"/>
      <c r="FTC198" s="44"/>
      <c r="FTD198" s="43"/>
      <c r="FTE198" s="546"/>
      <c r="FTF198" s="546"/>
      <c r="FTG198" s="546"/>
      <c r="FTH198" s="546"/>
      <c r="FTI198" s="45"/>
      <c r="FTJ198" s="45"/>
      <c r="FTK198" s="45"/>
      <c r="FTL198" s="46"/>
      <c r="FTM198" s="46"/>
      <c r="FTN198" s="46"/>
      <c r="FTP198" s="47"/>
      <c r="FTQ198" s="43"/>
      <c r="FTR198" s="43"/>
      <c r="FTS198" s="44"/>
      <c r="FTT198" s="43"/>
      <c r="FTU198" s="546"/>
      <c r="FTV198" s="546"/>
      <c r="FTW198" s="546"/>
      <c r="FTX198" s="546"/>
      <c r="FTY198" s="45"/>
      <c r="FTZ198" s="45"/>
      <c r="FUA198" s="45"/>
      <c r="FUB198" s="46"/>
      <c r="FUC198" s="46"/>
      <c r="FUD198" s="46"/>
      <c r="FUF198" s="47"/>
      <c r="FUG198" s="43"/>
      <c r="FUH198" s="43"/>
      <c r="FUI198" s="44"/>
      <c r="FUJ198" s="43"/>
      <c r="FUK198" s="546"/>
      <c r="FUL198" s="546"/>
      <c r="FUM198" s="546"/>
      <c r="FUN198" s="546"/>
      <c r="FUO198" s="45"/>
      <c r="FUP198" s="45"/>
      <c r="FUQ198" s="45"/>
      <c r="FUR198" s="46"/>
      <c r="FUS198" s="46"/>
      <c r="FUT198" s="46"/>
      <c r="FUV198" s="47"/>
      <c r="FUW198" s="43"/>
      <c r="FUX198" s="43"/>
      <c r="FUY198" s="44"/>
      <c r="FUZ198" s="43"/>
      <c r="FVA198" s="546"/>
      <c r="FVB198" s="546"/>
      <c r="FVC198" s="546"/>
      <c r="FVD198" s="546"/>
      <c r="FVE198" s="45"/>
      <c r="FVF198" s="45"/>
      <c r="FVG198" s="45"/>
      <c r="FVH198" s="46"/>
      <c r="FVI198" s="46"/>
      <c r="FVJ198" s="46"/>
      <c r="FVL198" s="47"/>
      <c r="FVM198" s="43"/>
      <c r="FVN198" s="43"/>
      <c r="FVO198" s="44"/>
      <c r="FVP198" s="43"/>
      <c r="FVQ198" s="546"/>
      <c r="FVR198" s="546"/>
      <c r="FVS198" s="546"/>
      <c r="FVT198" s="546"/>
      <c r="FVU198" s="45"/>
      <c r="FVV198" s="45"/>
      <c r="FVW198" s="45"/>
      <c r="FVX198" s="46"/>
      <c r="FVY198" s="46"/>
      <c r="FVZ198" s="46"/>
      <c r="FWB198" s="47"/>
      <c r="FWC198" s="43"/>
      <c r="FWD198" s="43"/>
      <c r="FWE198" s="44"/>
      <c r="FWF198" s="43"/>
      <c r="FWG198" s="546"/>
      <c r="FWH198" s="546"/>
      <c r="FWI198" s="546"/>
      <c r="FWJ198" s="546"/>
      <c r="FWK198" s="45"/>
      <c r="FWL198" s="45"/>
      <c r="FWM198" s="45"/>
      <c r="FWN198" s="46"/>
      <c r="FWO198" s="46"/>
      <c r="FWP198" s="46"/>
      <c r="FWR198" s="47"/>
      <c r="FWS198" s="43"/>
      <c r="FWT198" s="43"/>
      <c r="FWU198" s="44"/>
      <c r="FWV198" s="43"/>
      <c r="FWW198" s="546"/>
      <c r="FWX198" s="546"/>
      <c r="FWY198" s="546"/>
      <c r="FWZ198" s="546"/>
      <c r="FXA198" s="45"/>
      <c r="FXB198" s="45"/>
      <c r="FXC198" s="45"/>
      <c r="FXD198" s="46"/>
      <c r="FXE198" s="46"/>
      <c r="FXF198" s="46"/>
      <c r="FXH198" s="47"/>
      <c r="FXI198" s="43"/>
      <c r="FXJ198" s="43"/>
      <c r="FXK198" s="44"/>
      <c r="FXL198" s="43"/>
      <c r="FXM198" s="546"/>
      <c r="FXN198" s="546"/>
      <c r="FXO198" s="546"/>
      <c r="FXP198" s="546"/>
      <c r="FXQ198" s="45"/>
      <c r="FXR198" s="45"/>
      <c r="FXS198" s="45"/>
      <c r="FXT198" s="46"/>
      <c r="FXU198" s="46"/>
      <c r="FXV198" s="46"/>
      <c r="FXX198" s="47"/>
      <c r="FXY198" s="43"/>
      <c r="FXZ198" s="43"/>
      <c r="FYA198" s="44"/>
      <c r="FYB198" s="43"/>
      <c r="FYC198" s="546"/>
      <c r="FYD198" s="546"/>
      <c r="FYE198" s="546"/>
      <c r="FYF198" s="546"/>
      <c r="FYG198" s="45"/>
      <c r="FYH198" s="45"/>
      <c r="FYI198" s="45"/>
      <c r="FYJ198" s="46"/>
      <c r="FYK198" s="46"/>
      <c r="FYL198" s="46"/>
      <c r="FYN198" s="47"/>
      <c r="FYO198" s="43"/>
      <c r="FYP198" s="43"/>
      <c r="FYQ198" s="44"/>
      <c r="FYR198" s="43"/>
      <c r="FYS198" s="546"/>
      <c r="FYT198" s="546"/>
      <c r="FYU198" s="546"/>
      <c r="FYV198" s="546"/>
      <c r="FYW198" s="45"/>
      <c r="FYX198" s="45"/>
      <c r="FYY198" s="45"/>
      <c r="FYZ198" s="46"/>
      <c r="FZA198" s="46"/>
      <c r="FZB198" s="46"/>
      <c r="FZD198" s="47"/>
      <c r="FZE198" s="43"/>
      <c r="FZF198" s="43"/>
      <c r="FZG198" s="44"/>
      <c r="FZH198" s="43"/>
      <c r="FZI198" s="546"/>
      <c r="FZJ198" s="546"/>
      <c r="FZK198" s="546"/>
      <c r="FZL198" s="546"/>
      <c r="FZM198" s="45"/>
      <c r="FZN198" s="45"/>
      <c r="FZO198" s="45"/>
      <c r="FZP198" s="46"/>
      <c r="FZQ198" s="46"/>
      <c r="FZR198" s="46"/>
      <c r="FZT198" s="47"/>
      <c r="FZU198" s="43"/>
      <c r="FZV198" s="43"/>
      <c r="FZW198" s="44"/>
      <c r="FZX198" s="43"/>
      <c r="FZY198" s="546"/>
      <c r="FZZ198" s="546"/>
      <c r="GAA198" s="546"/>
      <c r="GAB198" s="546"/>
      <c r="GAC198" s="45"/>
      <c r="GAD198" s="45"/>
      <c r="GAE198" s="45"/>
      <c r="GAF198" s="46"/>
      <c r="GAG198" s="46"/>
      <c r="GAH198" s="46"/>
      <c r="GAJ198" s="47"/>
      <c r="GAK198" s="43"/>
      <c r="GAL198" s="43"/>
      <c r="GAM198" s="44"/>
      <c r="GAN198" s="43"/>
      <c r="GAO198" s="546"/>
      <c r="GAP198" s="546"/>
      <c r="GAQ198" s="546"/>
      <c r="GAR198" s="546"/>
      <c r="GAS198" s="45"/>
      <c r="GAT198" s="45"/>
      <c r="GAU198" s="45"/>
      <c r="GAV198" s="46"/>
      <c r="GAW198" s="46"/>
      <c r="GAX198" s="46"/>
      <c r="GAZ198" s="47"/>
      <c r="GBA198" s="43"/>
      <c r="GBB198" s="43"/>
      <c r="GBC198" s="44"/>
      <c r="GBD198" s="43"/>
      <c r="GBE198" s="546"/>
      <c r="GBF198" s="546"/>
      <c r="GBG198" s="546"/>
      <c r="GBH198" s="546"/>
      <c r="GBI198" s="45"/>
      <c r="GBJ198" s="45"/>
      <c r="GBK198" s="45"/>
      <c r="GBL198" s="46"/>
      <c r="GBM198" s="46"/>
      <c r="GBN198" s="46"/>
      <c r="GBP198" s="47"/>
      <c r="GBQ198" s="43"/>
      <c r="GBR198" s="43"/>
      <c r="GBS198" s="44"/>
      <c r="GBT198" s="43"/>
      <c r="GBU198" s="546"/>
      <c r="GBV198" s="546"/>
      <c r="GBW198" s="546"/>
      <c r="GBX198" s="546"/>
      <c r="GBY198" s="45"/>
      <c r="GBZ198" s="45"/>
      <c r="GCA198" s="45"/>
      <c r="GCB198" s="46"/>
      <c r="GCC198" s="46"/>
      <c r="GCD198" s="46"/>
      <c r="GCF198" s="47"/>
      <c r="GCG198" s="43"/>
      <c r="GCH198" s="43"/>
      <c r="GCI198" s="44"/>
      <c r="GCJ198" s="43"/>
      <c r="GCK198" s="546"/>
      <c r="GCL198" s="546"/>
      <c r="GCM198" s="546"/>
      <c r="GCN198" s="546"/>
      <c r="GCO198" s="45"/>
      <c r="GCP198" s="45"/>
      <c r="GCQ198" s="45"/>
      <c r="GCR198" s="46"/>
      <c r="GCS198" s="46"/>
      <c r="GCT198" s="46"/>
      <c r="GCV198" s="47"/>
      <c r="GCW198" s="43"/>
      <c r="GCX198" s="43"/>
      <c r="GCY198" s="44"/>
      <c r="GCZ198" s="43"/>
      <c r="GDA198" s="546"/>
      <c r="GDB198" s="546"/>
      <c r="GDC198" s="546"/>
      <c r="GDD198" s="546"/>
      <c r="GDE198" s="45"/>
      <c r="GDF198" s="45"/>
      <c r="GDG198" s="45"/>
      <c r="GDH198" s="46"/>
      <c r="GDI198" s="46"/>
      <c r="GDJ198" s="46"/>
      <c r="GDL198" s="47"/>
      <c r="GDM198" s="43"/>
      <c r="GDN198" s="43"/>
      <c r="GDO198" s="44"/>
      <c r="GDP198" s="43"/>
      <c r="GDQ198" s="546"/>
      <c r="GDR198" s="546"/>
      <c r="GDS198" s="546"/>
      <c r="GDT198" s="546"/>
      <c r="GDU198" s="45"/>
      <c r="GDV198" s="45"/>
      <c r="GDW198" s="45"/>
      <c r="GDX198" s="46"/>
      <c r="GDY198" s="46"/>
      <c r="GDZ198" s="46"/>
      <c r="GEB198" s="47"/>
      <c r="GEC198" s="43"/>
      <c r="GED198" s="43"/>
      <c r="GEE198" s="44"/>
      <c r="GEF198" s="43"/>
      <c r="GEG198" s="546"/>
      <c r="GEH198" s="546"/>
      <c r="GEI198" s="546"/>
      <c r="GEJ198" s="546"/>
      <c r="GEK198" s="45"/>
      <c r="GEL198" s="45"/>
      <c r="GEM198" s="45"/>
      <c r="GEN198" s="46"/>
      <c r="GEO198" s="46"/>
      <c r="GEP198" s="46"/>
      <c r="GER198" s="47"/>
      <c r="GES198" s="43"/>
      <c r="GET198" s="43"/>
      <c r="GEU198" s="44"/>
      <c r="GEV198" s="43"/>
      <c r="GEW198" s="546"/>
      <c r="GEX198" s="546"/>
      <c r="GEY198" s="546"/>
      <c r="GEZ198" s="546"/>
      <c r="GFA198" s="45"/>
      <c r="GFB198" s="45"/>
      <c r="GFC198" s="45"/>
      <c r="GFD198" s="46"/>
      <c r="GFE198" s="46"/>
      <c r="GFF198" s="46"/>
      <c r="GFH198" s="47"/>
      <c r="GFI198" s="43"/>
      <c r="GFJ198" s="43"/>
      <c r="GFK198" s="44"/>
      <c r="GFL198" s="43"/>
      <c r="GFM198" s="546"/>
      <c r="GFN198" s="546"/>
      <c r="GFO198" s="546"/>
      <c r="GFP198" s="546"/>
      <c r="GFQ198" s="45"/>
      <c r="GFR198" s="45"/>
      <c r="GFS198" s="45"/>
      <c r="GFT198" s="46"/>
      <c r="GFU198" s="46"/>
      <c r="GFV198" s="46"/>
      <c r="GFX198" s="47"/>
      <c r="GFY198" s="43"/>
      <c r="GFZ198" s="43"/>
      <c r="GGA198" s="44"/>
      <c r="GGB198" s="43"/>
      <c r="GGC198" s="546"/>
      <c r="GGD198" s="546"/>
      <c r="GGE198" s="546"/>
      <c r="GGF198" s="546"/>
      <c r="GGG198" s="45"/>
      <c r="GGH198" s="45"/>
      <c r="GGI198" s="45"/>
      <c r="GGJ198" s="46"/>
      <c r="GGK198" s="46"/>
      <c r="GGL198" s="46"/>
      <c r="GGN198" s="47"/>
      <c r="GGO198" s="43"/>
      <c r="GGP198" s="43"/>
      <c r="GGQ198" s="44"/>
      <c r="GGR198" s="43"/>
      <c r="GGS198" s="546"/>
      <c r="GGT198" s="546"/>
      <c r="GGU198" s="546"/>
      <c r="GGV198" s="546"/>
      <c r="GGW198" s="45"/>
      <c r="GGX198" s="45"/>
      <c r="GGY198" s="45"/>
      <c r="GGZ198" s="46"/>
      <c r="GHA198" s="46"/>
      <c r="GHB198" s="46"/>
      <c r="GHD198" s="47"/>
      <c r="GHE198" s="43"/>
      <c r="GHF198" s="43"/>
      <c r="GHG198" s="44"/>
      <c r="GHH198" s="43"/>
      <c r="GHI198" s="546"/>
      <c r="GHJ198" s="546"/>
      <c r="GHK198" s="546"/>
      <c r="GHL198" s="546"/>
      <c r="GHM198" s="45"/>
      <c r="GHN198" s="45"/>
      <c r="GHO198" s="45"/>
      <c r="GHP198" s="46"/>
      <c r="GHQ198" s="46"/>
      <c r="GHR198" s="46"/>
      <c r="GHT198" s="47"/>
      <c r="GHU198" s="43"/>
      <c r="GHV198" s="43"/>
      <c r="GHW198" s="44"/>
      <c r="GHX198" s="43"/>
      <c r="GHY198" s="546"/>
      <c r="GHZ198" s="546"/>
      <c r="GIA198" s="546"/>
      <c r="GIB198" s="546"/>
      <c r="GIC198" s="45"/>
      <c r="GID198" s="45"/>
      <c r="GIE198" s="45"/>
      <c r="GIF198" s="46"/>
      <c r="GIG198" s="46"/>
      <c r="GIH198" s="46"/>
      <c r="GIJ198" s="47"/>
      <c r="GIK198" s="43"/>
      <c r="GIL198" s="43"/>
      <c r="GIM198" s="44"/>
      <c r="GIN198" s="43"/>
      <c r="GIO198" s="546"/>
      <c r="GIP198" s="546"/>
      <c r="GIQ198" s="546"/>
      <c r="GIR198" s="546"/>
      <c r="GIS198" s="45"/>
      <c r="GIT198" s="45"/>
      <c r="GIU198" s="45"/>
      <c r="GIV198" s="46"/>
      <c r="GIW198" s="46"/>
      <c r="GIX198" s="46"/>
      <c r="GIZ198" s="47"/>
      <c r="GJA198" s="43"/>
      <c r="GJB198" s="43"/>
      <c r="GJC198" s="44"/>
      <c r="GJD198" s="43"/>
      <c r="GJE198" s="546"/>
      <c r="GJF198" s="546"/>
      <c r="GJG198" s="546"/>
      <c r="GJH198" s="546"/>
      <c r="GJI198" s="45"/>
      <c r="GJJ198" s="45"/>
      <c r="GJK198" s="45"/>
      <c r="GJL198" s="46"/>
      <c r="GJM198" s="46"/>
      <c r="GJN198" s="46"/>
      <c r="GJP198" s="47"/>
      <c r="GJQ198" s="43"/>
      <c r="GJR198" s="43"/>
      <c r="GJS198" s="44"/>
      <c r="GJT198" s="43"/>
      <c r="GJU198" s="546"/>
      <c r="GJV198" s="546"/>
      <c r="GJW198" s="546"/>
      <c r="GJX198" s="546"/>
      <c r="GJY198" s="45"/>
      <c r="GJZ198" s="45"/>
      <c r="GKA198" s="45"/>
      <c r="GKB198" s="46"/>
      <c r="GKC198" s="46"/>
      <c r="GKD198" s="46"/>
      <c r="GKF198" s="47"/>
      <c r="GKG198" s="43"/>
      <c r="GKH198" s="43"/>
      <c r="GKI198" s="44"/>
      <c r="GKJ198" s="43"/>
      <c r="GKK198" s="546"/>
      <c r="GKL198" s="546"/>
      <c r="GKM198" s="546"/>
      <c r="GKN198" s="546"/>
      <c r="GKO198" s="45"/>
      <c r="GKP198" s="45"/>
      <c r="GKQ198" s="45"/>
      <c r="GKR198" s="46"/>
      <c r="GKS198" s="46"/>
      <c r="GKT198" s="46"/>
      <c r="GKV198" s="47"/>
      <c r="GKW198" s="43"/>
      <c r="GKX198" s="43"/>
      <c r="GKY198" s="44"/>
      <c r="GKZ198" s="43"/>
      <c r="GLA198" s="546"/>
      <c r="GLB198" s="546"/>
      <c r="GLC198" s="546"/>
      <c r="GLD198" s="546"/>
      <c r="GLE198" s="45"/>
      <c r="GLF198" s="45"/>
      <c r="GLG198" s="45"/>
      <c r="GLH198" s="46"/>
      <c r="GLI198" s="46"/>
      <c r="GLJ198" s="46"/>
      <c r="GLL198" s="47"/>
      <c r="GLM198" s="43"/>
      <c r="GLN198" s="43"/>
      <c r="GLO198" s="44"/>
      <c r="GLP198" s="43"/>
      <c r="GLQ198" s="546"/>
      <c r="GLR198" s="546"/>
      <c r="GLS198" s="546"/>
      <c r="GLT198" s="546"/>
      <c r="GLU198" s="45"/>
      <c r="GLV198" s="45"/>
      <c r="GLW198" s="45"/>
      <c r="GLX198" s="46"/>
      <c r="GLY198" s="46"/>
      <c r="GLZ198" s="46"/>
      <c r="GMB198" s="47"/>
      <c r="GMC198" s="43"/>
      <c r="GMD198" s="43"/>
      <c r="GME198" s="44"/>
      <c r="GMF198" s="43"/>
      <c r="GMG198" s="546"/>
      <c r="GMH198" s="546"/>
      <c r="GMI198" s="546"/>
      <c r="GMJ198" s="546"/>
      <c r="GMK198" s="45"/>
      <c r="GML198" s="45"/>
      <c r="GMM198" s="45"/>
      <c r="GMN198" s="46"/>
      <c r="GMO198" s="46"/>
      <c r="GMP198" s="46"/>
      <c r="GMR198" s="47"/>
      <c r="GMS198" s="43"/>
      <c r="GMT198" s="43"/>
      <c r="GMU198" s="44"/>
      <c r="GMV198" s="43"/>
      <c r="GMW198" s="546"/>
      <c r="GMX198" s="546"/>
      <c r="GMY198" s="546"/>
      <c r="GMZ198" s="546"/>
      <c r="GNA198" s="45"/>
      <c r="GNB198" s="45"/>
      <c r="GNC198" s="45"/>
      <c r="GND198" s="46"/>
      <c r="GNE198" s="46"/>
      <c r="GNF198" s="46"/>
      <c r="GNH198" s="47"/>
      <c r="GNI198" s="43"/>
      <c r="GNJ198" s="43"/>
      <c r="GNK198" s="44"/>
      <c r="GNL198" s="43"/>
      <c r="GNM198" s="546"/>
      <c r="GNN198" s="546"/>
      <c r="GNO198" s="546"/>
      <c r="GNP198" s="546"/>
      <c r="GNQ198" s="45"/>
      <c r="GNR198" s="45"/>
      <c r="GNS198" s="45"/>
      <c r="GNT198" s="46"/>
      <c r="GNU198" s="46"/>
      <c r="GNV198" s="46"/>
      <c r="GNX198" s="47"/>
      <c r="GNY198" s="43"/>
      <c r="GNZ198" s="43"/>
      <c r="GOA198" s="44"/>
      <c r="GOB198" s="43"/>
      <c r="GOC198" s="546"/>
      <c r="GOD198" s="546"/>
      <c r="GOE198" s="546"/>
      <c r="GOF198" s="546"/>
      <c r="GOG198" s="45"/>
      <c r="GOH198" s="45"/>
      <c r="GOI198" s="45"/>
      <c r="GOJ198" s="46"/>
      <c r="GOK198" s="46"/>
      <c r="GOL198" s="46"/>
      <c r="GON198" s="47"/>
      <c r="GOO198" s="43"/>
      <c r="GOP198" s="43"/>
      <c r="GOQ198" s="44"/>
      <c r="GOR198" s="43"/>
      <c r="GOS198" s="546"/>
      <c r="GOT198" s="546"/>
      <c r="GOU198" s="546"/>
      <c r="GOV198" s="546"/>
      <c r="GOW198" s="45"/>
      <c r="GOX198" s="45"/>
      <c r="GOY198" s="45"/>
      <c r="GOZ198" s="46"/>
      <c r="GPA198" s="46"/>
      <c r="GPB198" s="46"/>
      <c r="GPD198" s="47"/>
      <c r="GPE198" s="43"/>
      <c r="GPF198" s="43"/>
      <c r="GPG198" s="44"/>
      <c r="GPH198" s="43"/>
      <c r="GPI198" s="546"/>
      <c r="GPJ198" s="546"/>
      <c r="GPK198" s="546"/>
      <c r="GPL198" s="546"/>
      <c r="GPM198" s="45"/>
      <c r="GPN198" s="45"/>
      <c r="GPO198" s="45"/>
      <c r="GPP198" s="46"/>
      <c r="GPQ198" s="46"/>
      <c r="GPR198" s="46"/>
      <c r="GPT198" s="47"/>
      <c r="GPU198" s="43"/>
      <c r="GPV198" s="43"/>
      <c r="GPW198" s="44"/>
      <c r="GPX198" s="43"/>
      <c r="GPY198" s="546"/>
      <c r="GPZ198" s="546"/>
      <c r="GQA198" s="546"/>
      <c r="GQB198" s="546"/>
      <c r="GQC198" s="45"/>
      <c r="GQD198" s="45"/>
      <c r="GQE198" s="45"/>
      <c r="GQF198" s="46"/>
      <c r="GQG198" s="46"/>
      <c r="GQH198" s="46"/>
      <c r="GQJ198" s="47"/>
      <c r="GQK198" s="43"/>
      <c r="GQL198" s="43"/>
      <c r="GQM198" s="44"/>
      <c r="GQN198" s="43"/>
      <c r="GQO198" s="546"/>
      <c r="GQP198" s="546"/>
      <c r="GQQ198" s="546"/>
      <c r="GQR198" s="546"/>
      <c r="GQS198" s="45"/>
      <c r="GQT198" s="45"/>
      <c r="GQU198" s="45"/>
      <c r="GQV198" s="46"/>
      <c r="GQW198" s="46"/>
      <c r="GQX198" s="46"/>
      <c r="GQZ198" s="47"/>
      <c r="GRA198" s="43"/>
      <c r="GRB198" s="43"/>
      <c r="GRC198" s="44"/>
      <c r="GRD198" s="43"/>
      <c r="GRE198" s="546"/>
      <c r="GRF198" s="546"/>
      <c r="GRG198" s="546"/>
      <c r="GRH198" s="546"/>
      <c r="GRI198" s="45"/>
      <c r="GRJ198" s="45"/>
      <c r="GRK198" s="45"/>
      <c r="GRL198" s="46"/>
      <c r="GRM198" s="46"/>
      <c r="GRN198" s="46"/>
      <c r="GRP198" s="47"/>
      <c r="GRQ198" s="43"/>
      <c r="GRR198" s="43"/>
      <c r="GRS198" s="44"/>
      <c r="GRT198" s="43"/>
      <c r="GRU198" s="546"/>
      <c r="GRV198" s="546"/>
      <c r="GRW198" s="546"/>
      <c r="GRX198" s="546"/>
      <c r="GRY198" s="45"/>
      <c r="GRZ198" s="45"/>
      <c r="GSA198" s="45"/>
      <c r="GSB198" s="46"/>
      <c r="GSC198" s="46"/>
      <c r="GSD198" s="46"/>
      <c r="GSF198" s="47"/>
      <c r="GSG198" s="43"/>
      <c r="GSH198" s="43"/>
      <c r="GSI198" s="44"/>
      <c r="GSJ198" s="43"/>
      <c r="GSK198" s="546"/>
      <c r="GSL198" s="546"/>
      <c r="GSM198" s="546"/>
      <c r="GSN198" s="546"/>
      <c r="GSO198" s="45"/>
      <c r="GSP198" s="45"/>
      <c r="GSQ198" s="45"/>
      <c r="GSR198" s="46"/>
      <c r="GSS198" s="46"/>
      <c r="GST198" s="46"/>
      <c r="GSV198" s="47"/>
      <c r="GSW198" s="43"/>
      <c r="GSX198" s="43"/>
      <c r="GSY198" s="44"/>
      <c r="GSZ198" s="43"/>
      <c r="GTA198" s="546"/>
      <c r="GTB198" s="546"/>
      <c r="GTC198" s="546"/>
      <c r="GTD198" s="546"/>
      <c r="GTE198" s="45"/>
      <c r="GTF198" s="45"/>
      <c r="GTG198" s="45"/>
      <c r="GTH198" s="46"/>
      <c r="GTI198" s="46"/>
      <c r="GTJ198" s="46"/>
      <c r="GTL198" s="47"/>
      <c r="GTM198" s="43"/>
      <c r="GTN198" s="43"/>
      <c r="GTO198" s="44"/>
      <c r="GTP198" s="43"/>
      <c r="GTQ198" s="546"/>
      <c r="GTR198" s="546"/>
      <c r="GTS198" s="546"/>
      <c r="GTT198" s="546"/>
      <c r="GTU198" s="45"/>
      <c r="GTV198" s="45"/>
      <c r="GTW198" s="45"/>
      <c r="GTX198" s="46"/>
      <c r="GTY198" s="46"/>
      <c r="GTZ198" s="46"/>
      <c r="GUB198" s="47"/>
      <c r="GUC198" s="43"/>
      <c r="GUD198" s="43"/>
      <c r="GUE198" s="44"/>
      <c r="GUF198" s="43"/>
      <c r="GUG198" s="546"/>
      <c r="GUH198" s="546"/>
      <c r="GUI198" s="546"/>
      <c r="GUJ198" s="546"/>
      <c r="GUK198" s="45"/>
      <c r="GUL198" s="45"/>
      <c r="GUM198" s="45"/>
      <c r="GUN198" s="46"/>
      <c r="GUO198" s="46"/>
      <c r="GUP198" s="46"/>
      <c r="GUR198" s="47"/>
      <c r="GUS198" s="43"/>
      <c r="GUT198" s="43"/>
      <c r="GUU198" s="44"/>
      <c r="GUV198" s="43"/>
      <c r="GUW198" s="546"/>
      <c r="GUX198" s="546"/>
      <c r="GUY198" s="546"/>
      <c r="GUZ198" s="546"/>
      <c r="GVA198" s="45"/>
      <c r="GVB198" s="45"/>
      <c r="GVC198" s="45"/>
      <c r="GVD198" s="46"/>
      <c r="GVE198" s="46"/>
      <c r="GVF198" s="46"/>
      <c r="GVH198" s="47"/>
      <c r="GVI198" s="43"/>
      <c r="GVJ198" s="43"/>
      <c r="GVK198" s="44"/>
      <c r="GVL198" s="43"/>
      <c r="GVM198" s="546"/>
      <c r="GVN198" s="546"/>
      <c r="GVO198" s="546"/>
      <c r="GVP198" s="546"/>
      <c r="GVQ198" s="45"/>
      <c r="GVR198" s="45"/>
      <c r="GVS198" s="45"/>
      <c r="GVT198" s="46"/>
      <c r="GVU198" s="46"/>
      <c r="GVV198" s="46"/>
      <c r="GVX198" s="47"/>
      <c r="GVY198" s="43"/>
      <c r="GVZ198" s="43"/>
      <c r="GWA198" s="44"/>
      <c r="GWB198" s="43"/>
      <c r="GWC198" s="546"/>
      <c r="GWD198" s="546"/>
      <c r="GWE198" s="546"/>
      <c r="GWF198" s="546"/>
      <c r="GWG198" s="45"/>
      <c r="GWH198" s="45"/>
      <c r="GWI198" s="45"/>
      <c r="GWJ198" s="46"/>
      <c r="GWK198" s="46"/>
      <c r="GWL198" s="46"/>
      <c r="GWN198" s="47"/>
      <c r="GWO198" s="43"/>
      <c r="GWP198" s="43"/>
      <c r="GWQ198" s="44"/>
      <c r="GWR198" s="43"/>
      <c r="GWS198" s="546"/>
      <c r="GWT198" s="546"/>
      <c r="GWU198" s="546"/>
      <c r="GWV198" s="546"/>
      <c r="GWW198" s="45"/>
      <c r="GWX198" s="45"/>
      <c r="GWY198" s="45"/>
      <c r="GWZ198" s="46"/>
      <c r="GXA198" s="46"/>
      <c r="GXB198" s="46"/>
      <c r="GXD198" s="47"/>
      <c r="GXE198" s="43"/>
      <c r="GXF198" s="43"/>
      <c r="GXG198" s="44"/>
      <c r="GXH198" s="43"/>
      <c r="GXI198" s="546"/>
      <c r="GXJ198" s="546"/>
      <c r="GXK198" s="546"/>
      <c r="GXL198" s="546"/>
      <c r="GXM198" s="45"/>
      <c r="GXN198" s="45"/>
      <c r="GXO198" s="45"/>
      <c r="GXP198" s="46"/>
      <c r="GXQ198" s="46"/>
      <c r="GXR198" s="46"/>
      <c r="GXT198" s="47"/>
      <c r="GXU198" s="43"/>
      <c r="GXV198" s="43"/>
      <c r="GXW198" s="44"/>
      <c r="GXX198" s="43"/>
      <c r="GXY198" s="546"/>
      <c r="GXZ198" s="546"/>
      <c r="GYA198" s="546"/>
      <c r="GYB198" s="546"/>
      <c r="GYC198" s="45"/>
      <c r="GYD198" s="45"/>
      <c r="GYE198" s="45"/>
      <c r="GYF198" s="46"/>
      <c r="GYG198" s="46"/>
      <c r="GYH198" s="46"/>
      <c r="GYJ198" s="47"/>
      <c r="GYK198" s="43"/>
      <c r="GYL198" s="43"/>
      <c r="GYM198" s="44"/>
      <c r="GYN198" s="43"/>
      <c r="GYO198" s="546"/>
      <c r="GYP198" s="546"/>
      <c r="GYQ198" s="546"/>
      <c r="GYR198" s="546"/>
      <c r="GYS198" s="45"/>
      <c r="GYT198" s="45"/>
      <c r="GYU198" s="45"/>
      <c r="GYV198" s="46"/>
      <c r="GYW198" s="46"/>
      <c r="GYX198" s="46"/>
      <c r="GYZ198" s="47"/>
      <c r="GZA198" s="43"/>
      <c r="GZB198" s="43"/>
      <c r="GZC198" s="44"/>
      <c r="GZD198" s="43"/>
      <c r="GZE198" s="546"/>
      <c r="GZF198" s="546"/>
      <c r="GZG198" s="546"/>
      <c r="GZH198" s="546"/>
      <c r="GZI198" s="45"/>
      <c r="GZJ198" s="45"/>
      <c r="GZK198" s="45"/>
      <c r="GZL198" s="46"/>
      <c r="GZM198" s="46"/>
      <c r="GZN198" s="46"/>
      <c r="GZP198" s="47"/>
      <c r="GZQ198" s="43"/>
      <c r="GZR198" s="43"/>
      <c r="GZS198" s="44"/>
      <c r="GZT198" s="43"/>
      <c r="GZU198" s="546"/>
      <c r="GZV198" s="546"/>
      <c r="GZW198" s="546"/>
      <c r="GZX198" s="546"/>
      <c r="GZY198" s="45"/>
      <c r="GZZ198" s="45"/>
      <c r="HAA198" s="45"/>
      <c r="HAB198" s="46"/>
      <c r="HAC198" s="46"/>
      <c r="HAD198" s="46"/>
      <c r="HAF198" s="47"/>
      <c r="HAG198" s="43"/>
      <c r="HAH198" s="43"/>
      <c r="HAI198" s="44"/>
      <c r="HAJ198" s="43"/>
      <c r="HAK198" s="546"/>
      <c r="HAL198" s="546"/>
      <c r="HAM198" s="546"/>
      <c r="HAN198" s="546"/>
      <c r="HAO198" s="45"/>
      <c r="HAP198" s="45"/>
      <c r="HAQ198" s="45"/>
      <c r="HAR198" s="46"/>
      <c r="HAS198" s="46"/>
      <c r="HAT198" s="46"/>
      <c r="HAV198" s="47"/>
      <c r="HAW198" s="43"/>
      <c r="HAX198" s="43"/>
      <c r="HAY198" s="44"/>
      <c r="HAZ198" s="43"/>
      <c r="HBA198" s="546"/>
      <c r="HBB198" s="546"/>
      <c r="HBC198" s="546"/>
      <c r="HBD198" s="546"/>
      <c r="HBE198" s="45"/>
      <c r="HBF198" s="45"/>
      <c r="HBG198" s="45"/>
      <c r="HBH198" s="46"/>
      <c r="HBI198" s="46"/>
      <c r="HBJ198" s="46"/>
      <c r="HBL198" s="47"/>
      <c r="HBM198" s="43"/>
      <c r="HBN198" s="43"/>
      <c r="HBO198" s="44"/>
      <c r="HBP198" s="43"/>
      <c r="HBQ198" s="546"/>
      <c r="HBR198" s="546"/>
      <c r="HBS198" s="546"/>
      <c r="HBT198" s="546"/>
      <c r="HBU198" s="45"/>
      <c r="HBV198" s="45"/>
      <c r="HBW198" s="45"/>
      <c r="HBX198" s="46"/>
      <c r="HBY198" s="46"/>
      <c r="HBZ198" s="46"/>
      <c r="HCB198" s="47"/>
      <c r="HCC198" s="43"/>
      <c r="HCD198" s="43"/>
      <c r="HCE198" s="44"/>
      <c r="HCF198" s="43"/>
      <c r="HCG198" s="546"/>
      <c r="HCH198" s="546"/>
      <c r="HCI198" s="546"/>
      <c r="HCJ198" s="546"/>
      <c r="HCK198" s="45"/>
      <c r="HCL198" s="45"/>
      <c r="HCM198" s="45"/>
      <c r="HCN198" s="46"/>
      <c r="HCO198" s="46"/>
      <c r="HCP198" s="46"/>
      <c r="HCR198" s="47"/>
      <c r="HCS198" s="43"/>
      <c r="HCT198" s="43"/>
      <c r="HCU198" s="44"/>
      <c r="HCV198" s="43"/>
      <c r="HCW198" s="546"/>
      <c r="HCX198" s="546"/>
      <c r="HCY198" s="546"/>
      <c r="HCZ198" s="546"/>
      <c r="HDA198" s="45"/>
      <c r="HDB198" s="45"/>
      <c r="HDC198" s="45"/>
      <c r="HDD198" s="46"/>
      <c r="HDE198" s="46"/>
      <c r="HDF198" s="46"/>
      <c r="HDH198" s="47"/>
      <c r="HDI198" s="43"/>
      <c r="HDJ198" s="43"/>
      <c r="HDK198" s="44"/>
      <c r="HDL198" s="43"/>
      <c r="HDM198" s="546"/>
      <c r="HDN198" s="546"/>
      <c r="HDO198" s="546"/>
      <c r="HDP198" s="546"/>
      <c r="HDQ198" s="45"/>
      <c r="HDR198" s="45"/>
      <c r="HDS198" s="45"/>
      <c r="HDT198" s="46"/>
      <c r="HDU198" s="46"/>
      <c r="HDV198" s="46"/>
      <c r="HDX198" s="47"/>
      <c r="HDY198" s="43"/>
      <c r="HDZ198" s="43"/>
      <c r="HEA198" s="44"/>
      <c r="HEB198" s="43"/>
      <c r="HEC198" s="546"/>
      <c r="HED198" s="546"/>
      <c r="HEE198" s="546"/>
      <c r="HEF198" s="546"/>
      <c r="HEG198" s="45"/>
      <c r="HEH198" s="45"/>
      <c r="HEI198" s="45"/>
      <c r="HEJ198" s="46"/>
      <c r="HEK198" s="46"/>
      <c r="HEL198" s="46"/>
      <c r="HEN198" s="47"/>
      <c r="HEO198" s="43"/>
      <c r="HEP198" s="43"/>
      <c r="HEQ198" s="44"/>
      <c r="HER198" s="43"/>
      <c r="HES198" s="546"/>
      <c r="HET198" s="546"/>
      <c r="HEU198" s="546"/>
      <c r="HEV198" s="546"/>
      <c r="HEW198" s="45"/>
      <c r="HEX198" s="45"/>
      <c r="HEY198" s="45"/>
      <c r="HEZ198" s="46"/>
      <c r="HFA198" s="46"/>
      <c r="HFB198" s="46"/>
      <c r="HFD198" s="47"/>
      <c r="HFE198" s="43"/>
      <c r="HFF198" s="43"/>
      <c r="HFG198" s="44"/>
      <c r="HFH198" s="43"/>
      <c r="HFI198" s="546"/>
      <c r="HFJ198" s="546"/>
      <c r="HFK198" s="546"/>
      <c r="HFL198" s="546"/>
      <c r="HFM198" s="45"/>
      <c r="HFN198" s="45"/>
      <c r="HFO198" s="45"/>
      <c r="HFP198" s="46"/>
      <c r="HFQ198" s="46"/>
      <c r="HFR198" s="46"/>
      <c r="HFT198" s="47"/>
      <c r="HFU198" s="43"/>
      <c r="HFV198" s="43"/>
      <c r="HFW198" s="44"/>
      <c r="HFX198" s="43"/>
      <c r="HFY198" s="546"/>
      <c r="HFZ198" s="546"/>
      <c r="HGA198" s="546"/>
      <c r="HGB198" s="546"/>
      <c r="HGC198" s="45"/>
      <c r="HGD198" s="45"/>
      <c r="HGE198" s="45"/>
      <c r="HGF198" s="46"/>
      <c r="HGG198" s="46"/>
      <c r="HGH198" s="46"/>
      <c r="HGJ198" s="47"/>
      <c r="HGK198" s="43"/>
      <c r="HGL198" s="43"/>
      <c r="HGM198" s="44"/>
      <c r="HGN198" s="43"/>
      <c r="HGO198" s="546"/>
      <c r="HGP198" s="546"/>
      <c r="HGQ198" s="546"/>
      <c r="HGR198" s="546"/>
      <c r="HGS198" s="45"/>
      <c r="HGT198" s="45"/>
      <c r="HGU198" s="45"/>
      <c r="HGV198" s="46"/>
      <c r="HGW198" s="46"/>
      <c r="HGX198" s="46"/>
      <c r="HGZ198" s="47"/>
      <c r="HHA198" s="43"/>
      <c r="HHB198" s="43"/>
      <c r="HHC198" s="44"/>
      <c r="HHD198" s="43"/>
      <c r="HHE198" s="546"/>
      <c r="HHF198" s="546"/>
      <c r="HHG198" s="546"/>
      <c r="HHH198" s="546"/>
      <c r="HHI198" s="45"/>
      <c r="HHJ198" s="45"/>
      <c r="HHK198" s="45"/>
      <c r="HHL198" s="46"/>
      <c r="HHM198" s="46"/>
      <c r="HHN198" s="46"/>
      <c r="HHP198" s="47"/>
      <c r="HHQ198" s="43"/>
      <c r="HHR198" s="43"/>
      <c r="HHS198" s="44"/>
      <c r="HHT198" s="43"/>
      <c r="HHU198" s="546"/>
      <c r="HHV198" s="546"/>
      <c r="HHW198" s="546"/>
      <c r="HHX198" s="546"/>
      <c r="HHY198" s="45"/>
      <c r="HHZ198" s="45"/>
      <c r="HIA198" s="45"/>
      <c r="HIB198" s="46"/>
      <c r="HIC198" s="46"/>
      <c r="HID198" s="46"/>
      <c r="HIF198" s="47"/>
      <c r="HIG198" s="43"/>
      <c r="HIH198" s="43"/>
      <c r="HII198" s="44"/>
      <c r="HIJ198" s="43"/>
      <c r="HIK198" s="546"/>
      <c r="HIL198" s="546"/>
      <c r="HIM198" s="546"/>
      <c r="HIN198" s="546"/>
      <c r="HIO198" s="45"/>
      <c r="HIP198" s="45"/>
      <c r="HIQ198" s="45"/>
      <c r="HIR198" s="46"/>
      <c r="HIS198" s="46"/>
      <c r="HIT198" s="46"/>
      <c r="HIV198" s="47"/>
      <c r="HIW198" s="43"/>
      <c r="HIX198" s="43"/>
      <c r="HIY198" s="44"/>
      <c r="HIZ198" s="43"/>
      <c r="HJA198" s="546"/>
      <c r="HJB198" s="546"/>
      <c r="HJC198" s="546"/>
      <c r="HJD198" s="546"/>
      <c r="HJE198" s="45"/>
      <c r="HJF198" s="45"/>
      <c r="HJG198" s="45"/>
      <c r="HJH198" s="46"/>
      <c r="HJI198" s="46"/>
      <c r="HJJ198" s="46"/>
      <c r="HJL198" s="47"/>
      <c r="HJM198" s="43"/>
      <c r="HJN198" s="43"/>
      <c r="HJO198" s="44"/>
      <c r="HJP198" s="43"/>
      <c r="HJQ198" s="546"/>
      <c r="HJR198" s="546"/>
      <c r="HJS198" s="546"/>
      <c r="HJT198" s="546"/>
      <c r="HJU198" s="45"/>
      <c r="HJV198" s="45"/>
      <c r="HJW198" s="45"/>
      <c r="HJX198" s="46"/>
      <c r="HJY198" s="46"/>
      <c r="HJZ198" s="46"/>
      <c r="HKB198" s="47"/>
      <c r="HKC198" s="43"/>
      <c r="HKD198" s="43"/>
      <c r="HKE198" s="44"/>
      <c r="HKF198" s="43"/>
      <c r="HKG198" s="546"/>
      <c r="HKH198" s="546"/>
      <c r="HKI198" s="546"/>
      <c r="HKJ198" s="546"/>
      <c r="HKK198" s="45"/>
      <c r="HKL198" s="45"/>
      <c r="HKM198" s="45"/>
      <c r="HKN198" s="46"/>
      <c r="HKO198" s="46"/>
      <c r="HKP198" s="46"/>
      <c r="HKR198" s="47"/>
      <c r="HKS198" s="43"/>
      <c r="HKT198" s="43"/>
      <c r="HKU198" s="44"/>
      <c r="HKV198" s="43"/>
      <c r="HKW198" s="546"/>
      <c r="HKX198" s="546"/>
      <c r="HKY198" s="546"/>
      <c r="HKZ198" s="546"/>
      <c r="HLA198" s="45"/>
      <c r="HLB198" s="45"/>
      <c r="HLC198" s="45"/>
      <c r="HLD198" s="46"/>
      <c r="HLE198" s="46"/>
      <c r="HLF198" s="46"/>
      <c r="HLH198" s="47"/>
      <c r="HLI198" s="43"/>
      <c r="HLJ198" s="43"/>
      <c r="HLK198" s="44"/>
      <c r="HLL198" s="43"/>
      <c r="HLM198" s="546"/>
      <c r="HLN198" s="546"/>
      <c r="HLO198" s="546"/>
      <c r="HLP198" s="546"/>
      <c r="HLQ198" s="45"/>
      <c r="HLR198" s="45"/>
      <c r="HLS198" s="45"/>
      <c r="HLT198" s="46"/>
      <c r="HLU198" s="46"/>
      <c r="HLV198" s="46"/>
      <c r="HLX198" s="47"/>
      <c r="HLY198" s="43"/>
      <c r="HLZ198" s="43"/>
      <c r="HMA198" s="44"/>
      <c r="HMB198" s="43"/>
      <c r="HMC198" s="546"/>
      <c r="HMD198" s="546"/>
      <c r="HME198" s="546"/>
      <c r="HMF198" s="546"/>
      <c r="HMG198" s="45"/>
      <c r="HMH198" s="45"/>
      <c r="HMI198" s="45"/>
      <c r="HMJ198" s="46"/>
      <c r="HMK198" s="46"/>
      <c r="HML198" s="46"/>
      <c r="HMN198" s="47"/>
      <c r="HMO198" s="43"/>
      <c r="HMP198" s="43"/>
      <c r="HMQ198" s="44"/>
      <c r="HMR198" s="43"/>
      <c r="HMS198" s="546"/>
      <c r="HMT198" s="546"/>
      <c r="HMU198" s="546"/>
      <c r="HMV198" s="546"/>
      <c r="HMW198" s="45"/>
      <c r="HMX198" s="45"/>
      <c r="HMY198" s="45"/>
      <c r="HMZ198" s="46"/>
      <c r="HNA198" s="46"/>
      <c r="HNB198" s="46"/>
      <c r="HND198" s="47"/>
      <c r="HNE198" s="43"/>
      <c r="HNF198" s="43"/>
      <c r="HNG198" s="44"/>
      <c r="HNH198" s="43"/>
      <c r="HNI198" s="546"/>
      <c r="HNJ198" s="546"/>
      <c r="HNK198" s="546"/>
      <c r="HNL198" s="546"/>
      <c r="HNM198" s="45"/>
      <c r="HNN198" s="45"/>
      <c r="HNO198" s="45"/>
      <c r="HNP198" s="46"/>
      <c r="HNQ198" s="46"/>
      <c r="HNR198" s="46"/>
      <c r="HNT198" s="47"/>
      <c r="HNU198" s="43"/>
      <c r="HNV198" s="43"/>
      <c r="HNW198" s="44"/>
      <c r="HNX198" s="43"/>
      <c r="HNY198" s="546"/>
      <c r="HNZ198" s="546"/>
      <c r="HOA198" s="546"/>
      <c r="HOB198" s="546"/>
      <c r="HOC198" s="45"/>
      <c r="HOD198" s="45"/>
      <c r="HOE198" s="45"/>
      <c r="HOF198" s="46"/>
      <c r="HOG198" s="46"/>
      <c r="HOH198" s="46"/>
      <c r="HOJ198" s="47"/>
      <c r="HOK198" s="43"/>
      <c r="HOL198" s="43"/>
      <c r="HOM198" s="44"/>
      <c r="HON198" s="43"/>
      <c r="HOO198" s="546"/>
      <c r="HOP198" s="546"/>
      <c r="HOQ198" s="546"/>
      <c r="HOR198" s="546"/>
      <c r="HOS198" s="45"/>
      <c r="HOT198" s="45"/>
      <c r="HOU198" s="45"/>
      <c r="HOV198" s="46"/>
      <c r="HOW198" s="46"/>
      <c r="HOX198" s="46"/>
      <c r="HOZ198" s="47"/>
      <c r="HPA198" s="43"/>
      <c r="HPB198" s="43"/>
      <c r="HPC198" s="44"/>
      <c r="HPD198" s="43"/>
      <c r="HPE198" s="546"/>
      <c r="HPF198" s="546"/>
      <c r="HPG198" s="546"/>
      <c r="HPH198" s="546"/>
      <c r="HPI198" s="45"/>
      <c r="HPJ198" s="45"/>
      <c r="HPK198" s="45"/>
      <c r="HPL198" s="46"/>
      <c r="HPM198" s="46"/>
      <c r="HPN198" s="46"/>
      <c r="HPP198" s="47"/>
      <c r="HPQ198" s="43"/>
      <c r="HPR198" s="43"/>
      <c r="HPS198" s="44"/>
      <c r="HPT198" s="43"/>
      <c r="HPU198" s="546"/>
      <c r="HPV198" s="546"/>
      <c r="HPW198" s="546"/>
      <c r="HPX198" s="546"/>
      <c r="HPY198" s="45"/>
      <c r="HPZ198" s="45"/>
      <c r="HQA198" s="45"/>
      <c r="HQB198" s="46"/>
      <c r="HQC198" s="46"/>
      <c r="HQD198" s="46"/>
      <c r="HQF198" s="47"/>
      <c r="HQG198" s="43"/>
      <c r="HQH198" s="43"/>
      <c r="HQI198" s="44"/>
      <c r="HQJ198" s="43"/>
      <c r="HQK198" s="546"/>
      <c r="HQL198" s="546"/>
      <c r="HQM198" s="546"/>
      <c r="HQN198" s="546"/>
      <c r="HQO198" s="45"/>
      <c r="HQP198" s="45"/>
      <c r="HQQ198" s="45"/>
      <c r="HQR198" s="46"/>
      <c r="HQS198" s="46"/>
      <c r="HQT198" s="46"/>
      <c r="HQV198" s="47"/>
      <c r="HQW198" s="43"/>
      <c r="HQX198" s="43"/>
      <c r="HQY198" s="44"/>
      <c r="HQZ198" s="43"/>
      <c r="HRA198" s="546"/>
      <c r="HRB198" s="546"/>
      <c r="HRC198" s="546"/>
      <c r="HRD198" s="546"/>
      <c r="HRE198" s="45"/>
      <c r="HRF198" s="45"/>
      <c r="HRG198" s="45"/>
      <c r="HRH198" s="46"/>
      <c r="HRI198" s="46"/>
      <c r="HRJ198" s="46"/>
      <c r="HRL198" s="47"/>
      <c r="HRM198" s="43"/>
      <c r="HRN198" s="43"/>
      <c r="HRO198" s="44"/>
      <c r="HRP198" s="43"/>
      <c r="HRQ198" s="546"/>
      <c r="HRR198" s="546"/>
      <c r="HRS198" s="546"/>
      <c r="HRT198" s="546"/>
      <c r="HRU198" s="45"/>
      <c r="HRV198" s="45"/>
      <c r="HRW198" s="45"/>
      <c r="HRX198" s="46"/>
      <c r="HRY198" s="46"/>
      <c r="HRZ198" s="46"/>
      <c r="HSB198" s="47"/>
      <c r="HSC198" s="43"/>
      <c r="HSD198" s="43"/>
      <c r="HSE198" s="44"/>
      <c r="HSF198" s="43"/>
      <c r="HSG198" s="546"/>
      <c r="HSH198" s="546"/>
      <c r="HSI198" s="546"/>
      <c r="HSJ198" s="546"/>
      <c r="HSK198" s="45"/>
      <c r="HSL198" s="45"/>
      <c r="HSM198" s="45"/>
      <c r="HSN198" s="46"/>
      <c r="HSO198" s="46"/>
      <c r="HSP198" s="46"/>
      <c r="HSR198" s="47"/>
      <c r="HSS198" s="43"/>
      <c r="HST198" s="43"/>
      <c r="HSU198" s="44"/>
      <c r="HSV198" s="43"/>
      <c r="HSW198" s="546"/>
      <c r="HSX198" s="546"/>
      <c r="HSY198" s="546"/>
      <c r="HSZ198" s="546"/>
      <c r="HTA198" s="45"/>
      <c r="HTB198" s="45"/>
      <c r="HTC198" s="45"/>
      <c r="HTD198" s="46"/>
      <c r="HTE198" s="46"/>
      <c r="HTF198" s="46"/>
      <c r="HTH198" s="47"/>
      <c r="HTI198" s="43"/>
      <c r="HTJ198" s="43"/>
      <c r="HTK198" s="44"/>
      <c r="HTL198" s="43"/>
      <c r="HTM198" s="546"/>
      <c r="HTN198" s="546"/>
      <c r="HTO198" s="546"/>
      <c r="HTP198" s="546"/>
      <c r="HTQ198" s="45"/>
      <c r="HTR198" s="45"/>
      <c r="HTS198" s="45"/>
      <c r="HTT198" s="46"/>
      <c r="HTU198" s="46"/>
      <c r="HTV198" s="46"/>
      <c r="HTX198" s="47"/>
      <c r="HTY198" s="43"/>
      <c r="HTZ198" s="43"/>
      <c r="HUA198" s="44"/>
      <c r="HUB198" s="43"/>
      <c r="HUC198" s="546"/>
      <c r="HUD198" s="546"/>
      <c r="HUE198" s="546"/>
      <c r="HUF198" s="546"/>
      <c r="HUG198" s="45"/>
      <c r="HUH198" s="45"/>
      <c r="HUI198" s="45"/>
      <c r="HUJ198" s="46"/>
      <c r="HUK198" s="46"/>
      <c r="HUL198" s="46"/>
      <c r="HUN198" s="47"/>
      <c r="HUO198" s="43"/>
      <c r="HUP198" s="43"/>
      <c r="HUQ198" s="44"/>
      <c r="HUR198" s="43"/>
      <c r="HUS198" s="546"/>
      <c r="HUT198" s="546"/>
      <c r="HUU198" s="546"/>
      <c r="HUV198" s="546"/>
      <c r="HUW198" s="45"/>
      <c r="HUX198" s="45"/>
      <c r="HUY198" s="45"/>
      <c r="HUZ198" s="46"/>
      <c r="HVA198" s="46"/>
      <c r="HVB198" s="46"/>
      <c r="HVD198" s="47"/>
      <c r="HVE198" s="43"/>
      <c r="HVF198" s="43"/>
      <c r="HVG198" s="44"/>
      <c r="HVH198" s="43"/>
      <c r="HVI198" s="546"/>
      <c r="HVJ198" s="546"/>
      <c r="HVK198" s="546"/>
      <c r="HVL198" s="546"/>
      <c r="HVM198" s="45"/>
      <c r="HVN198" s="45"/>
      <c r="HVO198" s="45"/>
      <c r="HVP198" s="46"/>
      <c r="HVQ198" s="46"/>
      <c r="HVR198" s="46"/>
      <c r="HVT198" s="47"/>
      <c r="HVU198" s="43"/>
      <c r="HVV198" s="43"/>
      <c r="HVW198" s="44"/>
      <c r="HVX198" s="43"/>
      <c r="HVY198" s="546"/>
      <c r="HVZ198" s="546"/>
      <c r="HWA198" s="546"/>
      <c r="HWB198" s="546"/>
      <c r="HWC198" s="45"/>
      <c r="HWD198" s="45"/>
      <c r="HWE198" s="45"/>
      <c r="HWF198" s="46"/>
      <c r="HWG198" s="46"/>
      <c r="HWH198" s="46"/>
      <c r="HWJ198" s="47"/>
      <c r="HWK198" s="43"/>
      <c r="HWL198" s="43"/>
      <c r="HWM198" s="44"/>
      <c r="HWN198" s="43"/>
      <c r="HWO198" s="546"/>
      <c r="HWP198" s="546"/>
      <c r="HWQ198" s="546"/>
      <c r="HWR198" s="546"/>
      <c r="HWS198" s="45"/>
      <c r="HWT198" s="45"/>
      <c r="HWU198" s="45"/>
      <c r="HWV198" s="46"/>
      <c r="HWW198" s="46"/>
      <c r="HWX198" s="46"/>
      <c r="HWZ198" s="47"/>
      <c r="HXA198" s="43"/>
      <c r="HXB198" s="43"/>
      <c r="HXC198" s="44"/>
      <c r="HXD198" s="43"/>
      <c r="HXE198" s="546"/>
      <c r="HXF198" s="546"/>
      <c r="HXG198" s="546"/>
      <c r="HXH198" s="546"/>
      <c r="HXI198" s="45"/>
      <c r="HXJ198" s="45"/>
      <c r="HXK198" s="45"/>
      <c r="HXL198" s="46"/>
      <c r="HXM198" s="46"/>
      <c r="HXN198" s="46"/>
      <c r="HXP198" s="47"/>
      <c r="HXQ198" s="43"/>
      <c r="HXR198" s="43"/>
      <c r="HXS198" s="44"/>
      <c r="HXT198" s="43"/>
      <c r="HXU198" s="546"/>
      <c r="HXV198" s="546"/>
      <c r="HXW198" s="546"/>
      <c r="HXX198" s="546"/>
      <c r="HXY198" s="45"/>
      <c r="HXZ198" s="45"/>
      <c r="HYA198" s="45"/>
      <c r="HYB198" s="46"/>
      <c r="HYC198" s="46"/>
      <c r="HYD198" s="46"/>
      <c r="HYF198" s="47"/>
      <c r="HYG198" s="43"/>
      <c r="HYH198" s="43"/>
      <c r="HYI198" s="44"/>
      <c r="HYJ198" s="43"/>
      <c r="HYK198" s="546"/>
      <c r="HYL198" s="546"/>
      <c r="HYM198" s="546"/>
      <c r="HYN198" s="546"/>
      <c r="HYO198" s="45"/>
      <c r="HYP198" s="45"/>
      <c r="HYQ198" s="45"/>
      <c r="HYR198" s="46"/>
      <c r="HYS198" s="46"/>
      <c r="HYT198" s="46"/>
      <c r="HYV198" s="47"/>
      <c r="HYW198" s="43"/>
      <c r="HYX198" s="43"/>
      <c r="HYY198" s="44"/>
      <c r="HYZ198" s="43"/>
      <c r="HZA198" s="546"/>
      <c r="HZB198" s="546"/>
      <c r="HZC198" s="546"/>
      <c r="HZD198" s="546"/>
      <c r="HZE198" s="45"/>
      <c r="HZF198" s="45"/>
      <c r="HZG198" s="45"/>
      <c r="HZH198" s="46"/>
      <c r="HZI198" s="46"/>
      <c r="HZJ198" s="46"/>
      <c r="HZL198" s="47"/>
      <c r="HZM198" s="43"/>
      <c r="HZN198" s="43"/>
      <c r="HZO198" s="44"/>
      <c r="HZP198" s="43"/>
      <c r="HZQ198" s="546"/>
      <c r="HZR198" s="546"/>
      <c r="HZS198" s="546"/>
      <c r="HZT198" s="546"/>
      <c r="HZU198" s="45"/>
      <c r="HZV198" s="45"/>
      <c r="HZW198" s="45"/>
      <c r="HZX198" s="46"/>
      <c r="HZY198" s="46"/>
      <c r="HZZ198" s="46"/>
      <c r="IAB198" s="47"/>
      <c r="IAC198" s="43"/>
      <c r="IAD198" s="43"/>
      <c r="IAE198" s="44"/>
      <c r="IAF198" s="43"/>
      <c r="IAG198" s="546"/>
      <c r="IAH198" s="546"/>
      <c r="IAI198" s="546"/>
      <c r="IAJ198" s="546"/>
      <c r="IAK198" s="45"/>
      <c r="IAL198" s="45"/>
      <c r="IAM198" s="45"/>
      <c r="IAN198" s="46"/>
      <c r="IAO198" s="46"/>
      <c r="IAP198" s="46"/>
      <c r="IAR198" s="47"/>
      <c r="IAS198" s="43"/>
      <c r="IAT198" s="43"/>
      <c r="IAU198" s="44"/>
      <c r="IAV198" s="43"/>
      <c r="IAW198" s="546"/>
      <c r="IAX198" s="546"/>
      <c r="IAY198" s="546"/>
      <c r="IAZ198" s="546"/>
      <c r="IBA198" s="45"/>
      <c r="IBB198" s="45"/>
      <c r="IBC198" s="45"/>
      <c r="IBD198" s="46"/>
      <c r="IBE198" s="46"/>
      <c r="IBF198" s="46"/>
      <c r="IBH198" s="47"/>
      <c r="IBI198" s="43"/>
      <c r="IBJ198" s="43"/>
      <c r="IBK198" s="44"/>
      <c r="IBL198" s="43"/>
      <c r="IBM198" s="546"/>
      <c r="IBN198" s="546"/>
      <c r="IBO198" s="546"/>
      <c r="IBP198" s="546"/>
      <c r="IBQ198" s="45"/>
      <c r="IBR198" s="45"/>
      <c r="IBS198" s="45"/>
      <c r="IBT198" s="46"/>
      <c r="IBU198" s="46"/>
      <c r="IBV198" s="46"/>
      <c r="IBX198" s="47"/>
      <c r="IBY198" s="43"/>
      <c r="IBZ198" s="43"/>
      <c r="ICA198" s="44"/>
      <c r="ICB198" s="43"/>
      <c r="ICC198" s="546"/>
      <c r="ICD198" s="546"/>
      <c r="ICE198" s="546"/>
      <c r="ICF198" s="546"/>
      <c r="ICG198" s="45"/>
      <c r="ICH198" s="45"/>
      <c r="ICI198" s="45"/>
      <c r="ICJ198" s="46"/>
      <c r="ICK198" s="46"/>
      <c r="ICL198" s="46"/>
      <c r="ICN198" s="47"/>
      <c r="ICO198" s="43"/>
      <c r="ICP198" s="43"/>
      <c r="ICQ198" s="44"/>
      <c r="ICR198" s="43"/>
      <c r="ICS198" s="546"/>
      <c r="ICT198" s="546"/>
      <c r="ICU198" s="546"/>
      <c r="ICV198" s="546"/>
      <c r="ICW198" s="45"/>
      <c r="ICX198" s="45"/>
      <c r="ICY198" s="45"/>
      <c r="ICZ198" s="46"/>
      <c r="IDA198" s="46"/>
      <c r="IDB198" s="46"/>
      <c r="IDD198" s="47"/>
      <c r="IDE198" s="43"/>
      <c r="IDF198" s="43"/>
      <c r="IDG198" s="44"/>
      <c r="IDH198" s="43"/>
      <c r="IDI198" s="546"/>
      <c r="IDJ198" s="546"/>
      <c r="IDK198" s="546"/>
      <c r="IDL198" s="546"/>
      <c r="IDM198" s="45"/>
      <c r="IDN198" s="45"/>
      <c r="IDO198" s="45"/>
      <c r="IDP198" s="46"/>
      <c r="IDQ198" s="46"/>
      <c r="IDR198" s="46"/>
      <c r="IDT198" s="47"/>
      <c r="IDU198" s="43"/>
      <c r="IDV198" s="43"/>
      <c r="IDW198" s="44"/>
      <c r="IDX198" s="43"/>
      <c r="IDY198" s="546"/>
      <c r="IDZ198" s="546"/>
      <c r="IEA198" s="546"/>
      <c r="IEB198" s="546"/>
      <c r="IEC198" s="45"/>
      <c r="IED198" s="45"/>
      <c r="IEE198" s="45"/>
      <c r="IEF198" s="46"/>
      <c r="IEG198" s="46"/>
      <c r="IEH198" s="46"/>
      <c r="IEJ198" s="47"/>
      <c r="IEK198" s="43"/>
      <c r="IEL198" s="43"/>
      <c r="IEM198" s="44"/>
      <c r="IEN198" s="43"/>
      <c r="IEO198" s="546"/>
      <c r="IEP198" s="546"/>
      <c r="IEQ198" s="546"/>
      <c r="IER198" s="546"/>
      <c r="IES198" s="45"/>
      <c r="IET198" s="45"/>
      <c r="IEU198" s="45"/>
      <c r="IEV198" s="46"/>
      <c r="IEW198" s="46"/>
      <c r="IEX198" s="46"/>
      <c r="IEZ198" s="47"/>
      <c r="IFA198" s="43"/>
      <c r="IFB198" s="43"/>
      <c r="IFC198" s="44"/>
      <c r="IFD198" s="43"/>
      <c r="IFE198" s="546"/>
      <c r="IFF198" s="546"/>
      <c r="IFG198" s="546"/>
      <c r="IFH198" s="546"/>
      <c r="IFI198" s="45"/>
      <c r="IFJ198" s="45"/>
      <c r="IFK198" s="45"/>
      <c r="IFL198" s="46"/>
      <c r="IFM198" s="46"/>
      <c r="IFN198" s="46"/>
      <c r="IFP198" s="47"/>
      <c r="IFQ198" s="43"/>
      <c r="IFR198" s="43"/>
      <c r="IFS198" s="44"/>
      <c r="IFT198" s="43"/>
      <c r="IFU198" s="546"/>
      <c r="IFV198" s="546"/>
      <c r="IFW198" s="546"/>
      <c r="IFX198" s="546"/>
      <c r="IFY198" s="45"/>
      <c r="IFZ198" s="45"/>
      <c r="IGA198" s="45"/>
      <c r="IGB198" s="46"/>
      <c r="IGC198" s="46"/>
      <c r="IGD198" s="46"/>
      <c r="IGF198" s="47"/>
      <c r="IGG198" s="43"/>
      <c r="IGH198" s="43"/>
      <c r="IGI198" s="44"/>
      <c r="IGJ198" s="43"/>
      <c r="IGK198" s="546"/>
      <c r="IGL198" s="546"/>
      <c r="IGM198" s="546"/>
      <c r="IGN198" s="546"/>
      <c r="IGO198" s="45"/>
      <c r="IGP198" s="45"/>
      <c r="IGQ198" s="45"/>
      <c r="IGR198" s="46"/>
      <c r="IGS198" s="46"/>
      <c r="IGT198" s="46"/>
      <c r="IGV198" s="47"/>
      <c r="IGW198" s="43"/>
      <c r="IGX198" s="43"/>
      <c r="IGY198" s="44"/>
      <c r="IGZ198" s="43"/>
      <c r="IHA198" s="546"/>
      <c r="IHB198" s="546"/>
      <c r="IHC198" s="546"/>
      <c r="IHD198" s="546"/>
      <c r="IHE198" s="45"/>
      <c r="IHF198" s="45"/>
      <c r="IHG198" s="45"/>
      <c r="IHH198" s="46"/>
      <c r="IHI198" s="46"/>
      <c r="IHJ198" s="46"/>
      <c r="IHL198" s="47"/>
      <c r="IHM198" s="43"/>
      <c r="IHN198" s="43"/>
      <c r="IHO198" s="44"/>
      <c r="IHP198" s="43"/>
      <c r="IHQ198" s="546"/>
      <c r="IHR198" s="546"/>
      <c r="IHS198" s="546"/>
      <c r="IHT198" s="546"/>
      <c r="IHU198" s="45"/>
      <c r="IHV198" s="45"/>
      <c r="IHW198" s="45"/>
      <c r="IHX198" s="46"/>
      <c r="IHY198" s="46"/>
      <c r="IHZ198" s="46"/>
      <c r="IIB198" s="47"/>
      <c r="IIC198" s="43"/>
      <c r="IID198" s="43"/>
      <c r="IIE198" s="44"/>
      <c r="IIF198" s="43"/>
      <c r="IIG198" s="546"/>
      <c r="IIH198" s="546"/>
      <c r="III198" s="546"/>
      <c r="IIJ198" s="546"/>
      <c r="IIK198" s="45"/>
      <c r="IIL198" s="45"/>
      <c r="IIM198" s="45"/>
      <c r="IIN198" s="46"/>
      <c r="IIO198" s="46"/>
      <c r="IIP198" s="46"/>
      <c r="IIR198" s="47"/>
      <c r="IIS198" s="43"/>
      <c r="IIT198" s="43"/>
      <c r="IIU198" s="44"/>
      <c r="IIV198" s="43"/>
      <c r="IIW198" s="546"/>
      <c r="IIX198" s="546"/>
      <c r="IIY198" s="546"/>
      <c r="IIZ198" s="546"/>
      <c r="IJA198" s="45"/>
      <c r="IJB198" s="45"/>
      <c r="IJC198" s="45"/>
      <c r="IJD198" s="46"/>
      <c r="IJE198" s="46"/>
      <c r="IJF198" s="46"/>
      <c r="IJH198" s="47"/>
      <c r="IJI198" s="43"/>
      <c r="IJJ198" s="43"/>
      <c r="IJK198" s="44"/>
      <c r="IJL198" s="43"/>
      <c r="IJM198" s="546"/>
      <c r="IJN198" s="546"/>
      <c r="IJO198" s="546"/>
      <c r="IJP198" s="546"/>
      <c r="IJQ198" s="45"/>
      <c r="IJR198" s="45"/>
      <c r="IJS198" s="45"/>
      <c r="IJT198" s="46"/>
      <c r="IJU198" s="46"/>
      <c r="IJV198" s="46"/>
      <c r="IJX198" s="47"/>
      <c r="IJY198" s="43"/>
      <c r="IJZ198" s="43"/>
      <c r="IKA198" s="44"/>
      <c r="IKB198" s="43"/>
      <c r="IKC198" s="546"/>
      <c r="IKD198" s="546"/>
      <c r="IKE198" s="546"/>
      <c r="IKF198" s="546"/>
      <c r="IKG198" s="45"/>
      <c r="IKH198" s="45"/>
      <c r="IKI198" s="45"/>
      <c r="IKJ198" s="46"/>
      <c r="IKK198" s="46"/>
      <c r="IKL198" s="46"/>
      <c r="IKN198" s="47"/>
      <c r="IKO198" s="43"/>
      <c r="IKP198" s="43"/>
      <c r="IKQ198" s="44"/>
      <c r="IKR198" s="43"/>
      <c r="IKS198" s="546"/>
      <c r="IKT198" s="546"/>
      <c r="IKU198" s="546"/>
      <c r="IKV198" s="546"/>
      <c r="IKW198" s="45"/>
      <c r="IKX198" s="45"/>
      <c r="IKY198" s="45"/>
      <c r="IKZ198" s="46"/>
      <c r="ILA198" s="46"/>
      <c r="ILB198" s="46"/>
      <c r="ILD198" s="47"/>
      <c r="ILE198" s="43"/>
      <c r="ILF198" s="43"/>
      <c r="ILG198" s="44"/>
      <c r="ILH198" s="43"/>
      <c r="ILI198" s="546"/>
      <c r="ILJ198" s="546"/>
      <c r="ILK198" s="546"/>
      <c r="ILL198" s="546"/>
      <c r="ILM198" s="45"/>
      <c r="ILN198" s="45"/>
      <c r="ILO198" s="45"/>
      <c r="ILP198" s="46"/>
      <c r="ILQ198" s="46"/>
      <c r="ILR198" s="46"/>
      <c r="ILT198" s="47"/>
      <c r="ILU198" s="43"/>
      <c r="ILV198" s="43"/>
      <c r="ILW198" s="44"/>
      <c r="ILX198" s="43"/>
      <c r="ILY198" s="546"/>
      <c r="ILZ198" s="546"/>
      <c r="IMA198" s="546"/>
      <c r="IMB198" s="546"/>
      <c r="IMC198" s="45"/>
      <c r="IMD198" s="45"/>
      <c r="IME198" s="45"/>
      <c r="IMF198" s="46"/>
      <c r="IMG198" s="46"/>
      <c r="IMH198" s="46"/>
      <c r="IMJ198" s="47"/>
      <c r="IMK198" s="43"/>
      <c r="IML198" s="43"/>
      <c r="IMM198" s="44"/>
      <c r="IMN198" s="43"/>
      <c r="IMO198" s="546"/>
      <c r="IMP198" s="546"/>
      <c r="IMQ198" s="546"/>
      <c r="IMR198" s="546"/>
      <c r="IMS198" s="45"/>
      <c r="IMT198" s="45"/>
      <c r="IMU198" s="45"/>
      <c r="IMV198" s="46"/>
      <c r="IMW198" s="46"/>
      <c r="IMX198" s="46"/>
      <c r="IMZ198" s="47"/>
      <c r="INA198" s="43"/>
      <c r="INB198" s="43"/>
      <c r="INC198" s="44"/>
      <c r="IND198" s="43"/>
      <c r="INE198" s="546"/>
      <c r="INF198" s="546"/>
      <c r="ING198" s="546"/>
      <c r="INH198" s="546"/>
      <c r="INI198" s="45"/>
      <c r="INJ198" s="45"/>
      <c r="INK198" s="45"/>
      <c r="INL198" s="46"/>
      <c r="INM198" s="46"/>
      <c r="INN198" s="46"/>
      <c r="INP198" s="47"/>
      <c r="INQ198" s="43"/>
      <c r="INR198" s="43"/>
      <c r="INS198" s="44"/>
      <c r="INT198" s="43"/>
      <c r="INU198" s="546"/>
      <c r="INV198" s="546"/>
      <c r="INW198" s="546"/>
      <c r="INX198" s="546"/>
      <c r="INY198" s="45"/>
      <c r="INZ198" s="45"/>
      <c r="IOA198" s="45"/>
      <c r="IOB198" s="46"/>
      <c r="IOC198" s="46"/>
      <c r="IOD198" s="46"/>
      <c r="IOF198" s="47"/>
      <c r="IOG198" s="43"/>
      <c r="IOH198" s="43"/>
      <c r="IOI198" s="44"/>
      <c r="IOJ198" s="43"/>
      <c r="IOK198" s="546"/>
      <c r="IOL198" s="546"/>
      <c r="IOM198" s="546"/>
      <c r="ION198" s="546"/>
      <c r="IOO198" s="45"/>
      <c r="IOP198" s="45"/>
      <c r="IOQ198" s="45"/>
      <c r="IOR198" s="46"/>
      <c r="IOS198" s="46"/>
      <c r="IOT198" s="46"/>
      <c r="IOV198" s="47"/>
      <c r="IOW198" s="43"/>
      <c r="IOX198" s="43"/>
      <c r="IOY198" s="44"/>
      <c r="IOZ198" s="43"/>
      <c r="IPA198" s="546"/>
      <c r="IPB198" s="546"/>
      <c r="IPC198" s="546"/>
      <c r="IPD198" s="546"/>
      <c r="IPE198" s="45"/>
      <c r="IPF198" s="45"/>
      <c r="IPG198" s="45"/>
      <c r="IPH198" s="46"/>
      <c r="IPI198" s="46"/>
      <c r="IPJ198" s="46"/>
      <c r="IPL198" s="47"/>
      <c r="IPM198" s="43"/>
      <c r="IPN198" s="43"/>
      <c r="IPO198" s="44"/>
      <c r="IPP198" s="43"/>
      <c r="IPQ198" s="546"/>
      <c r="IPR198" s="546"/>
      <c r="IPS198" s="546"/>
      <c r="IPT198" s="546"/>
      <c r="IPU198" s="45"/>
      <c r="IPV198" s="45"/>
      <c r="IPW198" s="45"/>
      <c r="IPX198" s="46"/>
      <c r="IPY198" s="46"/>
      <c r="IPZ198" s="46"/>
      <c r="IQB198" s="47"/>
      <c r="IQC198" s="43"/>
      <c r="IQD198" s="43"/>
      <c r="IQE198" s="44"/>
      <c r="IQF198" s="43"/>
      <c r="IQG198" s="546"/>
      <c r="IQH198" s="546"/>
      <c r="IQI198" s="546"/>
      <c r="IQJ198" s="546"/>
      <c r="IQK198" s="45"/>
      <c r="IQL198" s="45"/>
      <c r="IQM198" s="45"/>
      <c r="IQN198" s="46"/>
      <c r="IQO198" s="46"/>
      <c r="IQP198" s="46"/>
      <c r="IQR198" s="47"/>
      <c r="IQS198" s="43"/>
      <c r="IQT198" s="43"/>
      <c r="IQU198" s="44"/>
      <c r="IQV198" s="43"/>
      <c r="IQW198" s="546"/>
      <c r="IQX198" s="546"/>
      <c r="IQY198" s="546"/>
      <c r="IQZ198" s="546"/>
      <c r="IRA198" s="45"/>
      <c r="IRB198" s="45"/>
      <c r="IRC198" s="45"/>
      <c r="IRD198" s="46"/>
      <c r="IRE198" s="46"/>
      <c r="IRF198" s="46"/>
      <c r="IRH198" s="47"/>
      <c r="IRI198" s="43"/>
      <c r="IRJ198" s="43"/>
      <c r="IRK198" s="44"/>
      <c r="IRL198" s="43"/>
      <c r="IRM198" s="546"/>
      <c r="IRN198" s="546"/>
      <c r="IRO198" s="546"/>
      <c r="IRP198" s="546"/>
      <c r="IRQ198" s="45"/>
      <c r="IRR198" s="45"/>
      <c r="IRS198" s="45"/>
      <c r="IRT198" s="46"/>
      <c r="IRU198" s="46"/>
      <c r="IRV198" s="46"/>
      <c r="IRX198" s="47"/>
      <c r="IRY198" s="43"/>
      <c r="IRZ198" s="43"/>
      <c r="ISA198" s="44"/>
      <c r="ISB198" s="43"/>
      <c r="ISC198" s="546"/>
      <c r="ISD198" s="546"/>
      <c r="ISE198" s="546"/>
      <c r="ISF198" s="546"/>
      <c r="ISG198" s="45"/>
      <c r="ISH198" s="45"/>
      <c r="ISI198" s="45"/>
      <c r="ISJ198" s="46"/>
      <c r="ISK198" s="46"/>
      <c r="ISL198" s="46"/>
      <c r="ISN198" s="47"/>
      <c r="ISO198" s="43"/>
      <c r="ISP198" s="43"/>
      <c r="ISQ198" s="44"/>
      <c r="ISR198" s="43"/>
      <c r="ISS198" s="546"/>
      <c r="IST198" s="546"/>
      <c r="ISU198" s="546"/>
      <c r="ISV198" s="546"/>
      <c r="ISW198" s="45"/>
      <c r="ISX198" s="45"/>
      <c r="ISY198" s="45"/>
      <c r="ISZ198" s="46"/>
      <c r="ITA198" s="46"/>
      <c r="ITB198" s="46"/>
      <c r="ITD198" s="47"/>
      <c r="ITE198" s="43"/>
      <c r="ITF198" s="43"/>
      <c r="ITG198" s="44"/>
      <c r="ITH198" s="43"/>
      <c r="ITI198" s="546"/>
      <c r="ITJ198" s="546"/>
      <c r="ITK198" s="546"/>
      <c r="ITL198" s="546"/>
      <c r="ITM198" s="45"/>
      <c r="ITN198" s="45"/>
      <c r="ITO198" s="45"/>
      <c r="ITP198" s="46"/>
      <c r="ITQ198" s="46"/>
      <c r="ITR198" s="46"/>
      <c r="ITT198" s="47"/>
      <c r="ITU198" s="43"/>
      <c r="ITV198" s="43"/>
      <c r="ITW198" s="44"/>
      <c r="ITX198" s="43"/>
      <c r="ITY198" s="546"/>
      <c r="ITZ198" s="546"/>
      <c r="IUA198" s="546"/>
      <c r="IUB198" s="546"/>
      <c r="IUC198" s="45"/>
      <c r="IUD198" s="45"/>
      <c r="IUE198" s="45"/>
      <c r="IUF198" s="46"/>
      <c r="IUG198" s="46"/>
      <c r="IUH198" s="46"/>
      <c r="IUJ198" s="47"/>
      <c r="IUK198" s="43"/>
      <c r="IUL198" s="43"/>
      <c r="IUM198" s="44"/>
      <c r="IUN198" s="43"/>
      <c r="IUO198" s="546"/>
      <c r="IUP198" s="546"/>
      <c r="IUQ198" s="546"/>
      <c r="IUR198" s="546"/>
      <c r="IUS198" s="45"/>
      <c r="IUT198" s="45"/>
      <c r="IUU198" s="45"/>
      <c r="IUV198" s="46"/>
      <c r="IUW198" s="46"/>
      <c r="IUX198" s="46"/>
      <c r="IUZ198" s="47"/>
      <c r="IVA198" s="43"/>
      <c r="IVB198" s="43"/>
      <c r="IVC198" s="44"/>
      <c r="IVD198" s="43"/>
      <c r="IVE198" s="546"/>
      <c r="IVF198" s="546"/>
      <c r="IVG198" s="546"/>
      <c r="IVH198" s="546"/>
      <c r="IVI198" s="45"/>
      <c r="IVJ198" s="45"/>
      <c r="IVK198" s="45"/>
      <c r="IVL198" s="46"/>
      <c r="IVM198" s="46"/>
      <c r="IVN198" s="46"/>
      <c r="IVP198" s="47"/>
      <c r="IVQ198" s="43"/>
      <c r="IVR198" s="43"/>
      <c r="IVS198" s="44"/>
      <c r="IVT198" s="43"/>
      <c r="IVU198" s="546"/>
      <c r="IVV198" s="546"/>
      <c r="IVW198" s="546"/>
      <c r="IVX198" s="546"/>
      <c r="IVY198" s="45"/>
      <c r="IVZ198" s="45"/>
      <c r="IWA198" s="45"/>
      <c r="IWB198" s="46"/>
      <c r="IWC198" s="46"/>
      <c r="IWD198" s="46"/>
      <c r="IWF198" s="47"/>
      <c r="IWG198" s="43"/>
      <c r="IWH198" s="43"/>
      <c r="IWI198" s="44"/>
      <c r="IWJ198" s="43"/>
      <c r="IWK198" s="546"/>
      <c r="IWL198" s="546"/>
      <c r="IWM198" s="546"/>
      <c r="IWN198" s="546"/>
      <c r="IWO198" s="45"/>
      <c r="IWP198" s="45"/>
      <c r="IWQ198" s="45"/>
      <c r="IWR198" s="46"/>
      <c r="IWS198" s="46"/>
      <c r="IWT198" s="46"/>
      <c r="IWV198" s="47"/>
      <c r="IWW198" s="43"/>
      <c r="IWX198" s="43"/>
      <c r="IWY198" s="44"/>
      <c r="IWZ198" s="43"/>
      <c r="IXA198" s="546"/>
      <c r="IXB198" s="546"/>
      <c r="IXC198" s="546"/>
      <c r="IXD198" s="546"/>
      <c r="IXE198" s="45"/>
      <c r="IXF198" s="45"/>
      <c r="IXG198" s="45"/>
      <c r="IXH198" s="46"/>
      <c r="IXI198" s="46"/>
      <c r="IXJ198" s="46"/>
      <c r="IXL198" s="47"/>
      <c r="IXM198" s="43"/>
      <c r="IXN198" s="43"/>
      <c r="IXO198" s="44"/>
      <c r="IXP198" s="43"/>
      <c r="IXQ198" s="546"/>
      <c r="IXR198" s="546"/>
      <c r="IXS198" s="546"/>
      <c r="IXT198" s="546"/>
      <c r="IXU198" s="45"/>
      <c r="IXV198" s="45"/>
      <c r="IXW198" s="45"/>
      <c r="IXX198" s="46"/>
      <c r="IXY198" s="46"/>
      <c r="IXZ198" s="46"/>
      <c r="IYB198" s="47"/>
      <c r="IYC198" s="43"/>
      <c r="IYD198" s="43"/>
      <c r="IYE198" s="44"/>
      <c r="IYF198" s="43"/>
      <c r="IYG198" s="546"/>
      <c r="IYH198" s="546"/>
      <c r="IYI198" s="546"/>
      <c r="IYJ198" s="546"/>
      <c r="IYK198" s="45"/>
      <c r="IYL198" s="45"/>
      <c r="IYM198" s="45"/>
      <c r="IYN198" s="46"/>
      <c r="IYO198" s="46"/>
      <c r="IYP198" s="46"/>
      <c r="IYR198" s="47"/>
      <c r="IYS198" s="43"/>
      <c r="IYT198" s="43"/>
      <c r="IYU198" s="44"/>
      <c r="IYV198" s="43"/>
      <c r="IYW198" s="546"/>
      <c r="IYX198" s="546"/>
      <c r="IYY198" s="546"/>
      <c r="IYZ198" s="546"/>
      <c r="IZA198" s="45"/>
      <c r="IZB198" s="45"/>
      <c r="IZC198" s="45"/>
      <c r="IZD198" s="46"/>
      <c r="IZE198" s="46"/>
      <c r="IZF198" s="46"/>
      <c r="IZH198" s="47"/>
      <c r="IZI198" s="43"/>
      <c r="IZJ198" s="43"/>
      <c r="IZK198" s="44"/>
      <c r="IZL198" s="43"/>
      <c r="IZM198" s="546"/>
      <c r="IZN198" s="546"/>
      <c r="IZO198" s="546"/>
      <c r="IZP198" s="546"/>
      <c r="IZQ198" s="45"/>
      <c r="IZR198" s="45"/>
      <c r="IZS198" s="45"/>
      <c r="IZT198" s="46"/>
      <c r="IZU198" s="46"/>
      <c r="IZV198" s="46"/>
      <c r="IZX198" s="47"/>
      <c r="IZY198" s="43"/>
      <c r="IZZ198" s="43"/>
      <c r="JAA198" s="44"/>
      <c r="JAB198" s="43"/>
      <c r="JAC198" s="546"/>
      <c r="JAD198" s="546"/>
      <c r="JAE198" s="546"/>
      <c r="JAF198" s="546"/>
      <c r="JAG198" s="45"/>
      <c r="JAH198" s="45"/>
      <c r="JAI198" s="45"/>
      <c r="JAJ198" s="46"/>
      <c r="JAK198" s="46"/>
      <c r="JAL198" s="46"/>
      <c r="JAN198" s="47"/>
      <c r="JAO198" s="43"/>
      <c r="JAP198" s="43"/>
      <c r="JAQ198" s="44"/>
      <c r="JAR198" s="43"/>
      <c r="JAS198" s="546"/>
      <c r="JAT198" s="546"/>
      <c r="JAU198" s="546"/>
      <c r="JAV198" s="546"/>
      <c r="JAW198" s="45"/>
      <c r="JAX198" s="45"/>
      <c r="JAY198" s="45"/>
      <c r="JAZ198" s="46"/>
      <c r="JBA198" s="46"/>
      <c r="JBB198" s="46"/>
      <c r="JBD198" s="47"/>
      <c r="JBE198" s="43"/>
      <c r="JBF198" s="43"/>
      <c r="JBG198" s="44"/>
      <c r="JBH198" s="43"/>
      <c r="JBI198" s="546"/>
      <c r="JBJ198" s="546"/>
      <c r="JBK198" s="546"/>
      <c r="JBL198" s="546"/>
      <c r="JBM198" s="45"/>
      <c r="JBN198" s="45"/>
      <c r="JBO198" s="45"/>
      <c r="JBP198" s="46"/>
      <c r="JBQ198" s="46"/>
      <c r="JBR198" s="46"/>
      <c r="JBT198" s="47"/>
      <c r="JBU198" s="43"/>
      <c r="JBV198" s="43"/>
      <c r="JBW198" s="44"/>
      <c r="JBX198" s="43"/>
      <c r="JBY198" s="546"/>
      <c r="JBZ198" s="546"/>
      <c r="JCA198" s="546"/>
      <c r="JCB198" s="546"/>
      <c r="JCC198" s="45"/>
      <c r="JCD198" s="45"/>
      <c r="JCE198" s="45"/>
      <c r="JCF198" s="46"/>
      <c r="JCG198" s="46"/>
      <c r="JCH198" s="46"/>
      <c r="JCJ198" s="47"/>
      <c r="JCK198" s="43"/>
      <c r="JCL198" s="43"/>
      <c r="JCM198" s="44"/>
      <c r="JCN198" s="43"/>
      <c r="JCO198" s="546"/>
      <c r="JCP198" s="546"/>
      <c r="JCQ198" s="546"/>
      <c r="JCR198" s="546"/>
      <c r="JCS198" s="45"/>
      <c r="JCT198" s="45"/>
      <c r="JCU198" s="45"/>
      <c r="JCV198" s="46"/>
      <c r="JCW198" s="46"/>
      <c r="JCX198" s="46"/>
      <c r="JCZ198" s="47"/>
      <c r="JDA198" s="43"/>
      <c r="JDB198" s="43"/>
      <c r="JDC198" s="44"/>
      <c r="JDD198" s="43"/>
      <c r="JDE198" s="546"/>
      <c r="JDF198" s="546"/>
      <c r="JDG198" s="546"/>
      <c r="JDH198" s="546"/>
      <c r="JDI198" s="45"/>
      <c r="JDJ198" s="45"/>
      <c r="JDK198" s="45"/>
      <c r="JDL198" s="46"/>
      <c r="JDM198" s="46"/>
      <c r="JDN198" s="46"/>
      <c r="JDP198" s="47"/>
      <c r="JDQ198" s="43"/>
      <c r="JDR198" s="43"/>
      <c r="JDS198" s="44"/>
      <c r="JDT198" s="43"/>
      <c r="JDU198" s="546"/>
      <c r="JDV198" s="546"/>
      <c r="JDW198" s="546"/>
      <c r="JDX198" s="546"/>
      <c r="JDY198" s="45"/>
      <c r="JDZ198" s="45"/>
      <c r="JEA198" s="45"/>
      <c r="JEB198" s="46"/>
      <c r="JEC198" s="46"/>
      <c r="JED198" s="46"/>
      <c r="JEF198" s="47"/>
      <c r="JEG198" s="43"/>
      <c r="JEH198" s="43"/>
      <c r="JEI198" s="44"/>
      <c r="JEJ198" s="43"/>
      <c r="JEK198" s="546"/>
      <c r="JEL198" s="546"/>
      <c r="JEM198" s="546"/>
      <c r="JEN198" s="546"/>
      <c r="JEO198" s="45"/>
      <c r="JEP198" s="45"/>
      <c r="JEQ198" s="45"/>
      <c r="JER198" s="46"/>
      <c r="JES198" s="46"/>
      <c r="JET198" s="46"/>
      <c r="JEV198" s="47"/>
      <c r="JEW198" s="43"/>
      <c r="JEX198" s="43"/>
      <c r="JEY198" s="44"/>
      <c r="JEZ198" s="43"/>
      <c r="JFA198" s="546"/>
      <c r="JFB198" s="546"/>
      <c r="JFC198" s="546"/>
      <c r="JFD198" s="546"/>
      <c r="JFE198" s="45"/>
      <c r="JFF198" s="45"/>
      <c r="JFG198" s="45"/>
      <c r="JFH198" s="46"/>
      <c r="JFI198" s="46"/>
      <c r="JFJ198" s="46"/>
      <c r="JFL198" s="47"/>
      <c r="JFM198" s="43"/>
      <c r="JFN198" s="43"/>
      <c r="JFO198" s="44"/>
      <c r="JFP198" s="43"/>
      <c r="JFQ198" s="546"/>
      <c r="JFR198" s="546"/>
      <c r="JFS198" s="546"/>
      <c r="JFT198" s="546"/>
      <c r="JFU198" s="45"/>
      <c r="JFV198" s="45"/>
      <c r="JFW198" s="45"/>
      <c r="JFX198" s="46"/>
      <c r="JFY198" s="46"/>
      <c r="JFZ198" s="46"/>
      <c r="JGB198" s="47"/>
      <c r="JGC198" s="43"/>
      <c r="JGD198" s="43"/>
      <c r="JGE198" s="44"/>
      <c r="JGF198" s="43"/>
      <c r="JGG198" s="546"/>
      <c r="JGH198" s="546"/>
      <c r="JGI198" s="546"/>
      <c r="JGJ198" s="546"/>
      <c r="JGK198" s="45"/>
      <c r="JGL198" s="45"/>
      <c r="JGM198" s="45"/>
      <c r="JGN198" s="46"/>
      <c r="JGO198" s="46"/>
      <c r="JGP198" s="46"/>
      <c r="JGR198" s="47"/>
      <c r="JGS198" s="43"/>
      <c r="JGT198" s="43"/>
      <c r="JGU198" s="44"/>
      <c r="JGV198" s="43"/>
      <c r="JGW198" s="546"/>
      <c r="JGX198" s="546"/>
      <c r="JGY198" s="546"/>
      <c r="JGZ198" s="546"/>
      <c r="JHA198" s="45"/>
      <c r="JHB198" s="45"/>
      <c r="JHC198" s="45"/>
      <c r="JHD198" s="46"/>
      <c r="JHE198" s="46"/>
      <c r="JHF198" s="46"/>
      <c r="JHH198" s="47"/>
      <c r="JHI198" s="43"/>
      <c r="JHJ198" s="43"/>
      <c r="JHK198" s="44"/>
      <c r="JHL198" s="43"/>
      <c r="JHM198" s="546"/>
      <c r="JHN198" s="546"/>
      <c r="JHO198" s="546"/>
      <c r="JHP198" s="546"/>
      <c r="JHQ198" s="45"/>
      <c r="JHR198" s="45"/>
      <c r="JHS198" s="45"/>
      <c r="JHT198" s="46"/>
      <c r="JHU198" s="46"/>
      <c r="JHV198" s="46"/>
      <c r="JHX198" s="47"/>
      <c r="JHY198" s="43"/>
      <c r="JHZ198" s="43"/>
      <c r="JIA198" s="44"/>
      <c r="JIB198" s="43"/>
      <c r="JIC198" s="546"/>
      <c r="JID198" s="546"/>
      <c r="JIE198" s="546"/>
      <c r="JIF198" s="546"/>
      <c r="JIG198" s="45"/>
      <c r="JIH198" s="45"/>
      <c r="JII198" s="45"/>
      <c r="JIJ198" s="46"/>
      <c r="JIK198" s="46"/>
      <c r="JIL198" s="46"/>
      <c r="JIN198" s="47"/>
      <c r="JIO198" s="43"/>
      <c r="JIP198" s="43"/>
      <c r="JIQ198" s="44"/>
      <c r="JIR198" s="43"/>
      <c r="JIS198" s="546"/>
      <c r="JIT198" s="546"/>
      <c r="JIU198" s="546"/>
      <c r="JIV198" s="546"/>
      <c r="JIW198" s="45"/>
      <c r="JIX198" s="45"/>
      <c r="JIY198" s="45"/>
      <c r="JIZ198" s="46"/>
      <c r="JJA198" s="46"/>
      <c r="JJB198" s="46"/>
      <c r="JJD198" s="47"/>
      <c r="JJE198" s="43"/>
      <c r="JJF198" s="43"/>
      <c r="JJG198" s="44"/>
      <c r="JJH198" s="43"/>
      <c r="JJI198" s="546"/>
      <c r="JJJ198" s="546"/>
      <c r="JJK198" s="546"/>
      <c r="JJL198" s="546"/>
      <c r="JJM198" s="45"/>
      <c r="JJN198" s="45"/>
      <c r="JJO198" s="45"/>
      <c r="JJP198" s="46"/>
      <c r="JJQ198" s="46"/>
      <c r="JJR198" s="46"/>
      <c r="JJT198" s="47"/>
      <c r="JJU198" s="43"/>
      <c r="JJV198" s="43"/>
      <c r="JJW198" s="44"/>
      <c r="JJX198" s="43"/>
      <c r="JJY198" s="546"/>
      <c r="JJZ198" s="546"/>
      <c r="JKA198" s="546"/>
      <c r="JKB198" s="546"/>
      <c r="JKC198" s="45"/>
      <c r="JKD198" s="45"/>
      <c r="JKE198" s="45"/>
      <c r="JKF198" s="46"/>
      <c r="JKG198" s="46"/>
      <c r="JKH198" s="46"/>
      <c r="JKJ198" s="47"/>
      <c r="JKK198" s="43"/>
      <c r="JKL198" s="43"/>
      <c r="JKM198" s="44"/>
      <c r="JKN198" s="43"/>
      <c r="JKO198" s="546"/>
      <c r="JKP198" s="546"/>
      <c r="JKQ198" s="546"/>
      <c r="JKR198" s="546"/>
      <c r="JKS198" s="45"/>
      <c r="JKT198" s="45"/>
      <c r="JKU198" s="45"/>
      <c r="JKV198" s="46"/>
      <c r="JKW198" s="46"/>
      <c r="JKX198" s="46"/>
      <c r="JKZ198" s="47"/>
      <c r="JLA198" s="43"/>
      <c r="JLB198" s="43"/>
      <c r="JLC198" s="44"/>
      <c r="JLD198" s="43"/>
      <c r="JLE198" s="546"/>
      <c r="JLF198" s="546"/>
      <c r="JLG198" s="546"/>
      <c r="JLH198" s="546"/>
      <c r="JLI198" s="45"/>
      <c r="JLJ198" s="45"/>
      <c r="JLK198" s="45"/>
      <c r="JLL198" s="46"/>
      <c r="JLM198" s="46"/>
      <c r="JLN198" s="46"/>
      <c r="JLP198" s="47"/>
      <c r="JLQ198" s="43"/>
      <c r="JLR198" s="43"/>
      <c r="JLS198" s="44"/>
      <c r="JLT198" s="43"/>
      <c r="JLU198" s="546"/>
      <c r="JLV198" s="546"/>
      <c r="JLW198" s="546"/>
      <c r="JLX198" s="546"/>
      <c r="JLY198" s="45"/>
      <c r="JLZ198" s="45"/>
      <c r="JMA198" s="45"/>
      <c r="JMB198" s="46"/>
      <c r="JMC198" s="46"/>
      <c r="JMD198" s="46"/>
      <c r="JMF198" s="47"/>
      <c r="JMG198" s="43"/>
      <c r="JMH198" s="43"/>
      <c r="JMI198" s="44"/>
      <c r="JMJ198" s="43"/>
      <c r="JMK198" s="546"/>
      <c r="JML198" s="546"/>
      <c r="JMM198" s="546"/>
      <c r="JMN198" s="546"/>
      <c r="JMO198" s="45"/>
      <c r="JMP198" s="45"/>
      <c r="JMQ198" s="45"/>
      <c r="JMR198" s="46"/>
      <c r="JMS198" s="46"/>
      <c r="JMT198" s="46"/>
      <c r="JMV198" s="47"/>
      <c r="JMW198" s="43"/>
      <c r="JMX198" s="43"/>
      <c r="JMY198" s="44"/>
      <c r="JMZ198" s="43"/>
      <c r="JNA198" s="546"/>
      <c r="JNB198" s="546"/>
      <c r="JNC198" s="546"/>
      <c r="JND198" s="546"/>
      <c r="JNE198" s="45"/>
      <c r="JNF198" s="45"/>
      <c r="JNG198" s="45"/>
      <c r="JNH198" s="46"/>
      <c r="JNI198" s="46"/>
      <c r="JNJ198" s="46"/>
      <c r="JNL198" s="47"/>
      <c r="JNM198" s="43"/>
      <c r="JNN198" s="43"/>
      <c r="JNO198" s="44"/>
      <c r="JNP198" s="43"/>
      <c r="JNQ198" s="546"/>
      <c r="JNR198" s="546"/>
      <c r="JNS198" s="546"/>
      <c r="JNT198" s="546"/>
      <c r="JNU198" s="45"/>
      <c r="JNV198" s="45"/>
      <c r="JNW198" s="45"/>
      <c r="JNX198" s="46"/>
      <c r="JNY198" s="46"/>
      <c r="JNZ198" s="46"/>
      <c r="JOB198" s="47"/>
      <c r="JOC198" s="43"/>
      <c r="JOD198" s="43"/>
      <c r="JOE198" s="44"/>
      <c r="JOF198" s="43"/>
      <c r="JOG198" s="546"/>
      <c r="JOH198" s="546"/>
      <c r="JOI198" s="546"/>
      <c r="JOJ198" s="546"/>
      <c r="JOK198" s="45"/>
      <c r="JOL198" s="45"/>
      <c r="JOM198" s="45"/>
      <c r="JON198" s="46"/>
      <c r="JOO198" s="46"/>
      <c r="JOP198" s="46"/>
      <c r="JOR198" s="47"/>
      <c r="JOS198" s="43"/>
      <c r="JOT198" s="43"/>
      <c r="JOU198" s="44"/>
      <c r="JOV198" s="43"/>
      <c r="JOW198" s="546"/>
      <c r="JOX198" s="546"/>
      <c r="JOY198" s="546"/>
      <c r="JOZ198" s="546"/>
      <c r="JPA198" s="45"/>
      <c r="JPB198" s="45"/>
      <c r="JPC198" s="45"/>
      <c r="JPD198" s="46"/>
      <c r="JPE198" s="46"/>
      <c r="JPF198" s="46"/>
      <c r="JPH198" s="47"/>
      <c r="JPI198" s="43"/>
      <c r="JPJ198" s="43"/>
      <c r="JPK198" s="44"/>
      <c r="JPL198" s="43"/>
      <c r="JPM198" s="546"/>
      <c r="JPN198" s="546"/>
      <c r="JPO198" s="546"/>
      <c r="JPP198" s="546"/>
      <c r="JPQ198" s="45"/>
      <c r="JPR198" s="45"/>
      <c r="JPS198" s="45"/>
      <c r="JPT198" s="46"/>
      <c r="JPU198" s="46"/>
      <c r="JPV198" s="46"/>
      <c r="JPX198" s="47"/>
      <c r="JPY198" s="43"/>
      <c r="JPZ198" s="43"/>
      <c r="JQA198" s="44"/>
      <c r="JQB198" s="43"/>
      <c r="JQC198" s="546"/>
      <c r="JQD198" s="546"/>
      <c r="JQE198" s="546"/>
      <c r="JQF198" s="546"/>
      <c r="JQG198" s="45"/>
      <c r="JQH198" s="45"/>
      <c r="JQI198" s="45"/>
      <c r="JQJ198" s="46"/>
      <c r="JQK198" s="46"/>
      <c r="JQL198" s="46"/>
      <c r="JQN198" s="47"/>
      <c r="JQO198" s="43"/>
      <c r="JQP198" s="43"/>
      <c r="JQQ198" s="44"/>
      <c r="JQR198" s="43"/>
      <c r="JQS198" s="546"/>
      <c r="JQT198" s="546"/>
      <c r="JQU198" s="546"/>
      <c r="JQV198" s="546"/>
      <c r="JQW198" s="45"/>
      <c r="JQX198" s="45"/>
      <c r="JQY198" s="45"/>
      <c r="JQZ198" s="46"/>
      <c r="JRA198" s="46"/>
      <c r="JRB198" s="46"/>
      <c r="JRD198" s="47"/>
      <c r="JRE198" s="43"/>
      <c r="JRF198" s="43"/>
      <c r="JRG198" s="44"/>
      <c r="JRH198" s="43"/>
      <c r="JRI198" s="546"/>
      <c r="JRJ198" s="546"/>
      <c r="JRK198" s="546"/>
      <c r="JRL198" s="546"/>
      <c r="JRM198" s="45"/>
      <c r="JRN198" s="45"/>
      <c r="JRO198" s="45"/>
      <c r="JRP198" s="46"/>
      <c r="JRQ198" s="46"/>
      <c r="JRR198" s="46"/>
      <c r="JRT198" s="47"/>
      <c r="JRU198" s="43"/>
      <c r="JRV198" s="43"/>
      <c r="JRW198" s="44"/>
      <c r="JRX198" s="43"/>
      <c r="JRY198" s="546"/>
      <c r="JRZ198" s="546"/>
      <c r="JSA198" s="546"/>
      <c r="JSB198" s="546"/>
      <c r="JSC198" s="45"/>
      <c r="JSD198" s="45"/>
      <c r="JSE198" s="45"/>
      <c r="JSF198" s="46"/>
      <c r="JSG198" s="46"/>
      <c r="JSH198" s="46"/>
      <c r="JSJ198" s="47"/>
      <c r="JSK198" s="43"/>
      <c r="JSL198" s="43"/>
      <c r="JSM198" s="44"/>
      <c r="JSN198" s="43"/>
      <c r="JSO198" s="546"/>
      <c r="JSP198" s="546"/>
      <c r="JSQ198" s="546"/>
      <c r="JSR198" s="546"/>
      <c r="JSS198" s="45"/>
      <c r="JST198" s="45"/>
      <c r="JSU198" s="45"/>
      <c r="JSV198" s="46"/>
      <c r="JSW198" s="46"/>
      <c r="JSX198" s="46"/>
      <c r="JSZ198" s="47"/>
      <c r="JTA198" s="43"/>
      <c r="JTB198" s="43"/>
      <c r="JTC198" s="44"/>
      <c r="JTD198" s="43"/>
      <c r="JTE198" s="546"/>
      <c r="JTF198" s="546"/>
      <c r="JTG198" s="546"/>
      <c r="JTH198" s="546"/>
      <c r="JTI198" s="45"/>
      <c r="JTJ198" s="45"/>
      <c r="JTK198" s="45"/>
      <c r="JTL198" s="46"/>
      <c r="JTM198" s="46"/>
      <c r="JTN198" s="46"/>
      <c r="JTP198" s="47"/>
      <c r="JTQ198" s="43"/>
      <c r="JTR198" s="43"/>
      <c r="JTS198" s="44"/>
      <c r="JTT198" s="43"/>
      <c r="JTU198" s="546"/>
      <c r="JTV198" s="546"/>
      <c r="JTW198" s="546"/>
      <c r="JTX198" s="546"/>
      <c r="JTY198" s="45"/>
      <c r="JTZ198" s="45"/>
      <c r="JUA198" s="45"/>
      <c r="JUB198" s="46"/>
      <c r="JUC198" s="46"/>
      <c r="JUD198" s="46"/>
      <c r="JUF198" s="47"/>
      <c r="JUG198" s="43"/>
      <c r="JUH198" s="43"/>
      <c r="JUI198" s="44"/>
      <c r="JUJ198" s="43"/>
      <c r="JUK198" s="546"/>
      <c r="JUL198" s="546"/>
      <c r="JUM198" s="546"/>
      <c r="JUN198" s="546"/>
      <c r="JUO198" s="45"/>
      <c r="JUP198" s="45"/>
      <c r="JUQ198" s="45"/>
      <c r="JUR198" s="46"/>
      <c r="JUS198" s="46"/>
      <c r="JUT198" s="46"/>
      <c r="JUV198" s="47"/>
      <c r="JUW198" s="43"/>
      <c r="JUX198" s="43"/>
      <c r="JUY198" s="44"/>
      <c r="JUZ198" s="43"/>
      <c r="JVA198" s="546"/>
      <c r="JVB198" s="546"/>
      <c r="JVC198" s="546"/>
      <c r="JVD198" s="546"/>
      <c r="JVE198" s="45"/>
      <c r="JVF198" s="45"/>
      <c r="JVG198" s="45"/>
      <c r="JVH198" s="46"/>
      <c r="JVI198" s="46"/>
      <c r="JVJ198" s="46"/>
      <c r="JVL198" s="47"/>
      <c r="JVM198" s="43"/>
      <c r="JVN198" s="43"/>
      <c r="JVO198" s="44"/>
      <c r="JVP198" s="43"/>
      <c r="JVQ198" s="546"/>
      <c r="JVR198" s="546"/>
      <c r="JVS198" s="546"/>
      <c r="JVT198" s="546"/>
      <c r="JVU198" s="45"/>
      <c r="JVV198" s="45"/>
      <c r="JVW198" s="45"/>
      <c r="JVX198" s="46"/>
      <c r="JVY198" s="46"/>
      <c r="JVZ198" s="46"/>
      <c r="JWB198" s="47"/>
      <c r="JWC198" s="43"/>
      <c r="JWD198" s="43"/>
      <c r="JWE198" s="44"/>
      <c r="JWF198" s="43"/>
      <c r="JWG198" s="546"/>
      <c r="JWH198" s="546"/>
      <c r="JWI198" s="546"/>
      <c r="JWJ198" s="546"/>
      <c r="JWK198" s="45"/>
      <c r="JWL198" s="45"/>
      <c r="JWM198" s="45"/>
      <c r="JWN198" s="46"/>
      <c r="JWO198" s="46"/>
      <c r="JWP198" s="46"/>
      <c r="JWR198" s="47"/>
      <c r="JWS198" s="43"/>
      <c r="JWT198" s="43"/>
      <c r="JWU198" s="44"/>
      <c r="JWV198" s="43"/>
      <c r="JWW198" s="546"/>
      <c r="JWX198" s="546"/>
      <c r="JWY198" s="546"/>
      <c r="JWZ198" s="546"/>
      <c r="JXA198" s="45"/>
      <c r="JXB198" s="45"/>
      <c r="JXC198" s="45"/>
      <c r="JXD198" s="46"/>
      <c r="JXE198" s="46"/>
      <c r="JXF198" s="46"/>
      <c r="JXH198" s="47"/>
      <c r="JXI198" s="43"/>
      <c r="JXJ198" s="43"/>
      <c r="JXK198" s="44"/>
      <c r="JXL198" s="43"/>
      <c r="JXM198" s="546"/>
      <c r="JXN198" s="546"/>
      <c r="JXO198" s="546"/>
      <c r="JXP198" s="546"/>
      <c r="JXQ198" s="45"/>
      <c r="JXR198" s="45"/>
      <c r="JXS198" s="45"/>
      <c r="JXT198" s="46"/>
      <c r="JXU198" s="46"/>
      <c r="JXV198" s="46"/>
      <c r="JXX198" s="47"/>
      <c r="JXY198" s="43"/>
      <c r="JXZ198" s="43"/>
      <c r="JYA198" s="44"/>
      <c r="JYB198" s="43"/>
      <c r="JYC198" s="546"/>
      <c r="JYD198" s="546"/>
      <c r="JYE198" s="546"/>
      <c r="JYF198" s="546"/>
      <c r="JYG198" s="45"/>
      <c r="JYH198" s="45"/>
      <c r="JYI198" s="45"/>
      <c r="JYJ198" s="46"/>
      <c r="JYK198" s="46"/>
      <c r="JYL198" s="46"/>
      <c r="JYN198" s="47"/>
      <c r="JYO198" s="43"/>
      <c r="JYP198" s="43"/>
      <c r="JYQ198" s="44"/>
      <c r="JYR198" s="43"/>
      <c r="JYS198" s="546"/>
      <c r="JYT198" s="546"/>
      <c r="JYU198" s="546"/>
      <c r="JYV198" s="546"/>
      <c r="JYW198" s="45"/>
      <c r="JYX198" s="45"/>
      <c r="JYY198" s="45"/>
      <c r="JYZ198" s="46"/>
      <c r="JZA198" s="46"/>
      <c r="JZB198" s="46"/>
      <c r="JZD198" s="47"/>
      <c r="JZE198" s="43"/>
      <c r="JZF198" s="43"/>
      <c r="JZG198" s="44"/>
      <c r="JZH198" s="43"/>
      <c r="JZI198" s="546"/>
      <c r="JZJ198" s="546"/>
      <c r="JZK198" s="546"/>
      <c r="JZL198" s="546"/>
      <c r="JZM198" s="45"/>
      <c r="JZN198" s="45"/>
      <c r="JZO198" s="45"/>
      <c r="JZP198" s="46"/>
      <c r="JZQ198" s="46"/>
      <c r="JZR198" s="46"/>
      <c r="JZT198" s="47"/>
      <c r="JZU198" s="43"/>
      <c r="JZV198" s="43"/>
      <c r="JZW198" s="44"/>
      <c r="JZX198" s="43"/>
      <c r="JZY198" s="546"/>
      <c r="JZZ198" s="546"/>
      <c r="KAA198" s="546"/>
      <c r="KAB198" s="546"/>
      <c r="KAC198" s="45"/>
      <c r="KAD198" s="45"/>
      <c r="KAE198" s="45"/>
      <c r="KAF198" s="46"/>
      <c r="KAG198" s="46"/>
      <c r="KAH198" s="46"/>
      <c r="KAJ198" s="47"/>
      <c r="KAK198" s="43"/>
      <c r="KAL198" s="43"/>
      <c r="KAM198" s="44"/>
      <c r="KAN198" s="43"/>
      <c r="KAO198" s="546"/>
      <c r="KAP198" s="546"/>
      <c r="KAQ198" s="546"/>
      <c r="KAR198" s="546"/>
      <c r="KAS198" s="45"/>
      <c r="KAT198" s="45"/>
      <c r="KAU198" s="45"/>
      <c r="KAV198" s="46"/>
      <c r="KAW198" s="46"/>
      <c r="KAX198" s="46"/>
      <c r="KAZ198" s="47"/>
      <c r="KBA198" s="43"/>
      <c r="KBB198" s="43"/>
      <c r="KBC198" s="44"/>
      <c r="KBD198" s="43"/>
      <c r="KBE198" s="546"/>
      <c r="KBF198" s="546"/>
      <c r="KBG198" s="546"/>
      <c r="KBH198" s="546"/>
      <c r="KBI198" s="45"/>
      <c r="KBJ198" s="45"/>
      <c r="KBK198" s="45"/>
      <c r="KBL198" s="46"/>
      <c r="KBM198" s="46"/>
      <c r="KBN198" s="46"/>
      <c r="KBP198" s="47"/>
      <c r="KBQ198" s="43"/>
      <c r="KBR198" s="43"/>
      <c r="KBS198" s="44"/>
      <c r="KBT198" s="43"/>
      <c r="KBU198" s="546"/>
      <c r="KBV198" s="546"/>
      <c r="KBW198" s="546"/>
      <c r="KBX198" s="546"/>
      <c r="KBY198" s="45"/>
      <c r="KBZ198" s="45"/>
      <c r="KCA198" s="45"/>
      <c r="KCB198" s="46"/>
      <c r="KCC198" s="46"/>
      <c r="KCD198" s="46"/>
      <c r="KCF198" s="47"/>
      <c r="KCG198" s="43"/>
      <c r="KCH198" s="43"/>
      <c r="KCI198" s="44"/>
      <c r="KCJ198" s="43"/>
      <c r="KCK198" s="546"/>
      <c r="KCL198" s="546"/>
      <c r="KCM198" s="546"/>
      <c r="KCN198" s="546"/>
      <c r="KCO198" s="45"/>
      <c r="KCP198" s="45"/>
      <c r="KCQ198" s="45"/>
      <c r="KCR198" s="46"/>
      <c r="KCS198" s="46"/>
      <c r="KCT198" s="46"/>
      <c r="KCV198" s="47"/>
      <c r="KCW198" s="43"/>
      <c r="KCX198" s="43"/>
      <c r="KCY198" s="44"/>
      <c r="KCZ198" s="43"/>
      <c r="KDA198" s="546"/>
      <c r="KDB198" s="546"/>
      <c r="KDC198" s="546"/>
      <c r="KDD198" s="546"/>
      <c r="KDE198" s="45"/>
      <c r="KDF198" s="45"/>
      <c r="KDG198" s="45"/>
      <c r="KDH198" s="46"/>
      <c r="KDI198" s="46"/>
      <c r="KDJ198" s="46"/>
      <c r="KDL198" s="47"/>
      <c r="KDM198" s="43"/>
      <c r="KDN198" s="43"/>
      <c r="KDO198" s="44"/>
      <c r="KDP198" s="43"/>
      <c r="KDQ198" s="546"/>
      <c r="KDR198" s="546"/>
      <c r="KDS198" s="546"/>
      <c r="KDT198" s="546"/>
      <c r="KDU198" s="45"/>
      <c r="KDV198" s="45"/>
      <c r="KDW198" s="45"/>
      <c r="KDX198" s="46"/>
      <c r="KDY198" s="46"/>
      <c r="KDZ198" s="46"/>
      <c r="KEB198" s="47"/>
      <c r="KEC198" s="43"/>
      <c r="KED198" s="43"/>
      <c r="KEE198" s="44"/>
      <c r="KEF198" s="43"/>
      <c r="KEG198" s="546"/>
      <c r="KEH198" s="546"/>
      <c r="KEI198" s="546"/>
      <c r="KEJ198" s="546"/>
      <c r="KEK198" s="45"/>
      <c r="KEL198" s="45"/>
      <c r="KEM198" s="45"/>
      <c r="KEN198" s="46"/>
      <c r="KEO198" s="46"/>
      <c r="KEP198" s="46"/>
      <c r="KER198" s="47"/>
      <c r="KES198" s="43"/>
      <c r="KET198" s="43"/>
      <c r="KEU198" s="44"/>
      <c r="KEV198" s="43"/>
      <c r="KEW198" s="546"/>
      <c r="KEX198" s="546"/>
      <c r="KEY198" s="546"/>
      <c r="KEZ198" s="546"/>
      <c r="KFA198" s="45"/>
      <c r="KFB198" s="45"/>
      <c r="KFC198" s="45"/>
      <c r="KFD198" s="46"/>
      <c r="KFE198" s="46"/>
      <c r="KFF198" s="46"/>
      <c r="KFH198" s="47"/>
      <c r="KFI198" s="43"/>
      <c r="KFJ198" s="43"/>
      <c r="KFK198" s="44"/>
      <c r="KFL198" s="43"/>
      <c r="KFM198" s="546"/>
      <c r="KFN198" s="546"/>
      <c r="KFO198" s="546"/>
      <c r="KFP198" s="546"/>
      <c r="KFQ198" s="45"/>
      <c r="KFR198" s="45"/>
      <c r="KFS198" s="45"/>
      <c r="KFT198" s="46"/>
      <c r="KFU198" s="46"/>
      <c r="KFV198" s="46"/>
      <c r="KFX198" s="47"/>
      <c r="KFY198" s="43"/>
      <c r="KFZ198" s="43"/>
      <c r="KGA198" s="44"/>
      <c r="KGB198" s="43"/>
      <c r="KGC198" s="546"/>
      <c r="KGD198" s="546"/>
      <c r="KGE198" s="546"/>
      <c r="KGF198" s="546"/>
      <c r="KGG198" s="45"/>
      <c r="KGH198" s="45"/>
      <c r="KGI198" s="45"/>
      <c r="KGJ198" s="46"/>
      <c r="KGK198" s="46"/>
      <c r="KGL198" s="46"/>
      <c r="KGN198" s="47"/>
      <c r="KGO198" s="43"/>
      <c r="KGP198" s="43"/>
      <c r="KGQ198" s="44"/>
      <c r="KGR198" s="43"/>
      <c r="KGS198" s="546"/>
      <c r="KGT198" s="546"/>
      <c r="KGU198" s="546"/>
      <c r="KGV198" s="546"/>
      <c r="KGW198" s="45"/>
      <c r="KGX198" s="45"/>
      <c r="KGY198" s="45"/>
      <c r="KGZ198" s="46"/>
      <c r="KHA198" s="46"/>
      <c r="KHB198" s="46"/>
      <c r="KHD198" s="47"/>
      <c r="KHE198" s="43"/>
      <c r="KHF198" s="43"/>
      <c r="KHG198" s="44"/>
      <c r="KHH198" s="43"/>
      <c r="KHI198" s="546"/>
      <c r="KHJ198" s="546"/>
      <c r="KHK198" s="546"/>
      <c r="KHL198" s="546"/>
      <c r="KHM198" s="45"/>
      <c r="KHN198" s="45"/>
      <c r="KHO198" s="45"/>
      <c r="KHP198" s="46"/>
      <c r="KHQ198" s="46"/>
      <c r="KHR198" s="46"/>
      <c r="KHT198" s="47"/>
      <c r="KHU198" s="43"/>
      <c r="KHV198" s="43"/>
      <c r="KHW198" s="44"/>
      <c r="KHX198" s="43"/>
      <c r="KHY198" s="546"/>
      <c r="KHZ198" s="546"/>
      <c r="KIA198" s="546"/>
      <c r="KIB198" s="546"/>
      <c r="KIC198" s="45"/>
      <c r="KID198" s="45"/>
      <c r="KIE198" s="45"/>
      <c r="KIF198" s="46"/>
      <c r="KIG198" s="46"/>
      <c r="KIH198" s="46"/>
      <c r="KIJ198" s="47"/>
      <c r="KIK198" s="43"/>
      <c r="KIL198" s="43"/>
      <c r="KIM198" s="44"/>
      <c r="KIN198" s="43"/>
      <c r="KIO198" s="546"/>
      <c r="KIP198" s="546"/>
      <c r="KIQ198" s="546"/>
      <c r="KIR198" s="546"/>
      <c r="KIS198" s="45"/>
      <c r="KIT198" s="45"/>
      <c r="KIU198" s="45"/>
      <c r="KIV198" s="46"/>
      <c r="KIW198" s="46"/>
      <c r="KIX198" s="46"/>
      <c r="KIZ198" s="47"/>
      <c r="KJA198" s="43"/>
      <c r="KJB198" s="43"/>
      <c r="KJC198" s="44"/>
      <c r="KJD198" s="43"/>
      <c r="KJE198" s="546"/>
      <c r="KJF198" s="546"/>
      <c r="KJG198" s="546"/>
      <c r="KJH198" s="546"/>
      <c r="KJI198" s="45"/>
      <c r="KJJ198" s="45"/>
      <c r="KJK198" s="45"/>
      <c r="KJL198" s="46"/>
      <c r="KJM198" s="46"/>
      <c r="KJN198" s="46"/>
      <c r="KJP198" s="47"/>
      <c r="KJQ198" s="43"/>
      <c r="KJR198" s="43"/>
      <c r="KJS198" s="44"/>
      <c r="KJT198" s="43"/>
      <c r="KJU198" s="546"/>
      <c r="KJV198" s="546"/>
      <c r="KJW198" s="546"/>
      <c r="KJX198" s="546"/>
      <c r="KJY198" s="45"/>
      <c r="KJZ198" s="45"/>
      <c r="KKA198" s="45"/>
      <c r="KKB198" s="46"/>
      <c r="KKC198" s="46"/>
      <c r="KKD198" s="46"/>
      <c r="KKF198" s="47"/>
      <c r="KKG198" s="43"/>
      <c r="KKH198" s="43"/>
      <c r="KKI198" s="44"/>
      <c r="KKJ198" s="43"/>
      <c r="KKK198" s="546"/>
      <c r="KKL198" s="546"/>
      <c r="KKM198" s="546"/>
      <c r="KKN198" s="546"/>
      <c r="KKO198" s="45"/>
      <c r="KKP198" s="45"/>
      <c r="KKQ198" s="45"/>
      <c r="KKR198" s="46"/>
      <c r="KKS198" s="46"/>
      <c r="KKT198" s="46"/>
      <c r="KKV198" s="47"/>
      <c r="KKW198" s="43"/>
      <c r="KKX198" s="43"/>
      <c r="KKY198" s="44"/>
      <c r="KKZ198" s="43"/>
      <c r="KLA198" s="546"/>
      <c r="KLB198" s="546"/>
      <c r="KLC198" s="546"/>
      <c r="KLD198" s="546"/>
      <c r="KLE198" s="45"/>
      <c r="KLF198" s="45"/>
      <c r="KLG198" s="45"/>
      <c r="KLH198" s="46"/>
      <c r="KLI198" s="46"/>
      <c r="KLJ198" s="46"/>
      <c r="KLL198" s="47"/>
      <c r="KLM198" s="43"/>
      <c r="KLN198" s="43"/>
      <c r="KLO198" s="44"/>
      <c r="KLP198" s="43"/>
      <c r="KLQ198" s="546"/>
      <c r="KLR198" s="546"/>
      <c r="KLS198" s="546"/>
      <c r="KLT198" s="546"/>
      <c r="KLU198" s="45"/>
      <c r="KLV198" s="45"/>
      <c r="KLW198" s="45"/>
      <c r="KLX198" s="46"/>
      <c r="KLY198" s="46"/>
      <c r="KLZ198" s="46"/>
      <c r="KMB198" s="47"/>
      <c r="KMC198" s="43"/>
      <c r="KMD198" s="43"/>
      <c r="KME198" s="44"/>
      <c r="KMF198" s="43"/>
      <c r="KMG198" s="546"/>
      <c r="KMH198" s="546"/>
      <c r="KMI198" s="546"/>
      <c r="KMJ198" s="546"/>
      <c r="KMK198" s="45"/>
      <c r="KML198" s="45"/>
      <c r="KMM198" s="45"/>
      <c r="KMN198" s="46"/>
      <c r="KMO198" s="46"/>
      <c r="KMP198" s="46"/>
      <c r="KMR198" s="47"/>
      <c r="KMS198" s="43"/>
      <c r="KMT198" s="43"/>
      <c r="KMU198" s="44"/>
      <c r="KMV198" s="43"/>
      <c r="KMW198" s="546"/>
      <c r="KMX198" s="546"/>
      <c r="KMY198" s="546"/>
      <c r="KMZ198" s="546"/>
      <c r="KNA198" s="45"/>
      <c r="KNB198" s="45"/>
      <c r="KNC198" s="45"/>
      <c r="KND198" s="46"/>
      <c r="KNE198" s="46"/>
      <c r="KNF198" s="46"/>
      <c r="KNH198" s="47"/>
      <c r="KNI198" s="43"/>
      <c r="KNJ198" s="43"/>
      <c r="KNK198" s="44"/>
      <c r="KNL198" s="43"/>
      <c r="KNM198" s="546"/>
      <c r="KNN198" s="546"/>
      <c r="KNO198" s="546"/>
      <c r="KNP198" s="546"/>
      <c r="KNQ198" s="45"/>
      <c r="KNR198" s="45"/>
      <c r="KNS198" s="45"/>
      <c r="KNT198" s="46"/>
      <c r="KNU198" s="46"/>
      <c r="KNV198" s="46"/>
      <c r="KNX198" s="47"/>
      <c r="KNY198" s="43"/>
      <c r="KNZ198" s="43"/>
      <c r="KOA198" s="44"/>
      <c r="KOB198" s="43"/>
      <c r="KOC198" s="546"/>
      <c r="KOD198" s="546"/>
      <c r="KOE198" s="546"/>
      <c r="KOF198" s="546"/>
      <c r="KOG198" s="45"/>
      <c r="KOH198" s="45"/>
      <c r="KOI198" s="45"/>
      <c r="KOJ198" s="46"/>
      <c r="KOK198" s="46"/>
      <c r="KOL198" s="46"/>
      <c r="KON198" s="47"/>
      <c r="KOO198" s="43"/>
      <c r="KOP198" s="43"/>
      <c r="KOQ198" s="44"/>
      <c r="KOR198" s="43"/>
      <c r="KOS198" s="546"/>
      <c r="KOT198" s="546"/>
      <c r="KOU198" s="546"/>
      <c r="KOV198" s="546"/>
      <c r="KOW198" s="45"/>
      <c r="KOX198" s="45"/>
      <c r="KOY198" s="45"/>
      <c r="KOZ198" s="46"/>
      <c r="KPA198" s="46"/>
      <c r="KPB198" s="46"/>
      <c r="KPD198" s="47"/>
      <c r="KPE198" s="43"/>
      <c r="KPF198" s="43"/>
      <c r="KPG198" s="44"/>
      <c r="KPH198" s="43"/>
      <c r="KPI198" s="546"/>
      <c r="KPJ198" s="546"/>
      <c r="KPK198" s="546"/>
      <c r="KPL198" s="546"/>
      <c r="KPM198" s="45"/>
      <c r="KPN198" s="45"/>
      <c r="KPO198" s="45"/>
      <c r="KPP198" s="46"/>
      <c r="KPQ198" s="46"/>
      <c r="KPR198" s="46"/>
      <c r="KPT198" s="47"/>
      <c r="KPU198" s="43"/>
      <c r="KPV198" s="43"/>
      <c r="KPW198" s="44"/>
      <c r="KPX198" s="43"/>
      <c r="KPY198" s="546"/>
      <c r="KPZ198" s="546"/>
      <c r="KQA198" s="546"/>
      <c r="KQB198" s="546"/>
      <c r="KQC198" s="45"/>
      <c r="KQD198" s="45"/>
      <c r="KQE198" s="45"/>
      <c r="KQF198" s="46"/>
      <c r="KQG198" s="46"/>
      <c r="KQH198" s="46"/>
      <c r="KQJ198" s="47"/>
      <c r="KQK198" s="43"/>
      <c r="KQL198" s="43"/>
      <c r="KQM198" s="44"/>
      <c r="KQN198" s="43"/>
      <c r="KQO198" s="546"/>
      <c r="KQP198" s="546"/>
      <c r="KQQ198" s="546"/>
      <c r="KQR198" s="546"/>
      <c r="KQS198" s="45"/>
      <c r="KQT198" s="45"/>
      <c r="KQU198" s="45"/>
      <c r="KQV198" s="46"/>
      <c r="KQW198" s="46"/>
      <c r="KQX198" s="46"/>
      <c r="KQZ198" s="47"/>
      <c r="KRA198" s="43"/>
      <c r="KRB198" s="43"/>
      <c r="KRC198" s="44"/>
      <c r="KRD198" s="43"/>
      <c r="KRE198" s="546"/>
      <c r="KRF198" s="546"/>
      <c r="KRG198" s="546"/>
      <c r="KRH198" s="546"/>
      <c r="KRI198" s="45"/>
      <c r="KRJ198" s="45"/>
      <c r="KRK198" s="45"/>
      <c r="KRL198" s="46"/>
      <c r="KRM198" s="46"/>
      <c r="KRN198" s="46"/>
      <c r="KRP198" s="47"/>
      <c r="KRQ198" s="43"/>
      <c r="KRR198" s="43"/>
      <c r="KRS198" s="44"/>
      <c r="KRT198" s="43"/>
      <c r="KRU198" s="546"/>
      <c r="KRV198" s="546"/>
      <c r="KRW198" s="546"/>
      <c r="KRX198" s="546"/>
      <c r="KRY198" s="45"/>
      <c r="KRZ198" s="45"/>
      <c r="KSA198" s="45"/>
      <c r="KSB198" s="46"/>
      <c r="KSC198" s="46"/>
      <c r="KSD198" s="46"/>
      <c r="KSF198" s="47"/>
      <c r="KSG198" s="43"/>
      <c r="KSH198" s="43"/>
      <c r="KSI198" s="44"/>
      <c r="KSJ198" s="43"/>
      <c r="KSK198" s="546"/>
      <c r="KSL198" s="546"/>
      <c r="KSM198" s="546"/>
      <c r="KSN198" s="546"/>
      <c r="KSO198" s="45"/>
      <c r="KSP198" s="45"/>
      <c r="KSQ198" s="45"/>
      <c r="KSR198" s="46"/>
      <c r="KSS198" s="46"/>
      <c r="KST198" s="46"/>
      <c r="KSV198" s="47"/>
      <c r="KSW198" s="43"/>
      <c r="KSX198" s="43"/>
      <c r="KSY198" s="44"/>
      <c r="KSZ198" s="43"/>
      <c r="KTA198" s="546"/>
      <c r="KTB198" s="546"/>
      <c r="KTC198" s="546"/>
      <c r="KTD198" s="546"/>
      <c r="KTE198" s="45"/>
      <c r="KTF198" s="45"/>
      <c r="KTG198" s="45"/>
      <c r="KTH198" s="46"/>
      <c r="KTI198" s="46"/>
      <c r="KTJ198" s="46"/>
      <c r="KTL198" s="47"/>
      <c r="KTM198" s="43"/>
      <c r="KTN198" s="43"/>
      <c r="KTO198" s="44"/>
      <c r="KTP198" s="43"/>
      <c r="KTQ198" s="546"/>
      <c r="KTR198" s="546"/>
      <c r="KTS198" s="546"/>
      <c r="KTT198" s="546"/>
      <c r="KTU198" s="45"/>
      <c r="KTV198" s="45"/>
      <c r="KTW198" s="45"/>
      <c r="KTX198" s="46"/>
      <c r="KTY198" s="46"/>
      <c r="KTZ198" s="46"/>
      <c r="KUB198" s="47"/>
      <c r="KUC198" s="43"/>
      <c r="KUD198" s="43"/>
      <c r="KUE198" s="44"/>
      <c r="KUF198" s="43"/>
      <c r="KUG198" s="546"/>
      <c r="KUH198" s="546"/>
      <c r="KUI198" s="546"/>
      <c r="KUJ198" s="546"/>
      <c r="KUK198" s="45"/>
      <c r="KUL198" s="45"/>
      <c r="KUM198" s="45"/>
      <c r="KUN198" s="46"/>
      <c r="KUO198" s="46"/>
      <c r="KUP198" s="46"/>
      <c r="KUR198" s="47"/>
      <c r="KUS198" s="43"/>
      <c r="KUT198" s="43"/>
      <c r="KUU198" s="44"/>
      <c r="KUV198" s="43"/>
      <c r="KUW198" s="546"/>
      <c r="KUX198" s="546"/>
      <c r="KUY198" s="546"/>
      <c r="KUZ198" s="546"/>
      <c r="KVA198" s="45"/>
      <c r="KVB198" s="45"/>
      <c r="KVC198" s="45"/>
      <c r="KVD198" s="46"/>
      <c r="KVE198" s="46"/>
      <c r="KVF198" s="46"/>
      <c r="KVH198" s="47"/>
      <c r="KVI198" s="43"/>
      <c r="KVJ198" s="43"/>
      <c r="KVK198" s="44"/>
      <c r="KVL198" s="43"/>
      <c r="KVM198" s="546"/>
      <c r="KVN198" s="546"/>
      <c r="KVO198" s="546"/>
      <c r="KVP198" s="546"/>
      <c r="KVQ198" s="45"/>
      <c r="KVR198" s="45"/>
      <c r="KVS198" s="45"/>
      <c r="KVT198" s="46"/>
      <c r="KVU198" s="46"/>
      <c r="KVV198" s="46"/>
      <c r="KVX198" s="47"/>
      <c r="KVY198" s="43"/>
      <c r="KVZ198" s="43"/>
      <c r="KWA198" s="44"/>
      <c r="KWB198" s="43"/>
      <c r="KWC198" s="546"/>
      <c r="KWD198" s="546"/>
      <c r="KWE198" s="546"/>
      <c r="KWF198" s="546"/>
      <c r="KWG198" s="45"/>
      <c r="KWH198" s="45"/>
      <c r="KWI198" s="45"/>
      <c r="KWJ198" s="46"/>
      <c r="KWK198" s="46"/>
      <c r="KWL198" s="46"/>
      <c r="KWN198" s="47"/>
      <c r="KWO198" s="43"/>
      <c r="KWP198" s="43"/>
      <c r="KWQ198" s="44"/>
      <c r="KWR198" s="43"/>
      <c r="KWS198" s="546"/>
      <c r="KWT198" s="546"/>
      <c r="KWU198" s="546"/>
      <c r="KWV198" s="546"/>
      <c r="KWW198" s="45"/>
      <c r="KWX198" s="45"/>
      <c r="KWY198" s="45"/>
      <c r="KWZ198" s="46"/>
      <c r="KXA198" s="46"/>
      <c r="KXB198" s="46"/>
      <c r="KXD198" s="47"/>
      <c r="KXE198" s="43"/>
      <c r="KXF198" s="43"/>
      <c r="KXG198" s="44"/>
      <c r="KXH198" s="43"/>
      <c r="KXI198" s="546"/>
      <c r="KXJ198" s="546"/>
      <c r="KXK198" s="546"/>
      <c r="KXL198" s="546"/>
      <c r="KXM198" s="45"/>
      <c r="KXN198" s="45"/>
      <c r="KXO198" s="45"/>
      <c r="KXP198" s="46"/>
      <c r="KXQ198" s="46"/>
      <c r="KXR198" s="46"/>
      <c r="KXT198" s="47"/>
      <c r="KXU198" s="43"/>
      <c r="KXV198" s="43"/>
      <c r="KXW198" s="44"/>
      <c r="KXX198" s="43"/>
      <c r="KXY198" s="546"/>
      <c r="KXZ198" s="546"/>
      <c r="KYA198" s="546"/>
      <c r="KYB198" s="546"/>
      <c r="KYC198" s="45"/>
      <c r="KYD198" s="45"/>
      <c r="KYE198" s="45"/>
      <c r="KYF198" s="46"/>
      <c r="KYG198" s="46"/>
      <c r="KYH198" s="46"/>
      <c r="KYJ198" s="47"/>
      <c r="KYK198" s="43"/>
      <c r="KYL198" s="43"/>
      <c r="KYM198" s="44"/>
      <c r="KYN198" s="43"/>
      <c r="KYO198" s="546"/>
      <c r="KYP198" s="546"/>
      <c r="KYQ198" s="546"/>
      <c r="KYR198" s="546"/>
      <c r="KYS198" s="45"/>
      <c r="KYT198" s="45"/>
      <c r="KYU198" s="45"/>
      <c r="KYV198" s="46"/>
      <c r="KYW198" s="46"/>
      <c r="KYX198" s="46"/>
      <c r="KYZ198" s="47"/>
      <c r="KZA198" s="43"/>
      <c r="KZB198" s="43"/>
      <c r="KZC198" s="44"/>
      <c r="KZD198" s="43"/>
      <c r="KZE198" s="546"/>
      <c r="KZF198" s="546"/>
      <c r="KZG198" s="546"/>
      <c r="KZH198" s="546"/>
      <c r="KZI198" s="45"/>
      <c r="KZJ198" s="45"/>
      <c r="KZK198" s="45"/>
      <c r="KZL198" s="46"/>
      <c r="KZM198" s="46"/>
      <c r="KZN198" s="46"/>
      <c r="KZP198" s="47"/>
      <c r="KZQ198" s="43"/>
      <c r="KZR198" s="43"/>
      <c r="KZS198" s="44"/>
      <c r="KZT198" s="43"/>
      <c r="KZU198" s="546"/>
      <c r="KZV198" s="546"/>
      <c r="KZW198" s="546"/>
      <c r="KZX198" s="546"/>
      <c r="KZY198" s="45"/>
      <c r="KZZ198" s="45"/>
      <c r="LAA198" s="45"/>
      <c r="LAB198" s="46"/>
      <c r="LAC198" s="46"/>
      <c r="LAD198" s="46"/>
      <c r="LAF198" s="47"/>
      <c r="LAG198" s="43"/>
      <c r="LAH198" s="43"/>
      <c r="LAI198" s="44"/>
      <c r="LAJ198" s="43"/>
      <c r="LAK198" s="546"/>
      <c r="LAL198" s="546"/>
      <c r="LAM198" s="546"/>
      <c r="LAN198" s="546"/>
      <c r="LAO198" s="45"/>
      <c r="LAP198" s="45"/>
      <c r="LAQ198" s="45"/>
      <c r="LAR198" s="46"/>
      <c r="LAS198" s="46"/>
      <c r="LAT198" s="46"/>
      <c r="LAV198" s="47"/>
      <c r="LAW198" s="43"/>
      <c r="LAX198" s="43"/>
      <c r="LAY198" s="44"/>
      <c r="LAZ198" s="43"/>
      <c r="LBA198" s="546"/>
      <c r="LBB198" s="546"/>
      <c r="LBC198" s="546"/>
      <c r="LBD198" s="546"/>
      <c r="LBE198" s="45"/>
      <c r="LBF198" s="45"/>
      <c r="LBG198" s="45"/>
      <c r="LBH198" s="46"/>
      <c r="LBI198" s="46"/>
      <c r="LBJ198" s="46"/>
      <c r="LBL198" s="47"/>
      <c r="LBM198" s="43"/>
      <c r="LBN198" s="43"/>
      <c r="LBO198" s="44"/>
      <c r="LBP198" s="43"/>
      <c r="LBQ198" s="546"/>
      <c r="LBR198" s="546"/>
      <c r="LBS198" s="546"/>
      <c r="LBT198" s="546"/>
      <c r="LBU198" s="45"/>
      <c r="LBV198" s="45"/>
      <c r="LBW198" s="45"/>
      <c r="LBX198" s="46"/>
      <c r="LBY198" s="46"/>
      <c r="LBZ198" s="46"/>
      <c r="LCB198" s="47"/>
      <c r="LCC198" s="43"/>
      <c r="LCD198" s="43"/>
      <c r="LCE198" s="44"/>
      <c r="LCF198" s="43"/>
      <c r="LCG198" s="546"/>
      <c r="LCH198" s="546"/>
      <c r="LCI198" s="546"/>
      <c r="LCJ198" s="546"/>
      <c r="LCK198" s="45"/>
      <c r="LCL198" s="45"/>
      <c r="LCM198" s="45"/>
      <c r="LCN198" s="46"/>
      <c r="LCO198" s="46"/>
      <c r="LCP198" s="46"/>
      <c r="LCR198" s="47"/>
      <c r="LCS198" s="43"/>
      <c r="LCT198" s="43"/>
      <c r="LCU198" s="44"/>
      <c r="LCV198" s="43"/>
      <c r="LCW198" s="546"/>
      <c r="LCX198" s="546"/>
      <c r="LCY198" s="546"/>
      <c r="LCZ198" s="546"/>
      <c r="LDA198" s="45"/>
      <c r="LDB198" s="45"/>
      <c r="LDC198" s="45"/>
      <c r="LDD198" s="46"/>
      <c r="LDE198" s="46"/>
      <c r="LDF198" s="46"/>
      <c r="LDH198" s="47"/>
      <c r="LDI198" s="43"/>
      <c r="LDJ198" s="43"/>
      <c r="LDK198" s="44"/>
      <c r="LDL198" s="43"/>
      <c r="LDM198" s="546"/>
      <c r="LDN198" s="546"/>
      <c r="LDO198" s="546"/>
      <c r="LDP198" s="546"/>
      <c r="LDQ198" s="45"/>
      <c r="LDR198" s="45"/>
      <c r="LDS198" s="45"/>
      <c r="LDT198" s="46"/>
      <c r="LDU198" s="46"/>
      <c r="LDV198" s="46"/>
      <c r="LDX198" s="47"/>
      <c r="LDY198" s="43"/>
      <c r="LDZ198" s="43"/>
      <c r="LEA198" s="44"/>
      <c r="LEB198" s="43"/>
      <c r="LEC198" s="546"/>
      <c r="LED198" s="546"/>
      <c r="LEE198" s="546"/>
      <c r="LEF198" s="546"/>
      <c r="LEG198" s="45"/>
      <c r="LEH198" s="45"/>
      <c r="LEI198" s="45"/>
      <c r="LEJ198" s="46"/>
      <c r="LEK198" s="46"/>
      <c r="LEL198" s="46"/>
      <c r="LEN198" s="47"/>
      <c r="LEO198" s="43"/>
      <c r="LEP198" s="43"/>
      <c r="LEQ198" s="44"/>
      <c r="LER198" s="43"/>
      <c r="LES198" s="546"/>
      <c r="LET198" s="546"/>
      <c r="LEU198" s="546"/>
      <c r="LEV198" s="546"/>
      <c r="LEW198" s="45"/>
      <c r="LEX198" s="45"/>
      <c r="LEY198" s="45"/>
      <c r="LEZ198" s="46"/>
      <c r="LFA198" s="46"/>
      <c r="LFB198" s="46"/>
      <c r="LFD198" s="47"/>
      <c r="LFE198" s="43"/>
      <c r="LFF198" s="43"/>
      <c r="LFG198" s="44"/>
      <c r="LFH198" s="43"/>
      <c r="LFI198" s="546"/>
      <c r="LFJ198" s="546"/>
      <c r="LFK198" s="546"/>
      <c r="LFL198" s="546"/>
      <c r="LFM198" s="45"/>
      <c r="LFN198" s="45"/>
      <c r="LFO198" s="45"/>
      <c r="LFP198" s="46"/>
      <c r="LFQ198" s="46"/>
      <c r="LFR198" s="46"/>
      <c r="LFT198" s="47"/>
      <c r="LFU198" s="43"/>
      <c r="LFV198" s="43"/>
      <c r="LFW198" s="44"/>
      <c r="LFX198" s="43"/>
      <c r="LFY198" s="546"/>
      <c r="LFZ198" s="546"/>
      <c r="LGA198" s="546"/>
      <c r="LGB198" s="546"/>
      <c r="LGC198" s="45"/>
      <c r="LGD198" s="45"/>
      <c r="LGE198" s="45"/>
      <c r="LGF198" s="46"/>
      <c r="LGG198" s="46"/>
      <c r="LGH198" s="46"/>
      <c r="LGJ198" s="47"/>
      <c r="LGK198" s="43"/>
      <c r="LGL198" s="43"/>
      <c r="LGM198" s="44"/>
      <c r="LGN198" s="43"/>
      <c r="LGO198" s="546"/>
      <c r="LGP198" s="546"/>
      <c r="LGQ198" s="546"/>
      <c r="LGR198" s="546"/>
      <c r="LGS198" s="45"/>
      <c r="LGT198" s="45"/>
      <c r="LGU198" s="45"/>
      <c r="LGV198" s="46"/>
      <c r="LGW198" s="46"/>
      <c r="LGX198" s="46"/>
      <c r="LGZ198" s="47"/>
      <c r="LHA198" s="43"/>
      <c r="LHB198" s="43"/>
      <c r="LHC198" s="44"/>
      <c r="LHD198" s="43"/>
      <c r="LHE198" s="546"/>
      <c r="LHF198" s="546"/>
      <c r="LHG198" s="546"/>
      <c r="LHH198" s="546"/>
      <c r="LHI198" s="45"/>
      <c r="LHJ198" s="45"/>
      <c r="LHK198" s="45"/>
      <c r="LHL198" s="46"/>
      <c r="LHM198" s="46"/>
      <c r="LHN198" s="46"/>
      <c r="LHP198" s="47"/>
      <c r="LHQ198" s="43"/>
      <c r="LHR198" s="43"/>
      <c r="LHS198" s="44"/>
      <c r="LHT198" s="43"/>
      <c r="LHU198" s="546"/>
      <c r="LHV198" s="546"/>
      <c r="LHW198" s="546"/>
      <c r="LHX198" s="546"/>
      <c r="LHY198" s="45"/>
      <c r="LHZ198" s="45"/>
      <c r="LIA198" s="45"/>
      <c r="LIB198" s="46"/>
      <c r="LIC198" s="46"/>
      <c r="LID198" s="46"/>
      <c r="LIF198" s="47"/>
      <c r="LIG198" s="43"/>
      <c r="LIH198" s="43"/>
      <c r="LII198" s="44"/>
      <c r="LIJ198" s="43"/>
      <c r="LIK198" s="546"/>
      <c r="LIL198" s="546"/>
      <c r="LIM198" s="546"/>
      <c r="LIN198" s="546"/>
      <c r="LIO198" s="45"/>
      <c r="LIP198" s="45"/>
      <c r="LIQ198" s="45"/>
      <c r="LIR198" s="46"/>
      <c r="LIS198" s="46"/>
      <c r="LIT198" s="46"/>
      <c r="LIV198" s="47"/>
      <c r="LIW198" s="43"/>
      <c r="LIX198" s="43"/>
      <c r="LIY198" s="44"/>
      <c r="LIZ198" s="43"/>
      <c r="LJA198" s="546"/>
      <c r="LJB198" s="546"/>
      <c r="LJC198" s="546"/>
      <c r="LJD198" s="546"/>
      <c r="LJE198" s="45"/>
      <c r="LJF198" s="45"/>
      <c r="LJG198" s="45"/>
      <c r="LJH198" s="46"/>
      <c r="LJI198" s="46"/>
      <c r="LJJ198" s="46"/>
      <c r="LJL198" s="47"/>
      <c r="LJM198" s="43"/>
      <c r="LJN198" s="43"/>
      <c r="LJO198" s="44"/>
      <c r="LJP198" s="43"/>
      <c r="LJQ198" s="546"/>
      <c r="LJR198" s="546"/>
      <c r="LJS198" s="546"/>
      <c r="LJT198" s="546"/>
      <c r="LJU198" s="45"/>
      <c r="LJV198" s="45"/>
      <c r="LJW198" s="45"/>
      <c r="LJX198" s="46"/>
      <c r="LJY198" s="46"/>
      <c r="LJZ198" s="46"/>
      <c r="LKB198" s="47"/>
      <c r="LKC198" s="43"/>
      <c r="LKD198" s="43"/>
      <c r="LKE198" s="44"/>
      <c r="LKF198" s="43"/>
      <c r="LKG198" s="546"/>
      <c r="LKH198" s="546"/>
      <c r="LKI198" s="546"/>
      <c r="LKJ198" s="546"/>
      <c r="LKK198" s="45"/>
      <c r="LKL198" s="45"/>
      <c r="LKM198" s="45"/>
      <c r="LKN198" s="46"/>
      <c r="LKO198" s="46"/>
      <c r="LKP198" s="46"/>
      <c r="LKR198" s="47"/>
      <c r="LKS198" s="43"/>
      <c r="LKT198" s="43"/>
      <c r="LKU198" s="44"/>
      <c r="LKV198" s="43"/>
      <c r="LKW198" s="546"/>
      <c r="LKX198" s="546"/>
      <c r="LKY198" s="546"/>
      <c r="LKZ198" s="546"/>
      <c r="LLA198" s="45"/>
      <c r="LLB198" s="45"/>
      <c r="LLC198" s="45"/>
      <c r="LLD198" s="46"/>
      <c r="LLE198" s="46"/>
      <c r="LLF198" s="46"/>
      <c r="LLH198" s="47"/>
      <c r="LLI198" s="43"/>
      <c r="LLJ198" s="43"/>
      <c r="LLK198" s="44"/>
      <c r="LLL198" s="43"/>
      <c r="LLM198" s="546"/>
      <c r="LLN198" s="546"/>
      <c r="LLO198" s="546"/>
      <c r="LLP198" s="546"/>
      <c r="LLQ198" s="45"/>
      <c r="LLR198" s="45"/>
      <c r="LLS198" s="45"/>
      <c r="LLT198" s="46"/>
      <c r="LLU198" s="46"/>
      <c r="LLV198" s="46"/>
      <c r="LLX198" s="47"/>
      <c r="LLY198" s="43"/>
      <c r="LLZ198" s="43"/>
      <c r="LMA198" s="44"/>
      <c r="LMB198" s="43"/>
      <c r="LMC198" s="546"/>
      <c r="LMD198" s="546"/>
      <c r="LME198" s="546"/>
      <c r="LMF198" s="546"/>
      <c r="LMG198" s="45"/>
      <c r="LMH198" s="45"/>
      <c r="LMI198" s="45"/>
      <c r="LMJ198" s="46"/>
      <c r="LMK198" s="46"/>
      <c r="LML198" s="46"/>
      <c r="LMN198" s="47"/>
      <c r="LMO198" s="43"/>
      <c r="LMP198" s="43"/>
      <c r="LMQ198" s="44"/>
      <c r="LMR198" s="43"/>
      <c r="LMS198" s="546"/>
      <c r="LMT198" s="546"/>
      <c r="LMU198" s="546"/>
      <c r="LMV198" s="546"/>
      <c r="LMW198" s="45"/>
      <c r="LMX198" s="45"/>
      <c r="LMY198" s="45"/>
      <c r="LMZ198" s="46"/>
      <c r="LNA198" s="46"/>
      <c r="LNB198" s="46"/>
      <c r="LND198" s="47"/>
      <c r="LNE198" s="43"/>
      <c r="LNF198" s="43"/>
      <c r="LNG198" s="44"/>
      <c r="LNH198" s="43"/>
      <c r="LNI198" s="546"/>
      <c r="LNJ198" s="546"/>
      <c r="LNK198" s="546"/>
      <c r="LNL198" s="546"/>
      <c r="LNM198" s="45"/>
      <c r="LNN198" s="45"/>
      <c r="LNO198" s="45"/>
      <c r="LNP198" s="46"/>
      <c r="LNQ198" s="46"/>
      <c r="LNR198" s="46"/>
      <c r="LNT198" s="47"/>
      <c r="LNU198" s="43"/>
      <c r="LNV198" s="43"/>
      <c r="LNW198" s="44"/>
      <c r="LNX198" s="43"/>
      <c r="LNY198" s="546"/>
      <c r="LNZ198" s="546"/>
      <c r="LOA198" s="546"/>
      <c r="LOB198" s="546"/>
      <c r="LOC198" s="45"/>
      <c r="LOD198" s="45"/>
      <c r="LOE198" s="45"/>
      <c r="LOF198" s="46"/>
      <c r="LOG198" s="46"/>
      <c r="LOH198" s="46"/>
      <c r="LOJ198" s="47"/>
      <c r="LOK198" s="43"/>
      <c r="LOL198" s="43"/>
      <c r="LOM198" s="44"/>
      <c r="LON198" s="43"/>
      <c r="LOO198" s="546"/>
      <c r="LOP198" s="546"/>
      <c r="LOQ198" s="546"/>
      <c r="LOR198" s="546"/>
      <c r="LOS198" s="45"/>
      <c r="LOT198" s="45"/>
      <c r="LOU198" s="45"/>
      <c r="LOV198" s="46"/>
      <c r="LOW198" s="46"/>
      <c r="LOX198" s="46"/>
      <c r="LOZ198" s="47"/>
      <c r="LPA198" s="43"/>
      <c r="LPB198" s="43"/>
      <c r="LPC198" s="44"/>
      <c r="LPD198" s="43"/>
      <c r="LPE198" s="546"/>
      <c r="LPF198" s="546"/>
      <c r="LPG198" s="546"/>
      <c r="LPH198" s="546"/>
      <c r="LPI198" s="45"/>
      <c r="LPJ198" s="45"/>
      <c r="LPK198" s="45"/>
      <c r="LPL198" s="46"/>
      <c r="LPM198" s="46"/>
      <c r="LPN198" s="46"/>
      <c r="LPP198" s="47"/>
      <c r="LPQ198" s="43"/>
      <c r="LPR198" s="43"/>
      <c r="LPS198" s="44"/>
      <c r="LPT198" s="43"/>
      <c r="LPU198" s="546"/>
      <c r="LPV198" s="546"/>
      <c r="LPW198" s="546"/>
      <c r="LPX198" s="546"/>
      <c r="LPY198" s="45"/>
      <c r="LPZ198" s="45"/>
      <c r="LQA198" s="45"/>
      <c r="LQB198" s="46"/>
      <c r="LQC198" s="46"/>
      <c r="LQD198" s="46"/>
      <c r="LQF198" s="47"/>
      <c r="LQG198" s="43"/>
      <c r="LQH198" s="43"/>
      <c r="LQI198" s="44"/>
      <c r="LQJ198" s="43"/>
      <c r="LQK198" s="546"/>
      <c r="LQL198" s="546"/>
      <c r="LQM198" s="546"/>
      <c r="LQN198" s="546"/>
      <c r="LQO198" s="45"/>
      <c r="LQP198" s="45"/>
      <c r="LQQ198" s="45"/>
      <c r="LQR198" s="46"/>
      <c r="LQS198" s="46"/>
      <c r="LQT198" s="46"/>
      <c r="LQV198" s="47"/>
      <c r="LQW198" s="43"/>
      <c r="LQX198" s="43"/>
      <c r="LQY198" s="44"/>
      <c r="LQZ198" s="43"/>
      <c r="LRA198" s="546"/>
      <c r="LRB198" s="546"/>
      <c r="LRC198" s="546"/>
      <c r="LRD198" s="546"/>
      <c r="LRE198" s="45"/>
      <c r="LRF198" s="45"/>
      <c r="LRG198" s="45"/>
      <c r="LRH198" s="46"/>
      <c r="LRI198" s="46"/>
      <c r="LRJ198" s="46"/>
      <c r="LRL198" s="47"/>
      <c r="LRM198" s="43"/>
      <c r="LRN198" s="43"/>
      <c r="LRO198" s="44"/>
      <c r="LRP198" s="43"/>
      <c r="LRQ198" s="546"/>
      <c r="LRR198" s="546"/>
      <c r="LRS198" s="546"/>
      <c r="LRT198" s="546"/>
      <c r="LRU198" s="45"/>
      <c r="LRV198" s="45"/>
      <c r="LRW198" s="45"/>
      <c r="LRX198" s="46"/>
      <c r="LRY198" s="46"/>
      <c r="LRZ198" s="46"/>
      <c r="LSB198" s="47"/>
      <c r="LSC198" s="43"/>
      <c r="LSD198" s="43"/>
      <c r="LSE198" s="44"/>
      <c r="LSF198" s="43"/>
      <c r="LSG198" s="546"/>
      <c r="LSH198" s="546"/>
      <c r="LSI198" s="546"/>
      <c r="LSJ198" s="546"/>
      <c r="LSK198" s="45"/>
      <c r="LSL198" s="45"/>
      <c r="LSM198" s="45"/>
      <c r="LSN198" s="46"/>
      <c r="LSO198" s="46"/>
      <c r="LSP198" s="46"/>
      <c r="LSR198" s="47"/>
      <c r="LSS198" s="43"/>
      <c r="LST198" s="43"/>
      <c r="LSU198" s="44"/>
      <c r="LSV198" s="43"/>
      <c r="LSW198" s="546"/>
      <c r="LSX198" s="546"/>
      <c r="LSY198" s="546"/>
      <c r="LSZ198" s="546"/>
      <c r="LTA198" s="45"/>
      <c r="LTB198" s="45"/>
      <c r="LTC198" s="45"/>
      <c r="LTD198" s="46"/>
      <c r="LTE198" s="46"/>
      <c r="LTF198" s="46"/>
      <c r="LTH198" s="47"/>
      <c r="LTI198" s="43"/>
      <c r="LTJ198" s="43"/>
      <c r="LTK198" s="44"/>
      <c r="LTL198" s="43"/>
      <c r="LTM198" s="546"/>
      <c r="LTN198" s="546"/>
      <c r="LTO198" s="546"/>
      <c r="LTP198" s="546"/>
      <c r="LTQ198" s="45"/>
      <c r="LTR198" s="45"/>
      <c r="LTS198" s="45"/>
      <c r="LTT198" s="46"/>
      <c r="LTU198" s="46"/>
      <c r="LTV198" s="46"/>
      <c r="LTX198" s="47"/>
      <c r="LTY198" s="43"/>
      <c r="LTZ198" s="43"/>
      <c r="LUA198" s="44"/>
      <c r="LUB198" s="43"/>
      <c r="LUC198" s="546"/>
      <c r="LUD198" s="546"/>
      <c r="LUE198" s="546"/>
      <c r="LUF198" s="546"/>
      <c r="LUG198" s="45"/>
      <c r="LUH198" s="45"/>
      <c r="LUI198" s="45"/>
      <c r="LUJ198" s="46"/>
      <c r="LUK198" s="46"/>
      <c r="LUL198" s="46"/>
      <c r="LUN198" s="47"/>
      <c r="LUO198" s="43"/>
      <c r="LUP198" s="43"/>
      <c r="LUQ198" s="44"/>
      <c r="LUR198" s="43"/>
      <c r="LUS198" s="546"/>
      <c r="LUT198" s="546"/>
      <c r="LUU198" s="546"/>
      <c r="LUV198" s="546"/>
      <c r="LUW198" s="45"/>
      <c r="LUX198" s="45"/>
      <c r="LUY198" s="45"/>
      <c r="LUZ198" s="46"/>
      <c r="LVA198" s="46"/>
      <c r="LVB198" s="46"/>
      <c r="LVD198" s="47"/>
      <c r="LVE198" s="43"/>
      <c r="LVF198" s="43"/>
      <c r="LVG198" s="44"/>
      <c r="LVH198" s="43"/>
      <c r="LVI198" s="546"/>
      <c r="LVJ198" s="546"/>
      <c r="LVK198" s="546"/>
      <c r="LVL198" s="546"/>
      <c r="LVM198" s="45"/>
      <c r="LVN198" s="45"/>
      <c r="LVO198" s="45"/>
      <c r="LVP198" s="46"/>
      <c r="LVQ198" s="46"/>
      <c r="LVR198" s="46"/>
      <c r="LVT198" s="47"/>
      <c r="LVU198" s="43"/>
      <c r="LVV198" s="43"/>
      <c r="LVW198" s="44"/>
      <c r="LVX198" s="43"/>
      <c r="LVY198" s="546"/>
      <c r="LVZ198" s="546"/>
      <c r="LWA198" s="546"/>
      <c r="LWB198" s="546"/>
      <c r="LWC198" s="45"/>
      <c r="LWD198" s="45"/>
      <c r="LWE198" s="45"/>
      <c r="LWF198" s="46"/>
      <c r="LWG198" s="46"/>
      <c r="LWH198" s="46"/>
      <c r="LWJ198" s="47"/>
      <c r="LWK198" s="43"/>
      <c r="LWL198" s="43"/>
      <c r="LWM198" s="44"/>
      <c r="LWN198" s="43"/>
      <c r="LWO198" s="546"/>
      <c r="LWP198" s="546"/>
      <c r="LWQ198" s="546"/>
      <c r="LWR198" s="546"/>
      <c r="LWS198" s="45"/>
      <c r="LWT198" s="45"/>
      <c r="LWU198" s="45"/>
      <c r="LWV198" s="46"/>
      <c r="LWW198" s="46"/>
      <c r="LWX198" s="46"/>
      <c r="LWZ198" s="47"/>
      <c r="LXA198" s="43"/>
      <c r="LXB198" s="43"/>
      <c r="LXC198" s="44"/>
      <c r="LXD198" s="43"/>
      <c r="LXE198" s="546"/>
      <c r="LXF198" s="546"/>
      <c r="LXG198" s="546"/>
      <c r="LXH198" s="546"/>
      <c r="LXI198" s="45"/>
      <c r="LXJ198" s="45"/>
      <c r="LXK198" s="45"/>
      <c r="LXL198" s="46"/>
      <c r="LXM198" s="46"/>
      <c r="LXN198" s="46"/>
      <c r="LXP198" s="47"/>
      <c r="LXQ198" s="43"/>
      <c r="LXR198" s="43"/>
      <c r="LXS198" s="44"/>
      <c r="LXT198" s="43"/>
      <c r="LXU198" s="546"/>
      <c r="LXV198" s="546"/>
      <c r="LXW198" s="546"/>
      <c r="LXX198" s="546"/>
      <c r="LXY198" s="45"/>
      <c r="LXZ198" s="45"/>
      <c r="LYA198" s="45"/>
      <c r="LYB198" s="46"/>
      <c r="LYC198" s="46"/>
      <c r="LYD198" s="46"/>
      <c r="LYF198" s="47"/>
      <c r="LYG198" s="43"/>
      <c r="LYH198" s="43"/>
      <c r="LYI198" s="44"/>
      <c r="LYJ198" s="43"/>
      <c r="LYK198" s="546"/>
      <c r="LYL198" s="546"/>
      <c r="LYM198" s="546"/>
      <c r="LYN198" s="546"/>
      <c r="LYO198" s="45"/>
      <c r="LYP198" s="45"/>
      <c r="LYQ198" s="45"/>
      <c r="LYR198" s="46"/>
      <c r="LYS198" s="46"/>
      <c r="LYT198" s="46"/>
      <c r="LYV198" s="47"/>
      <c r="LYW198" s="43"/>
      <c r="LYX198" s="43"/>
      <c r="LYY198" s="44"/>
      <c r="LYZ198" s="43"/>
      <c r="LZA198" s="546"/>
      <c r="LZB198" s="546"/>
      <c r="LZC198" s="546"/>
      <c r="LZD198" s="546"/>
      <c r="LZE198" s="45"/>
      <c r="LZF198" s="45"/>
      <c r="LZG198" s="45"/>
      <c r="LZH198" s="46"/>
      <c r="LZI198" s="46"/>
      <c r="LZJ198" s="46"/>
      <c r="LZL198" s="47"/>
      <c r="LZM198" s="43"/>
      <c r="LZN198" s="43"/>
      <c r="LZO198" s="44"/>
      <c r="LZP198" s="43"/>
      <c r="LZQ198" s="546"/>
      <c r="LZR198" s="546"/>
      <c r="LZS198" s="546"/>
      <c r="LZT198" s="546"/>
      <c r="LZU198" s="45"/>
      <c r="LZV198" s="45"/>
      <c r="LZW198" s="45"/>
      <c r="LZX198" s="46"/>
      <c r="LZY198" s="46"/>
      <c r="LZZ198" s="46"/>
      <c r="MAB198" s="47"/>
      <c r="MAC198" s="43"/>
      <c r="MAD198" s="43"/>
      <c r="MAE198" s="44"/>
      <c r="MAF198" s="43"/>
      <c r="MAG198" s="546"/>
      <c r="MAH198" s="546"/>
      <c r="MAI198" s="546"/>
      <c r="MAJ198" s="546"/>
      <c r="MAK198" s="45"/>
      <c r="MAL198" s="45"/>
      <c r="MAM198" s="45"/>
      <c r="MAN198" s="46"/>
      <c r="MAO198" s="46"/>
      <c r="MAP198" s="46"/>
      <c r="MAR198" s="47"/>
      <c r="MAS198" s="43"/>
      <c r="MAT198" s="43"/>
      <c r="MAU198" s="44"/>
      <c r="MAV198" s="43"/>
      <c r="MAW198" s="546"/>
      <c r="MAX198" s="546"/>
      <c r="MAY198" s="546"/>
      <c r="MAZ198" s="546"/>
      <c r="MBA198" s="45"/>
      <c r="MBB198" s="45"/>
      <c r="MBC198" s="45"/>
      <c r="MBD198" s="46"/>
      <c r="MBE198" s="46"/>
      <c r="MBF198" s="46"/>
      <c r="MBH198" s="47"/>
      <c r="MBI198" s="43"/>
      <c r="MBJ198" s="43"/>
      <c r="MBK198" s="44"/>
      <c r="MBL198" s="43"/>
      <c r="MBM198" s="546"/>
      <c r="MBN198" s="546"/>
      <c r="MBO198" s="546"/>
      <c r="MBP198" s="546"/>
      <c r="MBQ198" s="45"/>
      <c r="MBR198" s="45"/>
      <c r="MBS198" s="45"/>
      <c r="MBT198" s="46"/>
      <c r="MBU198" s="46"/>
      <c r="MBV198" s="46"/>
      <c r="MBX198" s="47"/>
      <c r="MBY198" s="43"/>
      <c r="MBZ198" s="43"/>
      <c r="MCA198" s="44"/>
      <c r="MCB198" s="43"/>
      <c r="MCC198" s="546"/>
      <c r="MCD198" s="546"/>
      <c r="MCE198" s="546"/>
      <c r="MCF198" s="546"/>
      <c r="MCG198" s="45"/>
      <c r="MCH198" s="45"/>
      <c r="MCI198" s="45"/>
      <c r="MCJ198" s="46"/>
      <c r="MCK198" s="46"/>
      <c r="MCL198" s="46"/>
      <c r="MCN198" s="47"/>
      <c r="MCO198" s="43"/>
      <c r="MCP198" s="43"/>
      <c r="MCQ198" s="44"/>
      <c r="MCR198" s="43"/>
      <c r="MCS198" s="546"/>
      <c r="MCT198" s="546"/>
      <c r="MCU198" s="546"/>
      <c r="MCV198" s="546"/>
      <c r="MCW198" s="45"/>
      <c r="MCX198" s="45"/>
      <c r="MCY198" s="45"/>
      <c r="MCZ198" s="46"/>
      <c r="MDA198" s="46"/>
      <c r="MDB198" s="46"/>
      <c r="MDD198" s="47"/>
      <c r="MDE198" s="43"/>
      <c r="MDF198" s="43"/>
      <c r="MDG198" s="44"/>
      <c r="MDH198" s="43"/>
      <c r="MDI198" s="546"/>
      <c r="MDJ198" s="546"/>
      <c r="MDK198" s="546"/>
      <c r="MDL198" s="546"/>
      <c r="MDM198" s="45"/>
      <c r="MDN198" s="45"/>
      <c r="MDO198" s="45"/>
      <c r="MDP198" s="46"/>
      <c r="MDQ198" s="46"/>
      <c r="MDR198" s="46"/>
      <c r="MDT198" s="47"/>
      <c r="MDU198" s="43"/>
      <c r="MDV198" s="43"/>
      <c r="MDW198" s="44"/>
      <c r="MDX198" s="43"/>
      <c r="MDY198" s="546"/>
      <c r="MDZ198" s="546"/>
      <c r="MEA198" s="546"/>
      <c r="MEB198" s="546"/>
      <c r="MEC198" s="45"/>
      <c r="MED198" s="45"/>
      <c r="MEE198" s="45"/>
      <c r="MEF198" s="46"/>
      <c r="MEG198" s="46"/>
      <c r="MEH198" s="46"/>
      <c r="MEJ198" s="47"/>
      <c r="MEK198" s="43"/>
      <c r="MEL198" s="43"/>
      <c r="MEM198" s="44"/>
      <c r="MEN198" s="43"/>
      <c r="MEO198" s="546"/>
      <c r="MEP198" s="546"/>
      <c r="MEQ198" s="546"/>
      <c r="MER198" s="546"/>
      <c r="MES198" s="45"/>
      <c r="MET198" s="45"/>
      <c r="MEU198" s="45"/>
      <c r="MEV198" s="46"/>
      <c r="MEW198" s="46"/>
      <c r="MEX198" s="46"/>
      <c r="MEZ198" s="47"/>
      <c r="MFA198" s="43"/>
      <c r="MFB198" s="43"/>
      <c r="MFC198" s="44"/>
      <c r="MFD198" s="43"/>
      <c r="MFE198" s="546"/>
      <c r="MFF198" s="546"/>
      <c r="MFG198" s="546"/>
      <c r="MFH198" s="546"/>
      <c r="MFI198" s="45"/>
      <c r="MFJ198" s="45"/>
      <c r="MFK198" s="45"/>
      <c r="MFL198" s="46"/>
      <c r="MFM198" s="46"/>
      <c r="MFN198" s="46"/>
      <c r="MFP198" s="47"/>
      <c r="MFQ198" s="43"/>
      <c r="MFR198" s="43"/>
      <c r="MFS198" s="44"/>
      <c r="MFT198" s="43"/>
      <c r="MFU198" s="546"/>
      <c r="MFV198" s="546"/>
      <c r="MFW198" s="546"/>
      <c r="MFX198" s="546"/>
      <c r="MFY198" s="45"/>
      <c r="MFZ198" s="45"/>
      <c r="MGA198" s="45"/>
      <c r="MGB198" s="46"/>
      <c r="MGC198" s="46"/>
      <c r="MGD198" s="46"/>
      <c r="MGF198" s="47"/>
      <c r="MGG198" s="43"/>
      <c r="MGH198" s="43"/>
      <c r="MGI198" s="44"/>
      <c r="MGJ198" s="43"/>
      <c r="MGK198" s="546"/>
      <c r="MGL198" s="546"/>
      <c r="MGM198" s="546"/>
      <c r="MGN198" s="546"/>
      <c r="MGO198" s="45"/>
      <c r="MGP198" s="45"/>
      <c r="MGQ198" s="45"/>
      <c r="MGR198" s="46"/>
      <c r="MGS198" s="46"/>
      <c r="MGT198" s="46"/>
      <c r="MGV198" s="47"/>
      <c r="MGW198" s="43"/>
      <c r="MGX198" s="43"/>
      <c r="MGY198" s="44"/>
      <c r="MGZ198" s="43"/>
      <c r="MHA198" s="546"/>
      <c r="MHB198" s="546"/>
      <c r="MHC198" s="546"/>
      <c r="MHD198" s="546"/>
      <c r="MHE198" s="45"/>
      <c r="MHF198" s="45"/>
      <c r="MHG198" s="45"/>
      <c r="MHH198" s="46"/>
      <c r="MHI198" s="46"/>
      <c r="MHJ198" s="46"/>
      <c r="MHL198" s="47"/>
      <c r="MHM198" s="43"/>
      <c r="MHN198" s="43"/>
      <c r="MHO198" s="44"/>
      <c r="MHP198" s="43"/>
      <c r="MHQ198" s="546"/>
      <c r="MHR198" s="546"/>
      <c r="MHS198" s="546"/>
      <c r="MHT198" s="546"/>
      <c r="MHU198" s="45"/>
      <c r="MHV198" s="45"/>
      <c r="MHW198" s="45"/>
      <c r="MHX198" s="46"/>
      <c r="MHY198" s="46"/>
      <c r="MHZ198" s="46"/>
      <c r="MIB198" s="47"/>
      <c r="MIC198" s="43"/>
      <c r="MID198" s="43"/>
      <c r="MIE198" s="44"/>
      <c r="MIF198" s="43"/>
      <c r="MIG198" s="546"/>
      <c r="MIH198" s="546"/>
      <c r="MII198" s="546"/>
      <c r="MIJ198" s="546"/>
      <c r="MIK198" s="45"/>
      <c r="MIL198" s="45"/>
      <c r="MIM198" s="45"/>
      <c r="MIN198" s="46"/>
      <c r="MIO198" s="46"/>
      <c r="MIP198" s="46"/>
      <c r="MIR198" s="47"/>
      <c r="MIS198" s="43"/>
      <c r="MIT198" s="43"/>
      <c r="MIU198" s="44"/>
      <c r="MIV198" s="43"/>
      <c r="MIW198" s="546"/>
      <c r="MIX198" s="546"/>
      <c r="MIY198" s="546"/>
      <c r="MIZ198" s="546"/>
      <c r="MJA198" s="45"/>
      <c r="MJB198" s="45"/>
      <c r="MJC198" s="45"/>
      <c r="MJD198" s="46"/>
      <c r="MJE198" s="46"/>
      <c r="MJF198" s="46"/>
      <c r="MJH198" s="47"/>
      <c r="MJI198" s="43"/>
      <c r="MJJ198" s="43"/>
      <c r="MJK198" s="44"/>
      <c r="MJL198" s="43"/>
      <c r="MJM198" s="546"/>
      <c r="MJN198" s="546"/>
      <c r="MJO198" s="546"/>
      <c r="MJP198" s="546"/>
      <c r="MJQ198" s="45"/>
      <c r="MJR198" s="45"/>
      <c r="MJS198" s="45"/>
      <c r="MJT198" s="46"/>
      <c r="MJU198" s="46"/>
      <c r="MJV198" s="46"/>
      <c r="MJX198" s="47"/>
      <c r="MJY198" s="43"/>
      <c r="MJZ198" s="43"/>
      <c r="MKA198" s="44"/>
      <c r="MKB198" s="43"/>
      <c r="MKC198" s="546"/>
      <c r="MKD198" s="546"/>
      <c r="MKE198" s="546"/>
      <c r="MKF198" s="546"/>
      <c r="MKG198" s="45"/>
      <c r="MKH198" s="45"/>
      <c r="MKI198" s="45"/>
      <c r="MKJ198" s="46"/>
      <c r="MKK198" s="46"/>
      <c r="MKL198" s="46"/>
      <c r="MKN198" s="47"/>
      <c r="MKO198" s="43"/>
      <c r="MKP198" s="43"/>
      <c r="MKQ198" s="44"/>
      <c r="MKR198" s="43"/>
      <c r="MKS198" s="546"/>
      <c r="MKT198" s="546"/>
      <c r="MKU198" s="546"/>
      <c r="MKV198" s="546"/>
      <c r="MKW198" s="45"/>
      <c r="MKX198" s="45"/>
      <c r="MKY198" s="45"/>
      <c r="MKZ198" s="46"/>
      <c r="MLA198" s="46"/>
      <c r="MLB198" s="46"/>
      <c r="MLD198" s="47"/>
      <c r="MLE198" s="43"/>
      <c r="MLF198" s="43"/>
      <c r="MLG198" s="44"/>
      <c r="MLH198" s="43"/>
      <c r="MLI198" s="546"/>
      <c r="MLJ198" s="546"/>
      <c r="MLK198" s="546"/>
      <c r="MLL198" s="546"/>
      <c r="MLM198" s="45"/>
      <c r="MLN198" s="45"/>
      <c r="MLO198" s="45"/>
      <c r="MLP198" s="46"/>
      <c r="MLQ198" s="46"/>
      <c r="MLR198" s="46"/>
      <c r="MLT198" s="47"/>
      <c r="MLU198" s="43"/>
      <c r="MLV198" s="43"/>
      <c r="MLW198" s="44"/>
      <c r="MLX198" s="43"/>
      <c r="MLY198" s="546"/>
      <c r="MLZ198" s="546"/>
      <c r="MMA198" s="546"/>
      <c r="MMB198" s="546"/>
      <c r="MMC198" s="45"/>
      <c r="MMD198" s="45"/>
      <c r="MME198" s="45"/>
      <c r="MMF198" s="46"/>
      <c r="MMG198" s="46"/>
      <c r="MMH198" s="46"/>
      <c r="MMJ198" s="47"/>
      <c r="MMK198" s="43"/>
      <c r="MML198" s="43"/>
      <c r="MMM198" s="44"/>
      <c r="MMN198" s="43"/>
      <c r="MMO198" s="546"/>
      <c r="MMP198" s="546"/>
      <c r="MMQ198" s="546"/>
      <c r="MMR198" s="546"/>
      <c r="MMS198" s="45"/>
      <c r="MMT198" s="45"/>
      <c r="MMU198" s="45"/>
      <c r="MMV198" s="46"/>
      <c r="MMW198" s="46"/>
      <c r="MMX198" s="46"/>
      <c r="MMZ198" s="47"/>
      <c r="MNA198" s="43"/>
      <c r="MNB198" s="43"/>
      <c r="MNC198" s="44"/>
      <c r="MND198" s="43"/>
      <c r="MNE198" s="546"/>
      <c r="MNF198" s="546"/>
      <c r="MNG198" s="546"/>
      <c r="MNH198" s="546"/>
      <c r="MNI198" s="45"/>
      <c r="MNJ198" s="45"/>
      <c r="MNK198" s="45"/>
      <c r="MNL198" s="46"/>
      <c r="MNM198" s="46"/>
      <c r="MNN198" s="46"/>
      <c r="MNP198" s="47"/>
      <c r="MNQ198" s="43"/>
      <c r="MNR198" s="43"/>
      <c r="MNS198" s="44"/>
      <c r="MNT198" s="43"/>
      <c r="MNU198" s="546"/>
      <c r="MNV198" s="546"/>
      <c r="MNW198" s="546"/>
      <c r="MNX198" s="546"/>
      <c r="MNY198" s="45"/>
      <c r="MNZ198" s="45"/>
      <c r="MOA198" s="45"/>
      <c r="MOB198" s="46"/>
      <c r="MOC198" s="46"/>
      <c r="MOD198" s="46"/>
      <c r="MOF198" s="47"/>
      <c r="MOG198" s="43"/>
      <c r="MOH198" s="43"/>
      <c r="MOI198" s="44"/>
      <c r="MOJ198" s="43"/>
      <c r="MOK198" s="546"/>
      <c r="MOL198" s="546"/>
      <c r="MOM198" s="546"/>
      <c r="MON198" s="546"/>
      <c r="MOO198" s="45"/>
      <c r="MOP198" s="45"/>
      <c r="MOQ198" s="45"/>
      <c r="MOR198" s="46"/>
      <c r="MOS198" s="46"/>
      <c r="MOT198" s="46"/>
      <c r="MOV198" s="47"/>
      <c r="MOW198" s="43"/>
      <c r="MOX198" s="43"/>
      <c r="MOY198" s="44"/>
      <c r="MOZ198" s="43"/>
      <c r="MPA198" s="546"/>
      <c r="MPB198" s="546"/>
      <c r="MPC198" s="546"/>
      <c r="MPD198" s="546"/>
      <c r="MPE198" s="45"/>
      <c r="MPF198" s="45"/>
      <c r="MPG198" s="45"/>
      <c r="MPH198" s="46"/>
      <c r="MPI198" s="46"/>
      <c r="MPJ198" s="46"/>
      <c r="MPL198" s="47"/>
      <c r="MPM198" s="43"/>
      <c r="MPN198" s="43"/>
      <c r="MPO198" s="44"/>
      <c r="MPP198" s="43"/>
      <c r="MPQ198" s="546"/>
      <c r="MPR198" s="546"/>
      <c r="MPS198" s="546"/>
      <c r="MPT198" s="546"/>
      <c r="MPU198" s="45"/>
      <c r="MPV198" s="45"/>
      <c r="MPW198" s="45"/>
      <c r="MPX198" s="46"/>
      <c r="MPY198" s="46"/>
      <c r="MPZ198" s="46"/>
      <c r="MQB198" s="47"/>
      <c r="MQC198" s="43"/>
      <c r="MQD198" s="43"/>
      <c r="MQE198" s="44"/>
      <c r="MQF198" s="43"/>
      <c r="MQG198" s="546"/>
      <c r="MQH198" s="546"/>
      <c r="MQI198" s="546"/>
      <c r="MQJ198" s="546"/>
      <c r="MQK198" s="45"/>
      <c r="MQL198" s="45"/>
      <c r="MQM198" s="45"/>
      <c r="MQN198" s="46"/>
      <c r="MQO198" s="46"/>
      <c r="MQP198" s="46"/>
      <c r="MQR198" s="47"/>
      <c r="MQS198" s="43"/>
      <c r="MQT198" s="43"/>
      <c r="MQU198" s="44"/>
      <c r="MQV198" s="43"/>
      <c r="MQW198" s="546"/>
      <c r="MQX198" s="546"/>
      <c r="MQY198" s="546"/>
      <c r="MQZ198" s="546"/>
      <c r="MRA198" s="45"/>
      <c r="MRB198" s="45"/>
      <c r="MRC198" s="45"/>
      <c r="MRD198" s="46"/>
      <c r="MRE198" s="46"/>
      <c r="MRF198" s="46"/>
      <c r="MRH198" s="47"/>
      <c r="MRI198" s="43"/>
      <c r="MRJ198" s="43"/>
      <c r="MRK198" s="44"/>
      <c r="MRL198" s="43"/>
      <c r="MRM198" s="546"/>
      <c r="MRN198" s="546"/>
      <c r="MRO198" s="546"/>
      <c r="MRP198" s="546"/>
      <c r="MRQ198" s="45"/>
      <c r="MRR198" s="45"/>
      <c r="MRS198" s="45"/>
      <c r="MRT198" s="46"/>
      <c r="MRU198" s="46"/>
      <c r="MRV198" s="46"/>
      <c r="MRX198" s="47"/>
      <c r="MRY198" s="43"/>
      <c r="MRZ198" s="43"/>
      <c r="MSA198" s="44"/>
      <c r="MSB198" s="43"/>
      <c r="MSC198" s="546"/>
      <c r="MSD198" s="546"/>
      <c r="MSE198" s="546"/>
      <c r="MSF198" s="546"/>
      <c r="MSG198" s="45"/>
      <c r="MSH198" s="45"/>
      <c r="MSI198" s="45"/>
      <c r="MSJ198" s="46"/>
      <c r="MSK198" s="46"/>
      <c r="MSL198" s="46"/>
      <c r="MSN198" s="47"/>
      <c r="MSO198" s="43"/>
      <c r="MSP198" s="43"/>
      <c r="MSQ198" s="44"/>
      <c r="MSR198" s="43"/>
      <c r="MSS198" s="546"/>
      <c r="MST198" s="546"/>
      <c r="MSU198" s="546"/>
      <c r="MSV198" s="546"/>
      <c r="MSW198" s="45"/>
      <c r="MSX198" s="45"/>
      <c r="MSY198" s="45"/>
      <c r="MSZ198" s="46"/>
      <c r="MTA198" s="46"/>
      <c r="MTB198" s="46"/>
      <c r="MTD198" s="47"/>
      <c r="MTE198" s="43"/>
      <c r="MTF198" s="43"/>
      <c r="MTG198" s="44"/>
      <c r="MTH198" s="43"/>
      <c r="MTI198" s="546"/>
      <c r="MTJ198" s="546"/>
      <c r="MTK198" s="546"/>
      <c r="MTL198" s="546"/>
      <c r="MTM198" s="45"/>
      <c r="MTN198" s="45"/>
      <c r="MTO198" s="45"/>
      <c r="MTP198" s="46"/>
      <c r="MTQ198" s="46"/>
      <c r="MTR198" s="46"/>
      <c r="MTT198" s="47"/>
      <c r="MTU198" s="43"/>
      <c r="MTV198" s="43"/>
      <c r="MTW198" s="44"/>
      <c r="MTX198" s="43"/>
      <c r="MTY198" s="546"/>
      <c r="MTZ198" s="546"/>
      <c r="MUA198" s="546"/>
      <c r="MUB198" s="546"/>
      <c r="MUC198" s="45"/>
      <c r="MUD198" s="45"/>
      <c r="MUE198" s="45"/>
      <c r="MUF198" s="46"/>
      <c r="MUG198" s="46"/>
      <c r="MUH198" s="46"/>
      <c r="MUJ198" s="47"/>
      <c r="MUK198" s="43"/>
      <c r="MUL198" s="43"/>
      <c r="MUM198" s="44"/>
      <c r="MUN198" s="43"/>
      <c r="MUO198" s="546"/>
      <c r="MUP198" s="546"/>
      <c r="MUQ198" s="546"/>
      <c r="MUR198" s="546"/>
      <c r="MUS198" s="45"/>
      <c r="MUT198" s="45"/>
      <c r="MUU198" s="45"/>
      <c r="MUV198" s="46"/>
      <c r="MUW198" s="46"/>
      <c r="MUX198" s="46"/>
      <c r="MUZ198" s="47"/>
      <c r="MVA198" s="43"/>
      <c r="MVB198" s="43"/>
      <c r="MVC198" s="44"/>
      <c r="MVD198" s="43"/>
      <c r="MVE198" s="546"/>
      <c r="MVF198" s="546"/>
      <c r="MVG198" s="546"/>
      <c r="MVH198" s="546"/>
      <c r="MVI198" s="45"/>
      <c r="MVJ198" s="45"/>
      <c r="MVK198" s="45"/>
      <c r="MVL198" s="46"/>
      <c r="MVM198" s="46"/>
      <c r="MVN198" s="46"/>
      <c r="MVP198" s="47"/>
      <c r="MVQ198" s="43"/>
      <c r="MVR198" s="43"/>
      <c r="MVS198" s="44"/>
      <c r="MVT198" s="43"/>
      <c r="MVU198" s="546"/>
      <c r="MVV198" s="546"/>
      <c r="MVW198" s="546"/>
      <c r="MVX198" s="546"/>
      <c r="MVY198" s="45"/>
      <c r="MVZ198" s="45"/>
      <c r="MWA198" s="45"/>
      <c r="MWB198" s="46"/>
      <c r="MWC198" s="46"/>
      <c r="MWD198" s="46"/>
      <c r="MWF198" s="47"/>
      <c r="MWG198" s="43"/>
      <c r="MWH198" s="43"/>
      <c r="MWI198" s="44"/>
      <c r="MWJ198" s="43"/>
      <c r="MWK198" s="546"/>
      <c r="MWL198" s="546"/>
      <c r="MWM198" s="546"/>
      <c r="MWN198" s="546"/>
      <c r="MWO198" s="45"/>
      <c r="MWP198" s="45"/>
      <c r="MWQ198" s="45"/>
      <c r="MWR198" s="46"/>
      <c r="MWS198" s="46"/>
      <c r="MWT198" s="46"/>
      <c r="MWV198" s="47"/>
      <c r="MWW198" s="43"/>
      <c r="MWX198" s="43"/>
      <c r="MWY198" s="44"/>
      <c r="MWZ198" s="43"/>
      <c r="MXA198" s="546"/>
      <c r="MXB198" s="546"/>
      <c r="MXC198" s="546"/>
      <c r="MXD198" s="546"/>
      <c r="MXE198" s="45"/>
      <c r="MXF198" s="45"/>
      <c r="MXG198" s="45"/>
      <c r="MXH198" s="46"/>
      <c r="MXI198" s="46"/>
      <c r="MXJ198" s="46"/>
      <c r="MXL198" s="47"/>
      <c r="MXM198" s="43"/>
      <c r="MXN198" s="43"/>
      <c r="MXO198" s="44"/>
      <c r="MXP198" s="43"/>
      <c r="MXQ198" s="546"/>
      <c r="MXR198" s="546"/>
      <c r="MXS198" s="546"/>
      <c r="MXT198" s="546"/>
      <c r="MXU198" s="45"/>
      <c r="MXV198" s="45"/>
      <c r="MXW198" s="45"/>
      <c r="MXX198" s="46"/>
      <c r="MXY198" s="46"/>
      <c r="MXZ198" s="46"/>
      <c r="MYB198" s="47"/>
      <c r="MYC198" s="43"/>
      <c r="MYD198" s="43"/>
      <c r="MYE198" s="44"/>
      <c r="MYF198" s="43"/>
      <c r="MYG198" s="546"/>
      <c r="MYH198" s="546"/>
      <c r="MYI198" s="546"/>
      <c r="MYJ198" s="546"/>
      <c r="MYK198" s="45"/>
      <c r="MYL198" s="45"/>
      <c r="MYM198" s="45"/>
      <c r="MYN198" s="46"/>
      <c r="MYO198" s="46"/>
      <c r="MYP198" s="46"/>
      <c r="MYR198" s="47"/>
      <c r="MYS198" s="43"/>
      <c r="MYT198" s="43"/>
      <c r="MYU198" s="44"/>
      <c r="MYV198" s="43"/>
      <c r="MYW198" s="546"/>
      <c r="MYX198" s="546"/>
      <c r="MYY198" s="546"/>
      <c r="MYZ198" s="546"/>
      <c r="MZA198" s="45"/>
      <c r="MZB198" s="45"/>
      <c r="MZC198" s="45"/>
      <c r="MZD198" s="46"/>
      <c r="MZE198" s="46"/>
      <c r="MZF198" s="46"/>
      <c r="MZH198" s="47"/>
      <c r="MZI198" s="43"/>
      <c r="MZJ198" s="43"/>
      <c r="MZK198" s="44"/>
      <c r="MZL198" s="43"/>
      <c r="MZM198" s="546"/>
      <c r="MZN198" s="546"/>
      <c r="MZO198" s="546"/>
      <c r="MZP198" s="546"/>
      <c r="MZQ198" s="45"/>
      <c r="MZR198" s="45"/>
      <c r="MZS198" s="45"/>
      <c r="MZT198" s="46"/>
      <c r="MZU198" s="46"/>
      <c r="MZV198" s="46"/>
      <c r="MZX198" s="47"/>
      <c r="MZY198" s="43"/>
      <c r="MZZ198" s="43"/>
      <c r="NAA198" s="44"/>
      <c r="NAB198" s="43"/>
      <c r="NAC198" s="546"/>
      <c r="NAD198" s="546"/>
      <c r="NAE198" s="546"/>
      <c r="NAF198" s="546"/>
      <c r="NAG198" s="45"/>
      <c r="NAH198" s="45"/>
      <c r="NAI198" s="45"/>
      <c r="NAJ198" s="46"/>
      <c r="NAK198" s="46"/>
      <c r="NAL198" s="46"/>
      <c r="NAN198" s="47"/>
      <c r="NAO198" s="43"/>
      <c r="NAP198" s="43"/>
      <c r="NAQ198" s="44"/>
      <c r="NAR198" s="43"/>
      <c r="NAS198" s="546"/>
      <c r="NAT198" s="546"/>
      <c r="NAU198" s="546"/>
      <c r="NAV198" s="546"/>
      <c r="NAW198" s="45"/>
      <c r="NAX198" s="45"/>
      <c r="NAY198" s="45"/>
      <c r="NAZ198" s="46"/>
      <c r="NBA198" s="46"/>
      <c r="NBB198" s="46"/>
      <c r="NBD198" s="47"/>
      <c r="NBE198" s="43"/>
      <c r="NBF198" s="43"/>
      <c r="NBG198" s="44"/>
      <c r="NBH198" s="43"/>
      <c r="NBI198" s="546"/>
      <c r="NBJ198" s="546"/>
      <c r="NBK198" s="546"/>
      <c r="NBL198" s="546"/>
      <c r="NBM198" s="45"/>
      <c r="NBN198" s="45"/>
      <c r="NBO198" s="45"/>
      <c r="NBP198" s="46"/>
      <c r="NBQ198" s="46"/>
      <c r="NBR198" s="46"/>
      <c r="NBT198" s="47"/>
      <c r="NBU198" s="43"/>
      <c r="NBV198" s="43"/>
      <c r="NBW198" s="44"/>
      <c r="NBX198" s="43"/>
      <c r="NBY198" s="546"/>
      <c r="NBZ198" s="546"/>
      <c r="NCA198" s="546"/>
      <c r="NCB198" s="546"/>
      <c r="NCC198" s="45"/>
      <c r="NCD198" s="45"/>
      <c r="NCE198" s="45"/>
      <c r="NCF198" s="46"/>
      <c r="NCG198" s="46"/>
      <c r="NCH198" s="46"/>
      <c r="NCJ198" s="47"/>
      <c r="NCK198" s="43"/>
      <c r="NCL198" s="43"/>
      <c r="NCM198" s="44"/>
      <c r="NCN198" s="43"/>
      <c r="NCO198" s="546"/>
      <c r="NCP198" s="546"/>
      <c r="NCQ198" s="546"/>
      <c r="NCR198" s="546"/>
      <c r="NCS198" s="45"/>
      <c r="NCT198" s="45"/>
      <c r="NCU198" s="45"/>
      <c r="NCV198" s="46"/>
      <c r="NCW198" s="46"/>
      <c r="NCX198" s="46"/>
      <c r="NCZ198" s="47"/>
      <c r="NDA198" s="43"/>
      <c r="NDB198" s="43"/>
      <c r="NDC198" s="44"/>
      <c r="NDD198" s="43"/>
      <c r="NDE198" s="546"/>
      <c r="NDF198" s="546"/>
      <c r="NDG198" s="546"/>
      <c r="NDH198" s="546"/>
      <c r="NDI198" s="45"/>
      <c r="NDJ198" s="45"/>
      <c r="NDK198" s="45"/>
      <c r="NDL198" s="46"/>
      <c r="NDM198" s="46"/>
      <c r="NDN198" s="46"/>
      <c r="NDP198" s="47"/>
      <c r="NDQ198" s="43"/>
      <c r="NDR198" s="43"/>
      <c r="NDS198" s="44"/>
      <c r="NDT198" s="43"/>
      <c r="NDU198" s="546"/>
      <c r="NDV198" s="546"/>
      <c r="NDW198" s="546"/>
      <c r="NDX198" s="546"/>
      <c r="NDY198" s="45"/>
      <c r="NDZ198" s="45"/>
      <c r="NEA198" s="45"/>
      <c r="NEB198" s="46"/>
      <c r="NEC198" s="46"/>
      <c r="NED198" s="46"/>
      <c r="NEF198" s="47"/>
      <c r="NEG198" s="43"/>
      <c r="NEH198" s="43"/>
      <c r="NEI198" s="44"/>
      <c r="NEJ198" s="43"/>
      <c r="NEK198" s="546"/>
      <c r="NEL198" s="546"/>
      <c r="NEM198" s="546"/>
      <c r="NEN198" s="546"/>
      <c r="NEO198" s="45"/>
      <c r="NEP198" s="45"/>
      <c r="NEQ198" s="45"/>
      <c r="NER198" s="46"/>
      <c r="NES198" s="46"/>
      <c r="NET198" s="46"/>
      <c r="NEV198" s="47"/>
      <c r="NEW198" s="43"/>
      <c r="NEX198" s="43"/>
      <c r="NEY198" s="44"/>
      <c r="NEZ198" s="43"/>
      <c r="NFA198" s="546"/>
      <c r="NFB198" s="546"/>
      <c r="NFC198" s="546"/>
      <c r="NFD198" s="546"/>
      <c r="NFE198" s="45"/>
      <c r="NFF198" s="45"/>
      <c r="NFG198" s="45"/>
      <c r="NFH198" s="46"/>
      <c r="NFI198" s="46"/>
      <c r="NFJ198" s="46"/>
      <c r="NFL198" s="47"/>
      <c r="NFM198" s="43"/>
      <c r="NFN198" s="43"/>
      <c r="NFO198" s="44"/>
      <c r="NFP198" s="43"/>
      <c r="NFQ198" s="546"/>
      <c r="NFR198" s="546"/>
      <c r="NFS198" s="546"/>
      <c r="NFT198" s="546"/>
      <c r="NFU198" s="45"/>
      <c r="NFV198" s="45"/>
      <c r="NFW198" s="45"/>
      <c r="NFX198" s="46"/>
      <c r="NFY198" s="46"/>
      <c r="NFZ198" s="46"/>
      <c r="NGB198" s="47"/>
      <c r="NGC198" s="43"/>
      <c r="NGD198" s="43"/>
      <c r="NGE198" s="44"/>
      <c r="NGF198" s="43"/>
      <c r="NGG198" s="546"/>
      <c r="NGH198" s="546"/>
      <c r="NGI198" s="546"/>
      <c r="NGJ198" s="546"/>
      <c r="NGK198" s="45"/>
      <c r="NGL198" s="45"/>
      <c r="NGM198" s="45"/>
      <c r="NGN198" s="46"/>
      <c r="NGO198" s="46"/>
      <c r="NGP198" s="46"/>
      <c r="NGR198" s="47"/>
      <c r="NGS198" s="43"/>
      <c r="NGT198" s="43"/>
      <c r="NGU198" s="44"/>
      <c r="NGV198" s="43"/>
      <c r="NGW198" s="546"/>
      <c r="NGX198" s="546"/>
      <c r="NGY198" s="546"/>
      <c r="NGZ198" s="546"/>
      <c r="NHA198" s="45"/>
      <c r="NHB198" s="45"/>
      <c r="NHC198" s="45"/>
      <c r="NHD198" s="46"/>
      <c r="NHE198" s="46"/>
      <c r="NHF198" s="46"/>
      <c r="NHH198" s="47"/>
      <c r="NHI198" s="43"/>
      <c r="NHJ198" s="43"/>
      <c r="NHK198" s="44"/>
      <c r="NHL198" s="43"/>
      <c r="NHM198" s="546"/>
      <c r="NHN198" s="546"/>
      <c r="NHO198" s="546"/>
      <c r="NHP198" s="546"/>
      <c r="NHQ198" s="45"/>
      <c r="NHR198" s="45"/>
      <c r="NHS198" s="45"/>
      <c r="NHT198" s="46"/>
      <c r="NHU198" s="46"/>
      <c r="NHV198" s="46"/>
      <c r="NHX198" s="47"/>
      <c r="NHY198" s="43"/>
      <c r="NHZ198" s="43"/>
      <c r="NIA198" s="44"/>
      <c r="NIB198" s="43"/>
      <c r="NIC198" s="546"/>
      <c r="NID198" s="546"/>
      <c r="NIE198" s="546"/>
      <c r="NIF198" s="546"/>
      <c r="NIG198" s="45"/>
      <c r="NIH198" s="45"/>
      <c r="NII198" s="45"/>
      <c r="NIJ198" s="46"/>
      <c r="NIK198" s="46"/>
      <c r="NIL198" s="46"/>
      <c r="NIN198" s="47"/>
      <c r="NIO198" s="43"/>
      <c r="NIP198" s="43"/>
      <c r="NIQ198" s="44"/>
      <c r="NIR198" s="43"/>
      <c r="NIS198" s="546"/>
      <c r="NIT198" s="546"/>
      <c r="NIU198" s="546"/>
      <c r="NIV198" s="546"/>
      <c r="NIW198" s="45"/>
      <c r="NIX198" s="45"/>
      <c r="NIY198" s="45"/>
      <c r="NIZ198" s="46"/>
      <c r="NJA198" s="46"/>
      <c r="NJB198" s="46"/>
      <c r="NJD198" s="47"/>
      <c r="NJE198" s="43"/>
      <c r="NJF198" s="43"/>
      <c r="NJG198" s="44"/>
      <c r="NJH198" s="43"/>
      <c r="NJI198" s="546"/>
      <c r="NJJ198" s="546"/>
      <c r="NJK198" s="546"/>
      <c r="NJL198" s="546"/>
      <c r="NJM198" s="45"/>
      <c r="NJN198" s="45"/>
      <c r="NJO198" s="45"/>
      <c r="NJP198" s="46"/>
      <c r="NJQ198" s="46"/>
      <c r="NJR198" s="46"/>
      <c r="NJT198" s="47"/>
      <c r="NJU198" s="43"/>
      <c r="NJV198" s="43"/>
      <c r="NJW198" s="44"/>
      <c r="NJX198" s="43"/>
      <c r="NJY198" s="546"/>
      <c r="NJZ198" s="546"/>
      <c r="NKA198" s="546"/>
      <c r="NKB198" s="546"/>
      <c r="NKC198" s="45"/>
      <c r="NKD198" s="45"/>
      <c r="NKE198" s="45"/>
      <c r="NKF198" s="46"/>
      <c r="NKG198" s="46"/>
      <c r="NKH198" s="46"/>
      <c r="NKJ198" s="47"/>
      <c r="NKK198" s="43"/>
      <c r="NKL198" s="43"/>
      <c r="NKM198" s="44"/>
      <c r="NKN198" s="43"/>
      <c r="NKO198" s="546"/>
      <c r="NKP198" s="546"/>
      <c r="NKQ198" s="546"/>
      <c r="NKR198" s="546"/>
      <c r="NKS198" s="45"/>
      <c r="NKT198" s="45"/>
      <c r="NKU198" s="45"/>
      <c r="NKV198" s="46"/>
      <c r="NKW198" s="46"/>
      <c r="NKX198" s="46"/>
      <c r="NKZ198" s="47"/>
      <c r="NLA198" s="43"/>
      <c r="NLB198" s="43"/>
      <c r="NLC198" s="44"/>
      <c r="NLD198" s="43"/>
      <c r="NLE198" s="546"/>
      <c r="NLF198" s="546"/>
      <c r="NLG198" s="546"/>
      <c r="NLH198" s="546"/>
      <c r="NLI198" s="45"/>
      <c r="NLJ198" s="45"/>
      <c r="NLK198" s="45"/>
      <c r="NLL198" s="46"/>
      <c r="NLM198" s="46"/>
      <c r="NLN198" s="46"/>
      <c r="NLP198" s="47"/>
      <c r="NLQ198" s="43"/>
      <c r="NLR198" s="43"/>
      <c r="NLS198" s="44"/>
      <c r="NLT198" s="43"/>
      <c r="NLU198" s="546"/>
      <c r="NLV198" s="546"/>
      <c r="NLW198" s="546"/>
      <c r="NLX198" s="546"/>
      <c r="NLY198" s="45"/>
      <c r="NLZ198" s="45"/>
      <c r="NMA198" s="45"/>
      <c r="NMB198" s="46"/>
      <c r="NMC198" s="46"/>
      <c r="NMD198" s="46"/>
      <c r="NMF198" s="47"/>
      <c r="NMG198" s="43"/>
      <c r="NMH198" s="43"/>
      <c r="NMI198" s="44"/>
      <c r="NMJ198" s="43"/>
      <c r="NMK198" s="546"/>
      <c r="NML198" s="546"/>
      <c r="NMM198" s="546"/>
      <c r="NMN198" s="546"/>
      <c r="NMO198" s="45"/>
      <c r="NMP198" s="45"/>
      <c r="NMQ198" s="45"/>
      <c r="NMR198" s="46"/>
      <c r="NMS198" s="46"/>
      <c r="NMT198" s="46"/>
      <c r="NMV198" s="47"/>
      <c r="NMW198" s="43"/>
      <c r="NMX198" s="43"/>
      <c r="NMY198" s="44"/>
      <c r="NMZ198" s="43"/>
      <c r="NNA198" s="546"/>
      <c r="NNB198" s="546"/>
      <c r="NNC198" s="546"/>
      <c r="NND198" s="546"/>
      <c r="NNE198" s="45"/>
      <c r="NNF198" s="45"/>
      <c r="NNG198" s="45"/>
      <c r="NNH198" s="46"/>
      <c r="NNI198" s="46"/>
      <c r="NNJ198" s="46"/>
      <c r="NNL198" s="47"/>
      <c r="NNM198" s="43"/>
      <c r="NNN198" s="43"/>
      <c r="NNO198" s="44"/>
      <c r="NNP198" s="43"/>
      <c r="NNQ198" s="546"/>
      <c r="NNR198" s="546"/>
      <c r="NNS198" s="546"/>
      <c r="NNT198" s="546"/>
      <c r="NNU198" s="45"/>
      <c r="NNV198" s="45"/>
      <c r="NNW198" s="45"/>
      <c r="NNX198" s="46"/>
      <c r="NNY198" s="46"/>
      <c r="NNZ198" s="46"/>
      <c r="NOB198" s="47"/>
      <c r="NOC198" s="43"/>
      <c r="NOD198" s="43"/>
      <c r="NOE198" s="44"/>
      <c r="NOF198" s="43"/>
      <c r="NOG198" s="546"/>
      <c r="NOH198" s="546"/>
      <c r="NOI198" s="546"/>
      <c r="NOJ198" s="546"/>
      <c r="NOK198" s="45"/>
      <c r="NOL198" s="45"/>
      <c r="NOM198" s="45"/>
      <c r="NON198" s="46"/>
      <c r="NOO198" s="46"/>
      <c r="NOP198" s="46"/>
      <c r="NOR198" s="47"/>
      <c r="NOS198" s="43"/>
      <c r="NOT198" s="43"/>
      <c r="NOU198" s="44"/>
      <c r="NOV198" s="43"/>
      <c r="NOW198" s="546"/>
      <c r="NOX198" s="546"/>
      <c r="NOY198" s="546"/>
      <c r="NOZ198" s="546"/>
      <c r="NPA198" s="45"/>
      <c r="NPB198" s="45"/>
      <c r="NPC198" s="45"/>
      <c r="NPD198" s="46"/>
      <c r="NPE198" s="46"/>
      <c r="NPF198" s="46"/>
      <c r="NPH198" s="47"/>
      <c r="NPI198" s="43"/>
      <c r="NPJ198" s="43"/>
      <c r="NPK198" s="44"/>
      <c r="NPL198" s="43"/>
      <c r="NPM198" s="546"/>
      <c r="NPN198" s="546"/>
      <c r="NPO198" s="546"/>
      <c r="NPP198" s="546"/>
      <c r="NPQ198" s="45"/>
      <c r="NPR198" s="45"/>
      <c r="NPS198" s="45"/>
      <c r="NPT198" s="46"/>
      <c r="NPU198" s="46"/>
      <c r="NPV198" s="46"/>
      <c r="NPX198" s="47"/>
      <c r="NPY198" s="43"/>
      <c r="NPZ198" s="43"/>
      <c r="NQA198" s="44"/>
      <c r="NQB198" s="43"/>
      <c r="NQC198" s="546"/>
      <c r="NQD198" s="546"/>
      <c r="NQE198" s="546"/>
      <c r="NQF198" s="546"/>
      <c r="NQG198" s="45"/>
      <c r="NQH198" s="45"/>
      <c r="NQI198" s="45"/>
      <c r="NQJ198" s="46"/>
      <c r="NQK198" s="46"/>
      <c r="NQL198" s="46"/>
      <c r="NQN198" s="47"/>
      <c r="NQO198" s="43"/>
      <c r="NQP198" s="43"/>
      <c r="NQQ198" s="44"/>
      <c r="NQR198" s="43"/>
      <c r="NQS198" s="546"/>
      <c r="NQT198" s="546"/>
      <c r="NQU198" s="546"/>
      <c r="NQV198" s="546"/>
      <c r="NQW198" s="45"/>
      <c r="NQX198" s="45"/>
      <c r="NQY198" s="45"/>
      <c r="NQZ198" s="46"/>
      <c r="NRA198" s="46"/>
      <c r="NRB198" s="46"/>
      <c r="NRD198" s="47"/>
      <c r="NRE198" s="43"/>
      <c r="NRF198" s="43"/>
      <c r="NRG198" s="44"/>
      <c r="NRH198" s="43"/>
      <c r="NRI198" s="546"/>
      <c r="NRJ198" s="546"/>
      <c r="NRK198" s="546"/>
      <c r="NRL198" s="546"/>
      <c r="NRM198" s="45"/>
      <c r="NRN198" s="45"/>
      <c r="NRO198" s="45"/>
      <c r="NRP198" s="46"/>
      <c r="NRQ198" s="46"/>
      <c r="NRR198" s="46"/>
      <c r="NRT198" s="47"/>
      <c r="NRU198" s="43"/>
      <c r="NRV198" s="43"/>
      <c r="NRW198" s="44"/>
      <c r="NRX198" s="43"/>
      <c r="NRY198" s="546"/>
      <c r="NRZ198" s="546"/>
      <c r="NSA198" s="546"/>
      <c r="NSB198" s="546"/>
      <c r="NSC198" s="45"/>
      <c r="NSD198" s="45"/>
      <c r="NSE198" s="45"/>
      <c r="NSF198" s="46"/>
      <c r="NSG198" s="46"/>
      <c r="NSH198" s="46"/>
      <c r="NSJ198" s="47"/>
      <c r="NSK198" s="43"/>
      <c r="NSL198" s="43"/>
      <c r="NSM198" s="44"/>
      <c r="NSN198" s="43"/>
      <c r="NSO198" s="546"/>
      <c r="NSP198" s="546"/>
      <c r="NSQ198" s="546"/>
      <c r="NSR198" s="546"/>
      <c r="NSS198" s="45"/>
      <c r="NST198" s="45"/>
      <c r="NSU198" s="45"/>
      <c r="NSV198" s="46"/>
      <c r="NSW198" s="46"/>
      <c r="NSX198" s="46"/>
      <c r="NSZ198" s="47"/>
      <c r="NTA198" s="43"/>
      <c r="NTB198" s="43"/>
      <c r="NTC198" s="44"/>
      <c r="NTD198" s="43"/>
      <c r="NTE198" s="546"/>
      <c r="NTF198" s="546"/>
      <c r="NTG198" s="546"/>
      <c r="NTH198" s="546"/>
      <c r="NTI198" s="45"/>
      <c r="NTJ198" s="45"/>
      <c r="NTK198" s="45"/>
      <c r="NTL198" s="46"/>
      <c r="NTM198" s="46"/>
      <c r="NTN198" s="46"/>
      <c r="NTP198" s="47"/>
      <c r="NTQ198" s="43"/>
      <c r="NTR198" s="43"/>
      <c r="NTS198" s="44"/>
      <c r="NTT198" s="43"/>
      <c r="NTU198" s="546"/>
      <c r="NTV198" s="546"/>
      <c r="NTW198" s="546"/>
      <c r="NTX198" s="546"/>
      <c r="NTY198" s="45"/>
      <c r="NTZ198" s="45"/>
      <c r="NUA198" s="45"/>
      <c r="NUB198" s="46"/>
      <c r="NUC198" s="46"/>
      <c r="NUD198" s="46"/>
      <c r="NUF198" s="47"/>
      <c r="NUG198" s="43"/>
      <c r="NUH198" s="43"/>
      <c r="NUI198" s="44"/>
      <c r="NUJ198" s="43"/>
      <c r="NUK198" s="546"/>
      <c r="NUL198" s="546"/>
      <c r="NUM198" s="546"/>
      <c r="NUN198" s="546"/>
      <c r="NUO198" s="45"/>
      <c r="NUP198" s="45"/>
      <c r="NUQ198" s="45"/>
      <c r="NUR198" s="46"/>
      <c r="NUS198" s="46"/>
      <c r="NUT198" s="46"/>
      <c r="NUV198" s="47"/>
      <c r="NUW198" s="43"/>
      <c r="NUX198" s="43"/>
      <c r="NUY198" s="44"/>
      <c r="NUZ198" s="43"/>
      <c r="NVA198" s="546"/>
      <c r="NVB198" s="546"/>
      <c r="NVC198" s="546"/>
      <c r="NVD198" s="546"/>
      <c r="NVE198" s="45"/>
      <c r="NVF198" s="45"/>
      <c r="NVG198" s="45"/>
      <c r="NVH198" s="46"/>
      <c r="NVI198" s="46"/>
      <c r="NVJ198" s="46"/>
      <c r="NVL198" s="47"/>
      <c r="NVM198" s="43"/>
      <c r="NVN198" s="43"/>
      <c r="NVO198" s="44"/>
      <c r="NVP198" s="43"/>
      <c r="NVQ198" s="546"/>
      <c r="NVR198" s="546"/>
      <c r="NVS198" s="546"/>
      <c r="NVT198" s="546"/>
      <c r="NVU198" s="45"/>
      <c r="NVV198" s="45"/>
      <c r="NVW198" s="45"/>
      <c r="NVX198" s="46"/>
      <c r="NVY198" s="46"/>
      <c r="NVZ198" s="46"/>
      <c r="NWB198" s="47"/>
      <c r="NWC198" s="43"/>
      <c r="NWD198" s="43"/>
      <c r="NWE198" s="44"/>
      <c r="NWF198" s="43"/>
      <c r="NWG198" s="546"/>
      <c r="NWH198" s="546"/>
      <c r="NWI198" s="546"/>
      <c r="NWJ198" s="546"/>
      <c r="NWK198" s="45"/>
      <c r="NWL198" s="45"/>
      <c r="NWM198" s="45"/>
      <c r="NWN198" s="46"/>
      <c r="NWO198" s="46"/>
      <c r="NWP198" s="46"/>
      <c r="NWR198" s="47"/>
      <c r="NWS198" s="43"/>
      <c r="NWT198" s="43"/>
      <c r="NWU198" s="44"/>
      <c r="NWV198" s="43"/>
      <c r="NWW198" s="546"/>
      <c r="NWX198" s="546"/>
      <c r="NWY198" s="546"/>
      <c r="NWZ198" s="546"/>
      <c r="NXA198" s="45"/>
      <c r="NXB198" s="45"/>
      <c r="NXC198" s="45"/>
      <c r="NXD198" s="46"/>
      <c r="NXE198" s="46"/>
      <c r="NXF198" s="46"/>
      <c r="NXH198" s="47"/>
      <c r="NXI198" s="43"/>
      <c r="NXJ198" s="43"/>
      <c r="NXK198" s="44"/>
      <c r="NXL198" s="43"/>
      <c r="NXM198" s="546"/>
      <c r="NXN198" s="546"/>
      <c r="NXO198" s="546"/>
      <c r="NXP198" s="546"/>
      <c r="NXQ198" s="45"/>
      <c r="NXR198" s="45"/>
      <c r="NXS198" s="45"/>
      <c r="NXT198" s="46"/>
      <c r="NXU198" s="46"/>
      <c r="NXV198" s="46"/>
      <c r="NXX198" s="47"/>
      <c r="NXY198" s="43"/>
      <c r="NXZ198" s="43"/>
      <c r="NYA198" s="44"/>
      <c r="NYB198" s="43"/>
      <c r="NYC198" s="546"/>
      <c r="NYD198" s="546"/>
      <c r="NYE198" s="546"/>
      <c r="NYF198" s="546"/>
      <c r="NYG198" s="45"/>
      <c r="NYH198" s="45"/>
      <c r="NYI198" s="45"/>
      <c r="NYJ198" s="46"/>
      <c r="NYK198" s="46"/>
      <c r="NYL198" s="46"/>
      <c r="NYN198" s="47"/>
      <c r="NYO198" s="43"/>
      <c r="NYP198" s="43"/>
      <c r="NYQ198" s="44"/>
      <c r="NYR198" s="43"/>
      <c r="NYS198" s="546"/>
      <c r="NYT198" s="546"/>
      <c r="NYU198" s="546"/>
      <c r="NYV198" s="546"/>
      <c r="NYW198" s="45"/>
      <c r="NYX198" s="45"/>
      <c r="NYY198" s="45"/>
      <c r="NYZ198" s="46"/>
      <c r="NZA198" s="46"/>
      <c r="NZB198" s="46"/>
      <c r="NZD198" s="47"/>
      <c r="NZE198" s="43"/>
      <c r="NZF198" s="43"/>
      <c r="NZG198" s="44"/>
      <c r="NZH198" s="43"/>
      <c r="NZI198" s="546"/>
      <c r="NZJ198" s="546"/>
      <c r="NZK198" s="546"/>
      <c r="NZL198" s="546"/>
      <c r="NZM198" s="45"/>
      <c r="NZN198" s="45"/>
      <c r="NZO198" s="45"/>
      <c r="NZP198" s="46"/>
      <c r="NZQ198" s="46"/>
      <c r="NZR198" s="46"/>
      <c r="NZT198" s="47"/>
      <c r="NZU198" s="43"/>
      <c r="NZV198" s="43"/>
      <c r="NZW198" s="44"/>
      <c r="NZX198" s="43"/>
      <c r="NZY198" s="546"/>
      <c r="NZZ198" s="546"/>
      <c r="OAA198" s="546"/>
      <c r="OAB198" s="546"/>
      <c r="OAC198" s="45"/>
      <c r="OAD198" s="45"/>
      <c r="OAE198" s="45"/>
      <c r="OAF198" s="46"/>
      <c r="OAG198" s="46"/>
      <c r="OAH198" s="46"/>
      <c r="OAJ198" s="47"/>
      <c r="OAK198" s="43"/>
      <c r="OAL198" s="43"/>
      <c r="OAM198" s="44"/>
      <c r="OAN198" s="43"/>
      <c r="OAO198" s="546"/>
      <c r="OAP198" s="546"/>
      <c r="OAQ198" s="546"/>
      <c r="OAR198" s="546"/>
      <c r="OAS198" s="45"/>
      <c r="OAT198" s="45"/>
      <c r="OAU198" s="45"/>
      <c r="OAV198" s="46"/>
      <c r="OAW198" s="46"/>
      <c r="OAX198" s="46"/>
      <c r="OAZ198" s="47"/>
      <c r="OBA198" s="43"/>
      <c r="OBB198" s="43"/>
      <c r="OBC198" s="44"/>
      <c r="OBD198" s="43"/>
      <c r="OBE198" s="546"/>
      <c r="OBF198" s="546"/>
      <c r="OBG198" s="546"/>
      <c r="OBH198" s="546"/>
      <c r="OBI198" s="45"/>
      <c r="OBJ198" s="45"/>
      <c r="OBK198" s="45"/>
      <c r="OBL198" s="46"/>
      <c r="OBM198" s="46"/>
      <c r="OBN198" s="46"/>
      <c r="OBP198" s="47"/>
      <c r="OBQ198" s="43"/>
      <c r="OBR198" s="43"/>
      <c r="OBS198" s="44"/>
      <c r="OBT198" s="43"/>
      <c r="OBU198" s="546"/>
      <c r="OBV198" s="546"/>
      <c r="OBW198" s="546"/>
      <c r="OBX198" s="546"/>
      <c r="OBY198" s="45"/>
      <c r="OBZ198" s="45"/>
      <c r="OCA198" s="45"/>
      <c r="OCB198" s="46"/>
      <c r="OCC198" s="46"/>
      <c r="OCD198" s="46"/>
      <c r="OCF198" s="47"/>
      <c r="OCG198" s="43"/>
      <c r="OCH198" s="43"/>
      <c r="OCI198" s="44"/>
      <c r="OCJ198" s="43"/>
      <c r="OCK198" s="546"/>
      <c r="OCL198" s="546"/>
      <c r="OCM198" s="546"/>
      <c r="OCN198" s="546"/>
      <c r="OCO198" s="45"/>
      <c r="OCP198" s="45"/>
      <c r="OCQ198" s="45"/>
      <c r="OCR198" s="46"/>
      <c r="OCS198" s="46"/>
      <c r="OCT198" s="46"/>
      <c r="OCV198" s="47"/>
      <c r="OCW198" s="43"/>
      <c r="OCX198" s="43"/>
      <c r="OCY198" s="44"/>
      <c r="OCZ198" s="43"/>
      <c r="ODA198" s="546"/>
      <c r="ODB198" s="546"/>
      <c r="ODC198" s="546"/>
      <c r="ODD198" s="546"/>
      <c r="ODE198" s="45"/>
      <c r="ODF198" s="45"/>
      <c r="ODG198" s="45"/>
      <c r="ODH198" s="46"/>
      <c r="ODI198" s="46"/>
      <c r="ODJ198" s="46"/>
      <c r="ODL198" s="47"/>
      <c r="ODM198" s="43"/>
      <c r="ODN198" s="43"/>
      <c r="ODO198" s="44"/>
      <c r="ODP198" s="43"/>
      <c r="ODQ198" s="546"/>
      <c r="ODR198" s="546"/>
      <c r="ODS198" s="546"/>
      <c r="ODT198" s="546"/>
      <c r="ODU198" s="45"/>
      <c r="ODV198" s="45"/>
      <c r="ODW198" s="45"/>
      <c r="ODX198" s="46"/>
      <c r="ODY198" s="46"/>
      <c r="ODZ198" s="46"/>
      <c r="OEB198" s="47"/>
      <c r="OEC198" s="43"/>
      <c r="OED198" s="43"/>
      <c r="OEE198" s="44"/>
      <c r="OEF198" s="43"/>
      <c r="OEG198" s="546"/>
      <c r="OEH198" s="546"/>
      <c r="OEI198" s="546"/>
      <c r="OEJ198" s="546"/>
      <c r="OEK198" s="45"/>
      <c r="OEL198" s="45"/>
      <c r="OEM198" s="45"/>
      <c r="OEN198" s="46"/>
      <c r="OEO198" s="46"/>
      <c r="OEP198" s="46"/>
      <c r="OER198" s="47"/>
      <c r="OES198" s="43"/>
      <c r="OET198" s="43"/>
      <c r="OEU198" s="44"/>
      <c r="OEV198" s="43"/>
      <c r="OEW198" s="546"/>
      <c r="OEX198" s="546"/>
      <c r="OEY198" s="546"/>
      <c r="OEZ198" s="546"/>
      <c r="OFA198" s="45"/>
      <c r="OFB198" s="45"/>
      <c r="OFC198" s="45"/>
      <c r="OFD198" s="46"/>
      <c r="OFE198" s="46"/>
      <c r="OFF198" s="46"/>
      <c r="OFH198" s="47"/>
      <c r="OFI198" s="43"/>
      <c r="OFJ198" s="43"/>
      <c r="OFK198" s="44"/>
      <c r="OFL198" s="43"/>
      <c r="OFM198" s="546"/>
      <c r="OFN198" s="546"/>
      <c r="OFO198" s="546"/>
      <c r="OFP198" s="546"/>
      <c r="OFQ198" s="45"/>
      <c r="OFR198" s="45"/>
      <c r="OFS198" s="45"/>
      <c r="OFT198" s="46"/>
      <c r="OFU198" s="46"/>
      <c r="OFV198" s="46"/>
      <c r="OFX198" s="47"/>
      <c r="OFY198" s="43"/>
      <c r="OFZ198" s="43"/>
      <c r="OGA198" s="44"/>
      <c r="OGB198" s="43"/>
      <c r="OGC198" s="546"/>
      <c r="OGD198" s="546"/>
      <c r="OGE198" s="546"/>
      <c r="OGF198" s="546"/>
      <c r="OGG198" s="45"/>
      <c r="OGH198" s="45"/>
      <c r="OGI198" s="45"/>
      <c r="OGJ198" s="46"/>
      <c r="OGK198" s="46"/>
      <c r="OGL198" s="46"/>
      <c r="OGN198" s="47"/>
      <c r="OGO198" s="43"/>
      <c r="OGP198" s="43"/>
      <c r="OGQ198" s="44"/>
      <c r="OGR198" s="43"/>
      <c r="OGS198" s="546"/>
      <c r="OGT198" s="546"/>
      <c r="OGU198" s="546"/>
      <c r="OGV198" s="546"/>
      <c r="OGW198" s="45"/>
      <c r="OGX198" s="45"/>
      <c r="OGY198" s="45"/>
      <c r="OGZ198" s="46"/>
      <c r="OHA198" s="46"/>
      <c r="OHB198" s="46"/>
      <c r="OHD198" s="47"/>
      <c r="OHE198" s="43"/>
      <c r="OHF198" s="43"/>
      <c r="OHG198" s="44"/>
      <c r="OHH198" s="43"/>
      <c r="OHI198" s="546"/>
      <c r="OHJ198" s="546"/>
      <c r="OHK198" s="546"/>
      <c r="OHL198" s="546"/>
      <c r="OHM198" s="45"/>
      <c r="OHN198" s="45"/>
      <c r="OHO198" s="45"/>
      <c r="OHP198" s="46"/>
      <c r="OHQ198" s="46"/>
      <c r="OHR198" s="46"/>
      <c r="OHT198" s="47"/>
      <c r="OHU198" s="43"/>
      <c r="OHV198" s="43"/>
      <c r="OHW198" s="44"/>
      <c r="OHX198" s="43"/>
      <c r="OHY198" s="546"/>
      <c r="OHZ198" s="546"/>
      <c r="OIA198" s="546"/>
      <c r="OIB198" s="546"/>
      <c r="OIC198" s="45"/>
      <c r="OID198" s="45"/>
      <c r="OIE198" s="45"/>
      <c r="OIF198" s="46"/>
      <c r="OIG198" s="46"/>
      <c r="OIH198" s="46"/>
      <c r="OIJ198" s="47"/>
      <c r="OIK198" s="43"/>
      <c r="OIL198" s="43"/>
      <c r="OIM198" s="44"/>
      <c r="OIN198" s="43"/>
      <c r="OIO198" s="546"/>
      <c r="OIP198" s="546"/>
      <c r="OIQ198" s="546"/>
      <c r="OIR198" s="546"/>
      <c r="OIS198" s="45"/>
      <c r="OIT198" s="45"/>
      <c r="OIU198" s="45"/>
      <c r="OIV198" s="46"/>
      <c r="OIW198" s="46"/>
      <c r="OIX198" s="46"/>
      <c r="OIZ198" s="47"/>
      <c r="OJA198" s="43"/>
      <c r="OJB198" s="43"/>
      <c r="OJC198" s="44"/>
      <c r="OJD198" s="43"/>
      <c r="OJE198" s="546"/>
      <c r="OJF198" s="546"/>
      <c r="OJG198" s="546"/>
      <c r="OJH198" s="546"/>
      <c r="OJI198" s="45"/>
      <c r="OJJ198" s="45"/>
      <c r="OJK198" s="45"/>
      <c r="OJL198" s="46"/>
      <c r="OJM198" s="46"/>
      <c r="OJN198" s="46"/>
      <c r="OJP198" s="47"/>
      <c r="OJQ198" s="43"/>
      <c r="OJR198" s="43"/>
      <c r="OJS198" s="44"/>
      <c r="OJT198" s="43"/>
      <c r="OJU198" s="546"/>
      <c r="OJV198" s="546"/>
      <c r="OJW198" s="546"/>
      <c r="OJX198" s="546"/>
      <c r="OJY198" s="45"/>
      <c r="OJZ198" s="45"/>
      <c r="OKA198" s="45"/>
      <c r="OKB198" s="46"/>
      <c r="OKC198" s="46"/>
      <c r="OKD198" s="46"/>
      <c r="OKF198" s="47"/>
      <c r="OKG198" s="43"/>
      <c r="OKH198" s="43"/>
      <c r="OKI198" s="44"/>
      <c r="OKJ198" s="43"/>
      <c r="OKK198" s="546"/>
      <c r="OKL198" s="546"/>
      <c r="OKM198" s="546"/>
      <c r="OKN198" s="546"/>
      <c r="OKO198" s="45"/>
      <c r="OKP198" s="45"/>
      <c r="OKQ198" s="45"/>
      <c r="OKR198" s="46"/>
      <c r="OKS198" s="46"/>
      <c r="OKT198" s="46"/>
      <c r="OKV198" s="47"/>
      <c r="OKW198" s="43"/>
      <c r="OKX198" s="43"/>
      <c r="OKY198" s="44"/>
      <c r="OKZ198" s="43"/>
      <c r="OLA198" s="546"/>
      <c r="OLB198" s="546"/>
      <c r="OLC198" s="546"/>
      <c r="OLD198" s="546"/>
      <c r="OLE198" s="45"/>
      <c r="OLF198" s="45"/>
      <c r="OLG198" s="45"/>
      <c r="OLH198" s="46"/>
      <c r="OLI198" s="46"/>
      <c r="OLJ198" s="46"/>
      <c r="OLL198" s="47"/>
      <c r="OLM198" s="43"/>
      <c r="OLN198" s="43"/>
      <c r="OLO198" s="44"/>
      <c r="OLP198" s="43"/>
      <c r="OLQ198" s="546"/>
      <c r="OLR198" s="546"/>
      <c r="OLS198" s="546"/>
      <c r="OLT198" s="546"/>
      <c r="OLU198" s="45"/>
      <c r="OLV198" s="45"/>
      <c r="OLW198" s="45"/>
      <c r="OLX198" s="46"/>
      <c r="OLY198" s="46"/>
      <c r="OLZ198" s="46"/>
      <c r="OMB198" s="47"/>
      <c r="OMC198" s="43"/>
      <c r="OMD198" s="43"/>
      <c r="OME198" s="44"/>
      <c r="OMF198" s="43"/>
      <c r="OMG198" s="546"/>
      <c r="OMH198" s="546"/>
      <c r="OMI198" s="546"/>
      <c r="OMJ198" s="546"/>
      <c r="OMK198" s="45"/>
      <c r="OML198" s="45"/>
      <c r="OMM198" s="45"/>
      <c r="OMN198" s="46"/>
      <c r="OMO198" s="46"/>
      <c r="OMP198" s="46"/>
      <c r="OMR198" s="47"/>
      <c r="OMS198" s="43"/>
      <c r="OMT198" s="43"/>
      <c r="OMU198" s="44"/>
      <c r="OMV198" s="43"/>
      <c r="OMW198" s="546"/>
      <c r="OMX198" s="546"/>
      <c r="OMY198" s="546"/>
      <c r="OMZ198" s="546"/>
      <c r="ONA198" s="45"/>
      <c r="ONB198" s="45"/>
      <c r="ONC198" s="45"/>
      <c r="OND198" s="46"/>
      <c r="ONE198" s="46"/>
      <c r="ONF198" s="46"/>
      <c r="ONH198" s="47"/>
      <c r="ONI198" s="43"/>
      <c r="ONJ198" s="43"/>
      <c r="ONK198" s="44"/>
      <c r="ONL198" s="43"/>
      <c r="ONM198" s="546"/>
      <c r="ONN198" s="546"/>
      <c r="ONO198" s="546"/>
      <c r="ONP198" s="546"/>
      <c r="ONQ198" s="45"/>
      <c r="ONR198" s="45"/>
      <c r="ONS198" s="45"/>
      <c r="ONT198" s="46"/>
      <c r="ONU198" s="46"/>
      <c r="ONV198" s="46"/>
      <c r="ONX198" s="47"/>
      <c r="ONY198" s="43"/>
      <c r="ONZ198" s="43"/>
      <c r="OOA198" s="44"/>
      <c r="OOB198" s="43"/>
      <c r="OOC198" s="546"/>
      <c r="OOD198" s="546"/>
      <c r="OOE198" s="546"/>
      <c r="OOF198" s="546"/>
      <c r="OOG198" s="45"/>
      <c r="OOH198" s="45"/>
      <c r="OOI198" s="45"/>
      <c r="OOJ198" s="46"/>
      <c r="OOK198" s="46"/>
      <c r="OOL198" s="46"/>
      <c r="OON198" s="47"/>
      <c r="OOO198" s="43"/>
      <c r="OOP198" s="43"/>
      <c r="OOQ198" s="44"/>
      <c r="OOR198" s="43"/>
      <c r="OOS198" s="546"/>
      <c r="OOT198" s="546"/>
      <c r="OOU198" s="546"/>
      <c r="OOV198" s="546"/>
      <c r="OOW198" s="45"/>
      <c r="OOX198" s="45"/>
      <c r="OOY198" s="45"/>
      <c r="OOZ198" s="46"/>
      <c r="OPA198" s="46"/>
      <c r="OPB198" s="46"/>
      <c r="OPD198" s="47"/>
      <c r="OPE198" s="43"/>
      <c r="OPF198" s="43"/>
      <c r="OPG198" s="44"/>
      <c r="OPH198" s="43"/>
      <c r="OPI198" s="546"/>
      <c r="OPJ198" s="546"/>
      <c r="OPK198" s="546"/>
      <c r="OPL198" s="546"/>
      <c r="OPM198" s="45"/>
      <c r="OPN198" s="45"/>
      <c r="OPO198" s="45"/>
      <c r="OPP198" s="46"/>
      <c r="OPQ198" s="46"/>
      <c r="OPR198" s="46"/>
      <c r="OPT198" s="47"/>
      <c r="OPU198" s="43"/>
      <c r="OPV198" s="43"/>
      <c r="OPW198" s="44"/>
      <c r="OPX198" s="43"/>
      <c r="OPY198" s="546"/>
      <c r="OPZ198" s="546"/>
      <c r="OQA198" s="546"/>
      <c r="OQB198" s="546"/>
      <c r="OQC198" s="45"/>
      <c r="OQD198" s="45"/>
      <c r="OQE198" s="45"/>
      <c r="OQF198" s="46"/>
      <c r="OQG198" s="46"/>
      <c r="OQH198" s="46"/>
      <c r="OQJ198" s="47"/>
      <c r="OQK198" s="43"/>
      <c r="OQL198" s="43"/>
      <c r="OQM198" s="44"/>
      <c r="OQN198" s="43"/>
      <c r="OQO198" s="546"/>
      <c r="OQP198" s="546"/>
      <c r="OQQ198" s="546"/>
      <c r="OQR198" s="546"/>
      <c r="OQS198" s="45"/>
      <c r="OQT198" s="45"/>
      <c r="OQU198" s="45"/>
      <c r="OQV198" s="46"/>
      <c r="OQW198" s="46"/>
      <c r="OQX198" s="46"/>
      <c r="OQZ198" s="47"/>
      <c r="ORA198" s="43"/>
      <c r="ORB198" s="43"/>
      <c r="ORC198" s="44"/>
      <c r="ORD198" s="43"/>
      <c r="ORE198" s="546"/>
      <c r="ORF198" s="546"/>
      <c r="ORG198" s="546"/>
      <c r="ORH198" s="546"/>
      <c r="ORI198" s="45"/>
      <c r="ORJ198" s="45"/>
      <c r="ORK198" s="45"/>
      <c r="ORL198" s="46"/>
      <c r="ORM198" s="46"/>
      <c r="ORN198" s="46"/>
      <c r="ORP198" s="47"/>
      <c r="ORQ198" s="43"/>
      <c r="ORR198" s="43"/>
      <c r="ORS198" s="44"/>
      <c r="ORT198" s="43"/>
      <c r="ORU198" s="546"/>
      <c r="ORV198" s="546"/>
      <c r="ORW198" s="546"/>
      <c r="ORX198" s="546"/>
      <c r="ORY198" s="45"/>
      <c r="ORZ198" s="45"/>
      <c r="OSA198" s="45"/>
      <c r="OSB198" s="46"/>
      <c r="OSC198" s="46"/>
      <c r="OSD198" s="46"/>
      <c r="OSF198" s="47"/>
      <c r="OSG198" s="43"/>
      <c r="OSH198" s="43"/>
      <c r="OSI198" s="44"/>
      <c r="OSJ198" s="43"/>
      <c r="OSK198" s="546"/>
      <c r="OSL198" s="546"/>
      <c r="OSM198" s="546"/>
      <c r="OSN198" s="546"/>
      <c r="OSO198" s="45"/>
      <c r="OSP198" s="45"/>
      <c r="OSQ198" s="45"/>
      <c r="OSR198" s="46"/>
      <c r="OSS198" s="46"/>
      <c r="OST198" s="46"/>
      <c r="OSV198" s="47"/>
      <c r="OSW198" s="43"/>
      <c r="OSX198" s="43"/>
      <c r="OSY198" s="44"/>
      <c r="OSZ198" s="43"/>
      <c r="OTA198" s="546"/>
      <c r="OTB198" s="546"/>
      <c r="OTC198" s="546"/>
      <c r="OTD198" s="546"/>
      <c r="OTE198" s="45"/>
      <c r="OTF198" s="45"/>
      <c r="OTG198" s="45"/>
      <c r="OTH198" s="46"/>
      <c r="OTI198" s="46"/>
      <c r="OTJ198" s="46"/>
      <c r="OTL198" s="47"/>
      <c r="OTM198" s="43"/>
      <c r="OTN198" s="43"/>
      <c r="OTO198" s="44"/>
      <c r="OTP198" s="43"/>
      <c r="OTQ198" s="546"/>
      <c r="OTR198" s="546"/>
      <c r="OTS198" s="546"/>
      <c r="OTT198" s="546"/>
      <c r="OTU198" s="45"/>
      <c r="OTV198" s="45"/>
      <c r="OTW198" s="45"/>
      <c r="OTX198" s="46"/>
      <c r="OTY198" s="46"/>
      <c r="OTZ198" s="46"/>
      <c r="OUB198" s="47"/>
      <c r="OUC198" s="43"/>
      <c r="OUD198" s="43"/>
      <c r="OUE198" s="44"/>
      <c r="OUF198" s="43"/>
      <c r="OUG198" s="546"/>
      <c r="OUH198" s="546"/>
      <c r="OUI198" s="546"/>
      <c r="OUJ198" s="546"/>
      <c r="OUK198" s="45"/>
      <c r="OUL198" s="45"/>
      <c r="OUM198" s="45"/>
      <c r="OUN198" s="46"/>
      <c r="OUO198" s="46"/>
      <c r="OUP198" s="46"/>
      <c r="OUR198" s="47"/>
      <c r="OUS198" s="43"/>
      <c r="OUT198" s="43"/>
      <c r="OUU198" s="44"/>
      <c r="OUV198" s="43"/>
      <c r="OUW198" s="546"/>
      <c r="OUX198" s="546"/>
      <c r="OUY198" s="546"/>
      <c r="OUZ198" s="546"/>
      <c r="OVA198" s="45"/>
      <c r="OVB198" s="45"/>
      <c r="OVC198" s="45"/>
      <c r="OVD198" s="46"/>
      <c r="OVE198" s="46"/>
      <c r="OVF198" s="46"/>
      <c r="OVH198" s="47"/>
      <c r="OVI198" s="43"/>
      <c r="OVJ198" s="43"/>
      <c r="OVK198" s="44"/>
      <c r="OVL198" s="43"/>
      <c r="OVM198" s="546"/>
      <c r="OVN198" s="546"/>
      <c r="OVO198" s="546"/>
      <c r="OVP198" s="546"/>
      <c r="OVQ198" s="45"/>
      <c r="OVR198" s="45"/>
      <c r="OVS198" s="45"/>
      <c r="OVT198" s="46"/>
      <c r="OVU198" s="46"/>
      <c r="OVV198" s="46"/>
      <c r="OVX198" s="47"/>
      <c r="OVY198" s="43"/>
      <c r="OVZ198" s="43"/>
      <c r="OWA198" s="44"/>
      <c r="OWB198" s="43"/>
      <c r="OWC198" s="546"/>
      <c r="OWD198" s="546"/>
      <c r="OWE198" s="546"/>
      <c r="OWF198" s="546"/>
      <c r="OWG198" s="45"/>
      <c r="OWH198" s="45"/>
      <c r="OWI198" s="45"/>
      <c r="OWJ198" s="46"/>
      <c r="OWK198" s="46"/>
      <c r="OWL198" s="46"/>
      <c r="OWN198" s="47"/>
      <c r="OWO198" s="43"/>
      <c r="OWP198" s="43"/>
      <c r="OWQ198" s="44"/>
      <c r="OWR198" s="43"/>
      <c r="OWS198" s="546"/>
      <c r="OWT198" s="546"/>
      <c r="OWU198" s="546"/>
      <c r="OWV198" s="546"/>
      <c r="OWW198" s="45"/>
      <c r="OWX198" s="45"/>
      <c r="OWY198" s="45"/>
      <c r="OWZ198" s="46"/>
      <c r="OXA198" s="46"/>
      <c r="OXB198" s="46"/>
      <c r="OXD198" s="47"/>
      <c r="OXE198" s="43"/>
      <c r="OXF198" s="43"/>
      <c r="OXG198" s="44"/>
      <c r="OXH198" s="43"/>
      <c r="OXI198" s="546"/>
      <c r="OXJ198" s="546"/>
      <c r="OXK198" s="546"/>
      <c r="OXL198" s="546"/>
      <c r="OXM198" s="45"/>
      <c r="OXN198" s="45"/>
      <c r="OXO198" s="45"/>
      <c r="OXP198" s="46"/>
      <c r="OXQ198" s="46"/>
      <c r="OXR198" s="46"/>
      <c r="OXT198" s="47"/>
      <c r="OXU198" s="43"/>
      <c r="OXV198" s="43"/>
      <c r="OXW198" s="44"/>
      <c r="OXX198" s="43"/>
      <c r="OXY198" s="546"/>
      <c r="OXZ198" s="546"/>
      <c r="OYA198" s="546"/>
      <c r="OYB198" s="546"/>
      <c r="OYC198" s="45"/>
      <c r="OYD198" s="45"/>
      <c r="OYE198" s="45"/>
      <c r="OYF198" s="46"/>
      <c r="OYG198" s="46"/>
      <c r="OYH198" s="46"/>
      <c r="OYJ198" s="47"/>
      <c r="OYK198" s="43"/>
      <c r="OYL198" s="43"/>
      <c r="OYM198" s="44"/>
      <c r="OYN198" s="43"/>
      <c r="OYO198" s="546"/>
      <c r="OYP198" s="546"/>
      <c r="OYQ198" s="546"/>
      <c r="OYR198" s="546"/>
      <c r="OYS198" s="45"/>
      <c r="OYT198" s="45"/>
      <c r="OYU198" s="45"/>
      <c r="OYV198" s="46"/>
      <c r="OYW198" s="46"/>
      <c r="OYX198" s="46"/>
      <c r="OYZ198" s="47"/>
      <c r="OZA198" s="43"/>
      <c r="OZB198" s="43"/>
      <c r="OZC198" s="44"/>
      <c r="OZD198" s="43"/>
      <c r="OZE198" s="546"/>
      <c r="OZF198" s="546"/>
      <c r="OZG198" s="546"/>
      <c r="OZH198" s="546"/>
      <c r="OZI198" s="45"/>
      <c r="OZJ198" s="45"/>
      <c r="OZK198" s="45"/>
      <c r="OZL198" s="46"/>
      <c r="OZM198" s="46"/>
      <c r="OZN198" s="46"/>
      <c r="OZP198" s="47"/>
      <c r="OZQ198" s="43"/>
      <c r="OZR198" s="43"/>
      <c r="OZS198" s="44"/>
      <c r="OZT198" s="43"/>
      <c r="OZU198" s="546"/>
      <c r="OZV198" s="546"/>
      <c r="OZW198" s="546"/>
      <c r="OZX198" s="546"/>
      <c r="OZY198" s="45"/>
      <c r="OZZ198" s="45"/>
      <c r="PAA198" s="45"/>
      <c r="PAB198" s="46"/>
      <c r="PAC198" s="46"/>
      <c r="PAD198" s="46"/>
      <c r="PAF198" s="47"/>
      <c r="PAG198" s="43"/>
      <c r="PAH198" s="43"/>
      <c r="PAI198" s="44"/>
      <c r="PAJ198" s="43"/>
      <c r="PAK198" s="546"/>
      <c r="PAL198" s="546"/>
      <c r="PAM198" s="546"/>
      <c r="PAN198" s="546"/>
      <c r="PAO198" s="45"/>
      <c r="PAP198" s="45"/>
      <c r="PAQ198" s="45"/>
      <c r="PAR198" s="46"/>
      <c r="PAS198" s="46"/>
      <c r="PAT198" s="46"/>
      <c r="PAV198" s="47"/>
      <c r="PAW198" s="43"/>
      <c r="PAX198" s="43"/>
      <c r="PAY198" s="44"/>
      <c r="PAZ198" s="43"/>
      <c r="PBA198" s="546"/>
      <c r="PBB198" s="546"/>
      <c r="PBC198" s="546"/>
      <c r="PBD198" s="546"/>
      <c r="PBE198" s="45"/>
      <c r="PBF198" s="45"/>
      <c r="PBG198" s="45"/>
      <c r="PBH198" s="46"/>
      <c r="PBI198" s="46"/>
      <c r="PBJ198" s="46"/>
      <c r="PBL198" s="47"/>
      <c r="PBM198" s="43"/>
      <c r="PBN198" s="43"/>
      <c r="PBO198" s="44"/>
      <c r="PBP198" s="43"/>
      <c r="PBQ198" s="546"/>
      <c r="PBR198" s="546"/>
      <c r="PBS198" s="546"/>
      <c r="PBT198" s="546"/>
      <c r="PBU198" s="45"/>
      <c r="PBV198" s="45"/>
      <c r="PBW198" s="45"/>
      <c r="PBX198" s="46"/>
      <c r="PBY198" s="46"/>
      <c r="PBZ198" s="46"/>
      <c r="PCB198" s="47"/>
      <c r="PCC198" s="43"/>
      <c r="PCD198" s="43"/>
      <c r="PCE198" s="44"/>
      <c r="PCF198" s="43"/>
      <c r="PCG198" s="546"/>
      <c r="PCH198" s="546"/>
      <c r="PCI198" s="546"/>
      <c r="PCJ198" s="546"/>
      <c r="PCK198" s="45"/>
      <c r="PCL198" s="45"/>
      <c r="PCM198" s="45"/>
      <c r="PCN198" s="46"/>
      <c r="PCO198" s="46"/>
      <c r="PCP198" s="46"/>
      <c r="PCR198" s="47"/>
      <c r="PCS198" s="43"/>
      <c r="PCT198" s="43"/>
      <c r="PCU198" s="44"/>
      <c r="PCV198" s="43"/>
      <c r="PCW198" s="546"/>
      <c r="PCX198" s="546"/>
      <c r="PCY198" s="546"/>
      <c r="PCZ198" s="546"/>
      <c r="PDA198" s="45"/>
      <c r="PDB198" s="45"/>
      <c r="PDC198" s="45"/>
      <c r="PDD198" s="46"/>
      <c r="PDE198" s="46"/>
      <c r="PDF198" s="46"/>
      <c r="PDH198" s="47"/>
      <c r="PDI198" s="43"/>
      <c r="PDJ198" s="43"/>
      <c r="PDK198" s="44"/>
      <c r="PDL198" s="43"/>
      <c r="PDM198" s="546"/>
      <c r="PDN198" s="546"/>
      <c r="PDO198" s="546"/>
      <c r="PDP198" s="546"/>
      <c r="PDQ198" s="45"/>
      <c r="PDR198" s="45"/>
      <c r="PDS198" s="45"/>
      <c r="PDT198" s="46"/>
      <c r="PDU198" s="46"/>
      <c r="PDV198" s="46"/>
      <c r="PDX198" s="47"/>
      <c r="PDY198" s="43"/>
      <c r="PDZ198" s="43"/>
      <c r="PEA198" s="44"/>
      <c r="PEB198" s="43"/>
      <c r="PEC198" s="546"/>
      <c r="PED198" s="546"/>
      <c r="PEE198" s="546"/>
      <c r="PEF198" s="546"/>
      <c r="PEG198" s="45"/>
      <c r="PEH198" s="45"/>
      <c r="PEI198" s="45"/>
      <c r="PEJ198" s="46"/>
      <c r="PEK198" s="46"/>
      <c r="PEL198" s="46"/>
      <c r="PEN198" s="47"/>
      <c r="PEO198" s="43"/>
      <c r="PEP198" s="43"/>
      <c r="PEQ198" s="44"/>
      <c r="PER198" s="43"/>
      <c r="PES198" s="546"/>
      <c r="PET198" s="546"/>
      <c r="PEU198" s="546"/>
      <c r="PEV198" s="546"/>
      <c r="PEW198" s="45"/>
      <c r="PEX198" s="45"/>
      <c r="PEY198" s="45"/>
      <c r="PEZ198" s="46"/>
      <c r="PFA198" s="46"/>
      <c r="PFB198" s="46"/>
      <c r="PFD198" s="47"/>
      <c r="PFE198" s="43"/>
      <c r="PFF198" s="43"/>
      <c r="PFG198" s="44"/>
      <c r="PFH198" s="43"/>
      <c r="PFI198" s="546"/>
      <c r="PFJ198" s="546"/>
      <c r="PFK198" s="546"/>
      <c r="PFL198" s="546"/>
      <c r="PFM198" s="45"/>
      <c r="PFN198" s="45"/>
      <c r="PFO198" s="45"/>
      <c r="PFP198" s="46"/>
      <c r="PFQ198" s="46"/>
      <c r="PFR198" s="46"/>
      <c r="PFT198" s="47"/>
      <c r="PFU198" s="43"/>
      <c r="PFV198" s="43"/>
      <c r="PFW198" s="44"/>
      <c r="PFX198" s="43"/>
      <c r="PFY198" s="546"/>
      <c r="PFZ198" s="546"/>
      <c r="PGA198" s="546"/>
      <c r="PGB198" s="546"/>
      <c r="PGC198" s="45"/>
      <c r="PGD198" s="45"/>
      <c r="PGE198" s="45"/>
      <c r="PGF198" s="46"/>
      <c r="PGG198" s="46"/>
      <c r="PGH198" s="46"/>
      <c r="PGJ198" s="47"/>
      <c r="PGK198" s="43"/>
      <c r="PGL198" s="43"/>
      <c r="PGM198" s="44"/>
      <c r="PGN198" s="43"/>
      <c r="PGO198" s="546"/>
      <c r="PGP198" s="546"/>
      <c r="PGQ198" s="546"/>
      <c r="PGR198" s="546"/>
      <c r="PGS198" s="45"/>
      <c r="PGT198" s="45"/>
      <c r="PGU198" s="45"/>
      <c r="PGV198" s="46"/>
      <c r="PGW198" s="46"/>
      <c r="PGX198" s="46"/>
      <c r="PGZ198" s="47"/>
      <c r="PHA198" s="43"/>
      <c r="PHB198" s="43"/>
      <c r="PHC198" s="44"/>
      <c r="PHD198" s="43"/>
      <c r="PHE198" s="546"/>
      <c r="PHF198" s="546"/>
      <c r="PHG198" s="546"/>
      <c r="PHH198" s="546"/>
      <c r="PHI198" s="45"/>
      <c r="PHJ198" s="45"/>
      <c r="PHK198" s="45"/>
      <c r="PHL198" s="46"/>
      <c r="PHM198" s="46"/>
      <c r="PHN198" s="46"/>
      <c r="PHP198" s="47"/>
      <c r="PHQ198" s="43"/>
      <c r="PHR198" s="43"/>
      <c r="PHS198" s="44"/>
      <c r="PHT198" s="43"/>
      <c r="PHU198" s="546"/>
      <c r="PHV198" s="546"/>
      <c r="PHW198" s="546"/>
      <c r="PHX198" s="546"/>
      <c r="PHY198" s="45"/>
      <c r="PHZ198" s="45"/>
      <c r="PIA198" s="45"/>
      <c r="PIB198" s="46"/>
      <c r="PIC198" s="46"/>
      <c r="PID198" s="46"/>
      <c r="PIF198" s="47"/>
      <c r="PIG198" s="43"/>
      <c r="PIH198" s="43"/>
      <c r="PII198" s="44"/>
      <c r="PIJ198" s="43"/>
      <c r="PIK198" s="546"/>
      <c r="PIL198" s="546"/>
      <c r="PIM198" s="546"/>
      <c r="PIN198" s="546"/>
      <c r="PIO198" s="45"/>
      <c r="PIP198" s="45"/>
      <c r="PIQ198" s="45"/>
      <c r="PIR198" s="46"/>
      <c r="PIS198" s="46"/>
      <c r="PIT198" s="46"/>
      <c r="PIV198" s="47"/>
      <c r="PIW198" s="43"/>
      <c r="PIX198" s="43"/>
      <c r="PIY198" s="44"/>
      <c r="PIZ198" s="43"/>
      <c r="PJA198" s="546"/>
      <c r="PJB198" s="546"/>
      <c r="PJC198" s="546"/>
      <c r="PJD198" s="546"/>
      <c r="PJE198" s="45"/>
      <c r="PJF198" s="45"/>
      <c r="PJG198" s="45"/>
      <c r="PJH198" s="46"/>
      <c r="PJI198" s="46"/>
      <c r="PJJ198" s="46"/>
      <c r="PJL198" s="47"/>
      <c r="PJM198" s="43"/>
      <c r="PJN198" s="43"/>
      <c r="PJO198" s="44"/>
      <c r="PJP198" s="43"/>
      <c r="PJQ198" s="546"/>
      <c r="PJR198" s="546"/>
      <c r="PJS198" s="546"/>
      <c r="PJT198" s="546"/>
      <c r="PJU198" s="45"/>
      <c r="PJV198" s="45"/>
      <c r="PJW198" s="45"/>
      <c r="PJX198" s="46"/>
      <c r="PJY198" s="46"/>
      <c r="PJZ198" s="46"/>
      <c r="PKB198" s="47"/>
      <c r="PKC198" s="43"/>
      <c r="PKD198" s="43"/>
      <c r="PKE198" s="44"/>
      <c r="PKF198" s="43"/>
      <c r="PKG198" s="546"/>
      <c r="PKH198" s="546"/>
      <c r="PKI198" s="546"/>
      <c r="PKJ198" s="546"/>
      <c r="PKK198" s="45"/>
      <c r="PKL198" s="45"/>
      <c r="PKM198" s="45"/>
      <c r="PKN198" s="46"/>
      <c r="PKO198" s="46"/>
      <c r="PKP198" s="46"/>
      <c r="PKR198" s="47"/>
      <c r="PKS198" s="43"/>
      <c r="PKT198" s="43"/>
      <c r="PKU198" s="44"/>
      <c r="PKV198" s="43"/>
      <c r="PKW198" s="546"/>
      <c r="PKX198" s="546"/>
      <c r="PKY198" s="546"/>
      <c r="PKZ198" s="546"/>
      <c r="PLA198" s="45"/>
      <c r="PLB198" s="45"/>
      <c r="PLC198" s="45"/>
      <c r="PLD198" s="46"/>
      <c r="PLE198" s="46"/>
      <c r="PLF198" s="46"/>
      <c r="PLH198" s="47"/>
      <c r="PLI198" s="43"/>
      <c r="PLJ198" s="43"/>
      <c r="PLK198" s="44"/>
      <c r="PLL198" s="43"/>
      <c r="PLM198" s="546"/>
      <c r="PLN198" s="546"/>
      <c r="PLO198" s="546"/>
      <c r="PLP198" s="546"/>
      <c r="PLQ198" s="45"/>
      <c r="PLR198" s="45"/>
      <c r="PLS198" s="45"/>
      <c r="PLT198" s="46"/>
      <c r="PLU198" s="46"/>
      <c r="PLV198" s="46"/>
      <c r="PLX198" s="47"/>
      <c r="PLY198" s="43"/>
      <c r="PLZ198" s="43"/>
      <c r="PMA198" s="44"/>
      <c r="PMB198" s="43"/>
      <c r="PMC198" s="546"/>
      <c r="PMD198" s="546"/>
      <c r="PME198" s="546"/>
      <c r="PMF198" s="546"/>
      <c r="PMG198" s="45"/>
      <c r="PMH198" s="45"/>
      <c r="PMI198" s="45"/>
      <c r="PMJ198" s="46"/>
      <c r="PMK198" s="46"/>
      <c r="PML198" s="46"/>
      <c r="PMN198" s="47"/>
      <c r="PMO198" s="43"/>
      <c r="PMP198" s="43"/>
      <c r="PMQ198" s="44"/>
      <c r="PMR198" s="43"/>
      <c r="PMS198" s="546"/>
      <c r="PMT198" s="546"/>
      <c r="PMU198" s="546"/>
      <c r="PMV198" s="546"/>
      <c r="PMW198" s="45"/>
      <c r="PMX198" s="45"/>
      <c r="PMY198" s="45"/>
      <c r="PMZ198" s="46"/>
      <c r="PNA198" s="46"/>
      <c r="PNB198" s="46"/>
      <c r="PND198" s="47"/>
      <c r="PNE198" s="43"/>
      <c r="PNF198" s="43"/>
      <c r="PNG198" s="44"/>
      <c r="PNH198" s="43"/>
      <c r="PNI198" s="546"/>
      <c r="PNJ198" s="546"/>
      <c r="PNK198" s="546"/>
      <c r="PNL198" s="546"/>
      <c r="PNM198" s="45"/>
      <c r="PNN198" s="45"/>
      <c r="PNO198" s="45"/>
      <c r="PNP198" s="46"/>
      <c r="PNQ198" s="46"/>
      <c r="PNR198" s="46"/>
      <c r="PNT198" s="47"/>
      <c r="PNU198" s="43"/>
      <c r="PNV198" s="43"/>
      <c r="PNW198" s="44"/>
      <c r="PNX198" s="43"/>
      <c r="PNY198" s="546"/>
      <c r="PNZ198" s="546"/>
      <c r="POA198" s="546"/>
      <c r="POB198" s="546"/>
      <c r="POC198" s="45"/>
      <c r="POD198" s="45"/>
      <c r="POE198" s="45"/>
      <c r="POF198" s="46"/>
      <c r="POG198" s="46"/>
      <c r="POH198" s="46"/>
      <c r="POJ198" s="47"/>
      <c r="POK198" s="43"/>
      <c r="POL198" s="43"/>
      <c r="POM198" s="44"/>
      <c r="PON198" s="43"/>
      <c r="POO198" s="546"/>
      <c r="POP198" s="546"/>
      <c r="POQ198" s="546"/>
      <c r="POR198" s="546"/>
      <c r="POS198" s="45"/>
      <c r="POT198" s="45"/>
      <c r="POU198" s="45"/>
      <c r="POV198" s="46"/>
      <c r="POW198" s="46"/>
      <c r="POX198" s="46"/>
      <c r="POZ198" s="47"/>
      <c r="PPA198" s="43"/>
      <c r="PPB198" s="43"/>
      <c r="PPC198" s="44"/>
      <c r="PPD198" s="43"/>
      <c r="PPE198" s="546"/>
      <c r="PPF198" s="546"/>
      <c r="PPG198" s="546"/>
      <c r="PPH198" s="546"/>
      <c r="PPI198" s="45"/>
      <c r="PPJ198" s="45"/>
      <c r="PPK198" s="45"/>
      <c r="PPL198" s="46"/>
      <c r="PPM198" s="46"/>
      <c r="PPN198" s="46"/>
      <c r="PPP198" s="47"/>
      <c r="PPQ198" s="43"/>
      <c r="PPR198" s="43"/>
      <c r="PPS198" s="44"/>
      <c r="PPT198" s="43"/>
      <c r="PPU198" s="546"/>
      <c r="PPV198" s="546"/>
      <c r="PPW198" s="546"/>
      <c r="PPX198" s="546"/>
      <c r="PPY198" s="45"/>
      <c r="PPZ198" s="45"/>
      <c r="PQA198" s="45"/>
      <c r="PQB198" s="46"/>
      <c r="PQC198" s="46"/>
      <c r="PQD198" s="46"/>
      <c r="PQF198" s="47"/>
      <c r="PQG198" s="43"/>
      <c r="PQH198" s="43"/>
      <c r="PQI198" s="44"/>
      <c r="PQJ198" s="43"/>
      <c r="PQK198" s="546"/>
      <c r="PQL198" s="546"/>
      <c r="PQM198" s="546"/>
      <c r="PQN198" s="546"/>
      <c r="PQO198" s="45"/>
      <c r="PQP198" s="45"/>
      <c r="PQQ198" s="45"/>
      <c r="PQR198" s="46"/>
      <c r="PQS198" s="46"/>
      <c r="PQT198" s="46"/>
      <c r="PQV198" s="47"/>
      <c r="PQW198" s="43"/>
      <c r="PQX198" s="43"/>
      <c r="PQY198" s="44"/>
      <c r="PQZ198" s="43"/>
      <c r="PRA198" s="546"/>
      <c r="PRB198" s="546"/>
      <c r="PRC198" s="546"/>
      <c r="PRD198" s="546"/>
      <c r="PRE198" s="45"/>
      <c r="PRF198" s="45"/>
      <c r="PRG198" s="45"/>
      <c r="PRH198" s="46"/>
      <c r="PRI198" s="46"/>
      <c r="PRJ198" s="46"/>
      <c r="PRL198" s="47"/>
      <c r="PRM198" s="43"/>
      <c r="PRN198" s="43"/>
      <c r="PRO198" s="44"/>
      <c r="PRP198" s="43"/>
      <c r="PRQ198" s="546"/>
      <c r="PRR198" s="546"/>
      <c r="PRS198" s="546"/>
      <c r="PRT198" s="546"/>
      <c r="PRU198" s="45"/>
      <c r="PRV198" s="45"/>
      <c r="PRW198" s="45"/>
      <c r="PRX198" s="46"/>
      <c r="PRY198" s="46"/>
      <c r="PRZ198" s="46"/>
      <c r="PSB198" s="47"/>
      <c r="PSC198" s="43"/>
      <c r="PSD198" s="43"/>
      <c r="PSE198" s="44"/>
      <c r="PSF198" s="43"/>
      <c r="PSG198" s="546"/>
      <c r="PSH198" s="546"/>
      <c r="PSI198" s="546"/>
      <c r="PSJ198" s="546"/>
      <c r="PSK198" s="45"/>
      <c r="PSL198" s="45"/>
      <c r="PSM198" s="45"/>
      <c r="PSN198" s="46"/>
      <c r="PSO198" s="46"/>
      <c r="PSP198" s="46"/>
      <c r="PSR198" s="47"/>
      <c r="PSS198" s="43"/>
      <c r="PST198" s="43"/>
      <c r="PSU198" s="44"/>
      <c r="PSV198" s="43"/>
      <c r="PSW198" s="546"/>
      <c r="PSX198" s="546"/>
      <c r="PSY198" s="546"/>
      <c r="PSZ198" s="546"/>
      <c r="PTA198" s="45"/>
      <c r="PTB198" s="45"/>
      <c r="PTC198" s="45"/>
      <c r="PTD198" s="46"/>
      <c r="PTE198" s="46"/>
      <c r="PTF198" s="46"/>
      <c r="PTH198" s="47"/>
      <c r="PTI198" s="43"/>
      <c r="PTJ198" s="43"/>
      <c r="PTK198" s="44"/>
      <c r="PTL198" s="43"/>
      <c r="PTM198" s="546"/>
      <c r="PTN198" s="546"/>
      <c r="PTO198" s="546"/>
      <c r="PTP198" s="546"/>
      <c r="PTQ198" s="45"/>
      <c r="PTR198" s="45"/>
      <c r="PTS198" s="45"/>
      <c r="PTT198" s="46"/>
      <c r="PTU198" s="46"/>
      <c r="PTV198" s="46"/>
      <c r="PTX198" s="47"/>
      <c r="PTY198" s="43"/>
      <c r="PTZ198" s="43"/>
      <c r="PUA198" s="44"/>
      <c r="PUB198" s="43"/>
      <c r="PUC198" s="546"/>
      <c r="PUD198" s="546"/>
      <c r="PUE198" s="546"/>
      <c r="PUF198" s="546"/>
      <c r="PUG198" s="45"/>
      <c r="PUH198" s="45"/>
      <c r="PUI198" s="45"/>
      <c r="PUJ198" s="46"/>
      <c r="PUK198" s="46"/>
      <c r="PUL198" s="46"/>
      <c r="PUN198" s="47"/>
      <c r="PUO198" s="43"/>
      <c r="PUP198" s="43"/>
      <c r="PUQ198" s="44"/>
      <c r="PUR198" s="43"/>
      <c r="PUS198" s="546"/>
      <c r="PUT198" s="546"/>
      <c r="PUU198" s="546"/>
      <c r="PUV198" s="546"/>
      <c r="PUW198" s="45"/>
      <c r="PUX198" s="45"/>
      <c r="PUY198" s="45"/>
      <c r="PUZ198" s="46"/>
      <c r="PVA198" s="46"/>
      <c r="PVB198" s="46"/>
      <c r="PVD198" s="47"/>
      <c r="PVE198" s="43"/>
      <c r="PVF198" s="43"/>
      <c r="PVG198" s="44"/>
      <c r="PVH198" s="43"/>
      <c r="PVI198" s="546"/>
      <c r="PVJ198" s="546"/>
      <c r="PVK198" s="546"/>
      <c r="PVL198" s="546"/>
      <c r="PVM198" s="45"/>
      <c r="PVN198" s="45"/>
      <c r="PVO198" s="45"/>
      <c r="PVP198" s="46"/>
      <c r="PVQ198" s="46"/>
      <c r="PVR198" s="46"/>
      <c r="PVT198" s="47"/>
      <c r="PVU198" s="43"/>
      <c r="PVV198" s="43"/>
      <c r="PVW198" s="44"/>
      <c r="PVX198" s="43"/>
      <c r="PVY198" s="546"/>
      <c r="PVZ198" s="546"/>
      <c r="PWA198" s="546"/>
      <c r="PWB198" s="546"/>
      <c r="PWC198" s="45"/>
      <c r="PWD198" s="45"/>
      <c r="PWE198" s="45"/>
      <c r="PWF198" s="46"/>
      <c r="PWG198" s="46"/>
      <c r="PWH198" s="46"/>
      <c r="PWJ198" s="47"/>
      <c r="PWK198" s="43"/>
      <c r="PWL198" s="43"/>
      <c r="PWM198" s="44"/>
      <c r="PWN198" s="43"/>
      <c r="PWO198" s="546"/>
      <c r="PWP198" s="546"/>
      <c r="PWQ198" s="546"/>
      <c r="PWR198" s="546"/>
      <c r="PWS198" s="45"/>
      <c r="PWT198" s="45"/>
      <c r="PWU198" s="45"/>
      <c r="PWV198" s="46"/>
      <c r="PWW198" s="46"/>
      <c r="PWX198" s="46"/>
      <c r="PWZ198" s="47"/>
      <c r="PXA198" s="43"/>
      <c r="PXB198" s="43"/>
      <c r="PXC198" s="44"/>
      <c r="PXD198" s="43"/>
      <c r="PXE198" s="546"/>
      <c r="PXF198" s="546"/>
      <c r="PXG198" s="546"/>
      <c r="PXH198" s="546"/>
      <c r="PXI198" s="45"/>
      <c r="PXJ198" s="45"/>
      <c r="PXK198" s="45"/>
      <c r="PXL198" s="46"/>
      <c r="PXM198" s="46"/>
      <c r="PXN198" s="46"/>
      <c r="PXP198" s="47"/>
      <c r="PXQ198" s="43"/>
      <c r="PXR198" s="43"/>
      <c r="PXS198" s="44"/>
      <c r="PXT198" s="43"/>
      <c r="PXU198" s="546"/>
      <c r="PXV198" s="546"/>
      <c r="PXW198" s="546"/>
      <c r="PXX198" s="546"/>
      <c r="PXY198" s="45"/>
      <c r="PXZ198" s="45"/>
      <c r="PYA198" s="45"/>
      <c r="PYB198" s="46"/>
      <c r="PYC198" s="46"/>
      <c r="PYD198" s="46"/>
      <c r="PYF198" s="47"/>
      <c r="PYG198" s="43"/>
      <c r="PYH198" s="43"/>
      <c r="PYI198" s="44"/>
      <c r="PYJ198" s="43"/>
      <c r="PYK198" s="546"/>
      <c r="PYL198" s="546"/>
      <c r="PYM198" s="546"/>
      <c r="PYN198" s="546"/>
      <c r="PYO198" s="45"/>
      <c r="PYP198" s="45"/>
      <c r="PYQ198" s="45"/>
      <c r="PYR198" s="46"/>
      <c r="PYS198" s="46"/>
      <c r="PYT198" s="46"/>
      <c r="PYV198" s="47"/>
      <c r="PYW198" s="43"/>
      <c r="PYX198" s="43"/>
      <c r="PYY198" s="44"/>
      <c r="PYZ198" s="43"/>
      <c r="PZA198" s="546"/>
      <c r="PZB198" s="546"/>
      <c r="PZC198" s="546"/>
      <c r="PZD198" s="546"/>
      <c r="PZE198" s="45"/>
      <c r="PZF198" s="45"/>
      <c r="PZG198" s="45"/>
      <c r="PZH198" s="46"/>
      <c r="PZI198" s="46"/>
      <c r="PZJ198" s="46"/>
      <c r="PZL198" s="47"/>
      <c r="PZM198" s="43"/>
      <c r="PZN198" s="43"/>
      <c r="PZO198" s="44"/>
      <c r="PZP198" s="43"/>
      <c r="PZQ198" s="546"/>
      <c r="PZR198" s="546"/>
      <c r="PZS198" s="546"/>
      <c r="PZT198" s="546"/>
      <c r="PZU198" s="45"/>
      <c r="PZV198" s="45"/>
      <c r="PZW198" s="45"/>
      <c r="PZX198" s="46"/>
      <c r="PZY198" s="46"/>
      <c r="PZZ198" s="46"/>
      <c r="QAB198" s="47"/>
      <c r="QAC198" s="43"/>
      <c r="QAD198" s="43"/>
      <c r="QAE198" s="44"/>
      <c r="QAF198" s="43"/>
      <c r="QAG198" s="546"/>
      <c r="QAH198" s="546"/>
      <c r="QAI198" s="546"/>
      <c r="QAJ198" s="546"/>
      <c r="QAK198" s="45"/>
      <c r="QAL198" s="45"/>
      <c r="QAM198" s="45"/>
      <c r="QAN198" s="46"/>
      <c r="QAO198" s="46"/>
      <c r="QAP198" s="46"/>
      <c r="QAR198" s="47"/>
      <c r="QAS198" s="43"/>
      <c r="QAT198" s="43"/>
      <c r="QAU198" s="44"/>
      <c r="QAV198" s="43"/>
      <c r="QAW198" s="546"/>
      <c r="QAX198" s="546"/>
      <c r="QAY198" s="546"/>
      <c r="QAZ198" s="546"/>
      <c r="QBA198" s="45"/>
      <c r="QBB198" s="45"/>
      <c r="QBC198" s="45"/>
      <c r="QBD198" s="46"/>
      <c r="QBE198" s="46"/>
      <c r="QBF198" s="46"/>
      <c r="QBH198" s="47"/>
      <c r="QBI198" s="43"/>
      <c r="QBJ198" s="43"/>
      <c r="QBK198" s="44"/>
      <c r="QBL198" s="43"/>
      <c r="QBM198" s="546"/>
      <c r="QBN198" s="546"/>
      <c r="QBO198" s="546"/>
      <c r="QBP198" s="546"/>
      <c r="QBQ198" s="45"/>
      <c r="QBR198" s="45"/>
      <c r="QBS198" s="45"/>
      <c r="QBT198" s="46"/>
      <c r="QBU198" s="46"/>
      <c r="QBV198" s="46"/>
      <c r="QBX198" s="47"/>
      <c r="QBY198" s="43"/>
      <c r="QBZ198" s="43"/>
      <c r="QCA198" s="44"/>
      <c r="QCB198" s="43"/>
      <c r="QCC198" s="546"/>
      <c r="QCD198" s="546"/>
      <c r="QCE198" s="546"/>
      <c r="QCF198" s="546"/>
      <c r="QCG198" s="45"/>
      <c r="QCH198" s="45"/>
      <c r="QCI198" s="45"/>
      <c r="QCJ198" s="46"/>
      <c r="QCK198" s="46"/>
      <c r="QCL198" s="46"/>
      <c r="QCN198" s="47"/>
      <c r="QCO198" s="43"/>
      <c r="QCP198" s="43"/>
      <c r="QCQ198" s="44"/>
      <c r="QCR198" s="43"/>
      <c r="QCS198" s="546"/>
      <c r="QCT198" s="546"/>
      <c r="QCU198" s="546"/>
      <c r="QCV198" s="546"/>
      <c r="QCW198" s="45"/>
      <c r="QCX198" s="45"/>
      <c r="QCY198" s="45"/>
      <c r="QCZ198" s="46"/>
      <c r="QDA198" s="46"/>
      <c r="QDB198" s="46"/>
      <c r="QDD198" s="47"/>
      <c r="QDE198" s="43"/>
      <c r="QDF198" s="43"/>
      <c r="QDG198" s="44"/>
      <c r="QDH198" s="43"/>
      <c r="QDI198" s="546"/>
      <c r="QDJ198" s="546"/>
      <c r="QDK198" s="546"/>
      <c r="QDL198" s="546"/>
      <c r="QDM198" s="45"/>
      <c r="QDN198" s="45"/>
      <c r="QDO198" s="45"/>
      <c r="QDP198" s="46"/>
      <c r="QDQ198" s="46"/>
      <c r="QDR198" s="46"/>
      <c r="QDT198" s="47"/>
      <c r="QDU198" s="43"/>
      <c r="QDV198" s="43"/>
      <c r="QDW198" s="44"/>
      <c r="QDX198" s="43"/>
      <c r="QDY198" s="546"/>
      <c r="QDZ198" s="546"/>
      <c r="QEA198" s="546"/>
      <c r="QEB198" s="546"/>
      <c r="QEC198" s="45"/>
      <c r="QED198" s="45"/>
      <c r="QEE198" s="45"/>
      <c r="QEF198" s="46"/>
      <c r="QEG198" s="46"/>
      <c r="QEH198" s="46"/>
      <c r="QEJ198" s="47"/>
      <c r="QEK198" s="43"/>
      <c r="QEL198" s="43"/>
      <c r="QEM198" s="44"/>
      <c r="QEN198" s="43"/>
      <c r="QEO198" s="546"/>
      <c r="QEP198" s="546"/>
      <c r="QEQ198" s="546"/>
      <c r="QER198" s="546"/>
      <c r="QES198" s="45"/>
      <c r="QET198" s="45"/>
      <c r="QEU198" s="45"/>
      <c r="QEV198" s="46"/>
      <c r="QEW198" s="46"/>
      <c r="QEX198" s="46"/>
      <c r="QEZ198" s="47"/>
      <c r="QFA198" s="43"/>
      <c r="QFB198" s="43"/>
      <c r="QFC198" s="44"/>
      <c r="QFD198" s="43"/>
      <c r="QFE198" s="546"/>
      <c r="QFF198" s="546"/>
      <c r="QFG198" s="546"/>
      <c r="QFH198" s="546"/>
      <c r="QFI198" s="45"/>
      <c r="QFJ198" s="45"/>
      <c r="QFK198" s="45"/>
      <c r="QFL198" s="46"/>
      <c r="QFM198" s="46"/>
      <c r="QFN198" s="46"/>
      <c r="QFP198" s="47"/>
      <c r="QFQ198" s="43"/>
      <c r="QFR198" s="43"/>
      <c r="QFS198" s="44"/>
      <c r="QFT198" s="43"/>
      <c r="QFU198" s="546"/>
      <c r="QFV198" s="546"/>
      <c r="QFW198" s="546"/>
      <c r="QFX198" s="546"/>
      <c r="QFY198" s="45"/>
      <c r="QFZ198" s="45"/>
      <c r="QGA198" s="45"/>
      <c r="QGB198" s="46"/>
      <c r="QGC198" s="46"/>
      <c r="QGD198" s="46"/>
      <c r="QGF198" s="47"/>
      <c r="QGG198" s="43"/>
      <c r="QGH198" s="43"/>
      <c r="QGI198" s="44"/>
      <c r="QGJ198" s="43"/>
      <c r="QGK198" s="546"/>
      <c r="QGL198" s="546"/>
      <c r="QGM198" s="546"/>
      <c r="QGN198" s="546"/>
      <c r="QGO198" s="45"/>
      <c r="QGP198" s="45"/>
      <c r="QGQ198" s="45"/>
      <c r="QGR198" s="46"/>
      <c r="QGS198" s="46"/>
      <c r="QGT198" s="46"/>
      <c r="QGV198" s="47"/>
      <c r="QGW198" s="43"/>
      <c r="QGX198" s="43"/>
      <c r="QGY198" s="44"/>
      <c r="QGZ198" s="43"/>
      <c r="QHA198" s="546"/>
      <c r="QHB198" s="546"/>
      <c r="QHC198" s="546"/>
      <c r="QHD198" s="546"/>
      <c r="QHE198" s="45"/>
      <c r="QHF198" s="45"/>
      <c r="QHG198" s="45"/>
      <c r="QHH198" s="46"/>
      <c r="QHI198" s="46"/>
      <c r="QHJ198" s="46"/>
      <c r="QHL198" s="47"/>
      <c r="QHM198" s="43"/>
      <c r="QHN198" s="43"/>
      <c r="QHO198" s="44"/>
      <c r="QHP198" s="43"/>
      <c r="QHQ198" s="546"/>
      <c r="QHR198" s="546"/>
      <c r="QHS198" s="546"/>
      <c r="QHT198" s="546"/>
      <c r="QHU198" s="45"/>
      <c r="QHV198" s="45"/>
      <c r="QHW198" s="45"/>
      <c r="QHX198" s="46"/>
      <c r="QHY198" s="46"/>
      <c r="QHZ198" s="46"/>
      <c r="QIB198" s="47"/>
      <c r="QIC198" s="43"/>
      <c r="QID198" s="43"/>
      <c r="QIE198" s="44"/>
      <c r="QIF198" s="43"/>
      <c r="QIG198" s="546"/>
      <c r="QIH198" s="546"/>
      <c r="QII198" s="546"/>
      <c r="QIJ198" s="546"/>
      <c r="QIK198" s="45"/>
      <c r="QIL198" s="45"/>
      <c r="QIM198" s="45"/>
      <c r="QIN198" s="46"/>
      <c r="QIO198" s="46"/>
      <c r="QIP198" s="46"/>
      <c r="QIR198" s="47"/>
      <c r="QIS198" s="43"/>
      <c r="QIT198" s="43"/>
      <c r="QIU198" s="44"/>
      <c r="QIV198" s="43"/>
      <c r="QIW198" s="546"/>
      <c r="QIX198" s="546"/>
      <c r="QIY198" s="546"/>
      <c r="QIZ198" s="546"/>
      <c r="QJA198" s="45"/>
      <c r="QJB198" s="45"/>
      <c r="QJC198" s="45"/>
      <c r="QJD198" s="46"/>
      <c r="QJE198" s="46"/>
      <c r="QJF198" s="46"/>
      <c r="QJH198" s="47"/>
      <c r="QJI198" s="43"/>
      <c r="QJJ198" s="43"/>
      <c r="QJK198" s="44"/>
      <c r="QJL198" s="43"/>
      <c r="QJM198" s="546"/>
      <c r="QJN198" s="546"/>
      <c r="QJO198" s="546"/>
      <c r="QJP198" s="546"/>
      <c r="QJQ198" s="45"/>
      <c r="QJR198" s="45"/>
      <c r="QJS198" s="45"/>
      <c r="QJT198" s="46"/>
      <c r="QJU198" s="46"/>
      <c r="QJV198" s="46"/>
      <c r="QJX198" s="47"/>
      <c r="QJY198" s="43"/>
      <c r="QJZ198" s="43"/>
      <c r="QKA198" s="44"/>
      <c r="QKB198" s="43"/>
      <c r="QKC198" s="546"/>
      <c r="QKD198" s="546"/>
      <c r="QKE198" s="546"/>
      <c r="QKF198" s="546"/>
      <c r="QKG198" s="45"/>
      <c r="QKH198" s="45"/>
      <c r="QKI198" s="45"/>
      <c r="QKJ198" s="46"/>
      <c r="QKK198" s="46"/>
      <c r="QKL198" s="46"/>
      <c r="QKN198" s="47"/>
      <c r="QKO198" s="43"/>
      <c r="QKP198" s="43"/>
      <c r="QKQ198" s="44"/>
      <c r="QKR198" s="43"/>
      <c r="QKS198" s="546"/>
      <c r="QKT198" s="546"/>
      <c r="QKU198" s="546"/>
      <c r="QKV198" s="546"/>
      <c r="QKW198" s="45"/>
      <c r="QKX198" s="45"/>
      <c r="QKY198" s="45"/>
      <c r="QKZ198" s="46"/>
      <c r="QLA198" s="46"/>
      <c r="QLB198" s="46"/>
      <c r="QLD198" s="47"/>
      <c r="QLE198" s="43"/>
      <c r="QLF198" s="43"/>
      <c r="QLG198" s="44"/>
      <c r="QLH198" s="43"/>
      <c r="QLI198" s="546"/>
      <c r="QLJ198" s="546"/>
      <c r="QLK198" s="546"/>
      <c r="QLL198" s="546"/>
      <c r="QLM198" s="45"/>
      <c r="QLN198" s="45"/>
      <c r="QLO198" s="45"/>
      <c r="QLP198" s="46"/>
      <c r="QLQ198" s="46"/>
      <c r="QLR198" s="46"/>
      <c r="QLT198" s="47"/>
      <c r="QLU198" s="43"/>
      <c r="QLV198" s="43"/>
      <c r="QLW198" s="44"/>
      <c r="QLX198" s="43"/>
      <c r="QLY198" s="546"/>
      <c r="QLZ198" s="546"/>
      <c r="QMA198" s="546"/>
      <c r="QMB198" s="546"/>
      <c r="QMC198" s="45"/>
      <c r="QMD198" s="45"/>
      <c r="QME198" s="45"/>
      <c r="QMF198" s="46"/>
      <c r="QMG198" s="46"/>
      <c r="QMH198" s="46"/>
      <c r="QMJ198" s="47"/>
      <c r="QMK198" s="43"/>
      <c r="QML198" s="43"/>
      <c r="QMM198" s="44"/>
      <c r="QMN198" s="43"/>
      <c r="QMO198" s="546"/>
      <c r="QMP198" s="546"/>
      <c r="QMQ198" s="546"/>
      <c r="QMR198" s="546"/>
      <c r="QMS198" s="45"/>
      <c r="QMT198" s="45"/>
      <c r="QMU198" s="45"/>
      <c r="QMV198" s="46"/>
      <c r="QMW198" s="46"/>
      <c r="QMX198" s="46"/>
      <c r="QMZ198" s="47"/>
      <c r="QNA198" s="43"/>
      <c r="QNB198" s="43"/>
      <c r="QNC198" s="44"/>
      <c r="QND198" s="43"/>
      <c r="QNE198" s="546"/>
      <c r="QNF198" s="546"/>
      <c r="QNG198" s="546"/>
      <c r="QNH198" s="546"/>
      <c r="QNI198" s="45"/>
      <c r="QNJ198" s="45"/>
      <c r="QNK198" s="45"/>
      <c r="QNL198" s="46"/>
      <c r="QNM198" s="46"/>
      <c r="QNN198" s="46"/>
      <c r="QNP198" s="47"/>
      <c r="QNQ198" s="43"/>
      <c r="QNR198" s="43"/>
      <c r="QNS198" s="44"/>
      <c r="QNT198" s="43"/>
      <c r="QNU198" s="546"/>
      <c r="QNV198" s="546"/>
      <c r="QNW198" s="546"/>
      <c r="QNX198" s="546"/>
      <c r="QNY198" s="45"/>
      <c r="QNZ198" s="45"/>
      <c r="QOA198" s="45"/>
      <c r="QOB198" s="46"/>
      <c r="QOC198" s="46"/>
      <c r="QOD198" s="46"/>
      <c r="QOF198" s="47"/>
      <c r="QOG198" s="43"/>
      <c r="QOH198" s="43"/>
      <c r="QOI198" s="44"/>
      <c r="QOJ198" s="43"/>
      <c r="QOK198" s="546"/>
      <c r="QOL198" s="546"/>
      <c r="QOM198" s="546"/>
      <c r="QON198" s="546"/>
      <c r="QOO198" s="45"/>
      <c r="QOP198" s="45"/>
      <c r="QOQ198" s="45"/>
      <c r="QOR198" s="46"/>
      <c r="QOS198" s="46"/>
      <c r="QOT198" s="46"/>
      <c r="QOV198" s="47"/>
      <c r="QOW198" s="43"/>
      <c r="QOX198" s="43"/>
      <c r="QOY198" s="44"/>
      <c r="QOZ198" s="43"/>
      <c r="QPA198" s="546"/>
      <c r="QPB198" s="546"/>
      <c r="QPC198" s="546"/>
      <c r="QPD198" s="546"/>
      <c r="QPE198" s="45"/>
      <c r="QPF198" s="45"/>
      <c r="QPG198" s="45"/>
      <c r="QPH198" s="46"/>
      <c r="QPI198" s="46"/>
      <c r="QPJ198" s="46"/>
      <c r="QPL198" s="47"/>
      <c r="QPM198" s="43"/>
      <c r="QPN198" s="43"/>
      <c r="QPO198" s="44"/>
      <c r="QPP198" s="43"/>
      <c r="QPQ198" s="546"/>
      <c r="QPR198" s="546"/>
      <c r="QPS198" s="546"/>
      <c r="QPT198" s="546"/>
      <c r="QPU198" s="45"/>
      <c r="QPV198" s="45"/>
      <c r="QPW198" s="45"/>
      <c r="QPX198" s="46"/>
      <c r="QPY198" s="46"/>
      <c r="QPZ198" s="46"/>
      <c r="QQB198" s="47"/>
      <c r="QQC198" s="43"/>
      <c r="QQD198" s="43"/>
      <c r="QQE198" s="44"/>
      <c r="QQF198" s="43"/>
      <c r="QQG198" s="546"/>
      <c r="QQH198" s="546"/>
      <c r="QQI198" s="546"/>
      <c r="QQJ198" s="546"/>
      <c r="QQK198" s="45"/>
      <c r="QQL198" s="45"/>
      <c r="QQM198" s="45"/>
      <c r="QQN198" s="46"/>
      <c r="QQO198" s="46"/>
      <c r="QQP198" s="46"/>
      <c r="QQR198" s="47"/>
      <c r="QQS198" s="43"/>
      <c r="QQT198" s="43"/>
      <c r="QQU198" s="44"/>
      <c r="QQV198" s="43"/>
      <c r="QQW198" s="546"/>
      <c r="QQX198" s="546"/>
      <c r="QQY198" s="546"/>
      <c r="QQZ198" s="546"/>
      <c r="QRA198" s="45"/>
      <c r="QRB198" s="45"/>
      <c r="QRC198" s="45"/>
      <c r="QRD198" s="46"/>
      <c r="QRE198" s="46"/>
      <c r="QRF198" s="46"/>
      <c r="QRH198" s="47"/>
      <c r="QRI198" s="43"/>
      <c r="QRJ198" s="43"/>
      <c r="QRK198" s="44"/>
      <c r="QRL198" s="43"/>
      <c r="QRM198" s="546"/>
      <c r="QRN198" s="546"/>
      <c r="QRO198" s="546"/>
      <c r="QRP198" s="546"/>
      <c r="QRQ198" s="45"/>
      <c r="QRR198" s="45"/>
      <c r="QRS198" s="45"/>
      <c r="QRT198" s="46"/>
      <c r="QRU198" s="46"/>
      <c r="QRV198" s="46"/>
      <c r="QRX198" s="47"/>
      <c r="QRY198" s="43"/>
      <c r="QRZ198" s="43"/>
      <c r="QSA198" s="44"/>
      <c r="QSB198" s="43"/>
      <c r="QSC198" s="546"/>
      <c r="QSD198" s="546"/>
      <c r="QSE198" s="546"/>
      <c r="QSF198" s="546"/>
      <c r="QSG198" s="45"/>
      <c r="QSH198" s="45"/>
      <c r="QSI198" s="45"/>
      <c r="QSJ198" s="46"/>
      <c r="QSK198" s="46"/>
      <c r="QSL198" s="46"/>
      <c r="QSN198" s="47"/>
      <c r="QSO198" s="43"/>
      <c r="QSP198" s="43"/>
      <c r="QSQ198" s="44"/>
      <c r="QSR198" s="43"/>
      <c r="QSS198" s="546"/>
      <c r="QST198" s="546"/>
      <c r="QSU198" s="546"/>
      <c r="QSV198" s="546"/>
      <c r="QSW198" s="45"/>
      <c r="QSX198" s="45"/>
      <c r="QSY198" s="45"/>
      <c r="QSZ198" s="46"/>
      <c r="QTA198" s="46"/>
      <c r="QTB198" s="46"/>
      <c r="QTD198" s="47"/>
      <c r="QTE198" s="43"/>
      <c r="QTF198" s="43"/>
      <c r="QTG198" s="44"/>
      <c r="QTH198" s="43"/>
      <c r="QTI198" s="546"/>
      <c r="QTJ198" s="546"/>
      <c r="QTK198" s="546"/>
      <c r="QTL198" s="546"/>
      <c r="QTM198" s="45"/>
      <c r="QTN198" s="45"/>
      <c r="QTO198" s="45"/>
      <c r="QTP198" s="46"/>
      <c r="QTQ198" s="46"/>
      <c r="QTR198" s="46"/>
      <c r="QTT198" s="47"/>
      <c r="QTU198" s="43"/>
      <c r="QTV198" s="43"/>
      <c r="QTW198" s="44"/>
      <c r="QTX198" s="43"/>
      <c r="QTY198" s="546"/>
      <c r="QTZ198" s="546"/>
      <c r="QUA198" s="546"/>
      <c r="QUB198" s="546"/>
      <c r="QUC198" s="45"/>
      <c r="QUD198" s="45"/>
      <c r="QUE198" s="45"/>
      <c r="QUF198" s="46"/>
      <c r="QUG198" s="46"/>
      <c r="QUH198" s="46"/>
      <c r="QUJ198" s="47"/>
      <c r="QUK198" s="43"/>
      <c r="QUL198" s="43"/>
      <c r="QUM198" s="44"/>
      <c r="QUN198" s="43"/>
      <c r="QUO198" s="546"/>
      <c r="QUP198" s="546"/>
      <c r="QUQ198" s="546"/>
      <c r="QUR198" s="546"/>
      <c r="QUS198" s="45"/>
      <c r="QUT198" s="45"/>
      <c r="QUU198" s="45"/>
      <c r="QUV198" s="46"/>
      <c r="QUW198" s="46"/>
      <c r="QUX198" s="46"/>
      <c r="QUZ198" s="47"/>
      <c r="QVA198" s="43"/>
      <c r="QVB198" s="43"/>
      <c r="QVC198" s="44"/>
      <c r="QVD198" s="43"/>
      <c r="QVE198" s="546"/>
      <c r="QVF198" s="546"/>
      <c r="QVG198" s="546"/>
      <c r="QVH198" s="546"/>
      <c r="QVI198" s="45"/>
      <c r="QVJ198" s="45"/>
      <c r="QVK198" s="45"/>
      <c r="QVL198" s="46"/>
      <c r="QVM198" s="46"/>
      <c r="QVN198" s="46"/>
      <c r="QVP198" s="47"/>
      <c r="QVQ198" s="43"/>
      <c r="QVR198" s="43"/>
      <c r="QVS198" s="44"/>
      <c r="QVT198" s="43"/>
      <c r="QVU198" s="546"/>
      <c r="QVV198" s="546"/>
      <c r="QVW198" s="546"/>
      <c r="QVX198" s="546"/>
      <c r="QVY198" s="45"/>
      <c r="QVZ198" s="45"/>
      <c r="QWA198" s="45"/>
      <c r="QWB198" s="46"/>
      <c r="QWC198" s="46"/>
      <c r="QWD198" s="46"/>
      <c r="QWF198" s="47"/>
      <c r="QWG198" s="43"/>
      <c r="QWH198" s="43"/>
      <c r="QWI198" s="44"/>
      <c r="QWJ198" s="43"/>
      <c r="QWK198" s="546"/>
      <c r="QWL198" s="546"/>
      <c r="QWM198" s="546"/>
      <c r="QWN198" s="546"/>
      <c r="QWO198" s="45"/>
      <c r="QWP198" s="45"/>
      <c r="QWQ198" s="45"/>
      <c r="QWR198" s="46"/>
      <c r="QWS198" s="46"/>
      <c r="QWT198" s="46"/>
      <c r="QWV198" s="47"/>
      <c r="QWW198" s="43"/>
      <c r="QWX198" s="43"/>
      <c r="QWY198" s="44"/>
      <c r="QWZ198" s="43"/>
      <c r="QXA198" s="546"/>
      <c r="QXB198" s="546"/>
      <c r="QXC198" s="546"/>
      <c r="QXD198" s="546"/>
      <c r="QXE198" s="45"/>
      <c r="QXF198" s="45"/>
      <c r="QXG198" s="45"/>
      <c r="QXH198" s="46"/>
      <c r="QXI198" s="46"/>
      <c r="QXJ198" s="46"/>
      <c r="QXL198" s="47"/>
      <c r="QXM198" s="43"/>
      <c r="QXN198" s="43"/>
      <c r="QXO198" s="44"/>
      <c r="QXP198" s="43"/>
      <c r="QXQ198" s="546"/>
      <c r="QXR198" s="546"/>
      <c r="QXS198" s="546"/>
      <c r="QXT198" s="546"/>
      <c r="QXU198" s="45"/>
      <c r="QXV198" s="45"/>
      <c r="QXW198" s="45"/>
      <c r="QXX198" s="46"/>
      <c r="QXY198" s="46"/>
      <c r="QXZ198" s="46"/>
      <c r="QYB198" s="47"/>
      <c r="QYC198" s="43"/>
      <c r="QYD198" s="43"/>
      <c r="QYE198" s="44"/>
      <c r="QYF198" s="43"/>
      <c r="QYG198" s="546"/>
      <c r="QYH198" s="546"/>
      <c r="QYI198" s="546"/>
      <c r="QYJ198" s="546"/>
      <c r="QYK198" s="45"/>
      <c r="QYL198" s="45"/>
      <c r="QYM198" s="45"/>
      <c r="QYN198" s="46"/>
      <c r="QYO198" s="46"/>
      <c r="QYP198" s="46"/>
      <c r="QYR198" s="47"/>
      <c r="QYS198" s="43"/>
      <c r="QYT198" s="43"/>
      <c r="QYU198" s="44"/>
      <c r="QYV198" s="43"/>
      <c r="QYW198" s="546"/>
      <c r="QYX198" s="546"/>
      <c r="QYY198" s="546"/>
      <c r="QYZ198" s="546"/>
      <c r="QZA198" s="45"/>
      <c r="QZB198" s="45"/>
      <c r="QZC198" s="45"/>
      <c r="QZD198" s="46"/>
      <c r="QZE198" s="46"/>
      <c r="QZF198" s="46"/>
      <c r="QZH198" s="47"/>
      <c r="QZI198" s="43"/>
      <c r="QZJ198" s="43"/>
      <c r="QZK198" s="44"/>
      <c r="QZL198" s="43"/>
      <c r="QZM198" s="546"/>
      <c r="QZN198" s="546"/>
      <c r="QZO198" s="546"/>
      <c r="QZP198" s="546"/>
      <c r="QZQ198" s="45"/>
      <c r="QZR198" s="45"/>
      <c r="QZS198" s="45"/>
      <c r="QZT198" s="46"/>
      <c r="QZU198" s="46"/>
      <c r="QZV198" s="46"/>
      <c r="QZX198" s="47"/>
      <c r="QZY198" s="43"/>
      <c r="QZZ198" s="43"/>
      <c r="RAA198" s="44"/>
      <c r="RAB198" s="43"/>
      <c r="RAC198" s="546"/>
      <c r="RAD198" s="546"/>
      <c r="RAE198" s="546"/>
      <c r="RAF198" s="546"/>
      <c r="RAG198" s="45"/>
      <c r="RAH198" s="45"/>
      <c r="RAI198" s="45"/>
      <c r="RAJ198" s="46"/>
      <c r="RAK198" s="46"/>
      <c r="RAL198" s="46"/>
      <c r="RAN198" s="47"/>
      <c r="RAO198" s="43"/>
      <c r="RAP198" s="43"/>
      <c r="RAQ198" s="44"/>
      <c r="RAR198" s="43"/>
      <c r="RAS198" s="546"/>
      <c r="RAT198" s="546"/>
      <c r="RAU198" s="546"/>
      <c r="RAV198" s="546"/>
      <c r="RAW198" s="45"/>
      <c r="RAX198" s="45"/>
      <c r="RAY198" s="45"/>
      <c r="RAZ198" s="46"/>
      <c r="RBA198" s="46"/>
      <c r="RBB198" s="46"/>
      <c r="RBD198" s="47"/>
      <c r="RBE198" s="43"/>
      <c r="RBF198" s="43"/>
      <c r="RBG198" s="44"/>
      <c r="RBH198" s="43"/>
      <c r="RBI198" s="546"/>
      <c r="RBJ198" s="546"/>
      <c r="RBK198" s="546"/>
      <c r="RBL198" s="546"/>
      <c r="RBM198" s="45"/>
      <c r="RBN198" s="45"/>
      <c r="RBO198" s="45"/>
      <c r="RBP198" s="46"/>
      <c r="RBQ198" s="46"/>
      <c r="RBR198" s="46"/>
      <c r="RBT198" s="47"/>
      <c r="RBU198" s="43"/>
      <c r="RBV198" s="43"/>
      <c r="RBW198" s="44"/>
      <c r="RBX198" s="43"/>
      <c r="RBY198" s="546"/>
      <c r="RBZ198" s="546"/>
      <c r="RCA198" s="546"/>
      <c r="RCB198" s="546"/>
      <c r="RCC198" s="45"/>
      <c r="RCD198" s="45"/>
      <c r="RCE198" s="45"/>
      <c r="RCF198" s="46"/>
      <c r="RCG198" s="46"/>
      <c r="RCH198" s="46"/>
      <c r="RCJ198" s="47"/>
      <c r="RCK198" s="43"/>
      <c r="RCL198" s="43"/>
      <c r="RCM198" s="44"/>
      <c r="RCN198" s="43"/>
      <c r="RCO198" s="546"/>
      <c r="RCP198" s="546"/>
      <c r="RCQ198" s="546"/>
      <c r="RCR198" s="546"/>
      <c r="RCS198" s="45"/>
      <c r="RCT198" s="45"/>
      <c r="RCU198" s="45"/>
      <c r="RCV198" s="46"/>
      <c r="RCW198" s="46"/>
      <c r="RCX198" s="46"/>
      <c r="RCZ198" s="47"/>
      <c r="RDA198" s="43"/>
      <c r="RDB198" s="43"/>
      <c r="RDC198" s="44"/>
      <c r="RDD198" s="43"/>
      <c r="RDE198" s="546"/>
      <c r="RDF198" s="546"/>
      <c r="RDG198" s="546"/>
      <c r="RDH198" s="546"/>
      <c r="RDI198" s="45"/>
      <c r="RDJ198" s="45"/>
      <c r="RDK198" s="45"/>
      <c r="RDL198" s="46"/>
      <c r="RDM198" s="46"/>
      <c r="RDN198" s="46"/>
      <c r="RDP198" s="47"/>
      <c r="RDQ198" s="43"/>
      <c r="RDR198" s="43"/>
      <c r="RDS198" s="44"/>
      <c r="RDT198" s="43"/>
      <c r="RDU198" s="546"/>
      <c r="RDV198" s="546"/>
      <c r="RDW198" s="546"/>
      <c r="RDX198" s="546"/>
      <c r="RDY198" s="45"/>
      <c r="RDZ198" s="45"/>
      <c r="REA198" s="45"/>
      <c r="REB198" s="46"/>
      <c r="REC198" s="46"/>
      <c r="RED198" s="46"/>
      <c r="REF198" s="47"/>
      <c r="REG198" s="43"/>
      <c r="REH198" s="43"/>
      <c r="REI198" s="44"/>
      <c r="REJ198" s="43"/>
      <c r="REK198" s="546"/>
      <c r="REL198" s="546"/>
      <c r="REM198" s="546"/>
      <c r="REN198" s="546"/>
      <c r="REO198" s="45"/>
      <c r="REP198" s="45"/>
      <c r="REQ198" s="45"/>
      <c r="RER198" s="46"/>
      <c r="RES198" s="46"/>
      <c r="RET198" s="46"/>
      <c r="REV198" s="47"/>
      <c r="REW198" s="43"/>
      <c r="REX198" s="43"/>
      <c r="REY198" s="44"/>
      <c r="REZ198" s="43"/>
      <c r="RFA198" s="546"/>
      <c r="RFB198" s="546"/>
      <c r="RFC198" s="546"/>
      <c r="RFD198" s="546"/>
      <c r="RFE198" s="45"/>
      <c r="RFF198" s="45"/>
      <c r="RFG198" s="45"/>
      <c r="RFH198" s="46"/>
      <c r="RFI198" s="46"/>
      <c r="RFJ198" s="46"/>
      <c r="RFL198" s="47"/>
      <c r="RFM198" s="43"/>
      <c r="RFN198" s="43"/>
      <c r="RFO198" s="44"/>
      <c r="RFP198" s="43"/>
      <c r="RFQ198" s="546"/>
      <c r="RFR198" s="546"/>
      <c r="RFS198" s="546"/>
      <c r="RFT198" s="546"/>
      <c r="RFU198" s="45"/>
      <c r="RFV198" s="45"/>
      <c r="RFW198" s="45"/>
      <c r="RFX198" s="46"/>
      <c r="RFY198" s="46"/>
      <c r="RFZ198" s="46"/>
      <c r="RGB198" s="47"/>
      <c r="RGC198" s="43"/>
      <c r="RGD198" s="43"/>
      <c r="RGE198" s="44"/>
      <c r="RGF198" s="43"/>
      <c r="RGG198" s="546"/>
      <c r="RGH198" s="546"/>
      <c r="RGI198" s="546"/>
      <c r="RGJ198" s="546"/>
      <c r="RGK198" s="45"/>
      <c r="RGL198" s="45"/>
      <c r="RGM198" s="45"/>
      <c r="RGN198" s="46"/>
      <c r="RGO198" s="46"/>
      <c r="RGP198" s="46"/>
      <c r="RGR198" s="47"/>
      <c r="RGS198" s="43"/>
      <c r="RGT198" s="43"/>
      <c r="RGU198" s="44"/>
      <c r="RGV198" s="43"/>
      <c r="RGW198" s="546"/>
      <c r="RGX198" s="546"/>
      <c r="RGY198" s="546"/>
      <c r="RGZ198" s="546"/>
      <c r="RHA198" s="45"/>
      <c r="RHB198" s="45"/>
      <c r="RHC198" s="45"/>
      <c r="RHD198" s="46"/>
      <c r="RHE198" s="46"/>
      <c r="RHF198" s="46"/>
      <c r="RHH198" s="47"/>
      <c r="RHI198" s="43"/>
      <c r="RHJ198" s="43"/>
      <c r="RHK198" s="44"/>
      <c r="RHL198" s="43"/>
      <c r="RHM198" s="546"/>
      <c r="RHN198" s="546"/>
      <c r="RHO198" s="546"/>
      <c r="RHP198" s="546"/>
      <c r="RHQ198" s="45"/>
      <c r="RHR198" s="45"/>
      <c r="RHS198" s="45"/>
      <c r="RHT198" s="46"/>
      <c r="RHU198" s="46"/>
      <c r="RHV198" s="46"/>
      <c r="RHX198" s="47"/>
      <c r="RHY198" s="43"/>
      <c r="RHZ198" s="43"/>
      <c r="RIA198" s="44"/>
      <c r="RIB198" s="43"/>
      <c r="RIC198" s="546"/>
      <c r="RID198" s="546"/>
      <c r="RIE198" s="546"/>
      <c r="RIF198" s="546"/>
      <c r="RIG198" s="45"/>
      <c r="RIH198" s="45"/>
      <c r="RII198" s="45"/>
      <c r="RIJ198" s="46"/>
      <c r="RIK198" s="46"/>
      <c r="RIL198" s="46"/>
      <c r="RIN198" s="47"/>
      <c r="RIO198" s="43"/>
      <c r="RIP198" s="43"/>
      <c r="RIQ198" s="44"/>
      <c r="RIR198" s="43"/>
      <c r="RIS198" s="546"/>
      <c r="RIT198" s="546"/>
      <c r="RIU198" s="546"/>
      <c r="RIV198" s="546"/>
      <c r="RIW198" s="45"/>
      <c r="RIX198" s="45"/>
      <c r="RIY198" s="45"/>
      <c r="RIZ198" s="46"/>
      <c r="RJA198" s="46"/>
      <c r="RJB198" s="46"/>
      <c r="RJD198" s="47"/>
      <c r="RJE198" s="43"/>
      <c r="RJF198" s="43"/>
      <c r="RJG198" s="44"/>
      <c r="RJH198" s="43"/>
      <c r="RJI198" s="546"/>
      <c r="RJJ198" s="546"/>
      <c r="RJK198" s="546"/>
      <c r="RJL198" s="546"/>
      <c r="RJM198" s="45"/>
      <c r="RJN198" s="45"/>
      <c r="RJO198" s="45"/>
      <c r="RJP198" s="46"/>
      <c r="RJQ198" s="46"/>
      <c r="RJR198" s="46"/>
      <c r="RJT198" s="47"/>
      <c r="RJU198" s="43"/>
      <c r="RJV198" s="43"/>
      <c r="RJW198" s="44"/>
      <c r="RJX198" s="43"/>
      <c r="RJY198" s="546"/>
      <c r="RJZ198" s="546"/>
      <c r="RKA198" s="546"/>
      <c r="RKB198" s="546"/>
      <c r="RKC198" s="45"/>
      <c r="RKD198" s="45"/>
      <c r="RKE198" s="45"/>
      <c r="RKF198" s="46"/>
      <c r="RKG198" s="46"/>
      <c r="RKH198" s="46"/>
      <c r="RKJ198" s="47"/>
      <c r="RKK198" s="43"/>
      <c r="RKL198" s="43"/>
      <c r="RKM198" s="44"/>
      <c r="RKN198" s="43"/>
      <c r="RKO198" s="546"/>
      <c r="RKP198" s="546"/>
      <c r="RKQ198" s="546"/>
      <c r="RKR198" s="546"/>
      <c r="RKS198" s="45"/>
      <c r="RKT198" s="45"/>
      <c r="RKU198" s="45"/>
      <c r="RKV198" s="46"/>
      <c r="RKW198" s="46"/>
      <c r="RKX198" s="46"/>
      <c r="RKZ198" s="47"/>
      <c r="RLA198" s="43"/>
      <c r="RLB198" s="43"/>
      <c r="RLC198" s="44"/>
      <c r="RLD198" s="43"/>
      <c r="RLE198" s="546"/>
      <c r="RLF198" s="546"/>
      <c r="RLG198" s="546"/>
      <c r="RLH198" s="546"/>
      <c r="RLI198" s="45"/>
      <c r="RLJ198" s="45"/>
      <c r="RLK198" s="45"/>
      <c r="RLL198" s="46"/>
      <c r="RLM198" s="46"/>
      <c r="RLN198" s="46"/>
      <c r="RLP198" s="47"/>
      <c r="RLQ198" s="43"/>
      <c r="RLR198" s="43"/>
      <c r="RLS198" s="44"/>
      <c r="RLT198" s="43"/>
      <c r="RLU198" s="546"/>
      <c r="RLV198" s="546"/>
      <c r="RLW198" s="546"/>
      <c r="RLX198" s="546"/>
      <c r="RLY198" s="45"/>
      <c r="RLZ198" s="45"/>
      <c r="RMA198" s="45"/>
      <c r="RMB198" s="46"/>
      <c r="RMC198" s="46"/>
      <c r="RMD198" s="46"/>
      <c r="RMF198" s="47"/>
      <c r="RMG198" s="43"/>
      <c r="RMH198" s="43"/>
      <c r="RMI198" s="44"/>
      <c r="RMJ198" s="43"/>
      <c r="RMK198" s="546"/>
      <c r="RML198" s="546"/>
      <c r="RMM198" s="546"/>
      <c r="RMN198" s="546"/>
      <c r="RMO198" s="45"/>
      <c r="RMP198" s="45"/>
      <c r="RMQ198" s="45"/>
      <c r="RMR198" s="46"/>
      <c r="RMS198" s="46"/>
      <c r="RMT198" s="46"/>
      <c r="RMV198" s="47"/>
      <c r="RMW198" s="43"/>
      <c r="RMX198" s="43"/>
      <c r="RMY198" s="44"/>
      <c r="RMZ198" s="43"/>
      <c r="RNA198" s="546"/>
      <c r="RNB198" s="546"/>
      <c r="RNC198" s="546"/>
      <c r="RND198" s="546"/>
      <c r="RNE198" s="45"/>
      <c r="RNF198" s="45"/>
      <c r="RNG198" s="45"/>
      <c r="RNH198" s="46"/>
      <c r="RNI198" s="46"/>
      <c r="RNJ198" s="46"/>
      <c r="RNL198" s="47"/>
      <c r="RNM198" s="43"/>
      <c r="RNN198" s="43"/>
      <c r="RNO198" s="44"/>
      <c r="RNP198" s="43"/>
      <c r="RNQ198" s="546"/>
      <c r="RNR198" s="546"/>
      <c r="RNS198" s="546"/>
      <c r="RNT198" s="546"/>
      <c r="RNU198" s="45"/>
      <c r="RNV198" s="45"/>
      <c r="RNW198" s="45"/>
      <c r="RNX198" s="46"/>
      <c r="RNY198" s="46"/>
      <c r="RNZ198" s="46"/>
      <c r="ROB198" s="47"/>
      <c r="ROC198" s="43"/>
      <c r="ROD198" s="43"/>
      <c r="ROE198" s="44"/>
      <c r="ROF198" s="43"/>
      <c r="ROG198" s="546"/>
      <c r="ROH198" s="546"/>
      <c r="ROI198" s="546"/>
      <c r="ROJ198" s="546"/>
      <c r="ROK198" s="45"/>
      <c r="ROL198" s="45"/>
      <c r="ROM198" s="45"/>
      <c r="RON198" s="46"/>
      <c r="ROO198" s="46"/>
      <c r="ROP198" s="46"/>
      <c r="ROR198" s="47"/>
      <c r="ROS198" s="43"/>
      <c r="ROT198" s="43"/>
      <c r="ROU198" s="44"/>
      <c r="ROV198" s="43"/>
      <c r="ROW198" s="546"/>
      <c r="ROX198" s="546"/>
      <c r="ROY198" s="546"/>
      <c r="ROZ198" s="546"/>
      <c r="RPA198" s="45"/>
      <c r="RPB198" s="45"/>
      <c r="RPC198" s="45"/>
      <c r="RPD198" s="46"/>
      <c r="RPE198" s="46"/>
      <c r="RPF198" s="46"/>
      <c r="RPH198" s="47"/>
      <c r="RPI198" s="43"/>
      <c r="RPJ198" s="43"/>
      <c r="RPK198" s="44"/>
      <c r="RPL198" s="43"/>
      <c r="RPM198" s="546"/>
      <c r="RPN198" s="546"/>
      <c r="RPO198" s="546"/>
      <c r="RPP198" s="546"/>
      <c r="RPQ198" s="45"/>
      <c r="RPR198" s="45"/>
      <c r="RPS198" s="45"/>
      <c r="RPT198" s="46"/>
      <c r="RPU198" s="46"/>
      <c r="RPV198" s="46"/>
      <c r="RPX198" s="47"/>
      <c r="RPY198" s="43"/>
      <c r="RPZ198" s="43"/>
      <c r="RQA198" s="44"/>
      <c r="RQB198" s="43"/>
      <c r="RQC198" s="546"/>
      <c r="RQD198" s="546"/>
      <c r="RQE198" s="546"/>
      <c r="RQF198" s="546"/>
      <c r="RQG198" s="45"/>
      <c r="RQH198" s="45"/>
      <c r="RQI198" s="45"/>
      <c r="RQJ198" s="46"/>
      <c r="RQK198" s="46"/>
      <c r="RQL198" s="46"/>
      <c r="RQN198" s="47"/>
      <c r="RQO198" s="43"/>
      <c r="RQP198" s="43"/>
      <c r="RQQ198" s="44"/>
      <c r="RQR198" s="43"/>
      <c r="RQS198" s="546"/>
      <c r="RQT198" s="546"/>
      <c r="RQU198" s="546"/>
      <c r="RQV198" s="546"/>
      <c r="RQW198" s="45"/>
      <c r="RQX198" s="45"/>
      <c r="RQY198" s="45"/>
      <c r="RQZ198" s="46"/>
      <c r="RRA198" s="46"/>
      <c r="RRB198" s="46"/>
      <c r="RRD198" s="47"/>
      <c r="RRE198" s="43"/>
      <c r="RRF198" s="43"/>
      <c r="RRG198" s="44"/>
      <c r="RRH198" s="43"/>
      <c r="RRI198" s="546"/>
      <c r="RRJ198" s="546"/>
      <c r="RRK198" s="546"/>
      <c r="RRL198" s="546"/>
      <c r="RRM198" s="45"/>
      <c r="RRN198" s="45"/>
      <c r="RRO198" s="45"/>
      <c r="RRP198" s="46"/>
      <c r="RRQ198" s="46"/>
      <c r="RRR198" s="46"/>
      <c r="RRT198" s="47"/>
      <c r="RRU198" s="43"/>
      <c r="RRV198" s="43"/>
      <c r="RRW198" s="44"/>
      <c r="RRX198" s="43"/>
      <c r="RRY198" s="546"/>
      <c r="RRZ198" s="546"/>
      <c r="RSA198" s="546"/>
      <c r="RSB198" s="546"/>
      <c r="RSC198" s="45"/>
      <c r="RSD198" s="45"/>
      <c r="RSE198" s="45"/>
      <c r="RSF198" s="46"/>
      <c r="RSG198" s="46"/>
      <c r="RSH198" s="46"/>
      <c r="RSJ198" s="47"/>
      <c r="RSK198" s="43"/>
      <c r="RSL198" s="43"/>
      <c r="RSM198" s="44"/>
      <c r="RSN198" s="43"/>
      <c r="RSO198" s="546"/>
      <c r="RSP198" s="546"/>
      <c r="RSQ198" s="546"/>
      <c r="RSR198" s="546"/>
      <c r="RSS198" s="45"/>
      <c r="RST198" s="45"/>
      <c r="RSU198" s="45"/>
      <c r="RSV198" s="46"/>
      <c r="RSW198" s="46"/>
      <c r="RSX198" s="46"/>
      <c r="RSZ198" s="47"/>
      <c r="RTA198" s="43"/>
      <c r="RTB198" s="43"/>
      <c r="RTC198" s="44"/>
      <c r="RTD198" s="43"/>
      <c r="RTE198" s="546"/>
      <c r="RTF198" s="546"/>
      <c r="RTG198" s="546"/>
      <c r="RTH198" s="546"/>
      <c r="RTI198" s="45"/>
      <c r="RTJ198" s="45"/>
      <c r="RTK198" s="45"/>
      <c r="RTL198" s="46"/>
      <c r="RTM198" s="46"/>
      <c r="RTN198" s="46"/>
      <c r="RTP198" s="47"/>
      <c r="RTQ198" s="43"/>
      <c r="RTR198" s="43"/>
      <c r="RTS198" s="44"/>
      <c r="RTT198" s="43"/>
      <c r="RTU198" s="546"/>
      <c r="RTV198" s="546"/>
      <c r="RTW198" s="546"/>
      <c r="RTX198" s="546"/>
      <c r="RTY198" s="45"/>
      <c r="RTZ198" s="45"/>
      <c r="RUA198" s="45"/>
      <c r="RUB198" s="46"/>
      <c r="RUC198" s="46"/>
      <c r="RUD198" s="46"/>
      <c r="RUF198" s="47"/>
      <c r="RUG198" s="43"/>
      <c r="RUH198" s="43"/>
      <c r="RUI198" s="44"/>
      <c r="RUJ198" s="43"/>
      <c r="RUK198" s="546"/>
      <c r="RUL198" s="546"/>
      <c r="RUM198" s="546"/>
      <c r="RUN198" s="546"/>
      <c r="RUO198" s="45"/>
      <c r="RUP198" s="45"/>
      <c r="RUQ198" s="45"/>
      <c r="RUR198" s="46"/>
      <c r="RUS198" s="46"/>
      <c r="RUT198" s="46"/>
      <c r="RUV198" s="47"/>
      <c r="RUW198" s="43"/>
      <c r="RUX198" s="43"/>
      <c r="RUY198" s="44"/>
      <c r="RUZ198" s="43"/>
      <c r="RVA198" s="546"/>
      <c r="RVB198" s="546"/>
      <c r="RVC198" s="546"/>
      <c r="RVD198" s="546"/>
      <c r="RVE198" s="45"/>
      <c r="RVF198" s="45"/>
      <c r="RVG198" s="45"/>
      <c r="RVH198" s="46"/>
      <c r="RVI198" s="46"/>
      <c r="RVJ198" s="46"/>
      <c r="RVL198" s="47"/>
      <c r="RVM198" s="43"/>
      <c r="RVN198" s="43"/>
      <c r="RVO198" s="44"/>
      <c r="RVP198" s="43"/>
      <c r="RVQ198" s="546"/>
      <c r="RVR198" s="546"/>
      <c r="RVS198" s="546"/>
      <c r="RVT198" s="546"/>
      <c r="RVU198" s="45"/>
      <c r="RVV198" s="45"/>
      <c r="RVW198" s="45"/>
      <c r="RVX198" s="46"/>
      <c r="RVY198" s="46"/>
      <c r="RVZ198" s="46"/>
      <c r="RWB198" s="47"/>
      <c r="RWC198" s="43"/>
      <c r="RWD198" s="43"/>
      <c r="RWE198" s="44"/>
      <c r="RWF198" s="43"/>
      <c r="RWG198" s="546"/>
      <c r="RWH198" s="546"/>
      <c r="RWI198" s="546"/>
      <c r="RWJ198" s="546"/>
      <c r="RWK198" s="45"/>
      <c r="RWL198" s="45"/>
      <c r="RWM198" s="45"/>
      <c r="RWN198" s="46"/>
      <c r="RWO198" s="46"/>
      <c r="RWP198" s="46"/>
      <c r="RWR198" s="47"/>
      <c r="RWS198" s="43"/>
      <c r="RWT198" s="43"/>
      <c r="RWU198" s="44"/>
      <c r="RWV198" s="43"/>
      <c r="RWW198" s="546"/>
      <c r="RWX198" s="546"/>
      <c r="RWY198" s="546"/>
      <c r="RWZ198" s="546"/>
      <c r="RXA198" s="45"/>
      <c r="RXB198" s="45"/>
      <c r="RXC198" s="45"/>
      <c r="RXD198" s="46"/>
      <c r="RXE198" s="46"/>
      <c r="RXF198" s="46"/>
      <c r="RXH198" s="47"/>
      <c r="RXI198" s="43"/>
      <c r="RXJ198" s="43"/>
      <c r="RXK198" s="44"/>
      <c r="RXL198" s="43"/>
      <c r="RXM198" s="546"/>
      <c r="RXN198" s="546"/>
      <c r="RXO198" s="546"/>
      <c r="RXP198" s="546"/>
      <c r="RXQ198" s="45"/>
      <c r="RXR198" s="45"/>
      <c r="RXS198" s="45"/>
      <c r="RXT198" s="46"/>
      <c r="RXU198" s="46"/>
      <c r="RXV198" s="46"/>
      <c r="RXX198" s="47"/>
      <c r="RXY198" s="43"/>
      <c r="RXZ198" s="43"/>
      <c r="RYA198" s="44"/>
      <c r="RYB198" s="43"/>
      <c r="RYC198" s="546"/>
      <c r="RYD198" s="546"/>
      <c r="RYE198" s="546"/>
      <c r="RYF198" s="546"/>
      <c r="RYG198" s="45"/>
      <c r="RYH198" s="45"/>
      <c r="RYI198" s="45"/>
      <c r="RYJ198" s="46"/>
      <c r="RYK198" s="46"/>
      <c r="RYL198" s="46"/>
      <c r="RYN198" s="47"/>
      <c r="RYO198" s="43"/>
      <c r="RYP198" s="43"/>
      <c r="RYQ198" s="44"/>
      <c r="RYR198" s="43"/>
      <c r="RYS198" s="546"/>
      <c r="RYT198" s="546"/>
      <c r="RYU198" s="546"/>
      <c r="RYV198" s="546"/>
      <c r="RYW198" s="45"/>
      <c r="RYX198" s="45"/>
      <c r="RYY198" s="45"/>
      <c r="RYZ198" s="46"/>
      <c r="RZA198" s="46"/>
      <c r="RZB198" s="46"/>
      <c r="RZD198" s="47"/>
      <c r="RZE198" s="43"/>
      <c r="RZF198" s="43"/>
      <c r="RZG198" s="44"/>
      <c r="RZH198" s="43"/>
      <c r="RZI198" s="546"/>
      <c r="RZJ198" s="546"/>
      <c r="RZK198" s="546"/>
      <c r="RZL198" s="546"/>
      <c r="RZM198" s="45"/>
      <c r="RZN198" s="45"/>
      <c r="RZO198" s="45"/>
      <c r="RZP198" s="46"/>
      <c r="RZQ198" s="46"/>
      <c r="RZR198" s="46"/>
      <c r="RZT198" s="47"/>
      <c r="RZU198" s="43"/>
      <c r="RZV198" s="43"/>
      <c r="RZW198" s="44"/>
      <c r="RZX198" s="43"/>
      <c r="RZY198" s="546"/>
      <c r="RZZ198" s="546"/>
      <c r="SAA198" s="546"/>
      <c r="SAB198" s="546"/>
      <c r="SAC198" s="45"/>
      <c r="SAD198" s="45"/>
      <c r="SAE198" s="45"/>
      <c r="SAF198" s="46"/>
      <c r="SAG198" s="46"/>
      <c r="SAH198" s="46"/>
      <c r="SAJ198" s="47"/>
      <c r="SAK198" s="43"/>
      <c r="SAL198" s="43"/>
      <c r="SAM198" s="44"/>
      <c r="SAN198" s="43"/>
      <c r="SAO198" s="546"/>
      <c r="SAP198" s="546"/>
      <c r="SAQ198" s="546"/>
      <c r="SAR198" s="546"/>
      <c r="SAS198" s="45"/>
      <c r="SAT198" s="45"/>
      <c r="SAU198" s="45"/>
      <c r="SAV198" s="46"/>
      <c r="SAW198" s="46"/>
      <c r="SAX198" s="46"/>
      <c r="SAZ198" s="47"/>
      <c r="SBA198" s="43"/>
      <c r="SBB198" s="43"/>
      <c r="SBC198" s="44"/>
      <c r="SBD198" s="43"/>
      <c r="SBE198" s="546"/>
      <c r="SBF198" s="546"/>
      <c r="SBG198" s="546"/>
      <c r="SBH198" s="546"/>
      <c r="SBI198" s="45"/>
      <c r="SBJ198" s="45"/>
      <c r="SBK198" s="45"/>
      <c r="SBL198" s="46"/>
      <c r="SBM198" s="46"/>
      <c r="SBN198" s="46"/>
      <c r="SBP198" s="47"/>
      <c r="SBQ198" s="43"/>
      <c r="SBR198" s="43"/>
      <c r="SBS198" s="44"/>
      <c r="SBT198" s="43"/>
      <c r="SBU198" s="546"/>
      <c r="SBV198" s="546"/>
      <c r="SBW198" s="546"/>
      <c r="SBX198" s="546"/>
      <c r="SBY198" s="45"/>
      <c r="SBZ198" s="45"/>
      <c r="SCA198" s="45"/>
      <c r="SCB198" s="46"/>
      <c r="SCC198" s="46"/>
      <c r="SCD198" s="46"/>
      <c r="SCF198" s="47"/>
      <c r="SCG198" s="43"/>
      <c r="SCH198" s="43"/>
      <c r="SCI198" s="44"/>
      <c r="SCJ198" s="43"/>
      <c r="SCK198" s="546"/>
      <c r="SCL198" s="546"/>
      <c r="SCM198" s="546"/>
      <c r="SCN198" s="546"/>
      <c r="SCO198" s="45"/>
      <c r="SCP198" s="45"/>
      <c r="SCQ198" s="45"/>
      <c r="SCR198" s="46"/>
      <c r="SCS198" s="46"/>
      <c r="SCT198" s="46"/>
      <c r="SCV198" s="47"/>
      <c r="SCW198" s="43"/>
      <c r="SCX198" s="43"/>
      <c r="SCY198" s="44"/>
      <c r="SCZ198" s="43"/>
      <c r="SDA198" s="546"/>
      <c r="SDB198" s="546"/>
      <c r="SDC198" s="546"/>
      <c r="SDD198" s="546"/>
      <c r="SDE198" s="45"/>
      <c r="SDF198" s="45"/>
      <c r="SDG198" s="45"/>
      <c r="SDH198" s="46"/>
      <c r="SDI198" s="46"/>
      <c r="SDJ198" s="46"/>
      <c r="SDL198" s="47"/>
      <c r="SDM198" s="43"/>
      <c r="SDN198" s="43"/>
      <c r="SDO198" s="44"/>
      <c r="SDP198" s="43"/>
      <c r="SDQ198" s="546"/>
      <c r="SDR198" s="546"/>
      <c r="SDS198" s="546"/>
      <c r="SDT198" s="546"/>
      <c r="SDU198" s="45"/>
      <c r="SDV198" s="45"/>
      <c r="SDW198" s="45"/>
      <c r="SDX198" s="46"/>
      <c r="SDY198" s="46"/>
      <c r="SDZ198" s="46"/>
      <c r="SEB198" s="47"/>
      <c r="SEC198" s="43"/>
      <c r="SED198" s="43"/>
      <c r="SEE198" s="44"/>
      <c r="SEF198" s="43"/>
      <c r="SEG198" s="546"/>
      <c r="SEH198" s="546"/>
      <c r="SEI198" s="546"/>
      <c r="SEJ198" s="546"/>
      <c r="SEK198" s="45"/>
      <c r="SEL198" s="45"/>
      <c r="SEM198" s="45"/>
      <c r="SEN198" s="46"/>
      <c r="SEO198" s="46"/>
      <c r="SEP198" s="46"/>
      <c r="SER198" s="47"/>
      <c r="SES198" s="43"/>
      <c r="SET198" s="43"/>
      <c r="SEU198" s="44"/>
      <c r="SEV198" s="43"/>
      <c r="SEW198" s="546"/>
      <c r="SEX198" s="546"/>
      <c r="SEY198" s="546"/>
      <c r="SEZ198" s="546"/>
      <c r="SFA198" s="45"/>
      <c r="SFB198" s="45"/>
      <c r="SFC198" s="45"/>
      <c r="SFD198" s="46"/>
      <c r="SFE198" s="46"/>
      <c r="SFF198" s="46"/>
      <c r="SFH198" s="47"/>
      <c r="SFI198" s="43"/>
      <c r="SFJ198" s="43"/>
      <c r="SFK198" s="44"/>
      <c r="SFL198" s="43"/>
      <c r="SFM198" s="546"/>
      <c r="SFN198" s="546"/>
      <c r="SFO198" s="546"/>
      <c r="SFP198" s="546"/>
      <c r="SFQ198" s="45"/>
      <c r="SFR198" s="45"/>
      <c r="SFS198" s="45"/>
      <c r="SFT198" s="46"/>
      <c r="SFU198" s="46"/>
      <c r="SFV198" s="46"/>
      <c r="SFX198" s="47"/>
      <c r="SFY198" s="43"/>
      <c r="SFZ198" s="43"/>
      <c r="SGA198" s="44"/>
      <c r="SGB198" s="43"/>
      <c r="SGC198" s="546"/>
      <c r="SGD198" s="546"/>
      <c r="SGE198" s="546"/>
      <c r="SGF198" s="546"/>
      <c r="SGG198" s="45"/>
      <c r="SGH198" s="45"/>
      <c r="SGI198" s="45"/>
      <c r="SGJ198" s="46"/>
      <c r="SGK198" s="46"/>
      <c r="SGL198" s="46"/>
      <c r="SGN198" s="47"/>
      <c r="SGO198" s="43"/>
      <c r="SGP198" s="43"/>
      <c r="SGQ198" s="44"/>
      <c r="SGR198" s="43"/>
      <c r="SGS198" s="546"/>
      <c r="SGT198" s="546"/>
      <c r="SGU198" s="546"/>
      <c r="SGV198" s="546"/>
      <c r="SGW198" s="45"/>
      <c r="SGX198" s="45"/>
      <c r="SGY198" s="45"/>
      <c r="SGZ198" s="46"/>
      <c r="SHA198" s="46"/>
      <c r="SHB198" s="46"/>
      <c r="SHD198" s="47"/>
      <c r="SHE198" s="43"/>
      <c r="SHF198" s="43"/>
      <c r="SHG198" s="44"/>
      <c r="SHH198" s="43"/>
      <c r="SHI198" s="546"/>
      <c r="SHJ198" s="546"/>
      <c r="SHK198" s="546"/>
      <c r="SHL198" s="546"/>
      <c r="SHM198" s="45"/>
      <c r="SHN198" s="45"/>
      <c r="SHO198" s="45"/>
      <c r="SHP198" s="46"/>
      <c r="SHQ198" s="46"/>
      <c r="SHR198" s="46"/>
      <c r="SHT198" s="47"/>
      <c r="SHU198" s="43"/>
      <c r="SHV198" s="43"/>
      <c r="SHW198" s="44"/>
      <c r="SHX198" s="43"/>
      <c r="SHY198" s="546"/>
      <c r="SHZ198" s="546"/>
      <c r="SIA198" s="546"/>
      <c r="SIB198" s="546"/>
      <c r="SIC198" s="45"/>
      <c r="SID198" s="45"/>
      <c r="SIE198" s="45"/>
      <c r="SIF198" s="46"/>
      <c r="SIG198" s="46"/>
      <c r="SIH198" s="46"/>
      <c r="SIJ198" s="47"/>
      <c r="SIK198" s="43"/>
      <c r="SIL198" s="43"/>
      <c r="SIM198" s="44"/>
      <c r="SIN198" s="43"/>
      <c r="SIO198" s="546"/>
      <c r="SIP198" s="546"/>
      <c r="SIQ198" s="546"/>
      <c r="SIR198" s="546"/>
      <c r="SIS198" s="45"/>
      <c r="SIT198" s="45"/>
      <c r="SIU198" s="45"/>
      <c r="SIV198" s="46"/>
      <c r="SIW198" s="46"/>
      <c r="SIX198" s="46"/>
      <c r="SIZ198" s="47"/>
      <c r="SJA198" s="43"/>
      <c r="SJB198" s="43"/>
      <c r="SJC198" s="44"/>
      <c r="SJD198" s="43"/>
      <c r="SJE198" s="546"/>
      <c r="SJF198" s="546"/>
      <c r="SJG198" s="546"/>
      <c r="SJH198" s="546"/>
      <c r="SJI198" s="45"/>
      <c r="SJJ198" s="45"/>
      <c r="SJK198" s="45"/>
      <c r="SJL198" s="46"/>
      <c r="SJM198" s="46"/>
      <c r="SJN198" s="46"/>
      <c r="SJP198" s="47"/>
      <c r="SJQ198" s="43"/>
      <c r="SJR198" s="43"/>
      <c r="SJS198" s="44"/>
      <c r="SJT198" s="43"/>
      <c r="SJU198" s="546"/>
      <c r="SJV198" s="546"/>
      <c r="SJW198" s="546"/>
      <c r="SJX198" s="546"/>
      <c r="SJY198" s="45"/>
      <c r="SJZ198" s="45"/>
      <c r="SKA198" s="45"/>
      <c r="SKB198" s="46"/>
      <c r="SKC198" s="46"/>
      <c r="SKD198" s="46"/>
      <c r="SKF198" s="47"/>
      <c r="SKG198" s="43"/>
      <c r="SKH198" s="43"/>
      <c r="SKI198" s="44"/>
      <c r="SKJ198" s="43"/>
      <c r="SKK198" s="546"/>
      <c r="SKL198" s="546"/>
      <c r="SKM198" s="546"/>
      <c r="SKN198" s="546"/>
      <c r="SKO198" s="45"/>
      <c r="SKP198" s="45"/>
      <c r="SKQ198" s="45"/>
      <c r="SKR198" s="46"/>
      <c r="SKS198" s="46"/>
      <c r="SKT198" s="46"/>
      <c r="SKV198" s="47"/>
      <c r="SKW198" s="43"/>
      <c r="SKX198" s="43"/>
      <c r="SKY198" s="44"/>
      <c r="SKZ198" s="43"/>
      <c r="SLA198" s="546"/>
      <c r="SLB198" s="546"/>
      <c r="SLC198" s="546"/>
      <c r="SLD198" s="546"/>
      <c r="SLE198" s="45"/>
      <c r="SLF198" s="45"/>
      <c r="SLG198" s="45"/>
      <c r="SLH198" s="46"/>
      <c r="SLI198" s="46"/>
      <c r="SLJ198" s="46"/>
      <c r="SLL198" s="47"/>
      <c r="SLM198" s="43"/>
      <c r="SLN198" s="43"/>
      <c r="SLO198" s="44"/>
      <c r="SLP198" s="43"/>
      <c r="SLQ198" s="546"/>
      <c r="SLR198" s="546"/>
      <c r="SLS198" s="546"/>
      <c r="SLT198" s="546"/>
      <c r="SLU198" s="45"/>
      <c r="SLV198" s="45"/>
      <c r="SLW198" s="45"/>
      <c r="SLX198" s="46"/>
      <c r="SLY198" s="46"/>
      <c r="SLZ198" s="46"/>
      <c r="SMB198" s="47"/>
      <c r="SMC198" s="43"/>
      <c r="SMD198" s="43"/>
      <c r="SME198" s="44"/>
      <c r="SMF198" s="43"/>
      <c r="SMG198" s="546"/>
      <c r="SMH198" s="546"/>
      <c r="SMI198" s="546"/>
      <c r="SMJ198" s="546"/>
      <c r="SMK198" s="45"/>
      <c r="SML198" s="45"/>
      <c r="SMM198" s="45"/>
      <c r="SMN198" s="46"/>
      <c r="SMO198" s="46"/>
      <c r="SMP198" s="46"/>
      <c r="SMR198" s="47"/>
      <c r="SMS198" s="43"/>
      <c r="SMT198" s="43"/>
      <c r="SMU198" s="44"/>
      <c r="SMV198" s="43"/>
      <c r="SMW198" s="546"/>
      <c r="SMX198" s="546"/>
      <c r="SMY198" s="546"/>
      <c r="SMZ198" s="546"/>
      <c r="SNA198" s="45"/>
      <c r="SNB198" s="45"/>
      <c r="SNC198" s="45"/>
      <c r="SND198" s="46"/>
      <c r="SNE198" s="46"/>
      <c r="SNF198" s="46"/>
      <c r="SNH198" s="47"/>
      <c r="SNI198" s="43"/>
      <c r="SNJ198" s="43"/>
      <c r="SNK198" s="44"/>
      <c r="SNL198" s="43"/>
      <c r="SNM198" s="546"/>
      <c r="SNN198" s="546"/>
      <c r="SNO198" s="546"/>
      <c r="SNP198" s="546"/>
      <c r="SNQ198" s="45"/>
      <c r="SNR198" s="45"/>
      <c r="SNS198" s="45"/>
      <c r="SNT198" s="46"/>
      <c r="SNU198" s="46"/>
      <c r="SNV198" s="46"/>
      <c r="SNX198" s="47"/>
      <c r="SNY198" s="43"/>
      <c r="SNZ198" s="43"/>
      <c r="SOA198" s="44"/>
      <c r="SOB198" s="43"/>
      <c r="SOC198" s="546"/>
      <c r="SOD198" s="546"/>
      <c r="SOE198" s="546"/>
      <c r="SOF198" s="546"/>
      <c r="SOG198" s="45"/>
      <c r="SOH198" s="45"/>
      <c r="SOI198" s="45"/>
      <c r="SOJ198" s="46"/>
      <c r="SOK198" s="46"/>
      <c r="SOL198" s="46"/>
      <c r="SON198" s="47"/>
      <c r="SOO198" s="43"/>
      <c r="SOP198" s="43"/>
      <c r="SOQ198" s="44"/>
      <c r="SOR198" s="43"/>
      <c r="SOS198" s="546"/>
      <c r="SOT198" s="546"/>
      <c r="SOU198" s="546"/>
      <c r="SOV198" s="546"/>
      <c r="SOW198" s="45"/>
      <c r="SOX198" s="45"/>
      <c r="SOY198" s="45"/>
      <c r="SOZ198" s="46"/>
      <c r="SPA198" s="46"/>
      <c r="SPB198" s="46"/>
      <c r="SPD198" s="47"/>
      <c r="SPE198" s="43"/>
      <c r="SPF198" s="43"/>
      <c r="SPG198" s="44"/>
      <c r="SPH198" s="43"/>
      <c r="SPI198" s="546"/>
      <c r="SPJ198" s="546"/>
      <c r="SPK198" s="546"/>
      <c r="SPL198" s="546"/>
      <c r="SPM198" s="45"/>
      <c r="SPN198" s="45"/>
      <c r="SPO198" s="45"/>
      <c r="SPP198" s="46"/>
      <c r="SPQ198" s="46"/>
      <c r="SPR198" s="46"/>
      <c r="SPT198" s="47"/>
      <c r="SPU198" s="43"/>
      <c r="SPV198" s="43"/>
      <c r="SPW198" s="44"/>
      <c r="SPX198" s="43"/>
      <c r="SPY198" s="546"/>
      <c r="SPZ198" s="546"/>
      <c r="SQA198" s="546"/>
      <c r="SQB198" s="546"/>
      <c r="SQC198" s="45"/>
      <c r="SQD198" s="45"/>
      <c r="SQE198" s="45"/>
      <c r="SQF198" s="46"/>
      <c r="SQG198" s="46"/>
      <c r="SQH198" s="46"/>
      <c r="SQJ198" s="47"/>
      <c r="SQK198" s="43"/>
      <c r="SQL198" s="43"/>
      <c r="SQM198" s="44"/>
      <c r="SQN198" s="43"/>
      <c r="SQO198" s="546"/>
      <c r="SQP198" s="546"/>
      <c r="SQQ198" s="546"/>
      <c r="SQR198" s="546"/>
      <c r="SQS198" s="45"/>
      <c r="SQT198" s="45"/>
      <c r="SQU198" s="45"/>
      <c r="SQV198" s="46"/>
      <c r="SQW198" s="46"/>
      <c r="SQX198" s="46"/>
      <c r="SQZ198" s="47"/>
      <c r="SRA198" s="43"/>
      <c r="SRB198" s="43"/>
      <c r="SRC198" s="44"/>
      <c r="SRD198" s="43"/>
      <c r="SRE198" s="546"/>
      <c r="SRF198" s="546"/>
      <c r="SRG198" s="546"/>
      <c r="SRH198" s="546"/>
      <c r="SRI198" s="45"/>
      <c r="SRJ198" s="45"/>
      <c r="SRK198" s="45"/>
      <c r="SRL198" s="46"/>
      <c r="SRM198" s="46"/>
      <c r="SRN198" s="46"/>
      <c r="SRP198" s="47"/>
      <c r="SRQ198" s="43"/>
      <c r="SRR198" s="43"/>
      <c r="SRS198" s="44"/>
      <c r="SRT198" s="43"/>
      <c r="SRU198" s="546"/>
      <c r="SRV198" s="546"/>
      <c r="SRW198" s="546"/>
      <c r="SRX198" s="546"/>
      <c r="SRY198" s="45"/>
      <c r="SRZ198" s="45"/>
      <c r="SSA198" s="45"/>
      <c r="SSB198" s="46"/>
      <c r="SSC198" s="46"/>
      <c r="SSD198" s="46"/>
      <c r="SSF198" s="47"/>
      <c r="SSG198" s="43"/>
      <c r="SSH198" s="43"/>
      <c r="SSI198" s="44"/>
      <c r="SSJ198" s="43"/>
      <c r="SSK198" s="546"/>
      <c r="SSL198" s="546"/>
      <c r="SSM198" s="546"/>
      <c r="SSN198" s="546"/>
      <c r="SSO198" s="45"/>
      <c r="SSP198" s="45"/>
      <c r="SSQ198" s="45"/>
      <c r="SSR198" s="46"/>
      <c r="SSS198" s="46"/>
      <c r="SST198" s="46"/>
      <c r="SSV198" s="47"/>
      <c r="SSW198" s="43"/>
      <c r="SSX198" s="43"/>
      <c r="SSY198" s="44"/>
      <c r="SSZ198" s="43"/>
      <c r="STA198" s="546"/>
      <c r="STB198" s="546"/>
      <c r="STC198" s="546"/>
      <c r="STD198" s="546"/>
      <c r="STE198" s="45"/>
      <c r="STF198" s="45"/>
      <c r="STG198" s="45"/>
      <c r="STH198" s="46"/>
      <c r="STI198" s="46"/>
      <c r="STJ198" s="46"/>
      <c r="STL198" s="47"/>
      <c r="STM198" s="43"/>
      <c r="STN198" s="43"/>
      <c r="STO198" s="44"/>
      <c r="STP198" s="43"/>
      <c r="STQ198" s="546"/>
      <c r="STR198" s="546"/>
      <c r="STS198" s="546"/>
      <c r="STT198" s="546"/>
      <c r="STU198" s="45"/>
      <c r="STV198" s="45"/>
      <c r="STW198" s="45"/>
      <c r="STX198" s="46"/>
      <c r="STY198" s="46"/>
      <c r="STZ198" s="46"/>
      <c r="SUB198" s="47"/>
      <c r="SUC198" s="43"/>
      <c r="SUD198" s="43"/>
      <c r="SUE198" s="44"/>
      <c r="SUF198" s="43"/>
      <c r="SUG198" s="546"/>
      <c r="SUH198" s="546"/>
      <c r="SUI198" s="546"/>
      <c r="SUJ198" s="546"/>
      <c r="SUK198" s="45"/>
      <c r="SUL198" s="45"/>
      <c r="SUM198" s="45"/>
      <c r="SUN198" s="46"/>
      <c r="SUO198" s="46"/>
      <c r="SUP198" s="46"/>
      <c r="SUR198" s="47"/>
      <c r="SUS198" s="43"/>
      <c r="SUT198" s="43"/>
      <c r="SUU198" s="44"/>
      <c r="SUV198" s="43"/>
      <c r="SUW198" s="546"/>
      <c r="SUX198" s="546"/>
      <c r="SUY198" s="546"/>
      <c r="SUZ198" s="546"/>
      <c r="SVA198" s="45"/>
      <c r="SVB198" s="45"/>
      <c r="SVC198" s="45"/>
      <c r="SVD198" s="46"/>
      <c r="SVE198" s="46"/>
      <c r="SVF198" s="46"/>
      <c r="SVH198" s="47"/>
      <c r="SVI198" s="43"/>
      <c r="SVJ198" s="43"/>
      <c r="SVK198" s="44"/>
      <c r="SVL198" s="43"/>
      <c r="SVM198" s="546"/>
      <c r="SVN198" s="546"/>
      <c r="SVO198" s="546"/>
      <c r="SVP198" s="546"/>
      <c r="SVQ198" s="45"/>
      <c r="SVR198" s="45"/>
      <c r="SVS198" s="45"/>
      <c r="SVT198" s="46"/>
      <c r="SVU198" s="46"/>
      <c r="SVV198" s="46"/>
      <c r="SVX198" s="47"/>
      <c r="SVY198" s="43"/>
      <c r="SVZ198" s="43"/>
      <c r="SWA198" s="44"/>
      <c r="SWB198" s="43"/>
      <c r="SWC198" s="546"/>
      <c r="SWD198" s="546"/>
      <c r="SWE198" s="546"/>
      <c r="SWF198" s="546"/>
      <c r="SWG198" s="45"/>
      <c r="SWH198" s="45"/>
      <c r="SWI198" s="45"/>
      <c r="SWJ198" s="46"/>
      <c r="SWK198" s="46"/>
      <c r="SWL198" s="46"/>
      <c r="SWN198" s="47"/>
      <c r="SWO198" s="43"/>
      <c r="SWP198" s="43"/>
      <c r="SWQ198" s="44"/>
      <c r="SWR198" s="43"/>
      <c r="SWS198" s="546"/>
      <c r="SWT198" s="546"/>
      <c r="SWU198" s="546"/>
      <c r="SWV198" s="546"/>
      <c r="SWW198" s="45"/>
      <c r="SWX198" s="45"/>
      <c r="SWY198" s="45"/>
      <c r="SWZ198" s="46"/>
      <c r="SXA198" s="46"/>
      <c r="SXB198" s="46"/>
      <c r="SXD198" s="47"/>
      <c r="SXE198" s="43"/>
      <c r="SXF198" s="43"/>
      <c r="SXG198" s="44"/>
      <c r="SXH198" s="43"/>
      <c r="SXI198" s="546"/>
      <c r="SXJ198" s="546"/>
      <c r="SXK198" s="546"/>
      <c r="SXL198" s="546"/>
      <c r="SXM198" s="45"/>
      <c r="SXN198" s="45"/>
      <c r="SXO198" s="45"/>
      <c r="SXP198" s="46"/>
      <c r="SXQ198" s="46"/>
      <c r="SXR198" s="46"/>
      <c r="SXT198" s="47"/>
      <c r="SXU198" s="43"/>
      <c r="SXV198" s="43"/>
      <c r="SXW198" s="44"/>
      <c r="SXX198" s="43"/>
      <c r="SXY198" s="546"/>
      <c r="SXZ198" s="546"/>
      <c r="SYA198" s="546"/>
      <c r="SYB198" s="546"/>
      <c r="SYC198" s="45"/>
      <c r="SYD198" s="45"/>
      <c r="SYE198" s="45"/>
      <c r="SYF198" s="46"/>
      <c r="SYG198" s="46"/>
      <c r="SYH198" s="46"/>
      <c r="SYJ198" s="47"/>
      <c r="SYK198" s="43"/>
      <c r="SYL198" s="43"/>
      <c r="SYM198" s="44"/>
      <c r="SYN198" s="43"/>
      <c r="SYO198" s="546"/>
      <c r="SYP198" s="546"/>
      <c r="SYQ198" s="546"/>
      <c r="SYR198" s="546"/>
      <c r="SYS198" s="45"/>
      <c r="SYT198" s="45"/>
      <c r="SYU198" s="45"/>
      <c r="SYV198" s="46"/>
      <c r="SYW198" s="46"/>
      <c r="SYX198" s="46"/>
      <c r="SYZ198" s="47"/>
      <c r="SZA198" s="43"/>
      <c r="SZB198" s="43"/>
      <c r="SZC198" s="44"/>
      <c r="SZD198" s="43"/>
      <c r="SZE198" s="546"/>
      <c r="SZF198" s="546"/>
      <c r="SZG198" s="546"/>
      <c r="SZH198" s="546"/>
      <c r="SZI198" s="45"/>
      <c r="SZJ198" s="45"/>
      <c r="SZK198" s="45"/>
      <c r="SZL198" s="46"/>
      <c r="SZM198" s="46"/>
      <c r="SZN198" s="46"/>
      <c r="SZP198" s="47"/>
      <c r="SZQ198" s="43"/>
      <c r="SZR198" s="43"/>
      <c r="SZS198" s="44"/>
      <c r="SZT198" s="43"/>
      <c r="SZU198" s="546"/>
      <c r="SZV198" s="546"/>
      <c r="SZW198" s="546"/>
      <c r="SZX198" s="546"/>
      <c r="SZY198" s="45"/>
      <c r="SZZ198" s="45"/>
      <c r="TAA198" s="45"/>
      <c r="TAB198" s="46"/>
      <c r="TAC198" s="46"/>
      <c r="TAD198" s="46"/>
      <c r="TAF198" s="47"/>
      <c r="TAG198" s="43"/>
      <c r="TAH198" s="43"/>
      <c r="TAI198" s="44"/>
      <c r="TAJ198" s="43"/>
      <c r="TAK198" s="546"/>
      <c r="TAL198" s="546"/>
      <c r="TAM198" s="546"/>
      <c r="TAN198" s="546"/>
      <c r="TAO198" s="45"/>
      <c r="TAP198" s="45"/>
      <c r="TAQ198" s="45"/>
      <c r="TAR198" s="46"/>
      <c r="TAS198" s="46"/>
      <c r="TAT198" s="46"/>
      <c r="TAV198" s="47"/>
      <c r="TAW198" s="43"/>
      <c r="TAX198" s="43"/>
      <c r="TAY198" s="44"/>
      <c r="TAZ198" s="43"/>
      <c r="TBA198" s="546"/>
      <c r="TBB198" s="546"/>
      <c r="TBC198" s="546"/>
      <c r="TBD198" s="546"/>
      <c r="TBE198" s="45"/>
      <c r="TBF198" s="45"/>
      <c r="TBG198" s="45"/>
      <c r="TBH198" s="46"/>
      <c r="TBI198" s="46"/>
      <c r="TBJ198" s="46"/>
      <c r="TBL198" s="47"/>
      <c r="TBM198" s="43"/>
      <c r="TBN198" s="43"/>
      <c r="TBO198" s="44"/>
      <c r="TBP198" s="43"/>
      <c r="TBQ198" s="546"/>
      <c r="TBR198" s="546"/>
      <c r="TBS198" s="546"/>
      <c r="TBT198" s="546"/>
      <c r="TBU198" s="45"/>
      <c r="TBV198" s="45"/>
      <c r="TBW198" s="45"/>
      <c r="TBX198" s="46"/>
      <c r="TBY198" s="46"/>
      <c r="TBZ198" s="46"/>
      <c r="TCB198" s="47"/>
      <c r="TCC198" s="43"/>
      <c r="TCD198" s="43"/>
      <c r="TCE198" s="44"/>
      <c r="TCF198" s="43"/>
      <c r="TCG198" s="546"/>
      <c r="TCH198" s="546"/>
      <c r="TCI198" s="546"/>
      <c r="TCJ198" s="546"/>
      <c r="TCK198" s="45"/>
      <c r="TCL198" s="45"/>
      <c r="TCM198" s="45"/>
      <c r="TCN198" s="46"/>
      <c r="TCO198" s="46"/>
      <c r="TCP198" s="46"/>
      <c r="TCR198" s="47"/>
      <c r="TCS198" s="43"/>
      <c r="TCT198" s="43"/>
      <c r="TCU198" s="44"/>
      <c r="TCV198" s="43"/>
      <c r="TCW198" s="546"/>
      <c r="TCX198" s="546"/>
      <c r="TCY198" s="546"/>
      <c r="TCZ198" s="546"/>
      <c r="TDA198" s="45"/>
      <c r="TDB198" s="45"/>
      <c r="TDC198" s="45"/>
      <c r="TDD198" s="46"/>
      <c r="TDE198" s="46"/>
      <c r="TDF198" s="46"/>
      <c r="TDH198" s="47"/>
      <c r="TDI198" s="43"/>
      <c r="TDJ198" s="43"/>
      <c r="TDK198" s="44"/>
      <c r="TDL198" s="43"/>
      <c r="TDM198" s="546"/>
      <c r="TDN198" s="546"/>
      <c r="TDO198" s="546"/>
      <c r="TDP198" s="546"/>
      <c r="TDQ198" s="45"/>
      <c r="TDR198" s="45"/>
      <c r="TDS198" s="45"/>
      <c r="TDT198" s="46"/>
      <c r="TDU198" s="46"/>
      <c r="TDV198" s="46"/>
      <c r="TDX198" s="47"/>
      <c r="TDY198" s="43"/>
      <c r="TDZ198" s="43"/>
      <c r="TEA198" s="44"/>
      <c r="TEB198" s="43"/>
      <c r="TEC198" s="546"/>
      <c r="TED198" s="546"/>
      <c r="TEE198" s="546"/>
      <c r="TEF198" s="546"/>
      <c r="TEG198" s="45"/>
      <c r="TEH198" s="45"/>
      <c r="TEI198" s="45"/>
      <c r="TEJ198" s="46"/>
      <c r="TEK198" s="46"/>
      <c r="TEL198" s="46"/>
      <c r="TEN198" s="47"/>
      <c r="TEO198" s="43"/>
      <c r="TEP198" s="43"/>
      <c r="TEQ198" s="44"/>
      <c r="TER198" s="43"/>
      <c r="TES198" s="546"/>
      <c r="TET198" s="546"/>
      <c r="TEU198" s="546"/>
      <c r="TEV198" s="546"/>
      <c r="TEW198" s="45"/>
      <c r="TEX198" s="45"/>
      <c r="TEY198" s="45"/>
      <c r="TEZ198" s="46"/>
      <c r="TFA198" s="46"/>
      <c r="TFB198" s="46"/>
      <c r="TFD198" s="47"/>
      <c r="TFE198" s="43"/>
      <c r="TFF198" s="43"/>
      <c r="TFG198" s="44"/>
      <c r="TFH198" s="43"/>
      <c r="TFI198" s="546"/>
      <c r="TFJ198" s="546"/>
      <c r="TFK198" s="546"/>
      <c r="TFL198" s="546"/>
      <c r="TFM198" s="45"/>
      <c r="TFN198" s="45"/>
      <c r="TFO198" s="45"/>
      <c r="TFP198" s="46"/>
      <c r="TFQ198" s="46"/>
      <c r="TFR198" s="46"/>
      <c r="TFT198" s="47"/>
      <c r="TFU198" s="43"/>
      <c r="TFV198" s="43"/>
      <c r="TFW198" s="44"/>
      <c r="TFX198" s="43"/>
      <c r="TFY198" s="546"/>
      <c r="TFZ198" s="546"/>
      <c r="TGA198" s="546"/>
      <c r="TGB198" s="546"/>
      <c r="TGC198" s="45"/>
      <c r="TGD198" s="45"/>
      <c r="TGE198" s="45"/>
      <c r="TGF198" s="46"/>
      <c r="TGG198" s="46"/>
      <c r="TGH198" s="46"/>
      <c r="TGJ198" s="47"/>
      <c r="TGK198" s="43"/>
      <c r="TGL198" s="43"/>
      <c r="TGM198" s="44"/>
      <c r="TGN198" s="43"/>
      <c r="TGO198" s="546"/>
      <c r="TGP198" s="546"/>
      <c r="TGQ198" s="546"/>
      <c r="TGR198" s="546"/>
      <c r="TGS198" s="45"/>
      <c r="TGT198" s="45"/>
      <c r="TGU198" s="45"/>
      <c r="TGV198" s="46"/>
      <c r="TGW198" s="46"/>
      <c r="TGX198" s="46"/>
      <c r="TGZ198" s="47"/>
      <c r="THA198" s="43"/>
      <c r="THB198" s="43"/>
      <c r="THC198" s="44"/>
      <c r="THD198" s="43"/>
      <c r="THE198" s="546"/>
      <c r="THF198" s="546"/>
      <c r="THG198" s="546"/>
      <c r="THH198" s="546"/>
      <c r="THI198" s="45"/>
      <c r="THJ198" s="45"/>
      <c r="THK198" s="45"/>
      <c r="THL198" s="46"/>
      <c r="THM198" s="46"/>
      <c r="THN198" s="46"/>
      <c r="THP198" s="47"/>
      <c r="THQ198" s="43"/>
      <c r="THR198" s="43"/>
      <c r="THS198" s="44"/>
      <c r="THT198" s="43"/>
      <c r="THU198" s="546"/>
      <c r="THV198" s="546"/>
      <c r="THW198" s="546"/>
      <c r="THX198" s="546"/>
      <c r="THY198" s="45"/>
      <c r="THZ198" s="45"/>
      <c r="TIA198" s="45"/>
      <c r="TIB198" s="46"/>
      <c r="TIC198" s="46"/>
      <c r="TID198" s="46"/>
      <c r="TIF198" s="47"/>
      <c r="TIG198" s="43"/>
      <c r="TIH198" s="43"/>
      <c r="TII198" s="44"/>
      <c r="TIJ198" s="43"/>
      <c r="TIK198" s="546"/>
      <c r="TIL198" s="546"/>
      <c r="TIM198" s="546"/>
      <c r="TIN198" s="546"/>
      <c r="TIO198" s="45"/>
      <c r="TIP198" s="45"/>
      <c r="TIQ198" s="45"/>
      <c r="TIR198" s="46"/>
      <c r="TIS198" s="46"/>
      <c r="TIT198" s="46"/>
      <c r="TIV198" s="47"/>
      <c r="TIW198" s="43"/>
      <c r="TIX198" s="43"/>
      <c r="TIY198" s="44"/>
      <c r="TIZ198" s="43"/>
      <c r="TJA198" s="546"/>
      <c r="TJB198" s="546"/>
      <c r="TJC198" s="546"/>
      <c r="TJD198" s="546"/>
      <c r="TJE198" s="45"/>
      <c r="TJF198" s="45"/>
      <c r="TJG198" s="45"/>
      <c r="TJH198" s="46"/>
      <c r="TJI198" s="46"/>
      <c r="TJJ198" s="46"/>
      <c r="TJL198" s="47"/>
      <c r="TJM198" s="43"/>
      <c r="TJN198" s="43"/>
      <c r="TJO198" s="44"/>
      <c r="TJP198" s="43"/>
      <c r="TJQ198" s="546"/>
      <c r="TJR198" s="546"/>
      <c r="TJS198" s="546"/>
      <c r="TJT198" s="546"/>
      <c r="TJU198" s="45"/>
      <c r="TJV198" s="45"/>
      <c r="TJW198" s="45"/>
      <c r="TJX198" s="46"/>
      <c r="TJY198" s="46"/>
      <c r="TJZ198" s="46"/>
      <c r="TKB198" s="47"/>
      <c r="TKC198" s="43"/>
      <c r="TKD198" s="43"/>
      <c r="TKE198" s="44"/>
      <c r="TKF198" s="43"/>
      <c r="TKG198" s="546"/>
      <c r="TKH198" s="546"/>
      <c r="TKI198" s="546"/>
      <c r="TKJ198" s="546"/>
      <c r="TKK198" s="45"/>
      <c r="TKL198" s="45"/>
      <c r="TKM198" s="45"/>
      <c r="TKN198" s="46"/>
      <c r="TKO198" s="46"/>
      <c r="TKP198" s="46"/>
      <c r="TKR198" s="47"/>
      <c r="TKS198" s="43"/>
      <c r="TKT198" s="43"/>
      <c r="TKU198" s="44"/>
      <c r="TKV198" s="43"/>
      <c r="TKW198" s="546"/>
      <c r="TKX198" s="546"/>
      <c r="TKY198" s="546"/>
      <c r="TKZ198" s="546"/>
      <c r="TLA198" s="45"/>
      <c r="TLB198" s="45"/>
      <c r="TLC198" s="45"/>
      <c r="TLD198" s="46"/>
      <c r="TLE198" s="46"/>
      <c r="TLF198" s="46"/>
      <c r="TLH198" s="47"/>
      <c r="TLI198" s="43"/>
      <c r="TLJ198" s="43"/>
      <c r="TLK198" s="44"/>
      <c r="TLL198" s="43"/>
      <c r="TLM198" s="546"/>
      <c r="TLN198" s="546"/>
      <c r="TLO198" s="546"/>
      <c r="TLP198" s="546"/>
      <c r="TLQ198" s="45"/>
      <c r="TLR198" s="45"/>
      <c r="TLS198" s="45"/>
      <c r="TLT198" s="46"/>
      <c r="TLU198" s="46"/>
      <c r="TLV198" s="46"/>
      <c r="TLX198" s="47"/>
      <c r="TLY198" s="43"/>
      <c r="TLZ198" s="43"/>
      <c r="TMA198" s="44"/>
      <c r="TMB198" s="43"/>
      <c r="TMC198" s="546"/>
      <c r="TMD198" s="546"/>
      <c r="TME198" s="546"/>
      <c r="TMF198" s="546"/>
      <c r="TMG198" s="45"/>
      <c r="TMH198" s="45"/>
      <c r="TMI198" s="45"/>
      <c r="TMJ198" s="46"/>
      <c r="TMK198" s="46"/>
      <c r="TML198" s="46"/>
      <c r="TMN198" s="47"/>
      <c r="TMO198" s="43"/>
      <c r="TMP198" s="43"/>
      <c r="TMQ198" s="44"/>
      <c r="TMR198" s="43"/>
      <c r="TMS198" s="546"/>
      <c r="TMT198" s="546"/>
      <c r="TMU198" s="546"/>
      <c r="TMV198" s="546"/>
      <c r="TMW198" s="45"/>
      <c r="TMX198" s="45"/>
      <c r="TMY198" s="45"/>
      <c r="TMZ198" s="46"/>
      <c r="TNA198" s="46"/>
      <c r="TNB198" s="46"/>
      <c r="TND198" s="47"/>
      <c r="TNE198" s="43"/>
      <c r="TNF198" s="43"/>
      <c r="TNG198" s="44"/>
      <c r="TNH198" s="43"/>
      <c r="TNI198" s="546"/>
      <c r="TNJ198" s="546"/>
      <c r="TNK198" s="546"/>
      <c r="TNL198" s="546"/>
      <c r="TNM198" s="45"/>
      <c r="TNN198" s="45"/>
      <c r="TNO198" s="45"/>
      <c r="TNP198" s="46"/>
      <c r="TNQ198" s="46"/>
      <c r="TNR198" s="46"/>
      <c r="TNT198" s="47"/>
      <c r="TNU198" s="43"/>
      <c r="TNV198" s="43"/>
      <c r="TNW198" s="44"/>
      <c r="TNX198" s="43"/>
      <c r="TNY198" s="546"/>
      <c r="TNZ198" s="546"/>
      <c r="TOA198" s="546"/>
      <c r="TOB198" s="546"/>
      <c r="TOC198" s="45"/>
      <c r="TOD198" s="45"/>
      <c r="TOE198" s="45"/>
      <c r="TOF198" s="46"/>
      <c r="TOG198" s="46"/>
      <c r="TOH198" s="46"/>
      <c r="TOJ198" s="47"/>
      <c r="TOK198" s="43"/>
      <c r="TOL198" s="43"/>
      <c r="TOM198" s="44"/>
      <c r="TON198" s="43"/>
      <c r="TOO198" s="546"/>
      <c r="TOP198" s="546"/>
      <c r="TOQ198" s="546"/>
      <c r="TOR198" s="546"/>
      <c r="TOS198" s="45"/>
      <c r="TOT198" s="45"/>
      <c r="TOU198" s="45"/>
      <c r="TOV198" s="46"/>
      <c r="TOW198" s="46"/>
      <c r="TOX198" s="46"/>
      <c r="TOZ198" s="47"/>
      <c r="TPA198" s="43"/>
      <c r="TPB198" s="43"/>
      <c r="TPC198" s="44"/>
      <c r="TPD198" s="43"/>
      <c r="TPE198" s="546"/>
      <c r="TPF198" s="546"/>
      <c r="TPG198" s="546"/>
      <c r="TPH198" s="546"/>
      <c r="TPI198" s="45"/>
      <c r="TPJ198" s="45"/>
      <c r="TPK198" s="45"/>
      <c r="TPL198" s="46"/>
      <c r="TPM198" s="46"/>
      <c r="TPN198" s="46"/>
      <c r="TPP198" s="47"/>
      <c r="TPQ198" s="43"/>
      <c r="TPR198" s="43"/>
      <c r="TPS198" s="44"/>
      <c r="TPT198" s="43"/>
      <c r="TPU198" s="546"/>
      <c r="TPV198" s="546"/>
      <c r="TPW198" s="546"/>
      <c r="TPX198" s="546"/>
      <c r="TPY198" s="45"/>
      <c r="TPZ198" s="45"/>
      <c r="TQA198" s="45"/>
      <c r="TQB198" s="46"/>
      <c r="TQC198" s="46"/>
      <c r="TQD198" s="46"/>
      <c r="TQF198" s="47"/>
      <c r="TQG198" s="43"/>
      <c r="TQH198" s="43"/>
      <c r="TQI198" s="44"/>
      <c r="TQJ198" s="43"/>
      <c r="TQK198" s="546"/>
      <c r="TQL198" s="546"/>
      <c r="TQM198" s="546"/>
      <c r="TQN198" s="546"/>
      <c r="TQO198" s="45"/>
      <c r="TQP198" s="45"/>
      <c r="TQQ198" s="45"/>
      <c r="TQR198" s="46"/>
      <c r="TQS198" s="46"/>
      <c r="TQT198" s="46"/>
      <c r="TQV198" s="47"/>
      <c r="TQW198" s="43"/>
      <c r="TQX198" s="43"/>
      <c r="TQY198" s="44"/>
      <c r="TQZ198" s="43"/>
      <c r="TRA198" s="546"/>
      <c r="TRB198" s="546"/>
      <c r="TRC198" s="546"/>
      <c r="TRD198" s="546"/>
      <c r="TRE198" s="45"/>
      <c r="TRF198" s="45"/>
      <c r="TRG198" s="45"/>
      <c r="TRH198" s="46"/>
      <c r="TRI198" s="46"/>
      <c r="TRJ198" s="46"/>
      <c r="TRL198" s="47"/>
      <c r="TRM198" s="43"/>
      <c r="TRN198" s="43"/>
      <c r="TRO198" s="44"/>
      <c r="TRP198" s="43"/>
      <c r="TRQ198" s="546"/>
      <c r="TRR198" s="546"/>
      <c r="TRS198" s="546"/>
      <c r="TRT198" s="546"/>
      <c r="TRU198" s="45"/>
      <c r="TRV198" s="45"/>
      <c r="TRW198" s="45"/>
      <c r="TRX198" s="46"/>
      <c r="TRY198" s="46"/>
      <c r="TRZ198" s="46"/>
      <c r="TSB198" s="47"/>
      <c r="TSC198" s="43"/>
      <c r="TSD198" s="43"/>
      <c r="TSE198" s="44"/>
      <c r="TSF198" s="43"/>
      <c r="TSG198" s="546"/>
      <c r="TSH198" s="546"/>
      <c r="TSI198" s="546"/>
      <c r="TSJ198" s="546"/>
      <c r="TSK198" s="45"/>
      <c r="TSL198" s="45"/>
      <c r="TSM198" s="45"/>
      <c r="TSN198" s="46"/>
      <c r="TSO198" s="46"/>
      <c r="TSP198" s="46"/>
      <c r="TSR198" s="47"/>
      <c r="TSS198" s="43"/>
      <c r="TST198" s="43"/>
      <c r="TSU198" s="44"/>
      <c r="TSV198" s="43"/>
      <c r="TSW198" s="546"/>
      <c r="TSX198" s="546"/>
      <c r="TSY198" s="546"/>
      <c r="TSZ198" s="546"/>
      <c r="TTA198" s="45"/>
      <c r="TTB198" s="45"/>
      <c r="TTC198" s="45"/>
      <c r="TTD198" s="46"/>
      <c r="TTE198" s="46"/>
      <c r="TTF198" s="46"/>
      <c r="TTH198" s="47"/>
      <c r="TTI198" s="43"/>
      <c r="TTJ198" s="43"/>
      <c r="TTK198" s="44"/>
      <c r="TTL198" s="43"/>
      <c r="TTM198" s="546"/>
      <c r="TTN198" s="546"/>
      <c r="TTO198" s="546"/>
      <c r="TTP198" s="546"/>
      <c r="TTQ198" s="45"/>
      <c r="TTR198" s="45"/>
      <c r="TTS198" s="45"/>
      <c r="TTT198" s="46"/>
      <c r="TTU198" s="46"/>
      <c r="TTV198" s="46"/>
      <c r="TTX198" s="47"/>
      <c r="TTY198" s="43"/>
      <c r="TTZ198" s="43"/>
      <c r="TUA198" s="44"/>
      <c r="TUB198" s="43"/>
      <c r="TUC198" s="546"/>
      <c r="TUD198" s="546"/>
      <c r="TUE198" s="546"/>
      <c r="TUF198" s="546"/>
      <c r="TUG198" s="45"/>
      <c r="TUH198" s="45"/>
      <c r="TUI198" s="45"/>
      <c r="TUJ198" s="46"/>
      <c r="TUK198" s="46"/>
      <c r="TUL198" s="46"/>
      <c r="TUN198" s="47"/>
      <c r="TUO198" s="43"/>
      <c r="TUP198" s="43"/>
      <c r="TUQ198" s="44"/>
      <c r="TUR198" s="43"/>
      <c r="TUS198" s="546"/>
      <c r="TUT198" s="546"/>
      <c r="TUU198" s="546"/>
      <c r="TUV198" s="546"/>
      <c r="TUW198" s="45"/>
      <c r="TUX198" s="45"/>
      <c r="TUY198" s="45"/>
      <c r="TUZ198" s="46"/>
      <c r="TVA198" s="46"/>
      <c r="TVB198" s="46"/>
      <c r="TVD198" s="47"/>
      <c r="TVE198" s="43"/>
      <c r="TVF198" s="43"/>
      <c r="TVG198" s="44"/>
      <c r="TVH198" s="43"/>
      <c r="TVI198" s="546"/>
      <c r="TVJ198" s="546"/>
      <c r="TVK198" s="546"/>
      <c r="TVL198" s="546"/>
      <c r="TVM198" s="45"/>
      <c r="TVN198" s="45"/>
      <c r="TVO198" s="45"/>
      <c r="TVP198" s="46"/>
      <c r="TVQ198" s="46"/>
      <c r="TVR198" s="46"/>
      <c r="TVT198" s="47"/>
      <c r="TVU198" s="43"/>
      <c r="TVV198" s="43"/>
      <c r="TVW198" s="44"/>
      <c r="TVX198" s="43"/>
      <c r="TVY198" s="546"/>
      <c r="TVZ198" s="546"/>
      <c r="TWA198" s="546"/>
      <c r="TWB198" s="546"/>
      <c r="TWC198" s="45"/>
      <c r="TWD198" s="45"/>
      <c r="TWE198" s="45"/>
      <c r="TWF198" s="46"/>
      <c r="TWG198" s="46"/>
      <c r="TWH198" s="46"/>
      <c r="TWJ198" s="47"/>
      <c r="TWK198" s="43"/>
      <c r="TWL198" s="43"/>
      <c r="TWM198" s="44"/>
      <c r="TWN198" s="43"/>
      <c r="TWO198" s="546"/>
      <c r="TWP198" s="546"/>
      <c r="TWQ198" s="546"/>
      <c r="TWR198" s="546"/>
      <c r="TWS198" s="45"/>
      <c r="TWT198" s="45"/>
      <c r="TWU198" s="45"/>
      <c r="TWV198" s="46"/>
      <c r="TWW198" s="46"/>
      <c r="TWX198" s="46"/>
      <c r="TWZ198" s="47"/>
      <c r="TXA198" s="43"/>
      <c r="TXB198" s="43"/>
      <c r="TXC198" s="44"/>
      <c r="TXD198" s="43"/>
      <c r="TXE198" s="546"/>
      <c r="TXF198" s="546"/>
      <c r="TXG198" s="546"/>
      <c r="TXH198" s="546"/>
      <c r="TXI198" s="45"/>
      <c r="TXJ198" s="45"/>
      <c r="TXK198" s="45"/>
      <c r="TXL198" s="46"/>
      <c r="TXM198" s="46"/>
      <c r="TXN198" s="46"/>
      <c r="TXP198" s="47"/>
      <c r="TXQ198" s="43"/>
      <c r="TXR198" s="43"/>
      <c r="TXS198" s="44"/>
      <c r="TXT198" s="43"/>
      <c r="TXU198" s="546"/>
      <c r="TXV198" s="546"/>
      <c r="TXW198" s="546"/>
      <c r="TXX198" s="546"/>
      <c r="TXY198" s="45"/>
      <c r="TXZ198" s="45"/>
      <c r="TYA198" s="45"/>
      <c r="TYB198" s="46"/>
      <c r="TYC198" s="46"/>
      <c r="TYD198" s="46"/>
      <c r="TYF198" s="47"/>
      <c r="TYG198" s="43"/>
      <c r="TYH198" s="43"/>
      <c r="TYI198" s="44"/>
      <c r="TYJ198" s="43"/>
      <c r="TYK198" s="546"/>
      <c r="TYL198" s="546"/>
      <c r="TYM198" s="546"/>
      <c r="TYN198" s="546"/>
      <c r="TYO198" s="45"/>
      <c r="TYP198" s="45"/>
      <c r="TYQ198" s="45"/>
      <c r="TYR198" s="46"/>
      <c r="TYS198" s="46"/>
      <c r="TYT198" s="46"/>
      <c r="TYV198" s="47"/>
      <c r="TYW198" s="43"/>
      <c r="TYX198" s="43"/>
      <c r="TYY198" s="44"/>
      <c r="TYZ198" s="43"/>
      <c r="TZA198" s="546"/>
      <c r="TZB198" s="546"/>
      <c r="TZC198" s="546"/>
      <c r="TZD198" s="546"/>
      <c r="TZE198" s="45"/>
      <c r="TZF198" s="45"/>
      <c r="TZG198" s="45"/>
      <c r="TZH198" s="46"/>
      <c r="TZI198" s="46"/>
      <c r="TZJ198" s="46"/>
      <c r="TZL198" s="47"/>
      <c r="TZM198" s="43"/>
      <c r="TZN198" s="43"/>
      <c r="TZO198" s="44"/>
      <c r="TZP198" s="43"/>
      <c r="TZQ198" s="546"/>
      <c r="TZR198" s="546"/>
      <c r="TZS198" s="546"/>
      <c r="TZT198" s="546"/>
      <c r="TZU198" s="45"/>
      <c r="TZV198" s="45"/>
      <c r="TZW198" s="45"/>
      <c r="TZX198" s="46"/>
      <c r="TZY198" s="46"/>
      <c r="TZZ198" s="46"/>
      <c r="UAB198" s="47"/>
      <c r="UAC198" s="43"/>
      <c r="UAD198" s="43"/>
      <c r="UAE198" s="44"/>
      <c r="UAF198" s="43"/>
      <c r="UAG198" s="546"/>
      <c r="UAH198" s="546"/>
      <c r="UAI198" s="546"/>
      <c r="UAJ198" s="546"/>
      <c r="UAK198" s="45"/>
      <c r="UAL198" s="45"/>
      <c r="UAM198" s="45"/>
      <c r="UAN198" s="46"/>
      <c r="UAO198" s="46"/>
      <c r="UAP198" s="46"/>
      <c r="UAR198" s="47"/>
      <c r="UAS198" s="43"/>
      <c r="UAT198" s="43"/>
      <c r="UAU198" s="44"/>
      <c r="UAV198" s="43"/>
      <c r="UAW198" s="546"/>
      <c r="UAX198" s="546"/>
      <c r="UAY198" s="546"/>
      <c r="UAZ198" s="546"/>
      <c r="UBA198" s="45"/>
      <c r="UBB198" s="45"/>
      <c r="UBC198" s="45"/>
      <c r="UBD198" s="46"/>
      <c r="UBE198" s="46"/>
      <c r="UBF198" s="46"/>
      <c r="UBH198" s="47"/>
      <c r="UBI198" s="43"/>
      <c r="UBJ198" s="43"/>
      <c r="UBK198" s="44"/>
      <c r="UBL198" s="43"/>
      <c r="UBM198" s="546"/>
      <c r="UBN198" s="546"/>
      <c r="UBO198" s="546"/>
      <c r="UBP198" s="546"/>
      <c r="UBQ198" s="45"/>
      <c r="UBR198" s="45"/>
      <c r="UBS198" s="45"/>
      <c r="UBT198" s="46"/>
      <c r="UBU198" s="46"/>
      <c r="UBV198" s="46"/>
      <c r="UBX198" s="47"/>
      <c r="UBY198" s="43"/>
      <c r="UBZ198" s="43"/>
      <c r="UCA198" s="44"/>
      <c r="UCB198" s="43"/>
      <c r="UCC198" s="546"/>
      <c r="UCD198" s="546"/>
      <c r="UCE198" s="546"/>
      <c r="UCF198" s="546"/>
      <c r="UCG198" s="45"/>
      <c r="UCH198" s="45"/>
      <c r="UCI198" s="45"/>
      <c r="UCJ198" s="46"/>
      <c r="UCK198" s="46"/>
      <c r="UCL198" s="46"/>
      <c r="UCN198" s="47"/>
      <c r="UCO198" s="43"/>
      <c r="UCP198" s="43"/>
      <c r="UCQ198" s="44"/>
      <c r="UCR198" s="43"/>
      <c r="UCS198" s="546"/>
      <c r="UCT198" s="546"/>
      <c r="UCU198" s="546"/>
      <c r="UCV198" s="546"/>
      <c r="UCW198" s="45"/>
      <c r="UCX198" s="45"/>
      <c r="UCY198" s="45"/>
      <c r="UCZ198" s="46"/>
      <c r="UDA198" s="46"/>
      <c r="UDB198" s="46"/>
      <c r="UDD198" s="47"/>
      <c r="UDE198" s="43"/>
      <c r="UDF198" s="43"/>
      <c r="UDG198" s="44"/>
      <c r="UDH198" s="43"/>
      <c r="UDI198" s="546"/>
      <c r="UDJ198" s="546"/>
      <c r="UDK198" s="546"/>
      <c r="UDL198" s="546"/>
      <c r="UDM198" s="45"/>
      <c r="UDN198" s="45"/>
      <c r="UDO198" s="45"/>
      <c r="UDP198" s="46"/>
      <c r="UDQ198" s="46"/>
      <c r="UDR198" s="46"/>
      <c r="UDT198" s="47"/>
      <c r="UDU198" s="43"/>
      <c r="UDV198" s="43"/>
      <c r="UDW198" s="44"/>
      <c r="UDX198" s="43"/>
      <c r="UDY198" s="546"/>
      <c r="UDZ198" s="546"/>
      <c r="UEA198" s="546"/>
      <c r="UEB198" s="546"/>
      <c r="UEC198" s="45"/>
      <c r="UED198" s="45"/>
      <c r="UEE198" s="45"/>
      <c r="UEF198" s="46"/>
      <c r="UEG198" s="46"/>
      <c r="UEH198" s="46"/>
      <c r="UEJ198" s="47"/>
      <c r="UEK198" s="43"/>
      <c r="UEL198" s="43"/>
      <c r="UEM198" s="44"/>
      <c r="UEN198" s="43"/>
      <c r="UEO198" s="546"/>
      <c r="UEP198" s="546"/>
      <c r="UEQ198" s="546"/>
      <c r="UER198" s="546"/>
      <c r="UES198" s="45"/>
      <c r="UET198" s="45"/>
      <c r="UEU198" s="45"/>
      <c r="UEV198" s="46"/>
      <c r="UEW198" s="46"/>
      <c r="UEX198" s="46"/>
      <c r="UEZ198" s="47"/>
      <c r="UFA198" s="43"/>
      <c r="UFB198" s="43"/>
      <c r="UFC198" s="44"/>
      <c r="UFD198" s="43"/>
      <c r="UFE198" s="546"/>
      <c r="UFF198" s="546"/>
      <c r="UFG198" s="546"/>
      <c r="UFH198" s="546"/>
      <c r="UFI198" s="45"/>
      <c r="UFJ198" s="45"/>
      <c r="UFK198" s="45"/>
      <c r="UFL198" s="46"/>
      <c r="UFM198" s="46"/>
      <c r="UFN198" s="46"/>
      <c r="UFP198" s="47"/>
      <c r="UFQ198" s="43"/>
      <c r="UFR198" s="43"/>
      <c r="UFS198" s="44"/>
      <c r="UFT198" s="43"/>
      <c r="UFU198" s="546"/>
      <c r="UFV198" s="546"/>
      <c r="UFW198" s="546"/>
      <c r="UFX198" s="546"/>
      <c r="UFY198" s="45"/>
      <c r="UFZ198" s="45"/>
      <c r="UGA198" s="45"/>
      <c r="UGB198" s="46"/>
      <c r="UGC198" s="46"/>
      <c r="UGD198" s="46"/>
      <c r="UGF198" s="47"/>
      <c r="UGG198" s="43"/>
      <c r="UGH198" s="43"/>
      <c r="UGI198" s="44"/>
      <c r="UGJ198" s="43"/>
      <c r="UGK198" s="546"/>
      <c r="UGL198" s="546"/>
      <c r="UGM198" s="546"/>
      <c r="UGN198" s="546"/>
      <c r="UGO198" s="45"/>
      <c r="UGP198" s="45"/>
      <c r="UGQ198" s="45"/>
      <c r="UGR198" s="46"/>
      <c r="UGS198" s="46"/>
      <c r="UGT198" s="46"/>
      <c r="UGV198" s="47"/>
      <c r="UGW198" s="43"/>
      <c r="UGX198" s="43"/>
      <c r="UGY198" s="44"/>
      <c r="UGZ198" s="43"/>
      <c r="UHA198" s="546"/>
      <c r="UHB198" s="546"/>
      <c r="UHC198" s="546"/>
      <c r="UHD198" s="546"/>
      <c r="UHE198" s="45"/>
      <c r="UHF198" s="45"/>
      <c r="UHG198" s="45"/>
      <c r="UHH198" s="46"/>
      <c r="UHI198" s="46"/>
      <c r="UHJ198" s="46"/>
      <c r="UHL198" s="47"/>
      <c r="UHM198" s="43"/>
      <c r="UHN198" s="43"/>
      <c r="UHO198" s="44"/>
      <c r="UHP198" s="43"/>
      <c r="UHQ198" s="546"/>
      <c r="UHR198" s="546"/>
      <c r="UHS198" s="546"/>
      <c r="UHT198" s="546"/>
      <c r="UHU198" s="45"/>
      <c r="UHV198" s="45"/>
      <c r="UHW198" s="45"/>
      <c r="UHX198" s="46"/>
      <c r="UHY198" s="46"/>
      <c r="UHZ198" s="46"/>
      <c r="UIB198" s="47"/>
      <c r="UIC198" s="43"/>
      <c r="UID198" s="43"/>
      <c r="UIE198" s="44"/>
      <c r="UIF198" s="43"/>
      <c r="UIG198" s="546"/>
      <c r="UIH198" s="546"/>
      <c r="UII198" s="546"/>
      <c r="UIJ198" s="546"/>
      <c r="UIK198" s="45"/>
      <c r="UIL198" s="45"/>
      <c r="UIM198" s="45"/>
      <c r="UIN198" s="46"/>
      <c r="UIO198" s="46"/>
      <c r="UIP198" s="46"/>
      <c r="UIR198" s="47"/>
      <c r="UIS198" s="43"/>
      <c r="UIT198" s="43"/>
      <c r="UIU198" s="44"/>
      <c r="UIV198" s="43"/>
      <c r="UIW198" s="546"/>
      <c r="UIX198" s="546"/>
      <c r="UIY198" s="546"/>
      <c r="UIZ198" s="546"/>
      <c r="UJA198" s="45"/>
      <c r="UJB198" s="45"/>
      <c r="UJC198" s="45"/>
      <c r="UJD198" s="46"/>
      <c r="UJE198" s="46"/>
      <c r="UJF198" s="46"/>
      <c r="UJH198" s="47"/>
      <c r="UJI198" s="43"/>
      <c r="UJJ198" s="43"/>
      <c r="UJK198" s="44"/>
      <c r="UJL198" s="43"/>
      <c r="UJM198" s="546"/>
      <c r="UJN198" s="546"/>
      <c r="UJO198" s="546"/>
      <c r="UJP198" s="546"/>
      <c r="UJQ198" s="45"/>
      <c r="UJR198" s="45"/>
      <c r="UJS198" s="45"/>
      <c r="UJT198" s="46"/>
      <c r="UJU198" s="46"/>
      <c r="UJV198" s="46"/>
      <c r="UJX198" s="47"/>
      <c r="UJY198" s="43"/>
      <c r="UJZ198" s="43"/>
      <c r="UKA198" s="44"/>
      <c r="UKB198" s="43"/>
      <c r="UKC198" s="546"/>
      <c r="UKD198" s="546"/>
      <c r="UKE198" s="546"/>
      <c r="UKF198" s="546"/>
      <c r="UKG198" s="45"/>
      <c r="UKH198" s="45"/>
      <c r="UKI198" s="45"/>
      <c r="UKJ198" s="46"/>
      <c r="UKK198" s="46"/>
      <c r="UKL198" s="46"/>
      <c r="UKN198" s="47"/>
      <c r="UKO198" s="43"/>
      <c r="UKP198" s="43"/>
      <c r="UKQ198" s="44"/>
      <c r="UKR198" s="43"/>
      <c r="UKS198" s="546"/>
      <c r="UKT198" s="546"/>
      <c r="UKU198" s="546"/>
      <c r="UKV198" s="546"/>
      <c r="UKW198" s="45"/>
      <c r="UKX198" s="45"/>
      <c r="UKY198" s="45"/>
      <c r="UKZ198" s="46"/>
      <c r="ULA198" s="46"/>
      <c r="ULB198" s="46"/>
      <c r="ULD198" s="47"/>
      <c r="ULE198" s="43"/>
      <c r="ULF198" s="43"/>
      <c r="ULG198" s="44"/>
      <c r="ULH198" s="43"/>
      <c r="ULI198" s="546"/>
      <c r="ULJ198" s="546"/>
      <c r="ULK198" s="546"/>
      <c r="ULL198" s="546"/>
      <c r="ULM198" s="45"/>
      <c r="ULN198" s="45"/>
      <c r="ULO198" s="45"/>
      <c r="ULP198" s="46"/>
      <c r="ULQ198" s="46"/>
      <c r="ULR198" s="46"/>
      <c r="ULT198" s="47"/>
      <c r="ULU198" s="43"/>
      <c r="ULV198" s="43"/>
      <c r="ULW198" s="44"/>
      <c r="ULX198" s="43"/>
      <c r="ULY198" s="546"/>
      <c r="ULZ198" s="546"/>
      <c r="UMA198" s="546"/>
      <c r="UMB198" s="546"/>
      <c r="UMC198" s="45"/>
      <c r="UMD198" s="45"/>
      <c r="UME198" s="45"/>
      <c r="UMF198" s="46"/>
      <c r="UMG198" s="46"/>
      <c r="UMH198" s="46"/>
      <c r="UMJ198" s="47"/>
      <c r="UMK198" s="43"/>
      <c r="UML198" s="43"/>
      <c r="UMM198" s="44"/>
      <c r="UMN198" s="43"/>
      <c r="UMO198" s="546"/>
      <c r="UMP198" s="546"/>
      <c r="UMQ198" s="546"/>
      <c r="UMR198" s="546"/>
      <c r="UMS198" s="45"/>
      <c r="UMT198" s="45"/>
      <c r="UMU198" s="45"/>
      <c r="UMV198" s="46"/>
      <c r="UMW198" s="46"/>
      <c r="UMX198" s="46"/>
      <c r="UMZ198" s="47"/>
      <c r="UNA198" s="43"/>
      <c r="UNB198" s="43"/>
      <c r="UNC198" s="44"/>
      <c r="UND198" s="43"/>
      <c r="UNE198" s="546"/>
      <c r="UNF198" s="546"/>
      <c r="UNG198" s="546"/>
      <c r="UNH198" s="546"/>
      <c r="UNI198" s="45"/>
      <c r="UNJ198" s="45"/>
      <c r="UNK198" s="45"/>
      <c r="UNL198" s="46"/>
      <c r="UNM198" s="46"/>
      <c r="UNN198" s="46"/>
      <c r="UNP198" s="47"/>
      <c r="UNQ198" s="43"/>
      <c r="UNR198" s="43"/>
      <c r="UNS198" s="44"/>
      <c r="UNT198" s="43"/>
      <c r="UNU198" s="546"/>
      <c r="UNV198" s="546"/>
      <c r="UNW198" s="546"/>
      <c r="UNX198" s="546"/>
      <c r="UNY198" s="45"/>
      <c r="UNZ198" s="45"/>
      <c r="UOA198" s="45"/>
      <c r="UOB198" s="46"/>
      <c r="UOC198" s="46"/>
      <c r="UOD198" s="46"/>
      <c r="UOF198" s="47"/>
      <c r="UOG198" s="43"/>
      <c r="UOH198" s="43"/>
      <c r="UOI198" s="44"/>
      <c r="UOJ198" s="43"/>
      <c r="UOK198" s="546"/>
      <c r="UOL198" s="546"/>
      <c r="UOM198" s="546"/>
      <c r="UON198" s="546"/>
      <c r="UOO198" s="45"/>
      <c r="UOP198" s="45"/>
      <c r="UOQ198" s="45"/>
      <c r="UOR198" s="46"/>
      <c r="UOS198" s="46"/>
      <c r="UOT198" s="46"/>
      <c r="UOV198" s="47"/>
      <c r="UOW198" s="43"/>
      <c r="UOX198" s="43"/>
      <c r="UOY198" s="44"/>
      <c r="UOZ198" s="43"/>
      <c r="UPA198" s="546"/>
      <c r="UPB198" s="546"/>
      <c r="UPC198" s="546"/>
      <c r="UPD198" s="546"/>
      <c r="UPE198" s="45"/>
      <c r="UPF198" s="45"/>
      <c r="UPG198" s="45"/>
      <c r="UPH198" s="46"/>
      <c r="UPI198" s="46"/>
      <c r="UPJ198" s="46"/>
      <c r="UPL198" s="47"/>
      <c r="UPM198" s="43"/>
      <c r="UPN198" s="43"/>
      <c r="UPO198" s="44"/>
      <c r="UPP198" s="43"/>
      <c r="UPQ198" s="546"/>
      <c r="UPR198" s="546"/>
      <c r="UPS198" s="546"/>
      <c r="UPT198" s="546"/>
      <c r="UPU198" s="45"/>
      <c r="UPV198" s="45"/>
      <c r="UPW198" s="45"/>
      <c r="UPX198" s="46"/>
      <c r="UPY198" s="46"/>
      <c r="UPZ198" s="46"/>
      <c r="UQB198" s="47"/>
      <c r="UQC198" s="43"/>
      <c r="UQD198" s="43"/>
      <c r="UQE198" s="44"/>
      <c r="UQF198" s="43"/>
      <c r="UQG198" s="546"/>
      <c r="UQH198" s="546"/>
      <c r="UQI198" s="546"/>
      <c r="UQJ198" s="546"/>
      <c r="UQK198" s="45"/>
      <c r="UQL198" s="45"/>
      <c r="UQM198" s="45"/>
      <c r="UQN198" s="46"/>
      <c r="UQO198" s="46"/>
      <c r="UQP198" s="46"/>
      <c r="UQR198" s="47"/>
      <c r="UQS198" s="43"/>
      <c r="UQT198" s="43"/>
      <c r="UQU198" s="44"/>
      <c r="UQV198" s="43"/>
      <c r="UQW198" s="546"/>
      <c r="UQX198" s="546"/>
      <c r="UQY198" s="546"/>
      <c r="UQZ198" s="546"/>
      <c r="URA198" s="45"/>
      <c r="URB198" s="45"/>
      <c r="URC198" s="45"/>
      <c r="URD198" s="46"/>
      <c r="URE198" s="46"/>
      <c r="URF198" s="46"/>
      <c r="URH198" s="47"/>
      <c r="URI198" s="43"/>
      <c r="URJ198" s="43"/>
      <c r="URK198" s="44"/>
      <c r="URL198" s="43"/>
      <c r="URM198" s="546"/>
      <c r="URN198" s="546"/>
      <c r="URO198" s="546"/>
      <c r="URP198" s="546"/>
      <c r="URQ198" s="45"/>
      <c r="URR198" s="45"/>
      <c r="URS198" s="45"/>
      <c r="URT198" s="46"/>
      <c r="URU198" s="46"/>
      <c r="URV198" s="46"/>
      <c r="URX198" s="47"/>
      <c r="URY198" s="43"/>
      <c r="URZ198" s="43"/>
      <c r="USA198" s="44"/>
      <c r="USB198" s="43"/>
      <c r="USC198" s="546"/>
      <c r="USD198" s="546"/>
      <c r="USE198" s="546"/>
      <c r="USF198" s="546"/>
      <c r="USG198" s="45"/>
      <c r="USH198" s="45"/>
      <c r="USI198" s="45"/>
      <c r="USJ198" s="46"/>
      <c r="USK198" s="46"/>
      <c r="USL198" s="46"/>
      <c r="USN198" s="47"/>
      <c r="USO198" s="43"/>
      <c r="USP198" s="43"/>
      <c r="USQ198" s="44"/>
      <c r="USR198" s="43"/>
      <c r="USS198" s="546"/>
      <c r="UST198" s="546"/>
      <c r="USU198" s="546"/>
      <c r="USV198" s="546"/>
      <c r="USW198" s="45"/>
      <c r="USX198" s="45"/>
      <c r="USY198" s="45"/>
      <c r="USZ198" s="46"/>
      <c r="UTA198" s="46"/>
      <c r="UTB198" s="46"/>
      <c r="UTD198" s="47"/>
      <c r="UTE198" s="43"/>
      <c r="UTF198" s="43"/>
      <c r="UTG198" s="44"/>
      <c r="UTH198" s="43"/>
      <c r="UTI198" s="546"/>
      <c r="UTJ198" s="546"/>
      <c r="UTK198" s="546"/>
      <c r="UTL198" s="546"/>
      <c r="UTM198" s="45"/>
      <c r="UTN198" s="45"/>
      <c r="UTO198" s="45"/>
      <c r="UTP198" s="46"/>
      <c r="UTQ198" s="46"/>
      <c r="UTR198" s="46"/>
      <c r="UTT198" s="47"/>
      <c r="UTU198" s="43"/>
      <c r="UTV198" s="43"/>
      <c r="UTW198" s="44"/>
      <c r="UTX198" s="43"/>
      <c r="UTY198" s="546"/>
      <c r="UTZ198" s="546"/>
      <c r="UUA198" s="546"/>
      <c r="UUB198" s="546"/>
      <c r="UUC198" s="45"/>
      <c r="UUD198" s="45"/>
      <c r="UUE198" s="45"/>
      <c r="UUF198" s="46"/>
      <c r="UUG198" s="46"/>
      <c r="UUH198" s="46"/>
      <c r="UUJ198" s="47"/>
      <c r="UUK198" s="43"/>
      <c r="UUL198" s="43"/>
      <c r="UUM198" s="44"/>
      <c r="UUN198" s="43"/>
      <c r="UUO198" s="546"/>
      <c r="UUP198" s="546"/>
      <c r="UUQ198" s="546"/>
      <c r="UUR198" s="546"/>
      <c r="UUS198" s="45"/>
      <c r="UUT198" s="45"/>
      <c r="UUU198" s="45"/>
      <c r="UUV198" s="46"/>
      <c r="UUW198" s="46"/>
      <c r="UUX198" s="46"/>
      <c r="UUZ198" s="47"/>
      <c r="UVA198" s="43"/>
      <c r="UVB198" s="43"/>
      <c r="UVC198" s="44"/>
      <c r="UVD198" s="43"/>
      <c r="UVE198" s="546"/>
      <c r="UVF198" s="546"/>
      <c r="UVG198" s="546"/>
      <c r="UVH198" s="546"/>
      <c r="UVI198" s="45"/>
      <c r="UVJ198" s="45"/>
      <c r="UVK198" s="45"/>
      <c r="UVL198" s="46"/>
      <c r="UVM198" s="46"/>
      <c r="UVN198" s="46"/>
      <c r="UVP198" s="47"/>
      <c r="UVQ198" s="43"/>
      <c r="UVR198" s="43"/>
      <c r="UVS198" s="44"/>
      <c r="UVT198" s="43"/>
      <c r="UVU198" s="546"/>
      <c r="UVV198" s="546"/>
      <c r="UVW198" s="546"/>
      <c r="UVX198" s="546"/>
      <c r="UVY198" s="45"/>
      <c r="UVZ198" s="45"/>
      <c r="UWA198" s="45"/>
      <c r="UWB198" s="46"/>
      <c r="UWC198" s="46"/>
      <c r="UWD198" s="46"/>
      <c r="UWF198" s="47"/>
      <c r="UWG198" s="43"/>
      <c r="UWH198" s="43"/>
      <c r="UWI198" s="44"/>
      <c r="UWJ198" s="43"/>
      <c r="UWK198" s="546"/>
      <c r="UWL198" s="546"/>
      <c r="UWM198" s="546"/>
      <c r="UWN198" s="546"/>
      <c r="UWO198" s="45"/>
      <c r="UWP198" s="45"/>
      <c r="UWQ198" s="45"/>
      <c r="UWR198" s="46"/>
      <c r="UWS198" s="46"/>
      <c r="UWT198" s="46"/>
      <c r="UWV198" s="47"/>
      <c r="UWW198" s="43"/>
      <c r="UWX198" s="43"/>
      <c r="UWY198" s="44"/>
      <c r="UWZ198" s="43"/>
      <c r="UXA198" s="546"/>
      <c r="UXB198" s="546"/>
      <c r="UXC198" s="546"/>
      <c r="UXD198" s="546"/>
      <c r="UXE198" s="45"/>
      <c r="UXF198" s="45"/>
      <c r="UXG198" s="45"/>
      <c r="UXH198" s="46"/>
      <c r="UXI198" s="46"/>
      <c r="UXJ198" s="46"/>
      <c r="UXL198" s="47"/>
      <c r="UXM198" s="43"/>
      <c r="UXN198" s="43"/>
      <c r="UXO198" s="44"/>
      <c r="UXP198" s="43"/>
      <c r="UXQ198" s="546"/>
      <c r="UXR198" s="546"/>
      <c r="UXS198" s="546"/>
      <c r="UXT198" s="546"/>
      <c r="UXU198" s="45"/>
      <c r="UXV198" s="45"/>
      <c r="UXW198" s="45"/>
      <c r="UXX198" s="46"/>
      <c r="UXY198" s="46"/>
      <c r="UXZ198" s="46"/>
      <c r="UYB198" s="47"/>
      <c r="UYC198" s="43"/>
      <c r="UYD198" s="43"/>
      <c r="UYE198" s="44"/>
      <c r="UYF198" s="43"/>
      <c r="UYG198" s="546"/>
      <c r="UYH198" s="546"/>
      <c r="UYI198" s="546"/>
      <c r="UYJ198" s="546"/>
      <c r="UYK198" s="45"/>
      <c r="UYL198" s="45"/>
      <c r="UYM198" s="45"/>
      <c r="UYN198" s="46"/>
      <c r="UYO198" s="46"/>
      <c r="UYP198" s="46"/>
      <c r="UYR198" s="47"/>
      <c r="UYS198" s="43"/>
      <c r="UYT198" s="43"/>
      <c r="UYU198" s="44"/>
      <c r="UYV198" s="43"/>
      <c r="UYW198" s="546"/>
      <c r="UYX198" s="546"/>
      <c r="UYY198" s="546"/>
      <c r="UYZ198" s="546"/>
      <c r="UZA198" s="45"/>
      <c r="UZB198" s="45"/>
      <c r="UZC198" s="45"/>
      <c r="UZD198" s="46"/>
      <c r="UZE198" s="46"/>
      <c r="UZF198" s="46"/>
      <c r="UZH198" s="47"/>
      <c r="UZI198" s="43"/>
      <c r="UZJ198" s="43"/>
      <c r="UZK198" s="44"/>
      <c r="UZL198" s="43"/>
      <c r="UZM198" s="546"/>
      <c r="UZN198" s="546"/>
      <c r="UZO198" s="546"/>
      <c r="UZP198" s="546"/>
      <c r="UZQ198" s="45"/>
      <c r="UZR198" s="45"/>
      <c r="UZS198" s="45"/>
      <c r="UZT198" s="46"/>
      <c r="UZU198" s="46"/>
      <c r="UZV198" s="46"/>
      <c r="UZX198" s="47"/>
      <c r="UZY198" s="43"/>
      <c r="UZZ198" s="43"/>
      <c r="VAA198" s="44"/>
      <c r="VAB198" s="43"/>
      <c r="VAC198" s="546"/>
      <c r="VAD198" s="546"/>
      <c r="VAE198" s="546"/>
      <c r="VAF198" s="546"/>
      <c r="VAG198" s="45"/>
      <c r="VAH198" s="45"/>
      <c r="VAI198" s="45"/>
      <c r="VAJ198" s="46"/>
      <c r="VAK198" s="46"/>
      <c r="VAL198" s="46"/>
      <c r="VAN198" s="47"/>
      <c r="VAO198" s="43"/>
      <c r="VAP198" s="43"/>
      <c r="VAQ198" s="44"/>
      <c r="VAR198" s="43"/>
      <c r="VAS198" s="546"/>
      <c r="VAT198" s="546"/>
      <c r="VAU198" s="546"/>
      <c r="VAV198" s="546"/>
      <c r="VAW198" s="45"/>
      <c r="VAX198" s="45"/>
      <c r="VAY198" s="45"/>
      <c r="VAZ198" s="46"/>
      <c r="VBA198" s="46"/>
      <c r="VBB198" s="46"/>
      <c r="VBD198" s="47"/>
      <c r="VBE198" s="43"/>
      <c r="VBF198" s="43"/>
      <c r="VBG198" s="44"/>
      <c r="VBH198" s="43"/>
      <c r="VBI198" s="546"/>
      <c r="VBJ198" s="546"/>
      <c r="VBK198" s="546"/>
      <c r="VBL198" s="546"/>
      <c r="VBM198" s="45"/>
      <c r="VBN198" s="45"/>
      <c r="VBO198" s="45"/>
      <c r="VBP198" s="46"/>
      <c r="VBQ198" s="46"/>
      <c r="VBR198" s="46"/>
      <c r="VBT198" s="47"/>
      <c r="VBU198" s="43"/>
      <c r="VBV198" s="43"/>
      <c r="VBW198" s="44"/>
      <c r="VBX198" s="43"/>
      <c r="VBY198" s="546"/>
      <c r="VBZ198" s="546"/>
      <c r="VCA198" s="546"/>
      <c r="VCB198" s="546"/>
      <c r="VCC198" s="45"/>
      <c r="VCD198" s="45"/>
      <c r="VCE198" s="45"/>
      <c r="VCF198" s="46"/>
      <c r="VCG198" s="46"/>
      <c r="VCH198" s="46"/>
      <c r="VCJ198" s="47"/>
      <c r="VCK198" s="43"/>
      <c r="VCL198" s="43"/>
      <c r="VCM198" s="44"/>
      <c r="VCN198" s="43"/>
      <c r="VCO198" s="546"/>
      <c r="VCP198" s="546"/>
      <c r="VCQ198" s="546"/>
      <c r="VCR198" s="546"/>
      <c r="VCS198" s="45"/>
      <c r="VCT198" s="45"/>
      <c r="VCU198" s="45"/>
      <c r="VCV198" s="46"/>
      <c r="VCW198" s="46"/>
      <c r="VCX198" s="46"/>
      <c r="VCZ198" s="47"/>
      <c r="VDA198" s="43"/>
      <c r="VDB198" s="43"/>
      <c r="VDC198" s="44"/>
      <c r="VDD198" s="43"/>
      <c r="VDE198" s="546"/>
      <c r="VDF198" s="546"/>
      <c r="VDG198" s="546"/>
      <c r="VDH198" s="546"/>
      <c r="VDI198" s="45"/>
      <c r="VDJ198" s="45"/>
      <c r="VDK198" s="45"/>
      <c r="VDL198" s="46"/>
      <c r="VDM198" s="46"/>
      <c r="VDN198" s="46"/>
      <c r="VDP198" s="47"/>
      <c r="VDQ198" s="43"/>
      <c r="VDR198" s="43"/>
      <c r="VDS198" s="44"/>
      <c r="VDT198" s="43"/>
      <c r="VDU198" s="546"/>
      <c r="VDV198" s="546"/>
      <c r="VDW198" s="546"/>
      <c r="VDX198" s="546"/>
      <c r="VDY198" s="45"/>
      <c r="VDZ198" s="45"/>
      <c r="VEA198" s="45"/>
      <c r="VEB198" s="46"/>
      <c r="VEC198" s="46"/>
      <c r="VED198" s="46"/>
      <c r="VEF198" s="47"/>
      <c r="VEG198" s="43"/>
      <c r="VEH198" s="43"/>
      <c r="VEI198" s="44"/>
      <c r="VEJ198" s="43"/>
      <c r="VEK198" s="546"/>
      <c r="VEL198" s="546"/>
      <c r="VEM198" s="546"/>
      <c r="VEN198" s="546"/>
      <c r="VEO198" s="45"/>
      <c r="VEP198" s="45"/>
      <c r="VEQ198" s="45"/>
      <c r="VER198" s="46"/>
      <c r="VES198" s="46"/>
      <c r="VET198" s="46"/>
      <c r="VEV198" s="47"/>
      <c r="VEW198" s="43"/>
      <c r="VEX198" s="43"/>
      <c r="VEY198" s="44"/>
      <c r="VEZ198" s="43"/>
      <c r="VFA198" s="546"/>
      <c r="VFB198" s="546"/>
      <c r="VFC198" s="546"/>
      <c r="VFD198" s="546"/>
      <c r="VFE198" s="45"/>
      <c r="VFF198" s="45"/>
      <c r="VFG198" s="45"/>
      <c r="VFH198" s="46"/>
      <c r="VFI198" s="46"/>
      <c r="VFJ198" s="46"/>
      <c r="VFL198" s="47"/>
      <c r="VFM198" s="43"/>
      <c r="VFN198" s="43"/>
      <c r="VFO198" s="44"/>
      <c r="VFP198" s="43"/>
      <c r="VFQ198" s="546"/>
      <c r="VFR198" s="546"/>
      <c r="VFS198" s="546"/>
      <c r="VFT198" s="546"/>
      <c r="VFU198" s="45"/>
      <c r="VFV198" s="45"/>
      <c r="VFW198" s="45"/>
      <c r="VFX198" s="46"/>
      <c r="VFY198" s="46"/>
      <c r="VFZ198" s="46"/>
      <c r="VGB198" s="47"/>
      <c r="VGC198" s="43"/>
      <c r="VGD198" s="43"/>
      <c r="VGE198" s="44"/>
      <c r="VGF198" s="43"/>
      <c r="VGG198" s="546"/>
      <c r="VGH198" s="546"/>
      <c r="VGI198" s="546"/>
      <c r="VGJ198" s="546"/>
      <c r="VGK198" s="45"/>
      <c r="VGL198" s="45"/>
      <c r="VGM198" s="45"/>
      <c r="VGN198" s="46"/>
      <c r="VGO198" s="46"/>
      <c r="VGP198" s="46"/>
      <c r="VGR198" s="47"/>
      <c r="VGS198" s="43"/>
      <c r="VGT198" s="43"/>
      <c r="VGU198" s="44"/>
      <c r="VGV198" s="43"/>
      <c r="VGW198" s="546"/>
      <c r="VGX198" s="546"/>
      <c r="VGY198" s="546"/>
      <c r="VGZ198" s="546"/>
      <c r="VHA198" s="45"/>
      <c r="VHB198" s="45"/>
      <c r="VHC198" s="45"/>
      <c r="VHD198" s="46"/>
      <c r="VHE198" s="46"/>
      <c r="VHF198" s="46"/>
      <c r="VHH198" s="47"/>
      <c r="VHI198" s="43"/>
      <c r="VHJ198" s="43"/>
      <c r="VHK198" s="44"/>
      <c r="VHL198" s="43"/>
      <c r="VHM198" s="546"/>
      <c r="VHN198" s="546"/>
      <c r="VHO198" s="546"/>
      <c r="VHP198" s="546"/>
      <c r="VHQ198" s="45"/>
      <c r="VHR198" s="45"/>
      <c r="VHS198" s="45"/>
      <c r="VHT198" s="46"/>
      <c r="VHU198" s="46"/>
      <c r="VHV198" s="46"/>
      <c r="VHX198" s="47"/>
      <c r="VHY198" s="43"/>
      <c r="VHZ198" s="43"/>
      <c r="VIA198" s="44"/>
      <c r="VIB198" s="43"/>
      <c r="VIC198" s="546"/>
      <c r="VID198" s="546"/>
      <c r="VIE198" s="546"/>
      <c r="VIF198" s="546"/>
      <c r="VIG198" s="45"/>
      <c r="VIH198" s="45"/>
      <c r="VII198" s="45"/>
      <c r="VIJ198" s="46"/>
      <c r="VIK198" s="46"/>
      <c r="VIL198" s="46"/>
      <c r="VIN198" s="47"/>
      <c r="VIO198" s="43"/>
      <c r="VIP198" s="43"/>
      <c r="VIQ198" s="44"/>
      <c r="VIR198" s="43"/>
      <c r="VIS198" s="546"/>
      <c r="VIT198" s="546"/>
      <c r="VIU198" s="546"/>
      <c r="VIV198" s="546"/>
      <c r="VIW198" s="45"/>
      <c r="VIX198" s="45"/>
      <c r="VIY198" s="45"/>
      <c r="VIZ198" s="46"/>
      <c r="VJA198" s="46"/>
      <c r="VJB198" s="46"/>
      <c r="VJD198" s="47"/>
      <c r="VJE198" s="43"/>
      <c r="VJF198" s="43"/>
      <c r="VJG198" s="44"/>
      <c r="VJH198" s="43"/>
      <c r="VJI198" s="546"/>
      <c r="VJJ198" s="546"/>
      <c r="VJK198" s="546"/>
      <c r="VJL198" s="546"/>
      <c r="VJM198" s="45"/>
      <c r="VJN198" s="45"/>
      <c r="VJO198" s="45"/>
      <c r="VJP198" s="46"/>
      <c r="VJQ198" s="46"/>
      <c r="VJR198" s="46"/>
      <c r="VJT198" s="47"/>
      <c r="VJU198" s="43"/>
      <c r="VJV198" s="43"/>
      <c r="VJW198" s="44"/>
      <c r="VJX198" s="43"/>
      <c r="VJY198" s="546"/>
      <c r="VJZ198" s="546"/>
      <c r="VKA198" s="546"/>
      <c r="VKB198" s="546"/>
      <c r="VKC198" s="45"/>
      <c r="VKD198" s="45"/>
      <c r="VKE198" s="45"/>
      <c r="VKF198" s="46"/>
      <c r="VKG198" s="46"/>
      <c r="VKH198" s="46"/>
      <c r="VKJ198" s="47"/>
      <c r="VKK198" s="43"/>
      <c r="VKL198" s="43"/>
      <c r="VKM198" s="44"/>
      <c r="VKN198" s="43"/>
      <c r="VKO198" s="546"/>
      <c r="VKP198" s="546"/>
      <c r="VKQ198" s="546"/>
      <c r="VKR198" s="546"/>
      <c r="VKS198" s="45"/>
      <c r="VKT198" s="45"/>
      <c r="VKU198" s="45"/>
      <c r="VKV198" s="46"/>
      <c r="VKW198" s="46"/>
      <c r="VKX198" s="46"/>
      <c r="VKZ198" s="47"/>
      <c r="VLA198" s="43"/>
      <c r="VLB198" s="43"/>
      <c r="VLC198" s="44"/>
      <c r="VLD198" s="43"/>
      <c r="VLE198" s="546"/>
      <c r="VLF198" s="546"/>
      <c r="VLG198" s="546"/>
      <c r="VLH198" s="546"/>
      <c r="VLI198" s="45"/>
      <c r="VLJ198" s="45"/>
      <c r="VLK198" s="45"/>
      <c r="VLL198" s="46"/>
      <c r="VLM198" s="46"/>
      <c r="VLN198" s="46"/>
      <c r="VLP198" s="47"/>
      <c r="VLQ198" s="43"/>
      <c r="VLR198" s="43"/>
      <c r="VLS198" s="44"/>
      <c r="VLT198" s="43"/>
      <c r="VLU198" s="546"/>
      <c r="VLV198" s="546"/>
      <c r="VLW198" s="546"/>
      <c r="VLX198" s="546"/>
      <c r="VLY198" s="45"/>
      <c r="VLZ198" s="45"/>
      <c r="VMA198" s="45"/>
      <c r="VMB198" s="46"/>
      <c r="VMC198" s="46"/>
      <c r="VMD198" s="46"/>
      <c r="VMF198" s="47"/>
      <c r="VMG198" s="43"/>
      <c r="VMH198" s="43"/>
      <c r="VMI198" s="44"/>
      <c r="VMJ198" s="43"/>
      <c r="VMK198" s="546"/>
      <c r="VML198" s="546"/>
      <c r="VMM198" s="546"/>
      <c r="VMN198" s="546"/>
      <c r="VMO198" s="45"/>
      <c r="VMP198" s="45"/>
      <c r="VMQ198" s="45"/>
      <c r="VMR198" s="46"/>
      <c r="VMS198" s="46"/>
      <c r="VMT198" s="46"/>
      <c r="VMV198" s="47"/>
      <c r="VMW198" s="43"/>
      <c r="VMX198" s="43"/>
      <c r="VMY198" s="44"/>
      <c r="VMZ198" s="43"/>
      <c r="VNA198" s="546"/>
      <c r="VNB198" s="546"/>
      <c r="VNC198" s="546"/>
      <c r="VND198" s="546"/>
      <c r="VNE198" s="45"/>
      <c r="VNF198" s="45"/>
      <c r="VNG198" s="45"/>
      <c r="VNH198" s="46"/>
      <c r="VNI198" s="46"/>
      <c r="VNJ198" s="46"/>
      <c r="VNL198" s="47"/>
      <c r="VNM198" s="43"/>
      <c r="VNN198" s="43"/>
      <c r="VNO198" s="44"/>
      <c r="VNP198" s="43"/>
      <c r="VNQ198" s="546"/>
      <c r="VNR198" s="546"/>
      <c r="VNS198" s="546"/>
      <c r="VNT198" s="546"/>
      <c r="VNU198" s="45"/>
      <c r="VNV198" s="45"/>
      <c r="VNW198" s="45"/>
      <c r="VNX198" s="46"/>
      <c r="VNY198" s="46"/>
      <c r="VNZ198" s="46"/>
      <c r="VOB198" s="47"/>
      <c r="VOC198" s="43"/>
      <c r="VOD198" s="43"/>
      <c r="VOE198" s="44"/>
      <c r="VOF198" s="43"/>
      <c r="VOG198" s="546"/>
      <c r="VOH198" s="546"/>
      <c r="VOI198" s="546"/>
      <c r="VOJ198" s="546"/>
      <c r="VOK198" s="45"/>
      <c r="VOL198" s="45"/>
      <c r="VOM198" s="45"/>
      <c r="VON198" s="46"/>
      <c r="VOO198" s="46"/>
      <c r="VOP198" s="46"/>
      <c r="VOR198" s="47"/>
      <c r="VOS198" s="43"/>
      <c r="VOT198" s="43"/>
      <c r="VOU198" s="44"/>
      <c r="VOV198" s="43"/>
      <c r="VOW198" s="546"/>
      <c r="VOX198" s="546"/>
      <c r="VOY198" s="546"/>
      <c r="VOZ198" s="546"/>
      <c r="VPA198" s="45"/>
      <c r="VPB198" s="45"/>
      <c r="VPC198" s="45"/>
      <c r="VPD198" s="46"/>
      <c r="VPE198" s="46"/>
      <c r="VPF198" s="46"/>
      <c r="VPH198" s="47"/>
      <c r="VPI198" s="43"/>
      <c r="VPJ198" s="43"/>
      <c r="VPK198" s="44"/>
      <c r="VPL198" s="43"/>
      <c r="VPM198" s="546"/>
      <c r="VPN198" s="546"/>
      <c r="VPO198" s="546"/>
      <c r="VPP198" s="546"/>
      <c r="VPQ198" s="45"/>
      <c r="VPR198" s="45"/>
      <c r="VPS198" s="45"/>
      <c r="VPT198" s="46"/>
      <c r="VPU198" s="46"/>
      <c r="VPV198" s="46"/>
      <c r="VPX198" s="47"/>
      <c r="VPY198" s="43"/>
      <c r="VPZ198" s="43"/>
      <c r="VQA198" s="44"/>
      <c r="VQB198" s="43"/>
      <c r="VQC198" s="546"/>
      <c r="VQD198" s="546"/>
      <c r="VQE198" s="546"/>
      <c r="VQF198" s="546"/>
      <c r="VQG198" s="45"/>
      <c r="VQH198" s="45"/>
      <c r="VQI198" s="45"/>
      <c r="VQJ198" s="46"/>
      <c r="VQK198" s="46"/>
      <c r="VQL198" s="46"/>
      <c r="VQN198" s="47"/>
      <c r="VQO198" s="43"/>
      <c r="VQP198" s="43"/>
      <c r="VQQ198" s="44"/>
      <c r="VQR198" s="43"/>
      <c r="VQS198" s="546"/>
      <c r="VQT198" s="546"/>
      <c r="VQU198" s="546"/>
      <c r="VQV198" s="546"/>
      <c r="VQW198" s="45"/>
      <c r="VQX198" s="45"/>
      <c r="VQY198" s="45"/>
      <c r="VQZ198" s="46"/>
      <c r="VRA198" s="46"/>
      <c r="VRB198" s="46"/>
      <c r="VRD198" s="47"/>
      <c r="VRE198" s="43"/>
      <c r="VRF198" s="43"/>
      <c r="VRG198" s="44"/>
      <c r="VRH198" s="43"/>
      <c r="VRI198" s="546"/>
      <c r="VRJ198" s="546"/>
      <c r="VRK198" s="546"/>
      <c r="VRL198" s="546"/>
      <c r="VRM198" s="45"/>
      <c r="VRN198" s="45"/>
      <c r="VRO198" s="45"/>
      <c r="VRP198" s="46"/>
      <c r="VRQ198" s="46"/>
      <c r="VRR198" s="46"/>
      <c r="VRT198" s="47"/>
      <c r="VRU198" s="43"/>
      <c r="VRV198" s="43"/>
      <c r="VRW198" s="44"/>
      <c r="VRX198" s="43"/>
      <c r="VRY198" s="546"/>
      <c r="VRZ198" s="546"/>
      <c r="VSA198" s="546"/>
      <c r="VSB198" s="546"/>
      <c r="VSC198" s="45"/>
      <c r="VSD198" s="45"/>
      <c r="VSE198" s="45"/>
      <c r="VSF198" s="46"/>
      <c r="VSG198" s="46"/>
      <c r="VSH198" s="46"/>
      <c r="VSJ198" s="47"/>
      <c r="VSK198" s="43"/>
      <c r="VSL198" s="43"/>
      <c r="VSM198" s="44"/>
      <c r="VSN198" s="43"/>
      <c r="VSO198" s="546"/>
      <c r="VSP198" s="546"/>
      <c r="VSQ198" s="546"/>
      <c r="VSR198" s="546"/>
      <c r="VSS198" s="45"/>
      <c r="VST198" s="45"/>
      <c r="VSU198" s="45"/>
      <c r="VSV198" s="46"/>
      <c r="VSW198" s="46"/>
      <c r="VSX198" s="46"/>
      <c r="VSZ198" s="47"/>
      <c r="VTA198" s="43"/>
      <c r="VTB198" s="43"/>
      <c r="VTC198" s="44"/>
      <c r="VTD198" s="43"/>
      <c r="VTE198" s="546"/>
      <c r="VTF198" s="546"/>
      <c r="VTG198" s="546"/>
      <c r="VTH198" s="546"/>
      <c r="VTI198" s="45"/>
      <c r="VTJ198" s="45"/>
      <c r="VTK198" s="45"/>
      <c r="VTL198" s="46"/>
      <c r="VTM198" s="46"/>
      <c r="VTN198" s="46"/>
      <c r="VTP198" s="47"/>
      <c r="VTQ198" s="43"/>
      <c r="VTR198" s="43"/>
      <c r="VTS198" s="44"/>
      <c r="VTT198" s="43"/>
      <c r="VTU198" s="546"/>
      <c r="VTV198" s="546"/>
      <c r="VTW198" s="546"/>
      <c r="VTX198" s="546"/>
      <c r="VTY198" s="45"/>
      <c r="VTZ198" s="45"/>
      <c r="VUA198" s="45"/>
      <c r="VUB198" s="46"/>
      <c r="VUC198" s="46"/>
      <c r="VUD198" s="46"/>
      <c r="VUF198" s="47"/>
      <c r="VUG198" s="43"/>
      <c r="VUH198" s="43"/>
      <c r="VUI198" s="44"/>
      <c r="VUJ198" s="43"/>
      <c r="VUK198" s="546"/>
      <c r="VUL198" s="546"/>
      <c r="VUM198" s="546"/>
      <c r="VUN198" s="546"/>
      <c r="VUO198" s="45"/>
      <c r="VUP198" s="45"/>
      <c r="VUQ198" s="45"/>
      <c r="VUR198" s="46"/>
      <c r="VUS198" s="46"/>
      <c r="VUT198" s="46"/>
      <c r="VUV198" s="47"/>
      <c r="VUW198" s="43"/>
      <c r="VUX198" s="43"/>
      <c r="VUY198" s="44"/>
      <c r="VUZ198" s="43"/>
      <c r="VVA198" s="546"/>
      <c r="VVB198" s="546"/>
      <c r="VVC198" s="546"/>
      <c r="VVD198" s="546"/>
      <c r="VVE198" s="45"/>
      <c r="VVF198" s="45"/>
      <c r="VVG198" s="45"/>
      <c r="VVH198" s="46"/>
      <c r="VVI198" s="46"/>
      <c r="VVJ198" s="46"/>
      <c r="VVL198" s="47"/>
      <c r="VVM198" s="43"/>
      <c r="VVN198" s="43"/>
      <c r="VVO198" s="44"/>
      <c r="VVP198" s="43"/>
      <c r="VVQ198" s="546"/>
      <c r="VVR198" s="546"/>
      <c r="VVS198" s="546"/>
      <c r="VVT198" s="546"/>
      <c r="VVU198" s="45"/>
      <c r="VVV198" s="45"/>
      <c r="VVW198" s="45"/>
      <c r="VVX198" s="46"/>
      <c r="VVY198" s="46"/>
      <c r="VVZ198" s="46"/>
      <c r="VWB198" s="47"/>
      <c r="VWC198" s="43"/>
      <c r="VWD198" s="43"/>
      <c r="VWE198" s="44"/>
      <c r="VWF198" s="43"/>
      <c r="VWG198" s="546"/>
      <c r="VWH198" s="546"/>
      <c r="VWI198" s="546"/>
      <c r="VWJ198" s="546"/>
      <c r="VWK198" s="45"/>
      <c r="VWL198" s="45"/>
      <c r="VWM198" s="45"/>
      <c r="VWN198" s="46"/>
      <c r="VWO198" s="46"/>
      <c r="VWP198" s="46"/>
      <c r="VWR198" s="47"/>
      <c r="VWS198" s="43"/>
      <c r="VWT198" s="43"/>
      <c r="VWU198" s="44"/>
      <c r="VWV198" s="43"/>
      <c r="VWW198" s="546"/>
      <c r="VWX198" s="546"/>
      <c r="VWY198" s="546"/>
      <c r="VWZ198" s="546"/>
      <c r="VXA198" s="45"/>
      <c r="VXB198" s="45"/>
      <c r="VXC198" s="45"/>
      <c r="VXD198" s="46"/>
      <c r="VXE198" s="46"/>
      <c r="VXF198" s="46"/>
      <c r="VXH198" s="47"/>
      <c r="VXI198" s="43"/>
      <c r="VXJ198" s="43"/>
      <c r="VXK198" s="44"/>
      <c r="VXL198" s="43"/>
      <c r="VXM198" s="546"/>
      <c r="VXN198" s="546"/>
      <c r="VXO198" s="546"/>
      <c r="VXP198" s="546"/>
      <c r="VXQ198" s="45"/>
      <c r="VXR198" s="45"/>
      <c r="VXS198" s="45"/>
      <c r="VXT198" s="46"/>
      <c r="VXU198" s="46"/>
      <c r="VXV198" s="46"/>
      <c r="VXX198" s="47"/>
      <c r="VXY198" s="43"/>
      <c r="VXZ198" s="43"/>
      <c r="VYA198" s="44"/>
      <c r="VYB198" s="43"/>
      <c r="VYC198" s="546"/>
      <c r="VYD198" s="546"/>
      <c r="VYE198" s="546"/>
      <c r="VYF198" s="546"/>
      <c r="VYG198" s="45"/>
      <c r="VYH198" s="45"/>
      <c r="VYI198" s="45"/>
      <c r="VYJ198" s="46"/>
      <c r="VYK198" s="46"/>
      <c r="VYL198" s="46"/>
      <c r="VYN198" s="47"/>
      <c r="VYO198" s="43"/>
      <c r="VYP198" s="43"/>
      <c r="VYQ198" s="44"/>
      <c r="VYR198" s="43"/>
      <c r="VYS198" s="546"/>
      <c r="VYT198" s="546"/>
      <c r="VYU198" s="546"/>
      <c r="VYV198" s="546"/>
      <c r="VYW198" s="45"/>
      <c r="VYX198" s="45"/>
      <c r="VYY198" s="45"/>
      <c r="VYZ198" s="46"/>
      <c r="VZA198" s="46"/>
      <c r="VZB198" s="46"/>
      <c r="VZD198" s="47"/>
      <c r="VZE198" s="43"/>
      <c r="VZF198" s="43"/>
      <c r="VZG198" s="44"/>
      <c r="VZH198" s="43"/>
      <c r="VZI198" s="546"/>
      <c r="VZJ198" s="546"/>
      <c r="VZK198" s="546"/>
      <c r="VZL198" s="546"/>
      <c r="VZM198" s="45"/>
      <c r="VZN198" s="45"/>
      <c r="VZO198" s="45"/>
      <c r="VZP198" s="46"/>
      <c r="VZQ198" s="46"/>
      <c r="VZR198" s="46"/>
      <c r="VZT198" s="47"/>
      <c r="VZU198" s="43"/>
      <c r="VZV198" s="43"/>
      <c r="VZW198" s="44"/>
      <c r="VZX198" s="43"/>
      <c r="VZY198" s="546"/>
      <c r="VZZ198" s="546"/>
      <c r="WAA198" s="546"/>
      <c r="WAB198" s="546"/>
      <c r="WAC198" s="45"/>
      <c r="WAD198" s="45"/>
      <c r="WAE198" s="45"/>
      <c r="WAF198" s="46"/>
      <c r="WAG198" s="46"/>
      <c r="WAH198" s="46"/>
      <c r="WAJ198" s="47"/>
      <c r="WAK198" s="43"/>
      <c r="WAL198" s="43"/>
      <c r="WAM198" s="44"/>
      <c r="WAN198" s="43"/>
      <c r="WAO198" s="546"/>
      <c r="WAP198" s="546"/>
      <c r="WAQ198" s="546"/>
      <c r="WAR198" s="546"/>
      <c r="WAS198" s="45"/>
      <c r="WAT198" s="45"/>
      <c r="WAU198" s="45"/>
      <c r="WAV198" s="46"/>
      <c r="WAW198" s="46"/>
      <c r="WAX198" s="46"/>
      <c r="WAZ198" s="47"/>
      <c r="WBA198" s="43"/>
      <c r="WBB198" s="43"/>
      <c r="WBC198" s="44"/>
      <c r="WBD198" s="43"/>
      <c r="WBE198" s="546"/>
      <c r="WBF198" s="546"/>
      <c r="WBG198" s="546"/>
      <c r="WBH198" s="546"/>
      <c r="WBI198" s="45"/>
      <c r="WBJ198" s="45"/>
      <c r="WBK198" s="45"/>
      <c r="WBL198" s="46"/>
      <c r="WBM198" s="46"/>
      <c r="WBN198" s="46"/>
      <c r="WBP198" s="47"/>
      <c r="WBQ198" s="43"/>
      <c r="WBR198" s="43"/>
      <c r="WBS198" s="44"/>
      <c r="WBT198" s="43"/>
      <c r="WBU198" s="546"/>
      <c r="WBV198" s="546"/>
      <c r="WBW198" s="546"/>
      <c r="WBX198" s="546"/>
      <c r="WBY198" s="45"/>
      <c r="WBZ198" s="45"/>
      <c r="WCA198" s="45"/>
      <c r="WCB198" s="46"/>
      <c r="WCC198" s="46"/>
      <c r="WCD198" s="46"/>
      <c r="WCF198" s="47"/>
      <c r="WCG198" s="43"/>
      <c r="WCH198" s="43"/>
      <c r="WCI198" s="44"/>
      <c r="WCJ198" s="43"/>
      <c r="WCK198" s="546"/>
      <c r="WCL198" s="546"/>
      <c r="WCM198" s="546"/>
      <c r="WCN198" s="546"/>
      <c r="WCO198" s="45"/>
      <c r="WCP198" s="45"/>
      <c r="WCQ198" s="45"/>
      <c r="WCR198" s="46"/>
      <c r="WCS198" s="46"/>
      <c r="WCT198" s="46"/>
      <c r="WCV198" s="47"/>
      <c r="WCW198" s="43"/>
      <c r="WCX198" s="43"/>
      <c r="WCY198" s="44"/>
      <c r="WCZ198" s="43"/>
      <c r="WDA198" s="546"/>
      <c r="WDB198" s="546"/>
      <c r="WDC198" s="546"/>
      <c r="WDD198" s="546"/>
      <c r="WDE198" s="45"/>
      <c r="WDF198" s="45"/>
      <c r="WDG198" s="45"/>
      <c r="WDH198" s="46"/>
      <c r="WDI198" s="46"/>
      <c r="WDJ198" s="46"/>
      <c r="WDL198" s="47"/>
      <c r="WDM198" s="43"/>
      <c r="WDN198" s="43"/>
      <c r="WDO198" s="44"/>
      <c r="WDP198" s="43"/>
      <c r="WDQ198" s="546"/>
      <c r="WDR198" s="546"/>
      <c r="WDS198" s="546"/>
      <c r="WDT198" s="546"/>
      <c r="WDU198" s="45"/>
      <c r="WDV198" s="45"/>
      <c r="WDW198" s="45"/>
      <c r="WDX198" s="46"/>
      <c r="WDY198" s="46"/>
      <c r="WDZ198" s="46"/>
      <c r="WEB198" s="47"/>
      <c r="WEC198" s="43"/>
      <c r="WED198" s="43"/>
      <c r="WEE198" s="44"/>
      <c r="WEF198" s="43"/>
      <c r="WEG198" s="546"/>
      <c r="WEH198" s="546"/>
      <c r="WEI198" s="546"/>
      <c r="WEJ198" s="546"/>
      <c r="WEK198" s="45"/>
      <c r="WEL198" s="45"/>
      <c r="WEM198" s="45"/>
      <c r="WEN198" s="46"/>
      <c r="WEO198" s="46"/>
      <c r="WEP198" s="46"/>
      <c r="WER198" s="47"/>
      <c r="WES198" s="43"/>
      <c r="WET198" s="43"/>
      <c r="WEU198" s="44"/>
      <c r="WEV198" s="43"/>
      <c r="WEW198" s="546"/>
      <c r="WEX198" s="546"/>
      <c r="WEY198" s="546"/>
      <c r="WEZ198" s="546"/>
      <c r="WFA198" s="45"/>
      <c r="WFB198" s="45"/>
      <c r="WFC198" s="45"/>
      <c r="WFD198" s="46"/>
      <c r="WFE198" s="46"/>
      <c r="WFF198" s="46"/>
      <c r="WFH198" s="47"/>
      <c r="WFI198" s="43"/>
      <c r="WFJ198" s="43"/>
      <c r="WFK198" s="44"/>
      <c r="WFL198" s="43"/>
      <c r="WFM198" s="546"/>
      <c r="WFN198" s="546"/>
      <c r="WFO198" s="546"/>
      <c r="WFP198" s="546"/>
      <c r="WFQ198" s="45"/>
      <c r="WFR198" s="45"/>
      <c r="WFS198" s="45"/>
      <c r="WFT198" s="46"/>
      <c r="WFU198" s="46"/>
      <c r="WFV198" s="46"/>
      <c r="WFX198" s="47"/>
      <c r="WFY198" s="43"/>
      <c r="WFZ198" s="43"/>
      <c r="WGA198" s="44"/>
      <c r="WGB198" s="43"/>
      <c r="WGC198" s="546"/>
      <c r="WGD198" s="546"/>
      <c r="WGE198" s="546"/>
      <c r="WGF198" s="546"/>
      <c r="WGG198" s="45"/>
      <c r="WGH198" s="45"/>
      <c r="WGI198" s="45"/>
      <c r="WGJ198" s="46"/>
      <c r="WGK198" s="46"/>
      <c r="WGL198" s="46"/>
      <c r="WGN198" s="47"/>
      <c r="WGO198" s="43"/>
      <c r="WGP198" s="43"/>
      <c r="WGQ198" s="44"/>
      <c r="WGR198" s="43"/>
      <c r="WGS198" s="546"/>
      <c r="WGT198" s="546"/>
      <c r="WGU198" s="546"/>
      <c r="WGV198" s="546"/>
      <c r="WGW198" s="45"/>
      <c r="WGX198" s="45"/>
      <c r="WGY198" s="45"/>
      <c r="WGZ198" s="46"/>
      <c r="WHA198" s="46"/>
      <c r="WHB198" s="46"/>
      <c r="WHD198" s="47"/>
      <c r="WHE198" s="43"/>
      <c r="WHF198" s="43"/>
      <c r="WHG198" s="44"/>
      <c r="WHH198" s="43"/>
      <c r="WHI198" s="546"/>
      <c r="WHJ198" s="546"/>
      <c r="WHK198" s="546"/>
      <c r="WHL198" s="546"/>
      <c r="WHM198" s="45"/>
      <c r="WHN198" s="45"/>
      <c r="WHO198" s="45"/>
      <c r="WHP198" s="46"/>
      <c r="WHQ198" s="46"/>
      <c r="WHR198" s="46"/>
      <c r="WHT198" s="47"/>
      <c r="WHU198" s="43"/>
      <c r="WHV198" s="43"/>
      <c r="WHW198" s="44"/>
      <c r="WHX198" s="43"/>
      <c r="WHY198" s="546"/>
      <c r="WHZ198" s="546"/>
      <c r="WIA198" s="546"/>
      <c r="WIB198" s="546"/>
      <c r="WIC198" s="45"/>
      <c r="WID198" s="45"/>
      <c r="WIE198" s="45"/>
      <c r="WIF198" s="46"/>
      <c r="WIG198" s="46"/>
      <c r="WIH198" s="46"/>
      <c r="WIJ198" s="47"/>
      <c r="WIK198" s="43"/>
      <c r="WIL198" s="43"/>
      <c r="WIM198" s="44"/>
      <c r="WIN198" s="43"/>
      <c r="WIO198" s="546"/>
      <c r="WIP198" s="546"/>
      <c r="WIQ198" s="546"/>
      <c r="WIR198" s="546"/>
      <c r="WIS198" s="45"/>
      <c r="WIT198" s="45"/>
      <c r="WIU198" s="45"/>
      <c r="WIV198" s="46"/>
      <c r="WIW198" s="46"/>
      <c r="WIX198" s="46"/>
      <c r="WIZ198" s="47"/>
      <c r="WJA198" s="43"/>
      <c r="WJB198" s="43"/>
      <c r="WJC198" s="44"/>
      <c r="WJD198" s="43"/>
      <c r="WJE198" s="546"/>
      <c r="WJF198" s="546"/>
      <c r="WJG198" s="546"/>
      <c r="WJH198" s="546"/>
      <c r="WJI198" s="45"/>
      <c r="WJJ198" s="45"/>
      <c r="WJK198" s="45"/>
      <c r="WJL198" s="46"/>
      <c r="WJM198" s="46"/>
      <c r="WJN198" s="46"/>
      <c r="WJP198" s="47"/>
      <c r="WJQ198" s="43"/>
      <c r="WJR198" s="43"/>
      <c r="WJS198" s="44"/>
      <c r="WJT198" s="43"/>
      <c r="WJU198" s="546"/>
      <c r="WJV198" s="546"/>
      <c r="WJW198" s="546"/>
      <c r="WJX198" s="546"/>
      <c r="WJY198" s="45"/>
      <c r="WJZ198" s="45"/>
      <c r="WKA198" s="45"/>
      <c r="WKB198" s="46"/>
      <c r="WKC198" s="46"/>
      <c r="WKD198" s="46"/>
      <c r="WKF198" s="47"/>
      <c r="WKG198" s="43"/>
      <c r="WKH198" s="43"/>
      <c r="WKI198" s="44"/>
      <c r="WKJ198" s="43"/>
      <c r="WKK198" s="546"/>
      <c r="WKL198" s="546"/>
      <c r="WKM198" s="546"/>
      <c r="WKN198" s="546"/>
      <c r="WKO198" s="45"/>
      <c r="WKP198" s="45"/>
      <c r="WKQ198" s="45"/>
      <c r="WKR198" s="46"/>
      <c r="WKS198" s="46"/>
      <c r="WKT198" s="46"/>
      <c r="WKV198" s="47"/>
      <c r="WKW198" s="43"/>
      <c r="WKX198" s="43"/>
      <c r="WKY198" s="44"/>
      <c r="WKZ198" s="43"/>
      <c r="WLA198" s="546"/>
      <c r="WLB198" s="546"/>
      <c r="WLC198" s="546"/>
      <c r="WLD198" s="546"/>
      <c r="WLE198" s="45"/>
      <c r="WLF198" s="45"/>
      <c r="WLG198" s="45"/>
      <c r="WLH198" s="46"/>
      <c r="WLI198" s="46"/>
      <c r="WLJ198" s="46"/>
      <c r="WLL198" s="47"/>
      <c r="WLM198" s="43"/>
      <c r="WLN198" s="43"/>
      <c r="WLO198" s="44"/>
      <c r="WLP198" s="43"/>
      <c r="WLQ198" s="546"/>
      <c r="WLR198" s="546"/>
      <c r="WLS198" s="546"/>
      <c r="WLT198" s="546"/>
      <c r="WLU198" s="45"/>
      <c r="WLV198" s="45"/>
      <c r="WLW198" s="45"/>
      <c r="WLX198" s="46"/>
      <c r="WLY198" s="46"/>
      <c r="WLZ198" s="46"/>
      <c r="WMB198" s="47"/>
      <c r="WMC198" s="43"/>
      <c r="WMD198" s="43"/>
      <c r="WME198" s="44"/>
      <c r="WMF198" s="43"/>
      <c r="WMG198" s="546"/>
      <c r="WMH198" s="546"/>
      <c r="WMI198" s="546"/>
      <c r="WMJ198" s="546"/>
      <c r="WMK198" s="45"/>
      <c r="WML198" s="45"/>
      <c r="WMM198" s="45"/>
      <c r="WMN198" s="46"/>
      <c r="WMO198" s="46"/>
      <c r="WMP198" s="46"/>
      <c r="WMR198" s="47"/>
      <c r="WMS198" s="43"/>
      <c r="WMT198" s="43"/>
      <c r="WMU198" s="44"/>
      <c r="WMV198" s="43"/>
      <c r="WMW198" s="546"/>
      <c r="WMX198" s="546"/>
      <c r="WMY198" s="546"/>
      <c r="WMZ198" s="546"/>
      <c r="WNA198" s="45"/>
      <c r="WNB198" s="45"/>
      <c r="WNC198" s="45"/>
      <c r="WND198" s="46"/>
      <c r="WNE198" s="46"/>
      <c r="WNF198" s="46"/>
      <c r="WNH198" s="47"/>
      <c r="WNI198" s="43"/>
      <c r="WNJ198" s="43"/>
      <c r="WNK198" s="44"/>
      <c r="WNL198" s="43"/>
      <c r="WNM198" s="546"/>
      <c r="WNN198" s="546"/>
      <c r="WNO198" s="546"/>
      <c r="WNP198" s="546"/>
      <c r="WNQ198" s="45"/>
      <c r="WNR198" s="45"/>
      <c r="WNS198" s="45"/>
      <c r="WNT198" s="46"/>
      <c r="WNU198" s="46"/>
      <c r="WNV198" s="46"/>
      <c r="WNX198" s="47"/>
      <c r="WNY198" s="43"/>
      <c r="WNZ198" s="43"/>
      <c r="WOA198" s="44"/>
      <c r="WOB198" s="43"/>
      <c r="WOC198" s="546"/>
      <c r="WOD198" s="546"/>
      <c r="WOE198" s="546"/>
      <c r="WOF198" s="546"/>
      <c r="WOG198" s="45"/>
      <c r="WOH198" s="45"/>
      <c r="WOI198" s="45"/>
      <c r="WOJ198" s="46"/>
      <c r="WOK198" s="46"/>
      <c r="WOL198" s="46"/>
      <c r="WON198" s="47"/>
      <c r="WOO198" s="43"/>
      <c r="WOP198" s="43"/>
      <c r="WOQ198" s="44"/>
      <c r="WOR198" s="43"/>
      <c r="WOS198" s="546"/>
      <c r="WOT198" s="546"/>
      <c r="WOU198" s="546"/>
      <c r="WOV198" s="546"/>
      <c r="WOW198" s="45"/>
      <c r="WOX198" s="45"/>
      <c r="WOY198" s="45"/>
      <c r="WOZ198" s="46"/>
      <c r="WPA198" s="46"/>
      <c r="WPB198" s="46"/>
      <c r="WPD198" s="47"/>
      <c r="WPE198" s="43"/>
      <c r="WPF198" s="43"/>
      <c r="WPG198" s="44"/>
      <c r="WPH198" s="43"/>
      <c r="WPI198" s="546"/>
      <c r="WPJ198" s="546"/>
      <c r="WPK198" s="546"/>
      <c r="WPL198" s="546"/>
      <c r="WPM198" s="45"/>
      <c r="WPN198" s="45"/>
      <c r="WPO198" s="45"/>
      <c r="WPP198" s="46"/>
      <c r="WPQ198" s="46"/>
      <c r="WPR198" s="46"/>
      <c r="WPT198" s="47"/>
      <c r="WPU198" s="43"/>
      <c r="WPV198" s="43"/>
      <c r="WPW198" s="44"/>
      <c r="WPX198" s="43"/>
      <c r="WPY198" s="546"/>
      <c r="WPZ198" s="546"/>
      <c r="WQA198" s="546"/>
      <c r="WQB198" s="546"/>
      <c r="WQC198" s="45"/>
      <c r="WQD198" s="45"/>
      <c r="WQE198" s="45"/>
      <c r="WQF198" s="46"/>
      <c r="WQG198" s="46"/>
      <c r="WQH198" s="46"/>
      <c r="WQJ198" s="47"/>
      <c r="WQK198" s="43"/>
      <c r="WQL198" s="43"/>
      <c r="WQM198" s="44"/>
      <c r="WQN198" s="43"/>
      <c r="WQO198" s="546"/>
      <c r="WQP198" s="546"/>
      <c r="WQQ198" s="546"/>
      <c r="WQR198" s="546"/>
      <c r="WQS198" s="45"/>
      <c r="WQT198" s="45"/>
      <c r="WQU198" s="45"/>
      <c r="WQV198" s="46"/>
      <c r="WQW198" s="46"/>
      <c r="WQX198" s="46"/>
      <c r="WQZ198" s="47"/>
      <c r="WRA198" s="43"/>
      <c r="WRB198" s="43"/>
      <c r="WRC198" s="44"/>
      <c r="WRD198" s="43"/>
      <c r="WRE198" s="546"/>
      <c r="WRF198" s="546"/>
      <c r="WRG198" s="546"/>
      <c r="WRH198" s="546"/>
      <c r="WRI198" s="45"/>
      <c r="WRJ198" s="45"/>
      <c r="WRK198" s="45"/>
      <c r="WRL198" s="46"/>
      <c r="WRM198" s="46"/>
      <c r="WRN198" s="46"/>
      <c r="WRP198" s="47"/>
      <c r="WRQ198" s="43"/>
      <c r="WRR198" s="43"/>
      <c r="WRS198" s="44"/>
      <c r="WRT198" s="43"/>
      <c r="WRU198" s="546"/>
      <c r="WRV198" s="546"/>
      <c r="WRW198" s="546"/>
      <c r="WRX198" s="546"/>
      <c r="WRY198" s="45"/>
      <c r="WRZ198" s="45"/>
      <c r="WSA198" s="45"/>
      <c r="WSB198" s="46"/>
      <c r="WSC198" s="46"/>
      <c r="WSD198" s="46"/>
      <c r="WSF198" s="47"/>
      <c r="WSG198" s="43"/>
      <c r="WSH198" s="43"/>
      <c r="WSI198" s="44"/>
      <c r="WSJ198" s="43"/>
      <c r="WSK198" s="546"/>
      <c r="WSL198" s="546"/>
      <c r="WSM198" s="546"/>
      <c r="WSN198" s="546"/>
      <c r="WSO198" s="45"/>
      <c r="WSP198" s="45"/>
      <c r="WSQ198" s="45"/>
      <c r="WSR198" s="46"/>
      <c r="WSS198" s="46"/>
      <c r="WST198" s="46"/>
      <c r="WSV198" s="47"/>
      <c r="WSW198" s="43"/>
      <c r="WSX198" s="43"/>
      <c r="WSY198" s="44"/>
      <c r="WSZ198" s="43"/>
      <c r="WTA198" s="546"/>
      <c r="WTB198" s="546"/>
      <c r="WTC198" s="546"/>
      <c r="WTD198" s="546"/>
      <c r="WTE198" s="45"/>
      <c r="WTF198" s="45"/>
      <c r="WTG198" s="45"/>
      <c r="WTH198" s="46"/>
      <c r="WTI198" s="46"/>
      <c r="WTJ198" s="46"/>
      <c r="WTL198" s="47"/>
      <c r="WTM198" s="43"/>
      <c r="WTN198" s="43"/>
      <c r="WTO198" s="44"/>
      <c r="WTP198" s="43"/>
      <c r="WTQ198" s="546"/>
      <c r="WTR198" s="546"/>
      <c r="WTS198" s="546"/>
      <c r="WTT198" s="546"/>
      <c r="WTU198" s="45"/>
      <c r="WTV198" s="45"/>
      <c r="WTW198" s="45"/>
      <c r="WTX198" s="46"/>
      <c r="WTY198" s="46"/>
      <c r="WTZ198" s="46"/>
      <c r="WUB198" s="47"/>
      <c r="WUC198" s="43"/>
      <c r="WUD198" s="43"/>
      <c r="WUE198" s="44"/>
      <c r="WUF198" s="43"/>
      <c r="WUG198" s="546"/>
      <c r="WUH198" s="546"/>
      <c r="WUI198" s="546"/>
      <c r="WUJ198" s="546"/>
      <c r="WUK198" s="45"/>
      <c r="WUL198" s="45"/>
      <c r="WUM198" s="45"/>
      <c r="WUN198" s="46"/>
      <c r="WUO198" s="46"/>
      <c r="WUP198" s="46"/>
      <c r="WUR198" s="47"/>
      <c r="WUS198" s="43"/>
      <c r="WUT198" s="43"/>
      <c r="WUU198" s="44"/>
      <c r="WUV198" s="43"/>
      <c r="WUW198" s="546"/>
      <c r="WUX198" s="546"/>
      <c r="WUY198" s="546"/>
      <c r="WUZ198" s="546"/>
      <c r="WVA198" s="45"/>
      <c r="WVB198" s="45"/>
      <c r="WVC198" s="45"/>
      <c r="WVD198" s="46"/>
      <c r="WVE198" s="46"/>
      <c r="WVF198" s="46"/>
      <c r="WVH198" s="47"/>
      <c r="WVI198" s="43"/>
      <c r="WVJ198" s="43"/>
      <c r="WVK198" s="44"/>
      <c r="WVL198" s="43"/>
      <c r="WVM198" s="546"/>
      <c r="WVN198" s="546"/>
      <c r="WVO198" s="546"/>
      <c r="WVP198" s="546"/>
      <c r="WVQ198" s="45"/>
      <c r="WVR198" s="45"/>
      <c r="WVS198" s="45"/>
      <c r="WVT198" s="46"/>
      <c r="WVU198" s="46"/>
      <c r="WVV198" s="46"/>
      <c r="WVX198" s="47"/>
      <c r="WVY198" s="43"/>
      <c r="WVZ198" s="43"/>
      <c r="WWA198" s="44"/>
      <c r="WWB198" s="43"/>
      <c r="WWC198" s="546"/>
      <c r="WWD198" s="546"/>
      <c r="WWE198" s="546"/>
      <c r="WWF198" s="546"/>
      <c r="WWG198" s="45"/>
      <c r="WWH198" s="45"/>
      <c r="WWI198" s="45"/>
      <c r="WWJ198" s="46"/>
      <c r="WWK198" s="46"/>
      <c r="WWL198" s="46"/>
      <c r="WWN198" s="47"/>
      <c r="WWO198" s="43"/>
      <c r="WWP198" s="43"/>
      <c r="WWQ198" s="44"/>
      <c r="WWR198" s="43"/>
      <c r="WWS198" s="546"/>
      <c r="WWT198" s="546"/>
      <c r="WWU198" s="546"/>
      <c r="WWV198" s="546"/>
      <c r="WWW198" s="45"/>
      <c r="WWX198" s="45"/>
      <c r="WWY198" s="45"/>
      <c r="WWZ198" s="46"/>
      <c r="WXA198" s="46"/>
      <c r="WXB198" s="46"/>
      <c r="WXD198" s="47"/>
      <c r="WXE198" s="43"/>
      <c r="WXF198" s="43"/>
      <c r="WXG198" s="44"/>
      <c r="WXH198" s="43"/>
      <c r="WXI198" s="546"/>
      <c r="WXJ198" s="546"/>
      <c r="WXK198" s="546"/>
      <c r="WXL198" s="546"/>
      <c r="WXM198" s="45"/>
      <c r="WXN198" s="45"/>
      <c r="WXO198" s="45"/>
      <c r="WXP198" s="46"/>
      <c r="WXQ198" s="46"/>
      <c r="WXR198" s="46"/>
      <c r="WXT198" s="47"/>
      <c r="WXU198" s="43"/>
      <c r="WXV198" s="43"/>
      <c r="WXW198" s="44"/>
      <c r="WXX198" s="43"/>
      <c r="WXY198" s="546"/>
      <c r="WXZ198" s="546"/>
      <c r="WYA198" s="546"/>
      <c r="WYB198" s="546"/>
      <c r="WYC198" s="45"/>
      <c r="WYD198" s="45"/>
      <c r="WYE198" s="45"/>
      <c r="WYF198" s="46"/>
      <c r="WYG198" s="46"/>
      <c r="WYH198" s="46"/>
      <c r="WYJ198" s="47"/>
      <c r="WYK198" s="43"/>
      <c r="WYL198" s="43"/>
      <c r="WYM198" s="44"/>
      <c r="WYN198" s="43"/>
      <c r="WYO198" s="546"/>
      <c r="WYP198" s="546"/>
      <c r="WYQ198" s="546"/>
      <c r="WYR198" s="546"/>
      <c r="WYS198" s="45"/>
      <c r="WYT198" s="45"/>
      <c r="WYU198" s="45"/>
      <c r="WYV198" s="46"/>
      <c r="WYW198" s="46"/>
      <c r="WYX198" s="46"/>
      <c r="WYZ198" s="47"/>
      <c r="WZA198" s="43"/>
      <c r="WZB198" s="43"/>
      <c r="WZC198" s="44"/>
      <c r="WZD198" s="43"/>
      <c r="WZE198" s="546"/>
      <c r="WZF198" s="546"/>
      <c r="WZG198" s="546"/>
      <c r="WZH198" s="546"/>
      <c r="WZI198" s="45"/>
      <c r="WZJ198" s="45"/>
      <c r="WZK198" s="45"/>
      <c r="WZL198" s="46"/>
      <c r="WZM198" s="46"/>
      <c r="WZN198" s="46"/>
      <c r="WZP198" s="47"/>
      <c r="WZQ198" s="43"/>
      <c r="WZR198" s="43"/>
      <c r="WZS198" s="44"/>
      <c r="WZT198" s="43"/>
      <c r="WZU198" s="546"/>
      <c r="WZV198" s="546"/>
      <c r="WZW198" s="546"/>
      <c r="WZX198" s="546"/>
      <c r="WZY198" s="45"/>
      <c r="WZZ198" s="45"/>
      <c r="XAA198" s="45"/>
      <c r="XAB198" s="46"/>
      <c r="XAC198" s="46"/>
      <c r="XAD198" s="46"/>
      <c r="XAF198" s="47"/>
      <c r="XAG198" s="43"/>
      <c r="XAH198" s="43"/>
      <c r="XAI198" s="44"/>
      <c r="XAJ198" s="43"/>
      <c r="XAK198" s="546"/>
      <c r="XAL198" s="546"/>
      <c r="XAM198" s="546"/>
      <c r="XAN198" s="546"/>
      <c r="XAO198" s="45"/>
      <c r="XAP198" s="45"/>
      <c r="XAQ198" s="45"/>
      <c r="XAR198" s="46"/>
      <c r="XAS198" s="46"/>
      <c r="XAT198" s="46"/>
      <c r="XAV198" s="47"/>
      <c r="XAW198" s="43"/>
      <c r="XAX198" s="43"/>
      <c r="XAY198" s="44"/>
      <c r="XAZ198" s="43"/>
      <c r="XBA198" s="546"/>
      <c r="XBB198" s="546"/>
      <c r="XBC198" s="546"/>
      <c r="XBD198" s="546"/>
      <c r="XBE198" s="45"/>
      <c r="XBF198" s="45"/>
      <c r="XBG198" s="45"/>
      <c r="XBH198" s="46"/>
      <c r="XBI198" s="46"/>
      <c r="XBJ198" s="46"/>
      <c r="XBL198" s="47"/>
      <c r="XBM198" s="43"/>
      <c r="XBN198" s="43"/>
      <c r="XBO198" s="44"/>
      <c r="XBP198" s="43"/>
      <c r="XBQ198" s="546"/>
      <c r="XBR198" s="546"/>
      <c r="XBS198" s="546"/>
      <c r="XBT198" s="546"/>
      <c r="XBU198" s="45"/>
      <c r="XBV198" s="45"/>
      <c r="XBW198" s="45"/>
      <c r="XBX198" s="46"/>
      <c r="XBY198" s="46"/>
      <c r="XBZ198" s="46"/>
      <c r="XCB198" s="47"/>
      <c r="XCC198" s="43"/>
      <c r="XCD198" s="43"/>
      <c r="XCE198" s="44"/>
      <c r="XCF198" s="43"/>
      <c r="XCG198" s="546"/>
      <c r="XCH198" s="546"/>
      <c r="XCI198" s="546"/>
      <c r="XCJ198" s="546"/>
      <c r="XCK198" s="45"/>
      <c r="XCL198" s="45"/>
      <c r="XCM198" s="45"/>
      <c r="XCN198" s="46"/>
      <c r="XCO198" s="46"/>
      <c r="XCP198" s="46"/>
      <c r="XCR198" s="47"/>
      <c r="XCS198" s="43"/>
      <c r="XCT198" s="43"/>
      <c r="XCU198" s="44"/>
      <c r="XCV198" s="43"/>
      <c r="XCW198" s="546"/>
      <c r="XCX198" s="546"/>
      <c r="XCY198" s="546"/>
      <c r="XCZ198" s="546"/>
      <c r="XDA198" s="45"/>
      <c r="XDB198" s="45"/>
      <c r="XDC198" s="45"/>
      <c r="XDD198" s="46"/>
      <c r="XDE198" s="46"/>
      <c r="XDF198" s="46"/>
      <c r="XDH198" s="47"/>
      <c r="XDI198" s="43"/>
      <c r="XDJ198" s="43"/>
      <c r="XDK198" s="44"/>
      <c r="XDL198" s="43"/>
      <c r="XDM198" s="546"/>
      <c r="XDN198" s="546"/>
      <c r="XDO198" s="546"/>
      <c r="XDP198" s="546"/>
      <c r="XDQ198" s="45"/>
      <c r="XDR198" s="45"/>
      <c r="XDS198" s="45"/>
      <c r="XDT198" s="46"/>
      <c r="XDU198" s="46"/>
      <c r="XDV198" s="46"/>
      <c r="XDX198" s="47"/>
      <c r="XDY198" s="43"/>
      <c r="XDZ198" s="43"/>
      <c r="XEA198" s="44"/>
      <c r="XEB198" s="43"/>
      <c r="XEC198" s="546"/>
      <c r="XED198" s="546"/>
      <c r="XEE198" s="546"/>
      <c r="XEF198" s="546"/>
      <c r="XEG198" s="45"/>
      <c r="XEH198" s="45"/>
      <c r="XEI198" s="45"/>
      <c r="XEJ198" s="46"/>
      <c r="XEK198" s="46"/>
      <c r="XEL198" s="46"/>
      <c r="XEN198" s="47"/>
      <c r="XEO198" s="43"/>
      <c r="XEP198" s="43"/>
      <c r="XEQ198" s="44"/>
      <c r="XER198" s="43"/>
      <c r="XES198" s="546"/>
      <c r="XET198" s="546"/>
      <c r="XEU198" s="546"/>
      <c r="XEV198" s="546"/>
      <c r="XEW198" s="45"/>
      <c r="XEX198" s="45"/>
      <c r="XEY198" s="45"/>
      <c r="XEZ198" s="46"/>
      <c r="XFA198" s="46"/>
      <c r="XFB198" s="46"/>
      <c r="XFD198" s="47"/>
    </row>
    <row r="199" spans="1:16384" s="547" customFormat="1" ht="27.95" customHeight="1" x14ac:dyDescent="0.45">
      <c r="A199" s="43"/>
      <c r="B199" s="43"/>
      <c r="C199" s="44"/>
      <c r="D199" s="544" t="s">
        <v>1099</v>
      </c>
      <c r="E199" s="546"/>
      <c r="F199" s="546"/>
      <c r="G199" s="546"/>
      <c r="H199" s="546"/>
      <c r="I199" s="45"/>
      <c r="J199" s="45"/>
      <c r="K199" s="45"/>
      <c r="L199" s="46"/>
      <c r="M199" s="46"/>
      <c r="N199" s="46"/>
      <c r="P199" s="47"/>
      <c r="Q199" s="43"/>
      <c r="R199" s="43"/>
      <c r="S199" s="44"/>
      <c r="T199" s="43"/>
      <c r="U199" s="546"/>
      <c r="V199" s="546"/>
      <c r="W199" s="546"/>
      <c r="X199" s="546"/>
      <c r="Y199" s="45"/>
      <c r="Z199" s="45"/>
      <c r="AA199" s="45"/>
      <c r="AB199" s="46"/>
      <c r="AC199" s="46"/>
      <c r="AD199" s="46"/>
      <c r="AF199" s="47"/>
      <c r="AG199" s="43"/>
      <c r="AH199" s="43"/>
      <c r="AI199" s="44"/>
      <c r="AJ199" s="43"/>
      <c r="AK199" s="546"/>
      <c r="AL199" s="546"/>
      <c r="AM199" s="546"/>
      <c r="AN199" s="546"/>
      <c r="AO199" s="45"/>
      <c r="AP199" s="45"/>
      <c r="AQ199" s="45"/>
      <c r="AR199" s="46"/>
      <c r="AS199" s="46"/>
      <c r="AT199" s="46"/>
      <c r="AV199" s="47"/>
      <c r="AW199" s="43"/>
      <c r="AX199" s="43"/>
      <c r="AY199" s="44"/>
      <c r="AZ199" s="43"/>
      <c r="BA199" s="546"/>
      <c r="BB199" s="546"/>
      <c r="BC199" s="546"/>
      <c r="BD199" s="546"/>
      <c r="BE199" s="45"/>
      <c r="BF199" s="45"/>
      <c r="BG199" s="45"/>
      <c r="BH199" s="46"/>
      <c r="BI199" s="46"/>
      <c r="BJ199" s="46"/>
      <c r="BL199" s="47"/>
      <c r="BM199" s="43"/>
      <c r="BN199" s="43"/>
      <c r="BO199" s="44"/>
      <c r="BP199" s="43"/>
      <c r="BQ199" s="546"/>
      <c r="BR199" s="546"/>
      <c r="BS199" s="546"/>
      <c r="BT199" s="546"/>
      <c r="BU199" s="45"/>
      <c r="BV199" s="45"/>
      <c r="BW199" s="45"/>
      <c r="BX199" s="46"/>
      <c r="BY199" s="46"/>
      <c r="BZ199" s="46"/>
      <c r="CB199" s="47"/>
      <c r="CC199" s="43"/>
      <c r="CD199" s="43"/>
      <c r="CE199" s="44"/>
      <c r="CF199" s="43"/>
      <c r="CG199" s="546"/>
      <c r="CH199" s="546"/>
      <c r="CI199" s="546"/>
      <c r="CJ199" s="546"/>
      <c r="CK199" s="45"/>
      <c r="CL199" s="45"/>
      <c r="CM199" s="45"/>
      <c r="CN199" s="46"/>
      <c r="CO199" s="46"/>
      <c r="CP199" s="46"/>
      <c r="CR199" s="47"/>
      <c r="CS199" s="43"/>
      <c r="CT199" s="43"/>
      <c r="CU199" s="44"/>
      <c r="CV199" s="43"/>
      <c r="CW199" s="546"/>
      <c r="CX199" s="546"/>
      <c r="CY199" s="546"/>
      <c r="CZ199" s="546"/>
      <c r="DA199" s="45"/>
      <c r="DB199" s="45"/>
      <c r="DC199" s="45"/>
      <c r="DD199" s="46"/>
      <c r="DE199" s="46"/>
      <c r="DF199" s="46"/>
      <c r="DH199" s="47"/>
      <c r="DI199" s="43"/>
      <c r="DJ199" s="43"/>
      <c r="DK199" s="44"/>
      <c r="DL199" s="43"/>
      <c r="DM199" s="546"/>
      <c r="DN199" s="546"/>
      <c r="DO199" s="546"/>
      <c r="DP199" s="546"/>
      <c r="DQ199" s="45"/>
      <c r="DR199" s="45"/>
      <c r="DS199" s="45"/>
      <c r="DT199" s="46"/>
      <c r="DU199" s="46"/>
      <c r="DV199" s="46"/>
      <c r="DX199" s="47"/>
      <c r="DY199" s="43"/>
      <c r="DZ199" s="43"/>
      <c r="EA199" s="44"/>
      <c r="EB199" s="43"/>
      <c r="EC199" s="546"/>
      <c r="ED199" s="546"/>
      <c r="EE199" s="546"/>
      <c r="EF199" s="546"/>
      <c r="EG199" s="45"/>
      <c r="EH199" s="45"/>
      <c r="EI199" s="45"/>
      <c r="EJ199" s="46"/>
      <c r="EK199" s="46"/>
      <c r="EL199" s="46"/>
      <c r="EN199" s="47"/>
      <c r="EO199" s="43"/>
      <c r="EP199" s="43"/>
      <c r="EQ199" s="44"/>
      <c r="ER199" s="43"/>
      <c r="ES199" s="546"/>
      <c r="ET199" s="546"/>
      <c r="EU199" s="546"/>
      <c r="EV199" s="546"/>
      <c r="EW199" s="45"/>
      <c r="EX199" s="45"/>
      <c r="EY199" s="45"/>
      <c r="EZ199" s="46"/>
      <c r="FA199" s="46"/>
      <c r="FB199" s="46"/>
      <c r="FD199" s="47"/>
      <c r="FE199" s="43"/>
      <c r="FF199" s="43"/>
      <c r="FG199" s="44"/>
      <c r="FH199" s="43"/>
      <c r="FI199" s="546"/>
      <c r="FJ199" s="546"/>
      <c r="FK199" s="546"/>
      <c r="FL199" s="546"/>
      <c r="FM199" s="45"/>
      <c r="FN199" s="45"/>
      <c r="FO199" s="45"/>
      <c r="FP199" s="46"/>
      <c r="FQ199" s="46"/>
      <c r="FR199" s="46"/>
      <c r="FT199" s="47"/>
      <c r="FU199" s="43"/>
      <c r="FV199" s="43"/>
      <c r="FW199" s="44"/>
      <c r="FX199" s="43"/>
      <c r="FY199" s="546"/>
      <c r="FZ199" s="546"/>
      <c r="GA199" s="546"/>
      <c r="GB199" s="546"/>
      <c r="GC199" s="45"/>
      <c r="GD199" s="45"/>
      <c r="GE199" s="45"/>
      <c r="GF199" s="46"/>
      <c r="GG199" s="46"/>
      <c r="GH199" s="46"/>
      <c r="GJ199" s="47"/>
      <c r="GK199" s="43"/>
      <c r="GL199" s="43"/>
      <c r="GM199" s="44"/>
      <c r="GN199" s="43"/>
      <c r="GO199" s="546"/>
      <c r="GP199" s="546"/>
      <c r="GQ199" s="546"/>
      <c r="GR199" s="546"/>
      <c r="GS199" s="45"/>
      <c r="GT199" s="45"/>
      <c r="GU199" s="45"/>
      <c r="GV199" s="46"/>
      <c r="GW199" s="46"/>
      <c r="GX199" s="46"/>
      <c r="GZ199" s="47"/>
      <c r="HA199" s="43"/>
      <c r="HB199" s="43"/>
      <c r="HC199" s="44"/>
      <c r="HD199" s="43"/>
      <c r="HE199" s="546"/>
      <c r="HF199" s="546"/>
      <c r="HG199" s="546"/>
      <c r="HH199" s="546"/>
      <c r="HI199" s="45"/>
      <c r="HJ199" s="45"/>
      <c r="HK199" s="45"/>
      <c r="HL199" s="46"/>
      <c r="HM199" s="46"/>
      <c r="HN199" s="46"/>
      <c r="HP199" s="47"/>
      <c r="HQ199" s="43"/>
      <c r="HR199" s="43"/>
      <c r="HS199" s="44"/>
      <c r="HT199" s="43"/>
      <c r="HU199" s="546"/>
      <c r="HV199" s="546"/>
      <c r="HW199" s="546"/>
      <c r="HX199" s="546"/>
      <c r="HY199" s="45"/>
      <c r="HZ199" s="45"/>
      <c r="IA199" s="45"/>
      <c r="IB199" s="46"/>
      <c r="IC199" s="46"/>
      <c r="ID199" s="46"/>
      <c r="IF199" s="47"/>
      <c r="IG199" s="43"/>
      <c r="IH199" s="43"/>
      <c r="II199" s="44"/>
      <c r="IJ199" s="43"/>
      <c r="IK199" s="546"/>
      <c r="IL199" s="546"/>
      <c r="IM199" s="546"/>
      <c r="IN199" s="546"/>
      <c r="IO199" s="45"/>
      <c r="IP199" s="45"/>
      <c r="IQ199" s="45"/>
      <c r="IR199" s="46"/>
      <c r="IS199" s="46"/>
      <c r="IT199" s="46"/>
      <c r="IV199" s="47"/>
      <c r="IW199" s="43"/>
      <c r="IX199" s="43"/>
      <c r="IY199" s="44"/>
      <c r="IZ199" s="43"/>
      <c r="JA199" s="546"/>
      <c r="JB199" s="546"/>
      <c r="JC199" s="546"/>
      <c r="JD199" s="546"/>
      <c r="JE199" s="45"/>
      <c r="JF199" s="45"/>
      <c r="JG199" s="45"/>
      <c r="JH199" s="46"/>
      <c r="JI199" s="46"/>
      <c r="JJ199" s="46"/>
      <c r="JL199" s="47"/>
      <c r="JM199" s="43"/>
      <c r="JN199" s="43"/>
      <c r="JO199" s="44"/>
      <c r="JP199" s="43"/>
      <c r="JQ199" s="546"/>
      <c r="JR199" s="546"/>
      <c r="JS199" s="546"/>
      <c r="JT199" s="546"/>
      <c r="JU199" s="45"/>
      <c r="JV199" s="45"/>
      <c r="JW199" s="45"/>
      <c r="JX199" s="46"/>
      <c r="JY199" s="46"/>
      <c r="JZ199" s="46"/>
      <c r="KB199" s="47"/>
      <c r="KC199" s="43"/>
      <c r="KD199" s="43"/>
      <c r="KE199" s="44"/>
      <c r="KF199" s="43"/>
      <c r="KG199" s="546"/>
      <c r="KH199" s="546"/>
      <c r="KI199" s="546"/>
      <c r="KJ199" s="546"/>
      <c r="KK199" s="45"/>
      <c r="KL199" s="45"/>
      <c r="KM199" s="45"/>
      <c r="KN199" s="46"/>
      <c r="KO199" s="46"/>
      <c r="KP199" s="46"/>
      <c r="KR199" s="47"/>
      <c r="KS199" s="43"/>
      <c r="KT199" s="43"/>
      <c r="KU199" s="44"/>
      <c r="KV199" s="43"/>
      <c r="KW199" s="546"/>
      <c r="KX199" s="546"/>
      <c r="KY199" s="546"/>
      <c r="KZ199" s="546"/>
      <c r="LA199" s="45"/>
      <c r="LB199" s="45"/>
      <c r="LC199" s="45"/>
      <c r="LD199" s="46"/>
      <c r="LE199" s="46"/>
      <c r="LF199" s="46"/>
      <c r="LH199" s="47"/>
      <c r="LI199" s="43"/>
      <c r="LJ199" s="43"/>
      <c r="LK199" s="44"/>
      <c r="LL199" s="43"/>
      <c r="LM199" s="546"/>
      <c r="LN199" s="546"/>
      <c r="LO199" s="546"/>
      <c r="LP199" s="546"/>
      <c r="LQ199" s="45"/>
      <c r="LR199" s="45"/>
      <c r="LS199" s="45"/>
      <c r="LT199" s="46"/>
      <c r="LU199" s="46"/>
      <c r="LV199" s="46"/>
      <c r="LX199" s="47"/>
      <c r="LY199" s="43"/>
      <c r="LZ199" s="43"/>
      <c r="MA199" s="44"/>
      <c r="MB199" s="43"/>
      <c r="MC199" s="546"/>
      <c r="MD199" s="546"/>
      <c r="ME199" s="546"/>
      <c r="MF199" s="546"/>
      <c r="MG199" s="45"/>
      <c r="MH199" s="45"/>
      <c r="MI199" s="45"/>
      <c r="MJ199" s="46"/>
      <c r="MK199" s="46"/>
      <c r="ML199" s="46"/>
      <c r="MN199" s="47"/>
      <c r="MO199" s="43"/>
      <c r="MP199" s="43"/>
      <c r="MQ199" s="44"/>
      <c r="MR199" s="43"/>
      <c r="MS199" s="546"/>
      <c r="MT199" s="546"/>
      <c r="MU199" s="546"/>
      <c r="MV199" s="546"/>
      <c r="MW199" s="45"/>
      <c r="MX199" s="45"/>
      <c r="MY199" s="45"/>
      <c r="MZ199" s="46"/>
      <c r="NA199" s="46"/>
      <c r="NB199" s="46"/>
      <c r="ND199" s="47"/>
      <c r="NE199" s="43"/>
      <c r="NF199" s="43"/>
      <c r="NG199" s="44"/>
      <c r="NH199" s="43"/>
      <c r="NI199" s="546"/>
      <c r="NJ199" s="546"/>
      <c r="NK199" s="546"/>
      <c r="NL199" s="546"/>
      <c r="NM199" s="45"/>
      <c r="NN199" s="45"/>
      <c r="NO199" s="45"/>
      <c r="NP199" s="46"/>
      <c r="NQ199" s="46"/>
      <c r="NR199" s="46"/>
      <c r="NT199" s="47"/>
      <c r="NU199" s="43"/>
      <c r="NV199" s="43"/>
      <c r="NW199" s="44"/>
      <c r="NX199" s="43"/>
      <c r="NY199" s="546"/>
      <c r="NZ199" s="546"/>
      <c r="OA199" s="546"/>
      <c r="OB199" s="546"/>
      <c r="OC199" s="45"/>
      <c r="OD199" s="45"/>
      <c r="OE199" s="45"/>
      <c r="OF199" s="46"/>
      <c r="OG199" s="46"/>
      <c r="OH199" s="46"/>
      <c r="OJ199" s="47"/>
      <c r="OK199" s="43"/>
      <c r="OL199" s="43"/>
      <c r="OM199" s="44"/>
      <c r="ON199" s="43"/>
      <c r="OO199" s="546"/>
      <c r="OP199" s="546"/>
      <c r="OQ199" s="546"/>
      <c r="OR199" s="546"/>
      <c r="OS199" s="45"/>
      <c r="OT199" s="45"/>
      <c r="OU199" s="45"/>
      <c r="OV199" s="46"/>
      <c r="OW199" s="46"/>
      <c r="OX199" s="46"/>
      <c r="OZ199" s="47"/>
      <c r="PA199" s="43"/>
      <c r="PB199" s="43"/>
      <c r="PC199" s="44"/>
      <c r="PD199" s="43"/>
      <c r="PE199" s="546"/>
      <c r="PF199" s="546"/>
      <c r="PG199" s="546"/>
      <c r="PH199" s="546"/>
      <c r="PI199" s="45"/>
      <c r="PJ199" s="45"/>
      <c r="PK199" s="45"/>
      <c r="PL199" s="46"/>
      <c r="PM199" s="46"/>
      <c r="PN199" s="46"/>
      <c r="PP199" s="47"/>
      <c r="PQ199" s="43"/>
      <c r="PR199" s="43"/>
      <c r="PS199" s="44"/>
      <c r="PT199" s="43"/>
      <c r="PU199" s="546"/>
      <c r="PV199" s="546"/>
      <c r="PW199" s="546"/>
      <c r="PX199" s="546"/>
      <c r="PY199" s="45"/>
      <c r="PZ199" s="45"/>
      <c r="QA199" s="45"/>
      <c r="QB199" s="46"/>
      <c r="QC199" s="46"/>
      <c r="QD199" s="46"/>
      <c r="QF199" s="47"/>
      <c r="QG199" s="43"/>
      <c r="QH199" s="43"/>
      <c r="QI199" s="44"/>
      <c r="QJ199" s="43"/>
      <c r="QK199" s="546"/>
      <c r="QL199" s="546"/>
      <c r="QM199" s="546"/>
      <c r="QN199" s="546"/>
      <c r="QO199" s="45"/>
      <c r="QP199" s="45"/>
      <c r="QQ199" s="45"/>
      <c r="QR199" s="46"/>
      <c r="QS199" s="46"/>
      <c r="QT199" s="46"/>
      <c r="QV199" s="47"/>
      <c r="QW199" s="43"/>
      <c r="QX199" s="43"/>
      <c r="QY199" s="44"/>
      <c r="QZ199" s="43"/>
      <c r="RA199" s="546"/>
      <c r="RB199" s="546"/>
      <c r="RC199" s="546"/>
      <c r="RD199" s="546"/>
      <c r="RE199" s="45"/>
      <c r="RF199" s="45"/>
      <c r="RG199" s="45"/>
      <c r="RH199" s="46"/>
      <c r="RI199" s="46"/>
      <c r="RJ199" s="46"/>
      <c r="RL199" s="47"/>
      <c r="RM199" s="43"/>
      <c r="RN199" s="43"/>
      <c r="RO199" s="44"/>
      <c r="RP199" s="43"/>
      <c r="RQ199" s="546"/>
      <c r="RR199" s="546"/>
      <c r="RS199" s="546"/>
      <c r="RT199" s="546"/>
      <c r="RU199" s="45"/>
      <c r="RV199" s="45"/>
      <c r="RW199" s="45"/>
      <c r="RX199" s="46"/>
      <c r="RY199" s="46"/>
      <c r="RZ199" s="46"/>
      <c r="SB199" s="47"/>
      <c r="SC199" s="43"/>
      <c r="SD199" s="43"/>
      <c r="SE199" s="44"/>
      <c r="SF199" s="43"/>
      <c r="SG199" s="546"/>
      <c r="SH199" s="546"/>
      <c r="SI199" s="546"/>
      <c r="SJ199" s="546"/>
      <c r="SK199" s="45"/>
      <c r="SL199" s="45"/>
      <c r="SM199" s="45"/>
      <c r="SN199" s="46"/>
      <c r="SO199" s="46"/>
      <c r="SP199" s="46"/>
      <c r="SR199" s="47"/>
      <c r="SS199" s="43"/>
      <c r="ST199" s="43"/>
      <c r="SU199" s="44"/>
      <c r="SV199" s="43"/>
      <c r="SW199" s="546"/>
      <c r="SX199" s="546"/>
      <c r="SY199" s="546"/>
      <c r="SZ199" s="546"/>
      <c r="TA199" s="45"/>
      <c r="TB199" s="45"/>
      <c r="TC199" s="45"/>
      <c r="TD199" s="46"/>
      <c r="TE199" s="46"/>
      <c r="TF199" s="46"/>
      <c r="TH199" s="47"/>
      <c r="TI199" s="43"/>
      <c r="TJ199" s="43"/>
      <c r="TK199" s="44"/>
      <c r="TL199" s="43"/>
      <c r="TM199" s="546"/>
      <c r="TN199" s="546"/>
      <c r="TO199" s="546"/>
      <c r="TP199" s="546"/>
      <c r="TQ199" s="45"/>
      <c r="TR199" s="45"/>
      <c r="TS199" s="45"/>
      <c r="TT199" s="46"/>
      <c r="TU199" s="46"/>
      <c r="TV199" s="46"/>
      <c r="TX199" s="47"/>
      <c r="TY199" s="43"/>
      <c r="TZ199" s="43"/>
      <c r="UA199" s="44"/>
      <c r="UB199" s="43"/>
      <c r="UC199" s="546"/>
      <c r="UD199" s="546"/>
      <c r="UE199" s="546"/>
      <c r="UF199" s="546"/>
      <c r="UG199" s="45"/>
      <c r="UH199" s="45"/>
      <c r="UI199" s="45"/>
      <c r="UJ199" s="46"/>
      <c r="UK199" s="46"/>
      <c r="UL199" s="46"/>
      <c r="UN199" s="47"/>
      <c r="UO199" s="43"/>
      <c r="UP199" s="43"/>
      <c r="UQ199" s="44"/>
      <c r="UR199" s="43"/>
      <c r="US199" s="546"/>
      <c r="UT199" s="546"/>
      <c r="UU199" s="546"/>
      <c r="UV199" s="546"/>
      <c r="UW199" s="45"/>
      <c r="UX199" s="45"/>
      <c r="UY199" s="45"/>
      <c r="UZ199" s="46"/>
      <c r="VA199" s="46"/>
      <c r="VB199" s="46"/>
      <c r="VD199" s="47"/>
      <c r="VE199" s="43"/>
      <c r="VF199" s="43"/>
      <c r="VG199" s="44"/>
      <c r="VH199" s="43"/>
      <c r="VI199" s="546"/>
      <c r="VJ199" s="546"/>
      <c r="VK199" s="546"/>
      <c r="VL199" s="546"/>
      <c r="VM199" s="45"/>
      <c r="VN199" s="45"/>
      <c r="VO199" s="45"/>
      <c r="VP199" s="46"/>
      <c r="VQ199" s="46"/>
      <c r="VR199" s="46"/>
      <c r="VT199" s="47"/>
      <c r="VU199" s="43"/>
      <c r="VV199" s="43"/>
      <c r="VW199" s="44"/>
      <c r="VX199" s="43"/>
      <c r="VY199" s="546"/>
      <c r="VZ199" s="546"/>
      <c r="WA199" s="546"/>
      <c r="WB199" s="546"/>
      <c r="WC199" s="45"/>
      <c r="WD199" s="45"/>
      <c r="WE199" s="45"/>
      <c r="WF199" s="46"/>
      <c r="WG199" s="46"/>
      <c r="WH199" s="46"/>
      <c r="WJ199" s="47"/>
      <c r="WK199" s="43"/>
      <c r="WL199" s="43"/>
      <c r="WM199" s="44"/>
      <c r="WN199" s="43"/>
      <c r="WO199" s="546"/>
      <c r="WP199" s="546"/>
      <c r="WQ199" s="546"/>
      <c r="WR199" s="546"/>
      <c r="WS199" s="45"/>
      <c r="WT199" s="45"/>
      <c r="WU199" s="45"/>
      <c r="WV199" s="46"/>
      <c r="WW199" s="46"/>
      <c r="WX199" s="46"/>
      <c r="WZ199" s="47"/>
      <c r="XA199" s="43"/>
      <c r="XB199" s="43"/>
      <c r="XC199" s="44"/>
      <c r="XD199" s="43"/>
      <c r="XE199" s="546"/>
      <c r="XF199" s="546"/>
      <c r="XG199" s="546"/>
      <c r="XH199" s="546"/>
      <c r="XI199" s="45"/>
      <c r="XJ199" s="45"/>
      <c r="XK199" s="45"/>
      <c r="XL199" s="46"/>
      <c r="XM199" s="46"/>
      <c r="XN199" s="46"/>
      <c r="XP199" s="47"/>
      <c r="XQ199" s="43"/>
      <c r="XR199" s="43"/>
      <c r="XS199" s="44"/>
      <c r="XT199" s="43"/>
      <c r="XU199" s="546"/>
      <c r="XV199" s="546"/>
      <c r="XW199" s="546"/>
      <c r="XX199" s="546"/>
      <c r="XY199" s="45"/>
      <c r="XZ199" s="45"/>
      <c r="YA199" s="45"/>
      <c r="YB199" s="46"/>
      <c r="YC199" s="46"/>
      <c r="YD199" s="46"/>
      <c r="YF199" s="47"/>
      <c r="YG199" s="43"/>
      <c r="YH199" s="43"/>
      <c r="YI199" s="44"/>
      <c r="YJ199" s="43"/>
      <c r="YK199" s="546"/>
      <c r="YL199" s="546"/>
      <c r="YM199" s="546"/>
      <c r="YN199" s="546"/>
      <c r="YO199" s="45"/>
      <c r="YP199" s="45"/>
      <c r="YQ199" s="45"/>
      <c r="YR199" s="46"/>
      <c r="YS199" s="46"/>
      <c r="YT199" s="46"/>
      <c r="YV199" s="47"/>
      <c r="YW199" s="43"/>
      <c r="YX199" s="43"/>
      <c r="YY199" s="44"/>
      <c r="YZ199" s="43"/>
      <c r="ZA199" s="546"/>
      <c r="ZB199" s="546"/>
      <c r="ZC199" s="546"/>
      <c r="ZD199" s="546"/>
      <c r="ZE199" s="45"/>
      <c r="ZF199" s="45"/>
      <c r="ZG199" s="45"/>
      <c r="ZH199" s="46"/>
      <c r="ZI199" s="46"/>
      <c r="ZJ199" s="46"/>
      <c r="ZL199" s="47"/>
      <c r="ZM199" s="43"/>
      <c r="ZN199" s="43"/>
      <c r="ZO199" s="44"/>
      <c r="ZP199" s="43"/>
      <c r="ZQ199" s="546"/>
      <c r="ZR199" s="546"/>
      <c r="ZS199" s="546"/>
      <c r="ZT199" s="546"/>
      <c r="ZU199" s="45"/>
      <c r="ZV199" s="45"/>
      <c r="ZW199" s="45"/>
      <c r="ZX199" s="46"/>
      <c r="ZY199" s="46"/>
      <c r="ZZ199" s="46"/>
      <c r="AAB199" s="47"/>
      <c r="AAC199" s="43"/>
      <c r="AAD199" s="43"/>
      <c r="AAE199" s="44"/>
      <c r="AAF199" s="43"/>
      <c r="AAG199" s="546"/>
      <c r="AAH199" s="546"/>
      <c r="AAI199" s="546"/>
      <c r="AAJ199" s="546"/>
      <c r="AAK199" s="45"/>
      <c r="AAL199" s="45"/>
      <c r="AAM199" s="45"/>
      <c r="AAN199" s="46"/>
      <c r="AAO199" s="46"/>
      <c r="AAP199" s="46"/>
      <c r="AAR199" s="47"/>
      <c r="AAS199" s="43"/>
      <c r="AAT199" s="43"/>
      <c r="AAU199" s="44"/>
      <c r="AAV199" s="43"/>
      <c r="AAW199" s="546"/>
      <c r="AAX199" s="546"/>
      <c r="AAY199" s="546"/>
      <c r="AAZ199" s="546"/>
      <c r="ABA199" s="45"/>
      <c r="ABB199" s="45"/>
      <c r="ABC199" s="45"/>
      <c r="ABD199" s="46"/>
      <c r="ABE199" s="46"/>
      <c r="ABF199" s="46"/>
      <c r="ABH199" s="47"/>
      <c r="ABI199" s="43"/>
      <c r="ABJ199" s="43"/>
      <c r="ABK199" s="44"/>
      <c r="ABL199" s="43"/>
      <c r="ABM199" s="546"/>
      <c r="ABN199" s="546"/>
      <c r="ABO199" s="546"/>
      <c r="ABP199" s="546"/>
      <c r="ABQ199" s="45"/>
      <c r="ABR199" s="45"/>
      <c r="ABS199" s="45"/>
      <c r="ABT199" s="46"/>
      <c r="ABU199" s="46"/>
      <c r="ABV199" s="46"/>
      <c r="ABX199" s="47"/>
      <c r="ABY199" s="43"/>
      <c r="ABZ199" s="43"/>
      <c r="ACA199" s="44"/>
      <c r="ACB199" s="43"/>
      <c r="ACC199" s="546"/>
      <c r="ACD199" s="546"/>
      <c r="ACE199" s="546"/>
      <c r="ACF199" s="546"/>
      <c r="ACG199" s="45"/>
      <c r="ACH199" s="45"/>
      <c r="ACI199" s="45"/>
      <c r="ACJ199" s="46"/>
      <c r="ACK199" s="46"/>
      <c r="ACL199" s="46"/>
      <c r="ACN199" s="47"/>
      <c r="ACO199" s="43"/>
      <c r="ACP199" s="43"/>
      <c r="ACQ199" s="44"/>
      <c r="ACR199" s="43"/>
      <c r="ACS199" s="546"/>
      <c r="ACT199" s="546"/>
      <c r="ACU199" s="546"/>
      <c r="ACV199" s="546"/>
      <c r="ACW199" s="45"/>
      <c r="ACX199" s="45"/>
      <c r="ACY199" s="45"/>
      <c r="ACZ199" s="46"/>
      <c r="ADA199" s="46"/>
      <c r="ADB199" s="46"/>
      <c r="ADD199" s="47"/>
      <c r="ADE199" s="43"/>
      <c r="ADF199" s="43"/>
      <c r="ADG199" s="44"/>
      <c r="ADH199" s="43"/>
      <c r="ADI199" s="546"/>
      <c r="ADJ199" s="546"/>
      <c r="ADK199" s="546"/>
      <c r="ADL199" s="546"/>
      <c r="ADM199" s="45"/>
      <c r="ADN199" s="45"/>
      <c r="ADO199" s="45"/>
      <c r="ADP199" s="46"/>
      <c r="ADQ199" s="46"/>
      <c r="ADR199" s="46"/>
      <c r="ADT199" s="47"/>
      <c r="ADU199" s="43"/>
      <c r="ADV199" s="43"/>
      <c r="ADW199" s="44"/>
      <c r="ADX199" s="43"/>
      <c r="ADY199" s="546"/>
      <c r="ADZ199" s="546"/>
      <c r="AEA199" s="546"/>
      <c r="AEB199" s="546"/>
      <c r="AEC199" s="45"/>
      <c r="AED199" s="45"/>
      <c r="AEE199" s="45"/>
      <c r="AEF199" s="46"/>
      <c r="AEG199" s="46"/>
      <c r="AEH199" s="46"/>
      <c r="AEJ199" s="47"/>
      <c r="AEK199" s="43"/>
      <c r="AEL199" s="43"/>
      <c r="AEM199" s="44"/>
      <c r="AEN199" s="43"/>
      <c r="AEO199" s="546"/>
      <c r="AEP199" s="546"/>
      <c r="AEQ199" s="546"/>
      <c r="AER199" s="546"/>
      <c r="AES199" s="45"/>
      <c r="AET199" s="45"/>
      <c r="AEU199" s="45"/>
      <c r="AEV199" s="46"/>
      <c r="AEW199" s="46"/>
      <c r="AEX199" s="46"/>
      <c r="AEZ199" s="47"/>
      <c r="AFA199" s="43"/>
      <c r="AFB199" s="43"/>
      <c r="AFC199" s="44"/>
      <c r="AFD199" s="43"/>
      <c r="AFE199" s="546"/>
      <c r="AFF199" s="546"/>
      <c r="AFG199" s="546"/>
      <c r="AFH199" s="546"/>
      <c r="AFI199" s="45"/>
      <c r="AFJ199" s="45"/>
      <c r="AFK199" s="45"/>
      <c r="AFL199" s="46"/>
      <c r="AFM199" s="46"/>
      <c r="AFN199" s="46"/>
      <c r="AFP199" s="47"/>
      <c r="AFQ199" s="43"/>
      <c r="AFR199" s="43"/>
      <c r="AFS199" s="44"/>
      <c r="AFT199" s="43"/>
      <c r="AFU199" s="546"/>
      <c r="AFV199" s="546"/>
      <c r="AFW199" s="546"/>
      <c r="AFX199" s="546"/>
      <c r="AFY199" s="45"/>
      <c r="AFZ199" s="45"/>
      <c r="AGA199" s="45"/>
      <c r="AGB199" s="46"/>
      <c r="AGC199" s="46"/>
      <c r="AGD199" s="46"/>
      <c r="AGF199" s="47"/>
      <c r="AGG199" s="43"/>
      <c r="AGH199" s="43"/>
      <c r="AGI199" s="44"/>
      <c r="AGJ199" s="43"/>
      <c r="AGK199" s="546"/>
      <c r="AGL199" s="546"/>
      <c r="AGM199" s="546"/>
      <c r="AGN199" s="546"/>
      <c r="AGO199" s="45"/>
      <c r="AGP199" s="45"/>
      <c r="AGQ199" s="45"/>
      <c r="AGR199" s="46"/>
      <c r="AGS199" s="46"/>
      <c r="AGT199" s="46"/>
      <c r="AGV199" s="47"/>
      <c r="AGW199" s="43"/>
      <c r="AGX199" s="43"/>
      <c r="AGY199" s="44"/>
      <c r="AGZ199" s="43"/>
      <c r="AHA199" s="546"/>
      <c r="AHB199" s="546"/>
      <c r="AHC199" s="546"/>
      <c r="AHD199" s="546"/>
      <c r="AHE199" s="45"/>
      <c r="AHF199" s="45"/>
      <c r="AHG199" s="45"/>
      <c r="AHH199" s="46"/>
      <c r="AHI199" s="46"/>
      <c r="AHJ199" s="46"/>
      <c r="AHL199" s="47"/>
      <c r="AHM199" s="43"/>
      <c r="AHN199" s="43"/>
      <c r="AHO199" s="44"/>
      <c r="AHP199" s="43"/>
      <c r="AHQ199" s="546"/>
      <c r="AHR199" s="546"/>
      <c r="AHS199" s="546"/>
      <c r="AHT199" s="546"/>
      <c r="AHU199" s="45"/>
      <c r="AHV199" s="45"/>
      <c r="AHW199" s="45"/>
      <c r="AHX199" s="46"/>
      <c r="AHY199" s="46"/>
      <c r="AHZ199" s="46"/>
      <c r="AIB199" s="47"/>
      <c r="AIC199" s="43"/>
      <c r="AID199" s="43"/>
      <c r="AIE199" s="44"/>
      <c r="AIF199" s="43"/>
      <c r="AIG199" s="546"/>
      <c r="AIH199" s="546"/>
      <c r="AII199" s="546"/>
      <c r="AIJ199" s="546"/>
      <c r="AIK199" s="45"/>
      <c r="AIL199" s="45"/>
      <c r="AIM199" s="45"/>
      <c r="AIN199" s="46"/>
      <c r="AIO199" s="46"/>
      <c r="AIP199" s="46"/>
      <c r="AIR199" s="47"/>
      <c r="AIS199" s="43"/>
      <c r="AIT199" s="43"/>
      <c r="AIU199" s="44"/>
      <c r="AIV199" s="43"/>
      <c r="AIW199" s="546"/>
      <c r="AIX199" s="546"/>
      <c r="AIY199" s="546"/>
      <c r="AIZ199" s="546"/>
      <c r="AJA199" s="45"/>
      <c r="AJB199" s="45"/>
      <c r="AJC199" s="45"/>
      <c r="AJD199" s="46"/>
      <c r="AJE199" s="46"/>
      <c r="AJF199" s="46"/>
      <c r="AJH199" s="47"/>
      <c r="AJI199" s="43"/>
      <c r="AJJ199" s="43"/>
      <c r="AJK199" s="44"/>
      <c r="AJL199" s="43"/>
      <c r="AJM199" s="546"/>
      <c r="AJN199" s="546"/>
      <c r="AJO199" s="546"/>
      <c r="AJP199" s="546"/>
      <c r="AJQ199" s="45"/>
      <c r="AJR199" s="45"/>
      <c r="AJS199" s="45"/>
      <c r="AJT199" s="46"/>
      <c r="AJU199" s="46"/>
      <c r="AJV199" s="46"/>
      <c r="AJX199" s="47"/>
      <c r="AJY199" s="43"/>
      <c r="AJZ199" s="43"/>
      <c r="AKA199" s="44"/>
      <c r="AKB199" s="43"/>
      <c r="AKC199" s="546"/>
      <c r="AKD199" s="546"/>
      <c r="AKE199" s="546"/>
      <c r="AKF199" s="546"/>
      <c r="AKG199" s="45"/>
      <c r="AKH199" s="45"/>
      <c r="AKI199" s="45"/>
      <c r="AKJ199" s="46"/>
      <c r="AKK199" s="46"/>
      <c r="AKL199" s="46"/>
      <c r="AKN199" s="47"/>
      <c r="AKO199" s="43"/>
      <c r="AKP199" s="43"/>
      <c r="AKQ199" s="44"/>
      <c r="AKR199" s="43"/>
      <c r="AKS199" s="546"/>
      <c r="AKT199" s="546"/>
      <c r="AKU199" s="546"/>
      <c r="AKV199" s="546"/>
      <c r="AKW199" s="45"/>
      <c r="AKX199" s="45"/>
      <c r="AKY199" s="45"/>
      <c r="AKZ199" s="46"/>
      <c r="ALA199" s="46"/>
      <c r="ALB199" s="46"/>
      <c r="ALD199" s="47"/>
      <c r="ALE199" s="43"/>
      <c r="ALF199" s="43"/>
      <c r="ALG199" s="44"/>
      <c r="ALH199" s="43"/>
      <c r="ALI199" s="546"/>
      <c r="ALJ199" s="546"/>
      <c r="ALK199" s="546"/>
      <c r="ALL199" s="546"/>
      <c r="ALM199" s="45"/>
      <c r="ALN199" s="45"/>
      <c r="ALO199" s="45"/>
      <c r="ALP199" s="46"/>
      <c r="ALQ199" s="46"/>
      <c r="ALR199" s="46"/>
      <c r="ALT199" s="47"/>
      <c r="ALU199" s="43"/>
      <c r="ALV199" s="43"/>
      <c r="ALW199" s="44"/>
      <c r="ALX199" s="43"/>
      <c r="ALY199" s="546"/>
      <c r="ALZ199" s="546"/>
      <c r="AMA199" s="546"/>
      <c r="AMB199" s="546"/>
      <c r="AMC199" s="45"/>
      <c r="AMD199" s="45"/>
      <c r="AME199" s="45"/>
      <c r="AMF199" s="46"/>
      <c r="AMG199" s="46"/>
      <c r="AMH199" s="46"/>
      <c r="AMJ199" s="47"/>
      <c r="AMK199" s="43"/>
      <c r="AML199" s="43"/>
      <c r="AMM199" s="44"/>
      <c r="AMN199" s="43"/>
      <c r="AMO199" s="546"/>
      <c r="AMP199" s="546"/>
      <c r="AMQ199" s="546"/>
      <c r="AMR199" s="546"/>
      <c r="AMS199" s="45"/>
      <c r="AMT199" s="45"/>
      <c r="AMU199" s="45"/>
      <c r="AMV199" s="46"/>
      <c r="AMW199" s="46"/>
      <c r="AMX199" s="46"/>
      <c r="AMZ199" s="47"/>
      <c r="ANA199" s="43"/>
      <c r="ANB199" s="43"/>
      <c r="ANC199" s="44"/>
      <c r="AND199" s="43"/>
      <c r="ANE199" s="546"/>
      <c r="ANF199" s="546"/>
      <c r="ANG199" s="546"/>
      <c r="ANH199" s="546"/>
      <c r="ANI199" s="45"/>
      <c r="ANJ199" s="45"/>
      <c r="ANK199" s="45"/>
      <c r="ANL199" s="46"/>
      <c r="ANM199" s="46"/>
      <c r="ANN199" s="46"/>
      <c r="ANP199" s="47"/>
      <c r="ANQ199" s="43"/>
      <c r="ANR199" s="43"/>
      <c r="ANS199" s="44"/>
      <c r="ANT199" s="43"/>
      <c r="ANU199" s="546"/>
      <c r="ANV199" s="546"/>
      <c r="ANW199" s="546"/>
      <c r="ANX199" s="546"/>
      <c r="ANY199" s="45"/>
      <c r="ANZ199" s="45"/>
      <c r="AOA199" s="45"/>
      <c r="AOB199" s="46"/>
      <c r="AOC199" s="46"/>
      <c r="AOD199" s="46"/>
      <c r="AOF199" s="47"/>
      <c r="AOG199" s="43"/>
      <c r="AOH199" s="43"/>
      <c r="AOI199" s="44"/>
      <c r="AOJ199" s="43"/>
      <c r="AOK199" s="546"/>
      <c r="AOL199" s="546"/>
      <c r="AOM199" s="546"/>
      <c r="AON199" s="546"/>
      <c r="AOO199" s="45"/>
      <c r="AOP199" s="45"/>
      <c r="AOQ199" s="45"/>
      <c r="AOR199" s="46"/>
      <c r="AOS199" s="46"/>
      <c r="AOT199" s="46"/>
      <c r="AOV199" s="47"/>
      <c r="AOW199" s="43"/>
      <c r="AOX199" s="43"/>
      <c r="AOY199" s="44"/>
      <c r="AOZ199" s="43"/>
      <c r="APA199" s="546"/>
      <c r="APB199" s="546"/>
      <c r="APC199" s="546"/>
      <c r="APD199" s="546"/>
      <c r="APE199" s="45"/>
      <c r="APF199" s="45"/>
      <c r="APG199" s="45"/>
      <c r="APH199" s="46"/>
      <c r="API199" s="46"/>
      <c r="APJ199" s="46"/>
      <c r="APL199" s="47"/>
      <c r="APM199" s="43"/>
      <c r="APN199" s="43"/>
      <c r="APO199" s="44"/>
      <c r="APP199" s="43"/>
      <c r="APQ199" s="546"/>
      <c r="APR199" s="546"/>
      <c r="APS199" s="546"/>
      <c r="APT199" s="546"/>
      <c r="APU199" s="45"/>
      <c r="APV199" s="45"/>
      <c r="APW199" s="45"/>
      <c r="APX199" s="46"/>
      <c r="APY199" s="46"/>
      <c r="APZ199" s="46"/>
      <c r="AQB199" s="47"/>
      <c r="AQC199" s="43"/>
      <c r="AQD199" s="43"/>
      <c r="AQE199" s="44"/>
      <c r="AQF199" s="43"/>
      <c r="AQG199" s="546"/>
      <c r="AQH199" s="546"/>
      <c r="AQI199" s="546"/>
      <c r="AQJ199" s="546"/>
      <c r="AQK199" s="45"/>
      <c r="AQL199" s="45"/>
      <c r="AQM199" s="45"/>
      <c r="AQN199" s="46"/>
      <c r="AQO199" s="46"/>
      <c r="AQP199" s="46"/>
      <c r="AQR199" s="47"/>
      <c r="AQS199" s="43"/>
      <c r="AQT199" s="43"/>
      <c r="AQU199" s="44"/>
      <c r="AQV199" s="43"/>
      <c r="AQW199" s="546"/>
      <c r="AQX199" s="546"/>
      <c r="AQY199" s="546"/>
      <c r="AQZ199" s="546"/>
      <c r="ARA199" s="45"/>
      <c r="ARB199" s="45"/>
      <c r="ARC199" s="45"/>
      <c r="ARD199" s="46"/>
      <c r="ARE199" s="46"/>
      <c r="ARF199" s="46"/>
      <c r="ARH199" s="47"/>
      <c r="ARI199" s="43"/>
      <c r="ARJ199" s="43"/>
      <c r="ARK199" s="44"/>
      <c r="ARL199" s="43"/>
      <c r="ARM199" s="546"/>
      <c r="ARN199" s="546"/>
      <c r="ARO199" s="546"/>
      <c r="ARP199" s="546"/>
      <c r="ARQ199" s="45"/>
      <c r="ARR199" s="45"/>
      <c r="ARS199" s="45"/>
      <c r="ART199" s="46"/>
      <c r="ARU199" s="46"/>
      <c r="ARV199" s="46"/>
      <c r="ARX199" s="47"/>
      <c r="ARY199" s="43"/>
      <c r="ARZ199" s="43"/>
      <c r="ASA199" s="44"/>
      <c r="ASB199" s="43"/>
      <c r="ASC199" s="546"/>
      <c r="ASD199" s="546"/>
      <c r="ASE199" s="546"/>
      <c r="ASF199" s="546"/>
      <c r="ASG199" s="45"/>
      <c r="ASH199" s="45"/>
      <c r="ASI199" s="45"/>
      <c r="ASJ199" s="46"/>
      <c r="ASK199" s="46"/>
      <c r="ASL199" s="46"/>
      <c r="ASN199" s="47"/>
      <c r="ASO199" s="43"/>
      <c r="ASP199" s="43"/>
      <c r="ASQ199" s="44"/>
      <c r="ASR199" s="43"/>
      <c r="ASS199" s="546"/>
      <c r="AST199" s="546"/>
      <c r="ASU199" s="546"/>
      <c r="ASV199" s="546"/>
      <c r="ASW199" s="45"/>
      <c r="ASX199" s="45"/>
      <c r="ASY199" s="45"/>
      <c r="ASZ199" s="46"/>
      <c r="ATA199" s="46"/>
      <c r="ATB199" s="46"/>
      <c r="ATD199" s="47"/>
      <c r="ATE199" s="43"/>
      <c r="ATF199" s="43"/>
      <c r="ATG199" s="44"/>
      <c r="ATH199" s="43"/>
      <c r="ATI199" s="546"/>
      <c r="ATJ199" s="546"/>
      <c r="ATK199" s="546"/>
      <c r="ATL199" s="546"/>
      <c r="ATM199" s="45"/>
      <c r="ATN199" s="45"/>
      <c r="ATO199" s="45"/>
      <c r="ATP199" s="46"/>
      <c r="ATQ199" s="46"/>
      <c r="ATR199" s="46"/>
      <c r="ATT199" s="47"/>
      <c r="ATU199" s="43"/>
      <c r="ATV199" s="43"/>
      <c r="ATW199" s="44"/>
      <c r="ATX199" s="43"/>
      <c r="ATY199" s="546"/>
      <c r="ATZ199" s="546"/>
      <c r="AUA199" s="546"/>
      <c r="AUB199" s="546"/>
      <c r="AUC199" s="45"/>
      <c r="AUD199" s="45"/>
      <c r="AUE199" s="45"/>
      <c r="AUF199" s="46"/>
      <c r="AUG199" s="46"/>
      <c r="AUH199" s="46"/>
      <c r="AUJ199" s="47"/>
      <c r="AUK199" s="43"/>
      <c r="AUL199" s="43"/>
      <c r="AUM199" s="44"/>
      <c r="AUN199" s="43"/>
      <c r="AUO199" s="546"/>
      <c r="AUP199" s="546"/>
      <c r="AUQ199" s="546"/>
      <c r="AUR199" s="546"/>
      <c r="AUS199" s="45"/>
      <c r="AUT199" s="45"/>
      <c r="AUU199" s="45"/>
      <c r="AUV199" s="46"/>
      <c r="AUW199" s="46"/>
      <c r="AUX199" s="46"/>
      <c r="AUZ199" s="47"/>
      <c r="AVA199" s="43"/>
      <c r="AVB199" s="43"/>
      <c r="AVC199" s="44"/>
      <c r="AVD199" s="43"/>
      <c r="AVE199" s="546"/>
      <c r="AVF199" s="546"/>
      <c r="AVG199" s="546"/>
      <c r="AVH199" s="546"/>
      <c r="AVI199" s="45"/>
      <c r="AVJ199" s="45"/>
      <c r="AVK199" s="45"/>
      <c r="AVL199" s="46"/>
      <c r="AVM199" s="46"/>
      <c r="AVN199" s="46"/>
      <c r="AVP199" s="47"/>
      <c r="AVQ199" s="43"/>
      <c r="AVR199" s="43"/>
      <c r="AVS199" s="44"/>
      <c r="AVT199" s="43"/>
      <c r="AVU199" s="546"/>
      <c r="AVV199" s="546"/>
      <c r="AVW199" s="546"/>
      <c r="AVX199" s="546"/>
      <c r="AVY199" s="45"/>
      <c r="AVZ199" s="45"/>
      <c r="AWA199" s="45"/>
      <c r="AWB199" s="46"/>
      <c r="AWC199" s="46"/>
      <c r="AWD199" s="46"/>
      <c r="AWF199" s="47"/>
      <c r="AWG199" s="43"/>
      <c r="AWH199" s="43"/>
      <c r="AWI199" s="44"/>
      <c r="AWJ199" s="43"/>
      <c r="AWK199" s="546"/>
      <c r="AWL199" s="546"/>
      <c r="AWM199" s="546"/>
      <c r="AWN199" s="546"/>
      <c r="AWO199" s="45"/>
      <c r="AWP199" s="45"/>
      <c r="AWQ199" s="45"/>
      <c r="AWR199" s="46"/>
      <c r="AWS199" s="46"/>
      <c r="AWT199" s="46"/>
      <c r="AWV199" s="47"/>
      <c r="AWW199" s="43"/>
      <c r="AWX199" s="43"/>
      <c r="AWY199" s="44"/>
      <c r="AWZ199" s="43"/>
      <c r="AXA199" s="546"/>
      <c r="AXB199" s="546"/>
      <c r="AXC199" s="546"/>
      <c r="AXD199" s="546"/>
      <c r="AXE199" s="45"/>
      <c r="AXF199" s="45"/>
      <c r="AXG199" s="45"/>
      <c r="AXH199" s="46"/>
      <c r="AXI199" s="46"/>
      <c r="AXJ199" s="46"/>
      <c r="AXL199" s="47"/>
      <c r="AXM199" s="43"/>
      <c r="AXN199" s="43"/>
      <c r="AXO199" s="44"/>
      <c r="AXP199" s="43"/>
      <c r="AXQ199" s="546"/>
      <c r="AXR199" s="546"/>
      <c r="AXS199" s="546"/>
      <c r="AXT199" s="546"/>
      <c r="AXU199" s="45"/>
      <c r="AXV199" s="45"/>
      <c r="AXW199" s="45"/>
      <c r="AXX199" s="46"/>
      <c r="AXY199" s="46"/>
      <c r="AXZ199" s="46"/>
      <c r="AYB199" s="47"/>
      <c r="AYC199" s="43"/>
      <c r="AYD199" s="43"/>
      <c r="AYE199" s="44"/>
      <c r="AYF199" s="43"/>
      <c r="AYG199" s="546"/>
      <c r="AYH199" s="546"/>
      <c r="AYI199" s="546"/>
      <c r="AYJ199" s="546"/>
      <c r="AYK199" s="45"/>
      <c r="AYL199" s="45"/>
      <c r="AYM199" s="45"/>
      <c r="AYN199" s="46"/>
      <c r="AYO199" s="46"/>
      <c r="AYP199" s="46"/>
      <c r="AYR199" s="47"/>
      <c r="AYS199" s="43"/>
      <c r="AYT199" s="43"/>
      <c r="AYU199" s="44"/>
      <c r="AYV199" s="43"/>
      <c r="AYW199" s="546"/>
      <c r="AYX199" s="546"/>
      <c r="AYY199" s="546"/>
      <c r="AYZ199" s="546"/>
      <c r="AZA199" s="45"/>
      <c r="AZB199" s="45"/>
      <c r="AZC199" s="45"/>
      <c r="AZD199" s="46"/>
      <c r="AZE199" s="46"/>
      <c r="AZF199" s="46"/>
      <c r="AZH199" s="47"/>
      <c r="AZI199" s="43"/>
      <c r="AZJ199" s="43"/>
      <c r="AZK199" s="44"/>
      <c r="AZL199" s="43"/>
      <c r="AZM199" s="546"/>
      <c r="AZN199" s="546"/>
      <c r="AZO199" s="546"/>
      <c r="AZP199" s="546"/>
      <c r="AZQ199" s="45"/>
      <c r="AZR199" s="45"/>
      <c r="AZS199" s="45"/>
      <c r="AZT199" s="46"/>
      <c r="AZU199" s="46"/>
      <c r="AZV199" s="46"/>
      <c r="AZX199" s="47"/>
      <c r="AZY199" s="43"/>
      <c r="AZZ199" s="43"/>
      <c r="BAA199" s="44"/>
      <c r="BAB199" s="43"/>
      <c r="BAC199" s="546"/>
      <c r="BAD199" s="546"/>
      <c r="BAE199" s="546"/>
      <c r="BAF199" s="546"/>
      <c r="BAG199" s="45"/>
      <c r="BAH199" s="45"/>
      <c r="BAI199" s="45"/>
      <c r="BAJ199" s="46"/>
      <c r="BAK199" s="46"/>
      <c r="BAL199" s="46"/>
      <c r="BAN199" s="47"/>
      <c r="BAO199" s="43"/>
      <c r="BAP199" s="43"/>
      <c r="BAQ199" s="44"/>
      <c r="BAR199" s="43"/>
      <c r="BAS199" s="546"/>
      <c r="BAT199" s="546"/>
      <c r="BAU199" s="546"/>
      <c r="BAV199" s="546"/>
      <c r="BAW199" s="45"/>
      <c r="BAX199" s="45"/>
      <c r="BAY199" s="45"/>
      <c r="BAZ199" s="46"/>
      <c r="BBA199" s="46"/>
      <c r="BBB199" s="46"/>
      <c r="BBD199" s="47"/>
      <c r="BBE199" s="43"/>
      <c r="BBF199" s="43"/>
      <c r="BBG199" s="44"/>
      <c r="BBH199" s="43"/>
      <c r="BBI199" s="546"/>
      <c r="BBJ199" s="546"/>
      <c r="BBK199" s="546"/>
      <c r="BBL199" s="546"/>
      <c r="BBM199" s="45"/>
      <c r="BBN199" s="45"/>
      <c r="BBO199" s="45"/>
      <c r="BBP199" s="46"/>
      <c r="BBQ199" s="46"/>
      <c r="BBR199" s="46"/>
      <c r="BBT199" s="47"/>
      <c r="BBU199" s="43"/>
      <c r="BBV199" s="43"/>
      <c r="BBW199" s="44"/>
      <c r="BBX199" s="43"/>
      <c r="BBY199" s="546"/>
      <c r="BBZ199" s="546"/>
      <c r="BCA199" s="546"/>
      <c r="BCB199" s="546"/>
      <c r="BCC199" s="45"/>
      <c r="BCD199" s="45"/>
      <c r="BCE199" s="45"/>
      <c r="BCF199" s="46"/>
      <c r="BCG199" s="46"/>
      <c r="BCH199" s="46"/>
      <c r="BCJ199" s="47"/>
      <c r="BCK199" s="43"/>
      <c r="BCL199" s="43"/>
      <c r="BCM199" s="44"/>
      <c r="BCN199" s="43"/>
      <c r="BCO199" s="546"/>
      <c r="BCP199" s="546"/>
      <c r="BCQ199" s="546"/>
      <c r="BCR199" s="546"/>
      <c r="BCS199" s="45"/>
      <c r="BCT199" s="45"/>
      <c r="BCU199" s="45"/>
      <c r="BCV199" s="46"/>
      <c r="BCW199" s="46"/>
      <c r="BCX199" s="46"/>
      <c r="BCZ199" s="47"/>
      <c r="BDA199" s="43"/>
      <c r="BDB199" s="43"/>
      <c r="BDC199" s="44"/>
      <c r="BDD199" s="43"/>
      <c r="BDE199" s="546"/>
      <c r="BDF199" s="546"/>
      <c r="BDG199" s="546"/>
      <c r="BDH199" s="546"/>
      <c r="BDI199" s="45"/>
      <c r="BDJ199" s="45"/>
      <c r="BDK199" s="45"/>
      <c r="BDL199" s="46"/>
      <c r="BDM199" s="46"/>
      <c r="BDN199" s="46"/>
      <c r="BDP199" s="47"/>
      <c r="BDQ199" s="43"/>
      <c r="BDR199" s="43"/>
      <c r="BDS199" s="44"/>
      <c r="BDT199" s="43"/>
      <c r="BDU199" s="546"/>
      <c r="BDV199" s="546"/>
      <c r="BDW199" s="546"/>
      <c r="BDX199" s="546"/>
      <c r="BDY199" s="45"/>
      <c r="BDZ199" s="45"/>
      <c r="BEA199" s="45"/>
      <c r="BEB199" s="46"/>
      <c r="BEC199" s="46"/>
      <c r="BED199" s="46"/>
      <c r="BEF199" s="47"/>
      <c r="BEG199" s="43"/>
      <c r="BEH199" s="43"/>
      <c r="BEI199" s="44"/>
      <c r="BEJ199" s="43"/>
      <c r="BEK199" s="546"/>
      <c r="BEL199" s="546"/>
      <c r="BEM199" s="546"/>
      <c r="BEN199" s="546"/>
      <c r="BEO199" s="45"/>
      <c r="BEP199" s="45"/>
      <c r="BEQ199" s="45"/>
      <c r="BER199" s="46"/>
      <c r="BES199" s="46"/>
      <c r="BET199" s="46"/>
      <c r="BEV199" s="47"/>
      <c r="BEW199" s="43"/>
      <c r="BEX199" s="43"/>
      <c r="BEY199" s="44"/>
      <c r="BEZ199" s="43"/>
      <c r="BFA199" s="546"/>
      <c r="BFB199" s="546"/>
      <c r="BFC199" s="546"/>
      <c r="BFD199" s="546"/>
      <c r="BFE199" s="45"/>
      <c r="BFF199" s="45"/>
      <c r="BFG199" s="45"/>
      <c r="BFH199" s="46"/>
      <c r="BFI199" s="46"/>
      <c r="BFJ199" s="46"/>
      <c r="BFL199" s="47"/>
      <c r="BFM199" s="43"/>
      <c r="BFN199" s="43"/>
      <c r="BFO199" s="44"/>
      <c r="BFP199" s="43"/>
      <c r="BFQ199" s="546"/>
      <c r="BFR199" s="546"/>
      <c r="BFS199" s="546"/>
      <c r="BFT199" s="546"/>
      <c r="BFU199" s="45"/>
      <c r="BFV199" s="45"/>
      <c r="BFW199" s="45"/>
      <c r="BFX199" s="46"/>
      <c r="BFY199" s="46"/>
      <c r="BFZ199" s="46"/>
      <c r="BGB199" s="47"/>
      <c r="BGC199" s="43"/>
      <c r="BGD199" s="43"/>
      <c r="BGE199" s="44"/>
      <c r="BGF199" s="43"/>
      <c r="BGG199" s="546"/>
      <c r="BGH199" s="546"/>
      <c r="BGI199" s="546"/>
      <c r="BGJ199" s="546"/>
      <c r="BGK199" s="45"/>
      <c r="BGL199" s="45"/>
      <c r="BGM199" s="45"/>
      <c r="BGN199" s="46"/>
      <c r="BGO199" s="46"/>
      <c r="BGP199" s="46"/>
      <c r="BGR199" s="47"/>
      <c r="BGS199" s="43"/>
      <c r="BGT199" s="43"/>
      <c r="BGU199" s="44"/>
      <c r="BGV199" s="43"/>
      <c r="BGW199" s="546"/>
      <c r="BGX199" s="546"/>
      <c r="BGY199" s="546"/>
      <c r="BGZ199" s="546"/>
      <c r="BHA199" s="45"/>
      <c r="BHB199" s="45"/>
      <c r="BHC199" s="45"/>
      <c r="BHD199" s="46"/>
      <c r="BHE199" s="46"/>
      <c r="BHF199" s="46"/>
      <c r="BHH199" s="47"/>
      <c r="BHI199" s="43"/>
      <c r="BHJ199" s="43"/>
      <c r="BHK199" s="44"/>
      <c r="BHL199" s="43"/>
      <c r="BHM199" s="546"/>
      <c r="BHN199" s="546"/>
      <c r="BHO199" s="546"/>
      <c r="BHP199" s="546"/>
      <c r="BHQ199" s="45"/>
      <c r="BHR199" s="45"/>
      <c r="BHS199" s="45"/>
      <c r="BHT199" s="46"/>
      <c r="BHU199" s="46"/>
      <c r="BHV199" s="46"/>
      <c r="BHX199" s="47"/>
      <c r="BHY199" s="43"/>
      <c r="BHZ199" s="43"/>
      <c r="BIA199" s="44"/>
      <c r="BIB199" s="43"/>
      <c r="BIC199" s="546"/>
      <c r="BID199" s="546"/>
      <c r="BIE199" s="546"/>
      <c r="BIF199" s="546"/>
      <c r="BIG199" s="45"/>
      <c r="BIH199" s="45"/>
      <c r="BII199" s="45"/>
      <c r="BIJ199" s="46"/>
      <c r="BIK199" s="46"/>
      <c r="BIL199" s="46"/>
      <c r="BIN199" s="47"/>
      <c r="BIO199" s="43"/>
      <c r="BIP199" s="43"/>
      <c r="BIQ199" s="44"/>
      <c r="BIR199" s="43"/>
      <c r="BIS199" s="546"/>
      <c r="BIT199" s="546"/>
      <c r="BIU199" s="546"/>
      <c r="BIV199" s="546"/>
      <c r="BIW199" s="45"/>
      <c r="BIX199" s="45"/>
      <c r="BIY199" s="45"/>
      <c r="BIZ199" s="46"/>
      <c r="BJA199" s="46"/>
      <c r="BJB199" s="46"/>
      <c r="BJD199" s="47"/>
      <c r="BJE199" s="43"/>
      <c r="BJF199" s="43"/>
      <c r="BJG199" s="44"/>
      <c r="BJH199" s="43"/>
      <c r="BJI199" s="546"/>
      <c r="BJJ199" s="546"/>
      <c r="BJK199" s="546"/>
      <c r="BJL199" s="546"/>
      <c r="BJM199" s="45"/>
      <c r="BJN199" s="45"/>
      <c r="BJO199" s="45"/>
      <c r="BJP199" s="46"/>
      <c r="BJQ199" s="46"/>
      <c r="BJR199" s="46"/>
      <c r="BJT199" s="47"/>
      <c r="BJU199" s="43"/>
      <c r="BJV199" s="43"/>
      <c r="BJW199" s="44"/>
      <c r="BJX199" s="43"/>
      <c r="BJY199" s="546"/>
      <c r="BJZ199" s="546"/>
      <c r="BKA199" s="546"/>
      <c r="BKB199" s="546"/>
      <c r="BKC199" s="45"/>
      <c r="BKD199" s="45"/>
      <c r="BKE199" s="45"/>
      <c r="BKF199" s="46"/>
      <c r="BKG199" s="46"/>
      <c r="BKH199" s="46"/>
      <c r="BKJ199" s="47"/>
      <c r="BKK199" s="43"/>
      <c r="BKL199" s="43"/>
      <c r="BKM199" s="44"/>
      <c r="BKN199" s="43"/>
      <c r="BKO199" s="546"/>
      <c r="BKP199" s="546"/>
      <c r="BKQ199" s="546"/>
      <c r="BKR199" s="546"/>
      <c r="BKS199" s="45"/>
      <c r="BKT199" s="45"/>
      <c r="BKU199" s="45"/>
      <c r="BKV199" s="46"/>
      <c r="BKW199" s="46"/>
      <c r="BKX199" s="46"/>
      <c r="BKZ199" s="47"/>
      <c r="BLA199" s="43"/>
      <c r="BLB199" s="43"/>
      <c r="BLC199" s="44"/>
      <c r="BLD199" s="43"/>
      <c r="BLE199" s="546"/>
      <c r="BLF199" s="546"/>
      <c r="BLG199" s="546"/>
      <c r="BLH199" s="546"/>
      <c r="BLI199" s="45"/>
      <c r="BLJ199" s="45"/>
      <c r="BLK199" s="45"/>
      <c r="BLL199" s="46"/>
      <c r="BLM199" s="46"/>
      <c r="BLN199" s="46"/>
      <c r="BLP199" s="47"/>
      <c r="BLQ199" s="43"/>
      <c r="BLR199" s="43"/>
      <c r="BLS199" s="44"/>
      <c r="BLT199" s="43"/>
      <c r="BLU199" s="546"/>
      <c r="BLV199" s="546"/>
      <c r="BLW199" s="546"/>
      <c r="BLX199" s="546"/>
      <c r="BLY199" s="45"/>
      <c r="BLZ199" s="45"/>
      <c r="BMA199" s="45"/>
      <c r="BMB199" s="46"/>
      <c r="BMC199" s="46"/>
      <c r="BMD199" s="46"/>
      <c r="BMF199" s="47"/>
      <c r="BMG199" s="43"/>
      <c r="BMH199" s="43"/>
      <c r="BMI199" s="44"/>
      <c r="BMJ199" s="43"/>
      <c r="BMK199" s="546"/>
      <c r="BML199" s="546"/>
      <c r="BMM199" s="546"/>
      <c r="BMN199" s="546"/>
      <c r="BMO199" s="45"/>
      <c r="BMP199" s="45"/>
      <c r="BMQ199" s="45"/>
      <c r="BMR199" s="46"/>
      <c r="BMS199" s="46"/>
      <c r="BMT199" s="46"/>
      <c r="BMV199" s="47"/>
      <c r="BMW199" s="43"/>
      <c r="BMX199" s="43"/>
      <c r="BMY199" s="44"/>
      <c r="BMZ199" s="43"/>
      <c r="BNA199" s="546"/>
      <c r="BNB199" s="546"/>
      <c r="BNC199" s="546"/>
      <c r="BND199" s="546"/>
      <c r="BNE199" s="45"/>
      <c r="BNF199" s="45"/>
      <c r="BNG199" s="45"/>
      <c r="BNH199" s="46"/>
      <c r="BNI199" s="46"/>
      <c r="BNJ199" s="46"/>
      <c r="BNL199" s="47"/>
      <c r="BNM199" s="43"/>
      <c r="BNN199" s="43"/>
      <c r="BNO199" s="44"/>
      <c r="BNP199" s="43"/>
      <c r="BNQ199" s="546"/>
      <c r="BNR199" s="546"/>
      <c r="BNS199" s="546"/>
      <c r="BNT199" s="546"/>
      <c r="BNU199" s="45"/>
      <c r="BNV199" s="45"/>
      <c r="BNW199" s="45"/>
      <c r="BNX199" s="46"/>
      <c r="BNY199" s="46"/>
      <c r="BNZ199" s="46"/>
      <c r="BOB199" s="47"/>
      <c r="BOC199" s="43"/>
      <c r="BOD199" s="43"/>
      <c r="BOE199" s="44"/>
      <c r="BOF199" s="43"/>
      <c r="BOG199" s="546"/>
      <c r="BOH199" s="546"/>
      <c r="BOI199" s="546"/>
      <c r="BOJ199" s="546"/>
      <c r="BOK199" s="45"/>
      <c r="BOL199" s="45"/>
      <c r="BOM199" s="45"/>
      <c r="BON199" s="46"/>
      <c r="BOO199" s="46"/>
      <c r="BOP199" s="46"/>
      <c r="BOR199" s="47"/>
      <c r="BOS199" s="43"/>
      <c r="BOT199" s="43"/>
      <c r="BOU199" s="44"/>
      <c r="BOV199" s="43"/>
      <c r="BOW199" s="546"/>
      <c r="BOX199" s="546"/>
      <c r="BOY199" s="546"/>
      <c r="BOZ199" s="546"/>
      <c r="BPA199" s="45"/>
      <c r="BPB199" s="45"/>
      <c r="BPC199" s="45"/>
      <c r="BPD199" s="46"/>
      <c r="BPE199" s="46"/>
      <c r="BPF199" s="46"/>
      <c r="BPH199" s="47"/>
      <c r="BPI199" s="43"/>
      <c r="BPJ199" s="43"/>
      <c r="BPK199" s="44"/>
      <c r="BPL199" s="43"/>
      <c r="BPM199" s="546"/>
      <c r="BPN199" s="546"/>
      <c r="BPO199" s="546"/>
      <c r="BPP199" s="546"/>
      <c r="BPQ199" s="45"/>
      <c r="BPR199" s="45"/>
      <c r="BPS199" s="45"/>
      <c r="BPT199" s="46"/>
      <c r="BPU199" s="46"/>
      <c r="BPV199" s="46"/>
      <c r="BPX199" s="47"/>
      <c r="BPY199" s="43"/>
      <c r="BPZ199" s="43"/>
      <c r="BQA199" s="44"/>
      <c r="BQB199" s="43"/>
      <c r="BQC199" s="546"/>
      <c r="BQD199" s="546"/>
      <c r="BQE199" s="546"/>
      <c r="BQF199" s="546"/>
      <c r="BQG199" s="45"/>
      <c r="BQH199" s="45"/>
      <c r="BQI199" s="45"/>
      <c r="BQJ199" s="46"/>
      <c r="BQK199" s="46"/>
      <c r="BQL199" s="46"/>
      <c r="BQN199" s="47"/>
      <c r="BQO199" s="43"/>
      <c r="BQP199" s="43"/>
      <c r="BQQ199" s="44"/>
      <c r="BQR199" s="43"/>
      <c r="BQS199" s="546"/>
      <c r="BQT199" s="546"/>
      <c r="BQU199" s="546"/>
      <c r="BQV199" s="546"/>
      <c r="BQW199" s="45"/>
      <c r="BQX199" s="45"/>
      <c r="BQY199" s="45"/>
      <c r="BQZ199" s="46"/>
      <c r="BRA199" s="46"/>
      <c r="BRB199" s="46"/>
      <c r="BRD199" s="47"/>
      <c r="BRE199" s="43"/>
      <c r="BRF199" s="43"/>
      <c r="BRG199" s="44"/>
      <c r="BRH199" s="43"/>
      <c r="BRI199" s="546"/>
      <c r="BRJ199" s="546"/>
      <c r="BRK199" s="546"/>
      <c r="BRL199" s="546"/>
      <c r="BRM199" s="45"/>
      <c r="BRN199" s="45"/>
      <c r="BRO199" s="45"/>
      <c r="BRP199" s="46"/>
      <c r="BRQ199" s="46"/>
      <c r="BRR199" s="46"/>
      <c r="BRT199" s="47"/>
      <c r="BRU199" s="43"/>
      <c r="BRV199" s="43"/>
      <c r="BRW199" s="44"/>
      <c r="BRX199" s="43"/>
      <c r="BRY199" s="546"/>
      <c r="BRZ199" s="546"/>
      <c r="BSA199" s="546"/>
      <c r="BSB199" s="546"/>
      <c r="BSC199" s="45"/>
      <c r="BSD199" s="45"/>
      <c r="BSE199" s="45"/>
      <c r="BSF199" s="46"/>
      <c r="BSG199" s="46"/>
      <c r="BSH199" s="46"/>
      <c r="BSJ199" s="47"/>
      <c r="BSK199" s="43"/>
      <c r="BSL199" s="43"/>
      <c r="BSM199" s="44"/>
      <c r="BSN199" s="43"/>
      <c r="BSO199" s="546"/>
      <c r="BSP199" s="546"/>
      <c r="BSQ199" s="546"/>
      <c r="BSR199" s="546"/>
      <c r="BSS199" s="45"/>
      <c r="BST199" s="45"/>
      <c r="BSU199" s="45"/>
      <c r="BSV199" s="46"/>
      <c r="BSW199" s="46"/>
      <c r="BSX199" s="46"/>
      <c r="BSZ199" s="47"/>
      <c r="BTA199" s="43"/>
      <c r="BTB199" s="43"/>
      <c r="BTC199" s="44"/>
      <c r="BTD199" s="43"/>
      <c r="BTE199" s="546"/>
      <c r="BTF199" s="546"/>
      <c r="BTG199" s="546"/>
      <c r="BTH199" s="546"/>
      <c r="BTI199" s="45"/>
      <c r="BTJ199" s="45"/>
      <c r="BTK199" s="45"/>
      <c r="BTL199" s="46"/>
      <c r="BTM199" s="46"/>
      <c r="BTN199" s="46"/>
      <c r="BTP199" s="47"/>
      <c r="BTQ199" s="43"/>
      <c r="BTR199" s="43"/>
      <c r="BTS199" s="44"/>
      <c r="BTT199" s="43"/>
      <c r="BTU199" s="546"/>
      <c r="BTV199" s="546"/>
      <c r="BTW199" s="546"/>
      <c r="BTX199" s="546"/>
      <c r="BTY199" s="45"/>
      <c r="BTZ199" s="45"/>
      <c r="BUA199" s="45"/>
      <c r="BUB199" s="46"/>
      <c r="BUC199" s="46"/>
      <c r="BUD199" s="46"/>
      <c r="BUF199" s="47"/>
      <c r="BUG199" s="43"/>
      <c r="BUH199" s="43"/>
      <c r="BUI199" s="44"/>
      <c r="BUJ199" s="43"/>
      <c r="BUK199" s="546"/>
      <c r="BUL199" s="546"/>
      <c r="BUM199" s="546"/>
      <c r="BUN199" s="546"/>
      <c r="BUO199" s="45"/>
      <c r="BUP199" s="45"/>
      <c r="BUQ199" s="45"/>
      <c r="BUR199" s="46"/>
      <c r="BUS199" s="46"/>
      <c r="BUT199" s="46"/>
      <c r="BUV199" s="47"/>
      <c r="BUW199" s="43"/>
      <c r="BUX199" s="43"/>
      <c r="BUY199" s="44"/>
      <c r="BUZ199" s="43"/>
      <c r="BVA199" s="546"/>
      <c r="BVB199" s="546"/>
      <c r="BVC199" s="546"/>
      <c r="BVD199" s="546"/>
      <c r="BVE199" s="45"/>
      <c r="BVF199" s="45"/>
      <c r="BVG199" s="45"/>
      <c r="BVH199" s="46"/>
      <c r="BVI199" s="46"/>
      <c r="BVJ199" s="46"/>
      <c r="BVL199" s="47"/>
      <c r="BVM199" s="43"/>
      <c r="BVN199" s="43"/>
      <c r="BVO199" s="44"/>
      <c r="BVP199" s="43"/>
      <c r="BVQ199" s="546"/>
      <c r="BVR199" s="546"/>
      <c r="BVS199" s="546"/>
      <c r="BVT199" s="546"/>
      <c r="BVU199" s="45"/>
      <c r="BVV199" s="45"/>
      <c r="BVW199" s="45"/>
      <c r="BVX199" s="46"/>
      <c r="BVY199" s="46"/>
      <c r="BVZ199" s="46"/>
      <c r="BWB199" s="47"/>
      <c r="BWC199" s="43"/>
      <c r="BWD199" s="43"/>
      <c r="BWE199" s="44"/>
      <c r="BWF199" s="43"/>
      <c r="BWG199" s="546"/>
      <c r="BWH199" s="546"/>
      <c r="BWI199" s="546"/>
      <c r="BWJ199" s="546"/>
      <c r="BWK199" s="45"/>
      <c r="BWL199" s="45"/>
      <c r="BWM199" s="45"/>
      <c r="BWN199" s="46"/>
      <c r="BWO199" s="46"/>
      <c r="BWP199" s="46"/>
      <c r="BWR199" s="47"/>
      <c r="BWS199" s="43"/>
      <c r="BWT199" s="43"/>
      <c r="BWU199" s="44"/>
      <c r="BWV199" s="43"/>
      <c r="BWW199" s="546"/>
      <c r="BWX199" s="546"/>
      <c r="BWY199" s="546"/>
      <c r="BWZ199" s="546"/>
      <c r="BXA199" s="45"/>
      <c r="BXB199" s="45"/>
      <c r="BXC199" s="45"/>
      <c r="BXD199" s="46"/>
      <c r="BXE199" s="46"/>
      <c r="BXF199" s="46"/>
      <c r="BXH199" s="47"/>
      <c r="BXI199" s="43"/>
      <c r="BXJ199" s="43"/>
      <c r="BXK199" s="44"/>
      <c r="BXL199" s="43"/>
      <c r="BXM199" s="546"/>
      <c r="BXN199" s="546"/>
      <c r="BXO199" s="546"/>
      <c r="BXP199" s="546"/>
      <c r="BXQ199" s="45"/>
      <c r="BXR199" s="45"/>
      <c r="BXS199" s="45"/>
      <c r="BXT199" s="46"/>
      <c r="BXU199" s="46"/>
      <c r="BXV199" s="46"/>
      <c r="BXX199" s="47"/>
      <c r="BXY199" s="43"/>
      <c r="BXZ199" s="43"/>
      <c r="BYA199" s="44"/>
      <c r="BYB199" s="43"/>
      <c r="BYC199" s="546"/>
      <c r="BYD199" s="546"/>
      <c r="BYE199" s="546"/>
      <c r="BYF199" s="546"/>
      <c r="BYG199" s="45"/>
      <c r="BYH199" s="45"/>
      <c r="BYI199" s="45"/>
      <c r="BYJ199" s="46"/>
      <c r="BYK199" s="46"/>
      <c r="BYL199" s="46"/>
      <c r="BYN199" s="47"/>
      <c r="BYO199" s="43"/>
      <c r="BYP199" s="43"/>
      <c r="BYQ199" s="44"/>
      <c r="BYR199" s="43"/>
      <c r="BYS199" s="546"/>
      <c r="BYT199" s="546"/>
      <c r="BYU199" s="546"/>
      <c r="BYV199" s="546"/>
      <c r="BYW199" s="45"/>
      <c r="BYX199" s="45"/>
      <c r="BYY199" s="45"/>
      <c r="BYZ199" s="46"/>
      <c r="BZA199" s="46"/>
      <c r="BZB199" s="46"/>
      <c r="BZD199" s="47"/>
      <c r="BZE199" s="43"/>
      <c r="BZF199" s="43"/>
      <c r="BZG199" s="44"/>
      <c r="BZH199" s="43"/>
      <c r="BZI199" s="546"/>
      <c r="BZJ199" s="546"/>
      <c r="BZK199" s="546"/>
      <c r="BZL199" s="546"/>
      <c r="BZM199" s="45"/>
      <c r="BZN199" s="45"/>
      <c r="BZO199" s="45"/>
      <c r="BZP199" s="46"/>
      <c r="BZQ199" s="46"/>
      <c r="BZR199" s="46"/>
      <c r="BZT199" s="47"/>
      <c r="BZU199" s="43"/>
      <c r="BZV199" s="43"/>
      <c r="BZW199" s="44"/>
      <c r="BZX199" s="43"/>
      <c r="BZY199" s="546"/>
      <c r="BZZ199" s="546"/>
      <c r="CAA199" s="546"/>
      <c r="CAB199" s="546"/>
      <c r="CAC199" s="45"/>
      <c r="CAD199" s="45"/>
      <c r="CAE199" s="45"/>
      <c r="CAF199" s="46"/>
      <c r="CAG199" s="46"/>
      <c r="CAH199" s="46"/>
      <c r="CAJ199" s="47"/>
      <c r="CAK199" s="43"/>
      <c r="CAL199" s="43"/>
      <c r="CAM199" s="44"/>
      <c r="CAN199" s="43"/>
      <c r="CAO199" s="546"/>
      <c r="CAP199" s="546"/>
      <c r="CAQ199" s="546"/>
      <c r="CAR199" s="546"/>
      <c r="CAS199" s="45"/>
      <c r="CAT199" s="45"/>
      <c r="CAU199" s="45"/>
      <c r="CAV199" s="46"/>
      <c r="CAW199" s="46"/>
      <c r="CAX199" s="46"/>
      <c r="CAZ199" s="47"/>
      <c r="CBA199" s="43"/>
      <c r="CBB199" s="43"/>
      <c r="CBC199" s="44"/>
      <c r="CBD199" s="43"/>
      <c r="CBE199" s="546"/>
      <c r="CBF199" s="546"/>
      <c r="CBG199" s="546"/>
      <c r="CBH199" s="546"/>
      <c r="CBI199" s="45"/>
      <c r="CBJ199" s="45"/>
      <c r="CBK199" s="45"/>
      <c r="CBL199" s="46"/>
      <c r="CBM199" s="46"/>
      <c r="CBN199" s="46"/>
      <c r="CBP199" s="47"/>
      <c r="CBQ199" s="43"/>
      <c r="CBR199" s="43"/>
      <c r="CBS199" s="44"/>
      <c r="CBT199" s="43"/>
      <c r="CBU199" s="546"/>
      <c r="CBV199" s="546"/>
      <c r="CBW199" s="546"/>
      <c r="CBX199" s="546"/>
      <c r="CBY199" s="45"/>
      <c r="CBZ199" s="45"/>
      <c r="CCA199" s="45"/>
      <c r="CCB199" s="46"/>
      <c r="CCC199" s="46"/>
      <c r="CCD199" s="46"/>
      <c r="CCF199" s="47"/>
      <c r="CCG199" s="43"/>
      <c r="CCH199" s="43"/>
      <c r="CCI199" s="44"/>
      <c r="CCJ199" s="43"/>
      <c r="CCK199" s="546"/>
      <c r="CCL199" s="546"/>
      <c r="CCM199" s="546"/>
      <c r="CCN199" s="546"/>
      <c r="CCO199" s="45"/>
      <c r="CCP199" s="45"/>
      <c r="CCQ199" s="45"/>
      <c r="CCR199" s="46"/>
      <c r="CCS199" s="46"/>
      <c r="CCT199" s="46"/>
      <c r="CCV199" s="47"/>
      <c r="CCW199" s="43"/>
      <c r="CCX199" s="43"/>
      <c r="CCY199" s="44"/>
      <c r="CCZ199" s="43"/>
      <c r="CDA199" s="546"/>
      <c r="CDB199" s="546"/>
      <c r="CDC199" s="546"/>
      <c r="CDD199" s="546"/>
      <c r="CDE199" s="45"/>
      <c r="CDF199" s="45"/>
      <c r="CDG199" s="45"/>
      <c r="CDH199" s="46"/>
      <c r="CDI199" s="46"/>
      <c r="CDJ199" s="46"/>
      <c r="CDL199" s="47"/>
      <c r="CDM199" s="43"/>
      <c r="CDN199" s="43"/>
      <c r="CDO199" s="44"/>
      <c r="CDP199" s="43"/>
      <c r="CDQ199" s="546"/>
      <c r="CDR199" s="546"/>
      <c r="CDS199" s="546"/>
      <c r="CDT199" s="546"/>
      <c r="CDU199" s="45"/>
      <c r="CDV199" s="45"/>
      <c r="CDW199" s="45"/>
      <c r="CDX199" s="46"/>
      <c r="CDY199" s="46"/>
      <c r="CDZ199" s="46"/>
      <c r="CEB199" s="47"/>
      <c r="CEC199" s="43"/>
      <c r="CED199" s="43"/>
      <c r="CEE199" s="44"/>
      <c r="CEF199" s="43"/>
      <c r="CEG199" s="546"/>
      <c r="CEH199" s="546"/>
      <c r="CEI199" s="546"/>
      <c r="CEJ199" s="546"/>
      <c r="CEK199" s="45"/>
      <c r="CEL199" s="45"/>
      <c r="CEM199" s="45"/>
      <c r="CEN199" s="46"/>
      <c r="CEO199" s="46"/>
      <c r="CEP199" s="46"/>
      <c r="CER199" s="47"/>
      <c r="CES199" s="43"/>
      <c r="CET199" s="43"/>
      <c r="CEU199" s="44"/>
      <c r="CEV199" s="43"/>
      <c r="CEW199" s="546"/>
      <c r="CEX199" s="546"/>
      <c r="CEY199" s="546"/>
      <c r="CEZ199" s="546"/>
      <c r="CFA199" s="45"/>
      <c r="CFB199" s="45"/>
      <c r="CFC199" s="45"/>
      <c r="CFD199" s="46"/>
      <c r="CFE199" s="46"/>
      <c r="CFF199" s="46"/>
      <c r="CFH199" s="47"/>
      <c r="CFI199" s="43"/>
      <c r="CFJ199" s="43"/>
      <c r="CFK199" s="44"/>
      <c r="CFL199" s="43"/>
      <c r="CFM199" s="546"/>
      <c r="CFN199" s="546"/>
      <c r="CFO199" s="546"/>
      <c r="CFP199" s="546"/>
      <c r="CFQ199" s="45"/>
      <c r="CFR199" s="45"/>
      <c r="CFS199" s="45"/>
      <c r="CFT199" s="46"/>
      <c r="CFU199" s="46"/>
      <c r="CFV199" s="46"/>
      <c r="CFX199" s="47"/>
      <c r="CFY199" s="43"/>
      <c r="CFZ199" s="43"/>
      <c r="CGA199" s="44"/>
      <c r="CGB199" s="43"/>
      <c r="CGC199" s="546"/>
      <c r="CGD199" s="546"/>
      <c r="CGE199" s="546"/>
      <c r="CGF199" s="546"/>
      <c r="CGG199" s="45"/>
      <c r="CGH199" s="45"/>
      <c r="CGI199" s="45"/>
      <c r="CGJ199" s="46"/>
      <c r="CGK199" s="46"/>
      <c r="CGL199" s="46"/>
      <c r="CGN199" s="47"/>
      <c r="CGO199" s="43"/>
      <c r="CGP199" s="43"/>
      <c r="CGQ199" s="44"/>
      <c r="CGR199" s="43"/>
      <c r="CGS199" s="546"/>
      <c r="CGT199" s="546"/>
      <c r="CGU199" s="546"/>
      <c r="CGV199" s="546"/>
      <c r="CGW199" s="45"/>
      <c r="CGX199" s="45"/>
      <c r="CGY199" s="45"/>
      <c r="CGZ199" s="46"/>
      <c r="CHA199" s="46"/>
      <c r="CHB199" s="46"/>
      <c r="CHD199" s="47"/>
      <c r="CHE199" s="43"/>
      <c r="CHF199" s="43"/>
      <c r="CHG199" s="44"/>
      <c r="CHH199" s="43"/>
      <c r="CHI199" s="546"/>
      <c r="CHJ199" s="546"/>
      <c r="CHK199" s="546"/>
      <c r="CHL199" s="546"/>
      <c r="CHM199" s="45"/>
      <c r="CHN199" s="45"/>
      <c r="CHO199" s="45"/>
      <c r="CHP199" s="46"/>
      <c r="CHQ199" s="46"/>
      <c r="CHR199" s="46"/>
      <c r="CHT199" s="47"/>
      <c r="CHU199" s="43"/>
      <c r="CHV199" s="43"/>
      <c r="CHW199" s="44"/>
      <c r="CHX199" s="43"/>
      <c r="CHY199" s="546"/>
      <c r="CHZ199" s="546"/>
      <c r="CIA199" s="546"/>
      <c r="CIB199" s="546"/>
      <c r="CIC199" s="45"/>
      <c r="CID199" s="45"/>
      <c r="CIE199" s="45"/>
      <c r="CIF199" s="46"/>
      <c r="CIG199" s="46"/>
      <c r="CIH199" s="46"/>
      <c r="CIJ199" s="47"/>
      <c r="CIK199" s="43"/>
      <c r="CIL199" s="43"/>
      <c r="CIM199" s="44"/>
      <c r="CIN199" s="43"/>
      <c r="CIO199" s="546"/>
      <c r="CIP199" s="546"/>
      <c r="CIQ199" s="546"/>
      <c r="CIR199" s="546"/>
      <c r="CIS199" s="45"/>
      <c r="CIT199" s="45"/>
      <c r="CIU199" s="45"/>
      <c r="CIV199" s="46"/>
      <c r="CIW199" s="46"/>
      <c r="CIX199" s="46"/>
      <c r="CIZ199" s="47"/>
      <c r="CJA199" s="43"/>
      <c r="CJB199" s="43"/>
      <c r="CJC199" s="44"/>
      <c r="CJD199" s="43"/>
      <c r="CJE199" s="546"/>
      <c r="CJF199" s="546"/>
      <c r="CJG199" s="546"/>
      <c r="CJH199" s="546"/>
      <c r="CJI199" s="45"/>
      <c r="CJJ199" s="45"/>
      <c r="CJK199" s="45"/>
      <c r="CJL199" s="46"/>
      <c r="CJM199" s="46"/>
      <c r="CJN199" s="46"/>
      <c r="CJP199" s="47"/>
      <c r="CJQ199" s="43"/>
      <c r="CJR199" s="43"/>
      <c r="CJS199" s="44"/>
      <c r="CJT199" s="43"/>
      <c r="CJU199" s="546"/>
      <c r="CJV199" s="546"/>
      <c r="CJW199" s="546"/>
      <c r="CJX199" s="546"/>
      <c r="CJY199" s="45"/>
      <c r="CJZ199" s="45"/>
      <c r="CKA199" s="45"/>
      <c r="CKB199" s="46"/>
      <c r="CKC199" s="46"/>
      <c r="CKD199" s="46"/>
      <c r="CKF199" s="47"/>
      <c r="CKG199" s="43"/>
      <c r="CKH199" s="43"/>
      <c r="CKI199" s="44"/>
      <c r="CKJ199" s="43"/>
      <c r="CKK199" s="546"/>
      <c r="CKL199" s="546"/>
      <c r="CKM199" s="546"/>
      <c r="CKN199" s="546"/>
      <c r="CKO199" s="45"/>
      <c r="CKP199" s="45"/>
      <c r="CKQ199" s="45"/>
      <c r="CKR199" s="46"/>
      <c r="CKS199" s="46"/>
      <c r="CKT199" s="46"/>
      <c r="CKV199" s="47"/>
      <c r="CKW199" s="43"/>
      <c r="CKX199" s="43"/>
      <c r="CKY199" s="44"/>
      <c r="CKZ199" s="43"/>
      <c r="CLA199" s="546"/>
      <c r="CLB199" s="546"/>
      <c r="CLC199" s="546"/>
      <c r="CLD199" s="546"/>
      <c r="CLE199" s="45"/>
      <c r="CLF199" s="45"/>
      <c r="CLG199" s="45"/>
      <c r="CLH199" s="46"/>
      <c r="CLI199" s="46"/>
      <c r="CLJ199" s="46"/>
      <c r="CLL199" s="47"/>
      <c r="CLM199" s="43"/>
      <c r="CLN199" s="43"/>
      <c r="CLO199" s="44"/>
      <c r="CLP199" s="43"/>
      <c r="CLQ199" s="546"/>
      <c r="CLR199" s="546"/>
      <c r="CLS199" s="546"/>
      <c r="CLT199" s="546"/>
      <c r="CLU199" s="45"/>
      <c r="CLV199" s="45"/>
      <c r="CLW199" s="45"/>
      <c r="CLX199" s="46"/>
      <c r="CLY199" s="46"/>
      <c r="CLZ199" s="46"/>
      <c r="CMB199" s="47"/>
      <c r="CMC199" s="43"/>
      <c r="CMD199" s="43"/>
      <c r="CME199" s="44"/>
      <c r="CMF199" s="43"/>
      <c r="CMG199" s="546"/>
      <c r="CMH199" s="546"/>
      <c r="CMI199" s="546"/>
      <c r="CMJ199" s="546"/>
      <c r="CMK199" s="45"/>
      <c r="CML199" s="45"/>
      <c r="CMM199" s="45"/>
      <c r="CMN199" s="46"/>
      <c r="CMO199" s="46"/>
      <c r="CMP199" s="46"/>
      <c r="CMR199" s="47"/>
      <c r="CMS199" s="43"/>
      <c r="CMT199" s="43"/>
      <c r="CMU199" s="44"/>
      <c r="CMV199" s="43"/>
      <c r="CMW199" s="546"/>
      <c r="CMX199" s="546"/>
      <c r="CMY199" s="546"/>
      <c r="CMZ199" s="546"/>
      <c r="CNA199" s="45"/>
      <c r="CNB199" s="45"/>
      <c r="CNC199" s="45"/>
      <c r="CND199" s="46"/>
      <c r="CNE199" s="46"/>
      <c r="CNF199" s="46"/>
      <c r="CNH199" s="47"/>
      <c r="CNI199" s="43"/>
      <c r="CNJ199" s="43"/>
      <c r="CNK199" s="44"/>
      <c r="CNL199" s="43"/>
      <c r="CNM199" s="546"/>
      <c r="CNN199" s="546"/>
      <c r="CNO199" s="546"/>
      <c r="CNP199" s="546"/>
      <c r="CNQ199" s="45"/>
      <c r="CNR199" s="45"/>
      <c r="CNS199" s="45"/>
      <c r="CNT199" s="46"/>
      <c r="CNU199" s="46"/>
      <c r="CNV199" s="46"/>
      <c r="CNX199" s="47"/>
      <c r="CNY199" s="43"/>
      <c r="CNZ199" s="43"/>
      <c r="COA199" s="44"/>
      <c r="COB199" s="43"/>
      <c r="COC199" s="546"/>
      <c r="COD199" s="546"/>
      <c r="COE199" s="546"/>
      <c r="COF199" s="546"/>
      <c r="COG199" s="45"/>
      <c r="COH199" s="45"/>
      <c r="COI199" s="45"/>
      <c r="COJ199" s="46"/>
      <c r="COK199" s="46"/>
      <c r="COL199" s="46"/>
      <c r="CON199" s="47"/>
      <c r="COO199" s="43"/>
      <c r="COP199" s="43"/>
      <c r="COQ199" s="44"/>
      <c r="COR199" s="43"/>
      <c r="COS199" s="546"/>
      <c r="COT199" s="546"/>
      <c r="COU199" s="546"/>
      <c r="COV199" s="546"/>
      <c r="COW199" s="45"/>
      <c r="COX199" s="45"/>
      <c r="COY199" s="45"/>
      <c r="COZ199" s="46"/>
      <c r="CPA199" s="46"/>
      <c r="CPB199" s="46"/>
      <c r="CPD199" s="47"/>
      <c r="CPE199" s="43"/>
      <c r="CPF199" s="43"/>
      <c r="CPG199" s="44"/>
      <c r="CPH199" s="43"/>
      <c r="CPI199" s="546"/>
      <c r="CPJ199" s="546"/>
      <c r="CPK199" s="546"/>
      <c r="CPL199" s="546"/>
      <c r="CPM199" s="45"/>
      <c r="CPN199" s="45"/>
      <c r="CPO199" s="45"/>
      <c r="CPP199" s="46"/>
      <c r="CPQ199" s="46"/>
      <c r="CPR199" s="46"/>
      <c r="CPT199" s="47"/>
      <c r="CPU199" s="43"/>
      <c r="CPV199" s="43"/>
      <c r="CPW199" s="44"/>
      <c r="CPX199" s="43"/>
      <c r="CPY199" s="546"/>
      <c r="CPZ199" s="546"/>
      <c r="CQA199" s="546"/>
      <c r="CQB199" s="546"/>
      <c r="CQC199" s="45"/>
      <c r="CQD199" s="45"/>
      <c r="CQE199" s="45"/>
      <c r="CQF199" s="46"/>
      <c r="CQG199" s="46"/>
      <c r="CQH199" s="46"/>
      <c r="CQJ199" s="47"/>
      <c r="CQK199" s="43"/>
      <c r="CQL199" s="43"/>
      <c r="CQM199" s="44"/>
      <c r="CQN199" s="43"/>
      <c r="CQO199" s="546"/>
      <c r="CQP199" s="546"/>
      <c r="CQQ199" s="546"/>
      <c r="CQR199" s="546"/>
      <c r="CQS199" s="45"/>
      <c r="CQT199" s="45"/>
      <c r="CQU199" s="45"/>
      <c r="CQV199" s="46"/>
      <c r="CQW199" s="46"/>
      <c r="CQX199" s="46"/>
      <c r="CQZ199" s="47"/>
      <c r="CRA199" s="43"/>
      <c r="CRB199" s="43"/>
      <c r="CRC199" s="44"/>
      <c r="CRD199" s="43"/>
      <c r="CRE199" s="546"/>
      <c r="CRF199" s="546"/>
      <c r="CRG199" s="546"/>
      <c r="CRH199" s="546"/>
      <c r="CRI199" s="45"/>
      <c r="CRJ199" s="45"/>
      <c r="CRK199" s="45"/>
      <c r="CRL199" s="46"/>
      <c r="CRM199" s="46"/>
      <c r="CRN199" s="46"/>
      <c r="CRP199" s="47"/>
      <c r="CRQ199" s="43"/>
      <c r="CRR199" s="43"/>
      <c r="CRS199" s="44"/>
      <c r="CRT199" s="43"/>
      <c r="CRU199" s="546"/>
      <c r="CRV199" s="546"/>
      <c r="CRW199" s="546"/>
      <c r="CRX199" s="546"/>
      <c r="CRY199" s="45"/>
      <c r="CRZ199" s="45"/>
      <c r="CSA199" s="45"/>
      <c r="CSB199" s="46"/>
      <c r="CSC199" s="46"/>
      <c r="CSD199" s="46"/>
      <c r="CSF199" s="47"/>
      <c r="CSG199" s="43"/>
      <c r="CSH199" s="43"/>
      <c r="CSI199" s="44"/>
      <c r="CSJ199" s="43"/>
      <c r="CSK199" s="546"/>
      <c r="CSL199" s="546"/>
      <c r="CSM199" s="546"/>
      <c r="CSN199" s="546"/>
      <c r="CSO199" s="45"/>
      <c r="CSP199" s="45"/>
      <c r="CSQ199" s="45"/>
      <c r="CSR199" s="46"/>
      <c r="CSS199" s="46"/>
      <c r="CST199" s="46"/>
      <c r="CSV199" s="47"/>
      <c r="CSW199" s="43"/>
      <c r="CSX199" s="43"/>
      <c r="CSY199" s="44"/>
      <c r="CSZ199" s="43"/>
      <c r="CTA199" s="546"/>
      <c r="CTB199" s="546"/>
      <c r="CTC199" s="546"/>
      <c r="CTD199" s="546"/>
      <c r="CTE199" s="45"/>
      <c r="CTF199" s="45"/>
      <c r="CTG199" s="45"/>
      <c r="CTH199" s="46"/>
      <c r="CTI199" s="46"/>
      <c r="CTJ199" s="46"/>
      <c r="CTL199" s="47"/>
      <c r="CTM199" s="43"/>
      <c r="CTN199" s="43"/>
      <c r="CTO199" s="44"/>
      <c r="CTP199" s="43"/>
      <c r="CTQ199" s="546"/>
      <c r="CTR199" s="546"/>
      <c r="CTS199" s="546"/>
      <c r="CTT199" s="546"/>
      <c r="CTU199" s="45"/>
      <c r="CTV199" s="45"/>
      <c r="CTW199" s="45"/>
      <c r="CTX199" s="46"/>
      <c r="CTY199" s="46"/>
      <c r="CTZ199" s="46"/>
      <c r="CUB199" s="47"/>
      <c r="CUC199" s="43"/>
      <c r="CUD199" s="43"/>
      <c r="CUE199" s="44"/>
      <c r="CUF199" s="43"/>
      <c r="CUG199" s="546"/>
      <c r="CUH199" s="546"/>
      <c r="CUI199" s="546"/>
      <c r="CUJ199" s="546"/>
      <c r="CUK199" s="45"/>
      <c r="CUL199" s="45"/>
      <c r="CUM199" s="45"/>
      <c r="CUN199" s="46"/>
      <c r="CUO199" s="46"/>
      <c r="CUP199" s="46"/>
      <c r="CUR199" s="47"/>
      <c r="CUS199" s="43"/>
      <c r="CUT199" s="43"/>
      <c r="CUU199" s="44"/>
      <c r="CUV199" s="43"/>
      <c r="CUW199" s="546"/>
      <c r="CUX199" s="546"/>
      <c r="CUY199" s="546"/>
      <c r="CUZ199" s="546"/>
      <c r="CVA199" s="45"/>
      <c r="CVB199" s="45"/>
      <c r="CVC199" s="45"/>
      <c r="CVD199" s="46"/>
      <c r="CVE199" s="46"/>
      <c r="CVF199" s="46"/>
      <c r="CVH199" s="47"/>
      <c r="CVI199" s="43"/>
      <c r="CVJ199" s="43"/>
      <c r="CVK199" s="44"/>
      <c r="CVL199" s="43"/>
      <c r="CVM199" s="546"/>
      <c r="CVN199" s="546"/>
      <c r="CVO199" s="546"/>
      <c r="CVP199" s="546"/>
      <c r="CVQ199" s="45"/>
      <c r="CVR199" s="45"/>
      <c r="CVS199" s="45"/>
      <c r="CVT199" s="46"/>
      <c r="CVU199" s="46"/>
      <c r="CVV199" s="46"/>
      <c r="CVX199" s="47"/>
      <c r="CVY199" s="43"/>
      <c r="CVZ199" s="43"/>
      <c r="CWA199" s="44"/>
      <c r="CWB199" s="43"/>
      <c r="CWC199" s="546"/>
      <c r="CWD199" s="546"/>
      <c r="CWE199" s="546"/>
      <c r="CWF199" s="546"/>
      <c r="CWG199" s="45"/>
      <c r="CWH199" s="45"/>
      <c r="CWI199" s="45"/>
      <c r="CWJ199" s="46"/>
      <c r="CWK199" s="46"/>
      <c r="CWL199" s="46"/>
      <c r="CWN199" s="47"/>
      <c r="CWO199" s="43"/>
      <c r="CWP199" s="43"/>
      <c r="CWQ199" s="44"/>
      <c r="CWR199" s="43"/>
      <c r="CWS199" s="546"/>
      <c r="CWT199" s="546"/>
      <c r="CWU199" s="546"/>
      <c r="CWV199" s="546"/>
      <c r="CWW199" s="45"/>
      <c r="CWX199" s="45"/>
      <c r="CWY199" s="45"/>
      <c r="CWZ199" s="46"/>
      <c r="CXA199" s="46"/>
      <c r="CXB199" s="46"/>
      <c r="CXD199" s="47"/>
      <c r="CXE199" s="43"/>
      <c r="CXF199" s="43"/>
      <c r="CXG199" s="44"/>
      <c r="CXH199" s="43"/>
      <c r="CXI199" s="546"/>
      <c r="CXJ199" s="546"/>
      <c r="CXK199" s="546"/>
      <c r="CXL199" s="546"/>
      <c r="CXM199" s="45"/>
      <c r="CXN199" s="45"/>
      <c r="CXO199" s="45"/>
      <c r="CXP199" s="46"/>
      <c r="CXQ199" s="46"/>
      <c r="CXR199" s="46"/>
      <c r="CXT199" s="47"/>
      <c r="CXU199" s="43"/>
      <c r="CXV199" s="43"/>
      <c r="CXW199" s="44"/>
      <c r="CXX199" s="43"/>
      <c r="CXY199" s="546"/>
      <c r="CXZ199" s="546"/>
      <c r="CYA199" s="546"/>
      <c r="CYB199" s="546"/>
      <c r="CYC199" s="45"/>
      <c r="CYD199" s="45"/>
      <c r="CYE199" s="45"/>
      <c r="CYF199" s="46"/>
      <c r="CYG199" s="46"/>
      <c r="CYH199" s="46"/>
      <c r="CYJ199" s="47"/>
      <c r="CYK199" s="43"/>
      <c r="CYL199" s="43"/>
      <c r="CYM199" s="44"/>
      <c r="CYN199" s="43"/>
      <c r="CYO199" s="546"/>
      <c r="CYP199" s="546"/>
      <c r="CYQ199" s="546"/>
      <c r="CYR199" s="546"/>
      <c r="CYS199" s="45"/>
      <c r="CYT199" s="45"/>
      <c r="CYU199" s="45"/>
      <c r="CYV199" s="46"/>
      <c r="CYW199" s="46"/>
      <c r="CYX199" s="46"/>
      <c r="CYZ199" s="47"/>
      <c r="CZA199" s="43"/>
      <c r="CZB199" s="43"/>
      <c r="CZC199" s="44"/>
      <c r="CZD199" s="43"/>
      <c r="CZE199" s="546"/>
      <c r="CZF199" s="546"/>
      <c r="CZG199" s="546"/>
      <c r="CZH199" s="546"/>
      <c r="CZI199" s="45"/>
      <c r="CZJ199" s="45"/>
      <c r="CZK199" s="45"/>
      <c r="CZL199" s="46"/>
      <c r="CZM199" s="46"/>
      <c r="CZN199" s="46"/>
      <c r="CZP199" s="47"/>
      <c r="CZQ199" s="43"/>
      <c r="CZR199" s="43"/>
      <c r="CZS199" s="44"/>
      <c r="CZT199" s="43"/>
      <c r="CZU199" s="546"/>
      <c r="CZV199" s="546"/>
      <c r="CZW199" s="546"/>
      <c r="CZX199" s="546"/>
      <c r="CZY199" s="45"/>
      <c r="CZZ199" s="45"/>
      <c r="DAA199" s="45"/>
      <c r="DAB199" s="46"/>
      <c r="DAC199" s="46"/>
      <c r="DAD199" s="46"/>
      <c r="DAF199" s="47"/>
      <c r="DAG199" s="43"/>
      <c r="DAH199" s="43"/>
      <c r="DAI199" s="44"/>
      <c r="DAJ199" s="43"/>
      <c r="DAK199" s="546"/>
      <c r="DAL199" s="546"/>
      <c r="DAM199" s="546"/>
      <c r="DAN199" s="546"/>
      <c r="DAO199" s="45"/>
      <c r="DAP199" s="45"/>
      <c r="DAQ199" s="45"/>
      <c r="DAR199" s="46"/>
      <c r="DAS199" s="46"/>
      <c r="DAT199" s="46"/>
      <c r="DAV199" s="47"/>
      <c r="DAW199" s="43"/>
      <c r="DAX199" s="43"/>
      <c r="DAY199" s="44"/>
      <c r="DAZ199" s="43"/>
      <c r="DBA199" s="546"/>
      <c r="DBB199" s="546"/>
      <c r="DBC199" s="546"/>
      <c r="DBD199" s="546"/>
      <c r="DBE199" s="45"/>
      <c r="DBF199" s="45"/>
      <c r="DBG199" s="45"/>
      <c r="DBH199" s="46"/>
      <c r="DBI199" s="46"/>
      <c r="DBJ199" s="46"/>
      <c r="DBL199" s="47"/>
      <c r="DBM199" s="43"/>
      <c r="DBN199" s="43"/>
      <c r="DBO199" s="44"/>
      <c r="DBP199" s="43"/>
      <c r="DBQ199" s="546"/>
      <c r="DBR199" s="546"/>
      <c r="DBS199" s="546"/>
      <c r="DBT199" s="546"/>
      <c r="DBU199" s="45"/>
      <c r="DBV199" s="45"/>
      <c r="DBW199" s="45"/>
      <c r="DBX199" s="46"/>
      <c r="DBY199" s="46"/>
      <c r="DBZ199" s="46"/>
      <c r="DCB199" s="47"/>
      <c r="DCC199" s="43"/>
      <c r="DCD199" s="43"/>
      <c r="DCE199" s="44"/>
      <c r="DCF199" s="43"/>
      <c r="DCG199" s="546"/>
      <c r="DCH199" s="546"/>
      <c r="DCI199" s="546"/>
      <c r="DCJ199" s="546"/>
      <c r="DCK199" s="45"/>
      <c r="DCL199" s="45"/>
      <c r="DCM199" s="45"/>
      <c r="DCN199" s="46"/>
      <c r="DCO199" s="46"/>
      <c r="DCP199" s="46"/>
      <c r="DCR199" s="47"/>
      <c r="DCS199" s="43"/>
      <c r="DCT199" s="43"/>
      <c r="DCU199" s="44"/>
      <c r="DCV199" s="43"/>
      <c r="DCW199" s="546"/>
      <c r="DCX199" s="546"/>
      <c r="DCY199" s="546"/>
      <c r="DCZ199" s="546"/>
      <c r="DDA199" s="45"/>
      <c r="DDB199" s="45"/>
      <c r="DDC199" s="45"/>
      <c r="DDD199" s="46"/>
      <c r="DDE199" s="46"/>
      <c r="DDF199" s="46"/>
      <c r="DDH199" s="47"/>
      <c r="DDI199" s="43"/>
      <c r="DDJ199" s="43"/>
      <c r="DDK199" s="44"/>
      <c r="DDL199" s="43"/>
      <c r="DDM199" s="546"/>
      <c r="DDN199" s="546"/>
      <c r="DDO199" s="546"/>
      <c r="DDP199" s="546"/>
      <c r="DDQ199" s="45"/>
      <c r="DDR199" s="45"/>
      <c r="DDS199" s="45"/>
      <c r="DDT199" s="46"/>
      <c r="DDU199" s="46"/>
      <c r="DDV199" s="46"/>
      <c r="DDX199" s="47"/>
      <c r="DDY199" s="43"/>
      <c r="DDZ199" s="43"/>
      <c r="DEA199" s="44"/>
      <c r="DEB199" s="43"/>
      <c r="DEC199" s="546"/>
      <c r="DED199" s="546"/>
      <c r="DEE199" s="546"/>
      <c r="DEF199" s="546"/>
      <c r="DEG199" s="45"/>
      <c r="DEH199" s="45"/>
      <c r="DEI199" s="45"/>
      <c r="DEJ199" s="46"/>
      <c r="DEK199" s="46"/>
      <c r="DEL199" s="46"/>
      <c r="DEN199" s="47"/>
      <c r="DEO199" s="43"/>
      <c r="DEP199" s="43"/>
      <c r="DEQ199" s="44"/>
      <c r="DER199" s="43"/>
      <c r="DES199" s="546"/>
      <c r="DET199" s="546"/>
      <c r="DEU199" s="546"/>
      <c r="DEV199" s="546"/>
      <c r="DEW199" s="45"/>
      <c r="DEX199" s="45"/>
      <c r="DEY199" s="45"/>
      <c r="DEZ199" s="46"/>
      <c r="DFA199" s="46"/>
      <c r="DFB199" s="46"/>
      <c r="DFD199" s="47"/>
      <c r="DFE199" s="43"/>
      <c r="DFF199" s="43"/>
      <c r="DFG199" s="44"/>
      <c r="DFH199" s="43"/>
      <c r="DFI199" s="546"/>
      <c r="DFJ199" s="546"/>
      <c r="DFK199" s="546"/>
      <c r="DFL199" s="546"/>
      <c r="DFM199" s="45"/>
      <c r="DFN199" s="45"/>
      <c r="DFO199" s="45"/>
      <c r="DFP199" s="46"/>
      <c r="DFQ199" s="46"/>
      <c r="DFR199" s="46"/>
      <c r="DFT199" s="47"/>
      <c r="DFU199" s="43"/>
      <c r="DFV199" s="43"/>
      <c r="DFW199" s="44"/>
      <c r="DFX199" s="43"/>
      <c r="DFY199" s="546"/>
      <c r="DFZ199" s="546"/>
      <c r="DGA199" s="546"/>
      <c r="DGB199" s="546"/>
      <c r="DGC199" s="45"/>
      <c r="DGD199" s="45"/>
      <c r="DGE199" s="45"/>
      <c r="DGF199" s="46"/>
      <c r="DGG199" s="46"/>
      <c r="DGH199" s="46"/>
      <c r="DGJ199" s="47"/>
      <c r="DGK199" s="43"/>
      <c r="DGL199" s="43"/>
      <c r="DGM199" s="44"/>
      <c r="DGN199" s="43"/>
      <c r="DGO199" s="546"/>
      <c r="DGP199" s="546"/>
      <c r="DGQ199" s="546"/>
      <c r="DGR199" s="546"/>
      <c r="DGS199" s="45"/>
      <c r="DGT199" s="45"/>
      <c r="DGU199" s="45"/>
      <c r="DGV199" s="46"/>
      <c r="DGW199" s="46"/>
      <c r="DGX199" s="46"/>
      <c r="DGZ199" s="47"/>
      <c r="DHA199" s="43"/>
      <c r="DHB199" s="43"/>
      <c r="DHC199" s="44"/>
      <c r="DHD199" s="43"/>
      <c r="DHE199" s="546"/>
      <c r="DHF199" s="546"/>
      <c r="DHG199" s="546"/>
      <c r="DHH199" s="546"/>
      <c r="DHI199" s="45"/>
      <c r="DHJ199" s="45"/>
      <c r="DHK199" s="45"/>
      <c r="DHL199" s="46"/>
      <c r="DHM199" s="46"/>
      <c r="DHN199" s="46"/>
      <c r="DHP199" s="47"/>
      <c r="DHQ199" s="43"/>
      <c r="DHR199" s="43"/>
      <c r="DHS199" s="44"/>
      <c r="DHT199" s="43"/>
      <c r="DHU199" s="546"/>
      <c r="DHV199" s="546"/>
      <c r="DHW199" s="546"/>
      <c r="DHX199" s="546"/>
      <c r="DHY199" s="45"/>
      <c r="DHZ199" s="45"/>
      <c r="DIA199" s="45"/>
      <c r="DIB199" s="46"/>
      <c r="DIC199" s="46"/>
      <c r="DID199" s="46"/>
      <c r="DIF199" s="47"/>
      <c r="DIG199" s="43"/>
      <c r="DIH199" s="43"/>
      <c r="DII199" s="44"/>
      <c r="DIJ199" s="43"/>
      <c r="DIK199" s="546"/>
      <c r="DIL199" s="546"/>
      <c r="DIM199" s="546"/>
      <c r="DIN199" s="546"/>
      <c r="DIO199" s="45"/>
      <c r="DIP199" s="45"/>
      <c r="DIQ199" s="45"/>
      <c r="DIR199" s="46"/>
      <c r="DIS199" s="46"/>
      <c r="DIT199" s="46"/>
      <c r="DIV199" s="47"/>
      <c r="DIW199" s="43"/>
      <c r="DIX199" s="43"/>
      <c r="DIY199" s="44"/>
      <c r="DIZ199" s="43"/>
      <c r="DJA199" s="546"/>
      <c r="DJB199" s="546"/>
      <c r="DJC199" s="546"/>
      <c r="DJD199" s="546"/>
      <c r="DJE199" s="45"/>
      <c r="DJF199" s="45"/>
      <c r="DJG199" s="45"/>
      <c r="DJH199" s="46"/>
      <c r="DJI199" s="46"/>
      <c r="DJJ199" s="46"/>
      <c r="DJL199" s="47"/>
      <c r="DJM199" s="43"/>
      <c r="DJN199" s="43"/>
      <c r="DJO199" s="44"/>
      <c r="DJP199" s="43"/>
      <c r="DJQ199" s="546"/>
      <c r="DJR199" s="546"/>
      <c r="DJS199" s="546"/>
      <c r="DJT199" s="546"/>
      <c r="DJU199" s="45"/>
      <c r="DJV199" s="45"/>
      <c r="DJW199" s="45"/>
      <c r="DJX199" s="46"/>
      <c r="DJY199" s="46"/>
      <c r="DJZ199" s="46"/>
      <c r="DKB199" s="47"/>
      <c r="DKC199" s="43"/>
      <c r="DKD199" s="43"/>
      <c r="DKE199" s="44"/>
      <c r="DKF199" s="43"/>
      <c r="DKG199" s="546"/>
      <c r="DKH199" s="546"/>
      <c r="DKI199" s="546"/>
      <c r="DKJ199" s="546"/>
      <c r="DKK199" s="45"/>
      <c r="DKL199" s="45"/>
      <c r="DKM199" s="45"/>
      <c r="DKN199" s="46"/>
      <c r="DKO199" s="46"/>
      <c r="DKP199" s="46"/>
      <c r="DKR199" s="47"/>
      <c r="DKS199" s="43"/>
      <c r="DKT199" s="43"/>
      <c r="DKU199" s="44"/>
      <c r="DKV199" s="43"/>
      <c r="DKW199" s="546"/>
      <c r="DKX199" s="546"/>
      <c r="DKY199" s="546"/>
      <c r="DKZ199" s="546"/>
      <c r="DLA199" s="45"/>
      <c r="DLB199" s="45"/>
      <c r="DLC199" s="45"/>
      <c r="DLD199" s="46"/>
      <c r="DLE199" s="46"/>
      <c r="DLF199" s="46"/>
      <c r="DLH199" s="47"/>
      <c r="DLI199" s="43"/>
      <c r="DLJ199" s="43"/>
      <c r="DLK199" s="44"/>
      <c r="DLL199" s="43"/>
      <c r="DLM199" s="546"/>
      <c r="DLN199" s="546"/>
      <c r="DLO199" s="546"/>
      <c r="DLP199" s="546"/>
      <c r="DLQ199" s="45"/>
      <c r="DLR199" s="45"/>
      <c r="DLS199" s="45"/>
      <c r="DLT199" s="46"/>
      <c r="DLU199" s="46"/>
      <c r="DLV199" s="46"/>
      <c r="DLX199" s="47"/>
      <c r="DLY199" s="43"/>
      <c r="DLZ199" s="43"/>
      <c r="DMA199" s="44"/>
      <c r="DMB199" s="43"/>
      <c r="DMC199" s="546"/>
      <c r="DMD199" s="546"/>
      <c r="DME199" s="546"/>
      <c r="DMF199" s="546"/>
      <c r="DMG199" s="45"/>
      <c r="DMH199" s="45"/>
      <c r="DMI199" s="45"/>
      <c r="DMJ199" s="46"/>
      <c r="DMK199" s="46"/>
      <c r="DML199" s="46"/>
      <c r="DMN199" s="47"/>
      <c r="DMO199" s="43"/>
      <c r="DMP199" s="43"/>
      <c r="DMQ199" s="44"/>
      <c r="DMR199" s="43"/>
      <c r="DMS199" s="546"/>
      <c r="DMT199" s="546"/>
      <c r="DMU199" s="546"/>
      <c r="DMV199" s="546"/>
      <c r="DMW199" s="45"/>
      <c r="DMX199" s="45"/>
      <c r="DMY199" s="45"/>
      <c r="DMZ199" s="46"/>
      <c r="DNA199" s="46"/>
      <c r="DNB199" s="46"/>
      <c r="DND199" s="47"/>
      <c r="DNE199" s="43"/>
      <c r="DNF199" s="43"/>
      <c r="DNG199" s="44"/>
      <c r="DNH199" s="43"/>
      <c r="DNI199" s="546"/>
      <c r="DNJ199" s="546"/>
      <c r="DNK199" s="546"/>
      <c r="DNL199" s="546"/>
      <c r="DNM199" s="45"/>
      <c r="DNN199" s="45"/>
      <c r="DNO199" s="45"/>
      <c r="DNP199" s="46"/>
      <c r="DNQ199" s="46"/>
      <c r="DNR199" s="46"/>
      <c r="DNT199" s="47"/>
      <c r="DNU199" s="43"/>
      <c r="DNV199" s="43"/>
      <c r="DNW199" s="44"/>
      <c r="DNX199" s="43"/>
      <c r="DNY199" s="546"/>
      <c r="DNZ199" s="546"/>
      <c r="DOA199" s="546"/>
      <c r="DOB199" s="546"/>
      <c r="DOC199" s="45"/>
      <c r="DOD199" s="45"/>
      <c r="DOE199" s="45"/>
      <c r="DOF199" s="46"/>
      <c r="DOG199" s="46"/>
      <c r="DOH199" s="46"/>
      <c r="DOJ199" s="47"/>
      <c r="DOK199" s="43"/>
      <c r="DOL199" s="43"/>
      <c r="DOM199" s="44"/>
      <c r="DON199" s="43"/>
      <c r="DOO199" s="546"/>
      <c r="DOP199" s="546"/>
      <c r="DOQ199" s="546"/>
      <c r="DOR199" s="546"/>
      <c r="DOS199" s="45"/>
      <c r="DOT199" s="45"/>
      <c r="DOU199" s="45"/>
      <c r="DOV199" s="46"/>
      <c r="DOW199" s="46"/>
      <c r="DOX199" s="46"/>
      <c r="DOZ199" s="47"/>
      <c r="DPA199" s="43"/>
      <c r="DPB199" s="43"/>
      <c r="DPC199" s="44"/>
      <c r="DPD199" s="43"/>
      <c r="DPE199" s="546"/>
      <c r="DPF199" s="546"/>
      <c r="DPG199" s="546"/>
      <c r="DPH199" s="546"/>
      <c r="DPI199" s="45"/>
      <c r="DPJ199" s="45"/>
      <c r="DPK199" s="45"/>
      <c r="DPL199" s="46"/>
      <c r="DPM199" s="46"/>
      <c r="DPN199" s="46"/>
      <c r="DPP199" s="47"/>
      <c r="DPQ199" s="43"/>
      <c r="DPR199" s="43"/>
      <c r="DPS199" s="44"/>
      <c r="DPT199" s="43"/>
      <c r="DPU199" s="546"/>
      <c r="DPV199" s="546"/>
      <c r="DPW199" s="546"/>
      <c r="DPX199" s="546"/>
      <c r="DPY199" s="45"/>
      <c r="DPZ199" s="45"/>
      <c r="DQA199" s="45"/>
      <c r="DQB199" s="46"/>
      <c r="DQC199" s="46"/>
      <c r="DQD199" s="46"/>
      <c r="DQF199" s="47"/>
      <c r="DQG199" s="43"/>
      <c r="DQH199" s="43"/>
      <c r="DQI199" s="44"/>
      <c r="DQJ199" s="43"/>
      <c r="DQK199" s="546"/>
      <c r="DQL199" s="546"/>
      <c r="DQM199" s="546"/>
      <c r="DQN199" s="546"/>
      <c r="DQO199" s="45"/>
      <c r="DQP199" s="45"/>
      <c r="DQQ199" s="45"/>
      <c r="DQR199" s="46"/>
      <c r="DQS199" s="46"/>
      <c r="DQT199" s="46"/>
      <c r="DQV199" s="47"/>
      <c r="DQW199" s="43"/>
      <c r="DQX199" s="43"/>
      <c r="DQY199" s="44"/>
      <c r="DQZ199" s="43"/>
      <c r="DRA199" s="546"/>
      <c r="DRB199" s="546"/>
      <c r="DRC199" s="546"/>
      <c r="DRD199" s="546"/>
      <c r="DRE199" s="45"/>
      <c r="DRF199" s="45"/>
      <c r="DRG199" s="45"/>
      <c r="DRH199" s="46"/>
      <c r="DRI199" s="46"/>
      <c r="DRJ199" s="46"/>
      <c r="DRL199" s="47"/>
      <c r="DRM199" s="43"/>
      <c r="DRN199" s="43"/>
      <c r="DRO199" s="44"/>
      <c r="DRP199" s="43"/>
      <c r="DRQ199" s="546"/>
      <c r="DRR199" s="546"/>
      <c r="DRS199" s="546"/>
      <c r="DRT199" s="546"/>
      <c r="DRU199" s="45"/>
      <c r="DRV199" s="45"/>
      <c r="DRW199" s="45"/>
      <c r="DRX199" s="46"/>
      <c r="DRY199" s="46"/>
      <c r="DRZ199" s="46"/>
      <c r="DSB199" s="47"/>
      <c r="DSC199" s="43"/>
      <c r="DSD199" s="43"/>
      <c r="DSE199" s="44"/>
      <c r="DSF199" s="43"/>
      <c r="DSG199" s="546"/>
      <c r="DSH199" s="546"/>
      <c r="DSI199" s="546"/>
      <c r="DSJ199" s="546"/>
      <c r="DSK199" s="45"/>
      <c r="DSL199" s="45"/>
      <c r="DSM199" s="45"/>
      <c r="DSN199" s="46"/>
      <c r="DSO199" s="46"/>
      <c r="DSP199" s="46"/>
      <c r="DSR199" s="47"/>
      <c r="DSS199" s="43"/>
      <c r="DST199" s="43"/>
      <c r="DSU199" s="44"/>
      <c r="DSV199" s="43"/>
      <c r="DSW199" s="546"/>
      <c r="DSX199" s="546"/>
      <c r="DSY199" s="546"/>
      <c r="DSZ199" s="546"/>
      <c r="DTA199" s="45"/>
      <c r="DTB199" s="45"/>
      <c r="DTC199" s="45"/>
      <c r="DTD199" s="46"/>
      <c r="DTE199" s="46"/>
      <c r="DTF199" s="46"/>
      <c r="DTH199" s="47"/>
      <c r="DTI199" s="43"/>
      <c r="DTJ199" s="43"/>
      <c r="DTK199" s="44"/>
      <c r="DTL199" s="43"/>
      <c r="DTM199" s="546"/>
      <c r="DTN199" s="546"/>
      <c r="DTO199" s="546"/>
      <c r="DTP199" s="546"/>
      <c r="DTQ199" s="45"/>
      <c r="DTR199" s="45"/>
      <c r="DTS199" s="45"/>
      <c r="DTT199" s="46"/>
      <c r="DTU199" s="46"/>
      <c r="DTV199" s="46"/>
      <c r="DTX199" s="47"/>
      <c r="DTY199" s="43"/>
      <c r="DTZ199" s="43"/>
      <c r="DUA199" s="44"/>
      <c r="DUB199" s="43"/>
      <c r="DUC199" s="546"/>
      <c r="DUD199" s="546"/>
      <c r="DUE199" s="546"/>
      <c r="DUF199" s="546"/>
      <c r="DUG199" s="45"/>
      <c r="DUH199" s="45"/>
      <c r="DUI199" s="45"/>
      <c r="DUJ199" s="46"/>
      <c r="DUK199" s="46"/>
      <c r="DUL199" s="46"/>
      <c r="DUN199" s="47"/>
      <c r="DUO199" s="43"/>
      <c r="DUP199" s="43"/>
      <c r="DUQ199" s="44"/>
      <c r="DUR199" s="43"/>
      <c r="DUS199" s="546"/>
      <c r="DUT199" s="546"/>
      <c r="DUU199" s="546"/>
      <c r="DUV199" s="546"/>
      <c r="DUW199" s="45"/>
      <c r="DUX199" s="45"/>
      <c r="DUY199" s="45"/>
      <c r="DUZ199" s="46"/>
      <c r="DVA199" s="46"/>
      <c r="DVB199" s="46"/>
      <c r="DVD199" s="47"/>
      <c r="DVE199" s="43"/>
      <c r="DVF199" s="43"/>
      <c r="DVG199" s="44"/>
      <c r="DVH199" s="43"/>
      <c r="DVI199" s="546"/>
      <c r="DVJ199" s="546"/>
      <c r="DVK199" s="546"/>
      <c r="DVL199" s="546"/>
      <c r="DVM199" s="45"/>
      <c r="DVN199" s="45"/>
      <c r="DVO199" s="45"/>
      <c r="DVP199" s="46"/>
      <c r="DVQ199" s="46"/>
      <c r="DVR199" s="46"/>
      <c r="DVT199" s="47"/>
      <c r="DVU199" s="43"/>
      <c r="DVV199" s="43"/>
      <c r="DVW199" s="44"/>
      <c r="DVX199" s="43"/>
      <c r="DVY199" s="546"/>
      <c r="DVZ199" s="546"/>
      <c r="DWA199" s="546"/>
      <c r="DWB199" s="546"/>
      <c r="DWC199" s="45"/>
      <c r="DWD199" s="45"/>
      <c r="DWE199" s="45"/>
      <c r="DWF199" s="46"/>
      <c r="DWG199" s="46"/>
      <c r="DWH199" s="46"/>
      <c r="DWJ199" s="47"/>
      <c r="DWK199" s="43"/>
      <c r="DWL199" s="43"/>
      <c r="DWM199" s="44"/>
      <c r="DWN199" s="43"/>
      <c r="DWO199" s="546"/>
      <c r="DWP199" s="546"/>
      <c r="DWQ199" s="546"/>
      <c r="DWR199" s="546"/>
      <c r="DWS199" s="45"/>
      <c r="DWT199" s="45"/>
      <c r="DWU199" s="45"/>
      <c r="DWV199" s="46"/>
      <c r="DWW199" s="46"/>
      <c r="DWX199" s="46"/>
      <c r="DWZ199" s="47"/>
      <c r="DXA199" s="43"/>
      <c r="DXB199" s="43"/>
      <c r="DXC199" s="44"/>
      <c r="DXD199" s="43"/>
      <c r="DXE199" s="546"/>
      <c r="DXF199" s="546"/>
      <c r="DXG199" s="546"/>
      <c r="DXH199" s="546"/>
      <c r="DXI199" s="45"/>
      <c r="DXJ199" s="45"/>
      <c r="DXK199" s="45"/>
      <c r="DXL199" s="46"/>
      <c r="DXM199" s="46"/>
      <c r="DXN199" s="46"/>
      <c r="DXP199" s="47"/>
      <c r="DXQ199" s="43"/>
      <c r="DXR199" s="43"/>
      <c r="DXS199" s="44"/>
      <c r="DXT199" s="43"/>
      <c r="DXU199" s="546"/>
      <c r="DXV199" s="546"/>
      <c r="DXW199" s="546"/>
      <c r="DXX199" s="546"/>
      <c r="DXY199" s="45"/>
      <c r="DXZ199" s="45"/>
      <c r="DYA199" s="45"/>
      <c r="DYB199" s="46"/>
      <c r="DYC199" s="46"/>
      <c r="DYD199" s="46"/>
      <c r="DYF199" s="47"/>
      <c r="DYG199" s="43"/>
      <c r="DYH199" s="43"/>
      <c r="DYI199" s="44"/>
      <c r="DYJ199" s="43"/>
      <c r="DYK199" s="546"/>
      <c r="DYL199" s="546"/>
      <c r="DYM199" s="546"/>
      <c r="DYN199" s="546"/>
      <c r="DYO199" s="45"/>
      <c r="DYP199" s="45"/>
      <c r="DYQ199" s="45"/>
      <c r="DYR199" s="46"/>
      <c r="DYS199" s="46"/>
      <c r="DYT199" s="46"/>
      <c r="DYV199" s="47"/>
      <c r="DYW199" s="43"/>
      <c r="DYX199" s="43"/>
      <c r="DYY199" s="44"/>
      <c r="DYZ199" s="43"/>
      <c r="DZA199" s="546"/>
      <c r="DZB199" s="546"/>
      <c r="DZC199" s="546"/>
      <c r="DZD199" s="546"/>
      <c r="DZE199" s="45"/>
      <c r="DZF199" s="45"/>
      <c r="DZG199" s="45"/>
      <c r="DZH199" s="46"/>
      <c r="DZI199" s="46"/>
      <c r="DZJ199" s="46"/>
      <c r="DZL199" s="47"/>
      <c r="DZM199" s="43"/>
      <c r="DZN199" s="43"/>
      <c r="DZO199" s="44"/>
      <c r="DZP199" s="43"/>
      <c r="DZQ199" s="546"/>
      <c r="DZR199" s="546"/>
      <c r="DZS199" s="546"/>
      <c r="DZT199" s="546"/>
      <c r="DZU199" s="45"/>
      <c r="DZV199" s="45"/>
      <c r="DZW199" s="45"/>
      <c r="DZX199" s="46"/>
      <c r="DZY199" s="46"/>
      <c r="DZZ199" s="46"/>
      <c r="EAB199" s="47"/>
      <c r="EAC199" s="43"/>
      <c r="EAD199" s="43"/>
      <c r="EAE199" s="44"/>
      <c r="EAF199" s="43"/>
      <c r="EAG199" s="546"/>
      <c r="EAH199" s="546"/>
      <c r="EAI199" s="546"/>
      <c r="EAJ199" s="546"/>
      <c r="EAK199" s="45"/>
      <c r="EAL199" s="45"/>
      <c r="EAM199" s="45"/>
      <c r="EAN199" s="46"/>
      <c r="EAO199" s="46"/>
      <c r="EAP199" s="46"/>
      <c r="EAR199" s="47"/>
      <c r="EAS199" s="43"/>
      <c r="EAT199" s="43"/>
      <c r="EAU199" s="44"/>
      <c r="EAV199" s="43"/>
      <c r="EAW199" s="546"/>
      <c r="EAX199" s="546"/>
      <c r="EAY199" s="546"/>
      <c r="EAZ199" s="546"/>
      <c r="EBA199" s="45"/>
      <c r="EBB199" s="45"/>
      <c r="EBC199" s="45"/>
      <c r="EBD199" s="46"/>
      <c r="EBE199" s="46"/>
      <c r="EBF199" s="46"/>
      <c r="EBH199" s="47"/>
      <c r="EBI199" s="43"/>
      <c r="EBJ199" s="43"/>
      <c r="EBK199" s="44"/>
      <c r="EBL199" s="43"/>
      <c r="EBM199" s="546"/>
      <c r="EBN199" s="546"/>
      <c r="EBO199" s="546"/>
      <c r="EBP199" s="546"/>
      <c r="EBQ199" s="45"/>
      <c r="EBR199" s="45"/>
      <c r="EBS199" s="45"/>
      <c r="EBT199" s="46"/>
      <c r="EBU199" s="46"/>
      <c r="EBV199" s="46"/>
      <c r="EBX199" s="47"/>
      <c r="EBY199" s="43"/>
      <c r="EBZ199" s="43"/>
      <c r="ECA199" s="44"/>
      <c r="ECB199" s="43"/>
      <c r="ECC199" s="546"/>
      <c r="ECD199" s="546"/>
      <c r="ECE199" s="546"/>
      <c r="ECF199" s="546"/>
      <c r="ECG199" s="45"/>
      <c r="ECH199" s="45"/>
      <c r="ECI199" s="45"/>
      <c r="ECJ199" s="46"/>
      <c r="ECK199" s="46"/>
      <c r="ECL199" s="46"/>
      <c r="ECN199" s="47"/>
      <c r="ECO199" s="43"/>
      <c r="ECP199" s="43"/>
      <c r="ECQ199" s="44"/>
      <c r="ECR199" s="43"/>
      <c r="ECS199" s="546"/>
      <c r="ECT199" s="546"/>
      <c r="ECU199" s="546"/>
      <c r="ECV199" s="546"/>
      <c r="ECW199" s="45"/>
      <c r="ECX199" s="45"/>
      <c r="ECY199" s="45"/>
      <c r="ECZ199" s="46"/>
      <c r="EDA199" s="46"/>
      <c r="EDB199" s="46"/>
      <c r="EDD199" s="47"/>
      <c r="EDE199" s="43"/>
      <c r="EDF199" s="43"/>
      <c r="EDG199" s="44"/>
      <c r="EDH199" s="43"/>
      <c r="EDI199" s="546"/>
      <c r="EDJ199" s="546"/>
      <c r="EDK199" s="546"/>
      <c r="EDL199" s="546"/>
      <c r="EDM199" s="45"/>
      <c r="EDN199" s="45"/>
      <c r="EDO199" s="45"/>
      <c r="EDP199" s="46"/>
      <c r="EDQ199" s="46"/>
      <c r="EDR199" s="46"/>
      <c r="EDT199" s="47"/>
      <c r="EDU199" s="43"/>
      <c r="EDV199" s="43"/>
      <c r="EDW199" s="44"/>
      <c r="EDX199" s="43"/>
      <c r="EDY199" s="546"/>
      <c r="EDZ199" s="546"/>
      <c r="EEA199" s="546"/>
      <c r="EEB199" s="546"/>
      <c r="EEC199" s="45"/>
      <c r="EED199" s="45"/>
      <c r="EEE199" s="45"/>
      <c r="EEF199" s="46"/>
      <c r="EEG199" s="46"/>
      <c r="EEH199" s="46"/>
      <c r="EEJ199" s="47"/>
      <c r="EEK199" s="43"/>
      <c r="EEL199" s="43"/>
      <c r="EEM199" s="44"/>
      <c r="EEN199" s="43"/>
      <c r="EEO199" s="546"/>
      <c r="EEP199" s="546"/>
      <c r="EEQ199" s="546"/>
      <c r="EER199" s="546"/>
      <c r="EES199" s="45"/>
      <c r="EET199" s="45"/>
      <c r="EEU199" s="45"/>
      <c r="EEV199" s="46"/>
      <c r="EEW199" s="46"/>
      <c r="EEX199" s="46"/>
      <c r="EEZ199" s="47"/>
      <c r="EFA199" s="43"/>
      <c r="EFB199" s="43"/>
      <c r="EFC199" s="44"/>
      <c r="EFD199" s="43"/>
      <c r="EFE199" s="546"/>
      <c r="EFF199" s="546"/>
      <c r="EFG199" s="546"/>
      <c r="EFH199" s="546"/>
      <c r="EFI199" s="45"/>
      <c r="EFJ199" s="45"/>
      <c r="EFK199" s="45"/>
      <c r="EFL199" s="46"/>
      <c r="EFM199" s="46"/>
      <c r="EFN199" s="46"/>
      <c r="EFP199" s="47"/>
      <c r="EFQ199" s="43"/>
      <c r="EFR199" s="43"/>
      <c r="EFS199" s="44"/>
      <c r="EFT199" s="43"/>
      <c r="EFU199" s="546"/>
      <c r="EFV199" s="546"/>
      <c r="EFW199" s="546"/>
      <c r="EFX199" s="546"/>
      <c r="EFY199" s="45"/>
      <c r="EFZ199" s="45"/>
      <c r="EGA199" s="45"/>
      <c r="EGB199" s="46"/>
      <c r="EGC199" s="46"/>
      <c r="EGD199" s="46"/>
      <c r="EGF199" s="47"/>
      <c r="EGG199" s="43"/>
      <c r="EGH199" s="43"/>
      <c r="EGI199" s="44"/>
      <c r="EGJ199" s="43"/>
      <c r="EGK199" s="546"/>
      <c r="EGL199" s="546"/>
      <c r="EGM199" s="546"/>
      <c r="EGN199" s="546"/>
      <c r="EGO199" s="45"/>
      <c r="EGP199" s="45"/>
      <c r="EGQ199" s="45"/>
      <c r="EGR199" s="46"/>
      <c r="EGS199" s="46"/>
      <c r="EGT199" s="46"/>
      <c r="EGV199" s="47"/>
      <c r="EGW199" s="43"/>
      <c r="EGX199" s="43"/>
      <c r="EGY199" s="44"/>
      <c r="EGZ199" s="43"/>
      <c r="EHA199" s="546"/>
      <c r="EHB199" s="546"/>
      <c r="EHC199" s="546"/>
      <c r="EHD199" s="546"/>
      <c r="EHE199" s="45"/>
      <c r="EHF199" s="45"/>
      <c r="EHG199" s="45"/>
      <c r="EHH199" s="46"/>
      <c r="EHI199" s="46"/>
      <c r="EHJ199" s="46"/>
      <c r="EHL199" s="47"/>
      <c r="EHM199" s="43"/>
      <c r="EHN199" s="43"/>
      <c r="EHO199" s="44"/>
      <c r="EHP199" s="43"/>
      <c r="EHQ199" s="546"/>
      <c r="EHR199" s="546"/>
      <c r="EHS199" s="546"/>
      <c r="EHT199" s="546"/>
      <c r="EHU199" s="45"/>
      <c r="EHV199" s="45"/>
      <c r="EHW199" s="45"/>
      <c r="EHX199" s="46"/>
      <c r="EHY199" s="46"/>
      <c r="EHZ199" s="46"/>
      <c r="EIB199" s="47"/>
      <c r="EIC199" s="43"/>
      <c r="EID199" s="43"/>
      <c r="EIE199" s="44"/>
      <c r="EIF199" s="43"/>
      <c r="EIG199" s="546"/>
      <c r="EIH199" s="546"/>
      <c r="EII199" s="546"/>
      <c r="EIJ199" s="546"/>
      <c r="EIK199" s="45"/>
      <c r="EIL199" s="45"/>
      <c r="EIM199" s="45"/>
      <c r="EIN199" s="46"/>
      <c r="EIO199" s="46"/>
      <c r="EIP199" s="46"/>
      <c r="EIR199" s="47"/>
      <c r="EIS199" s="43"/>
      <c r="EIT199" s="43"/>
      <c r="EIU199" s="44"/>
      <c r="EIV199" s="43"/>
      <c r="EIW199" s="546"/>
      <c r="EIX199" s="546"/>
      <c r="EIY199" s="546"/>
      <c r="EIZ199" s="546"/>
      <c r="EJA199" s="45"/>
      <c r="EJB199" s="45"/>
      <c r="EJC199" s="45"/>
      <c r="EJD199" s="46"/>
      <c r="EJE199" s="46"/>
      <c r="EJF199" s="46"/>
      <c r="EJH199" s="47"/>
      <c r="EJI199" s="43"/>
      <c r="EJJ199" s="43"/>
      <c r="EJK199" s="44"/>
      <c r="EJL199" s="43"/>
      <c r="EJM199" s="546"/>
      <c r="EJN199" s="546"/>
      <c r="EJO199" s="546"/>
      <c r="EJP199" s="546"/>
      <c r="EJQ199" s="45"/>
      <c r="EJR199" s="45"/>
      <c r="EJS199" s="45"/>
      <c r="EJT199" s="46"/>
      <c r="EJU199" s="46"/>
      <c r="EJV199" s="46"/>
      <c r="EJX199" s="47"/>
      <c r="EJY199" s="43"/>
      <c r="EJZ199" s="43"/>
      <c r="EKA199" s="44"/>
      <c r="EKB199" s="43"/>
      <c r="EKC199" s="546"/>
      <c r="EKD199" s="546"/>
      <c r="EKE199" s="546"/>
      <c r="EKF199" s="546"/>
      <c r="EKG199" s="45"/>
      <c r="EKH199" s="45"/>
      <c r="EKI199" s="45"/>
      <c r="EKJ199" s="46"/>
      <c r="EKK199" s="46"/>
      <c r="EKL199" s="46"/>
      <c r="EKN199" s="47"/>
      <c r="EKO199" s="43"/>
      <c r="EKP199" s="43"/>
      <c r="EKQ199" s="44"/>
      <c r="EKR199" s="43"/>
      <c r="EKS199" s="546"/>
      <c r="EKT199" s="546"/>
      <c r="EKU199" s="546"/>
      <c r="EKV199" s="546"/>
      <c r="EKW199" s="45"/>
      <c r="EKX199" s="45"/>
      <c r="EKY199" s="45"/>
      <c r="EKZ199" s="46"/>
      <c r="ELA199" s="46"/>
      <c r="ELB199" s="46"/>
      <c r="ELD199" s="47"/>
      <c r="ELE199" s="43"/>
      <c r="ELF199" s="43"/>
      <c r="ELG199" s="44"/>
      <c r="ELH199" s="43"/>
      <c r="ELI199" s="546"/>
      <c r="ELJ199" s="546"/>
      <c r="ELK199" s="546"/>
      <c r="ELL199" s="546"/>
      <c r="ELM199" s="45"/>
      <c r="ELN199" s="45"/>
      <c r="ELO199" s="45"/>
      <c r="ELP199" s="46"/>
      <c r="ELQ199" s="46"/>
      <c r="ELR199" s="46"/>
      <c r="ELT199" s="47"/>
      <c r="ELU199" s="43"/>
      <c r="ELV199" s="43"/>
      <c r="ELW199" s="44"/>
      <c r="ELX199" s="43"/>
      <c r="ELY199" s="546"/>
      <c r="ELZ199" s="546"/>
      <c r="EMA199" s="546"/>
      <c r="EMB199" s="546"/>
      <c r="EMC199" s="45"/>
      <c r="EMD199" s="45"/>
      <c r="EME199" s="45"/>
      <c r="EMF199" s="46"/>
      <c r="EMG199" s="46"/>
      <c r="EMH199" s="46"/>
      <c r="EMJ199" s="47"/>
      <c r="EMK199" s="43"/>
      <c r="EML199" s="43"/>
      <c r="EMM199" s="44"/>
      <c r="EMN199" s="43"/>
      <c r="EMO199" s="546"/>
      <c r="EMP199" s="546"/>
      <c r="EMQ199" s="546"/>
      <c r="EMR199" s="546"/>
      <c r="EMS199" s="45"/>
      <c r="EMT199" s="45"/>
      <c r="EMU199" s="45"/>
      <c r="EMV199" s="46"/>
      <c r="EMW199" s="46"/>
      <c r="EMX199" s="46"/>
      <c r="EMZ199" s="47"/>
      <c r="ENA199" s="43"/>
      <c r="ENB199" s="43"/>
      <c r="ENC199" s="44"/>
      <c r="END199" s="43"/>
      <c r="ENE199" s="546"/>
      <c r="ENF199" s="546"/>
      <c r="ENG199" s="546"/>
      <c r="ENH199" s="546"/>
      <c r="ENI199" s="45"/>
      <c r="ENJ199" s="45"/>
      <c r="ENK199" s="45"/>
      <c r="ENL199" s="46"/>
      <c r="ENM199" s="46"/>
      <c r="ENN199" s="46"/>
      <c r="ENP199" s="47"/>
      <c r="ENQ199" s="43"/>
      <c r="ENR199" s="43"/>
      <c r="ENS199" s="44"/>
      <c r="ENT199" s="43"/>
      <c r="ENU199" s="546"/>
      <c r="ENV199" s="546"/>
      <c r="ENW199" s="546"/>
      <c r="ENX199" s="546"/>
      <c r="ENY199" s="45"/>
      <c r="ENZ199" s="45"/>
      <c r="EOA199" s="45"/>
      <c r="EOB199" s="46"/>
      <c r="EOC199" s="46"/>
      <c r="EOD199" s="46"/>
      <c r="EOF199" s="47"/>
      <c r="EOG199" s="43"/>
      <c r="EOH199" s="43"/>
      <c r="EOI199" s="44"/>
      <c r="EOJ199" s="43"/>
      <c r="EOK199" s="546"/>
      <c r="EOL199" s="546"/>
      <c r="EOM199" s="546"/>
      <c r="EON199" s="546"/>
      <c r="EOO199" s="45"/>
      <c r="EOP199" s="45"/>
      <c r="EOQ199" s="45"/>
      <c r="EOR199" s="46"/>
      <c r="EOS199" s="46"/>
      <c r="EOT199" s="46"/>
      <c r="EOV199" s="47"/>
      <c r="EOW199" s="43"/>
      <c r="EOX199" s="43"/>
      <c r="EOY199" s="44"/>
      <c r="EOZ199" s="43"/>
      <c r="EPA199" s="546"/>
      <c r="EPB199" s="546"/>
      <c r="EPC199" s="546"/>
      <c r="EPD199" s="546"/>
      <c r="EPE199" s="45"/>
      <c r="EPF199" s="45"/>
      <c r="EPG199" s="45"/>
      <c r="EPH199" s="46"/>
      <c r="EPI199" s="46"/>
      <c r="EPJ199" s="46"/>
      <c r="EPL199" s="47"/>
      <c r="EPM199" s="43"/>
      <c r="EPN199" s="43"/>
      <c r="EPO199" s="44"/>
      <c r="EPP199" s="43"/>
      <c r="EPQ199" s="546"/>
      <c r="EPR199" s="546"/>
      <c r="EPS199" s="546"/>
      <c r="EPT199" s="546"/>
      <c r="EPU199" s="45"/>
      <c r="EPV199" s="45"/>
      <c r="EPW199" s="45"/>
      <c r="EPX199" s="46"/>
      <c r="EPY199" s="46"/>
      <c r="EPZ199" s="46"/>
      <c r="EQB199" s="47"/>
      <c r="EQC199" s="43"/>
      <c r="EQD199" s="43"/>
      <c r="EQE199" s="44"/>
      <c r="EQF199" s="43"/>
      <c r="EQG199" s="546"/>
      <c r="EQH199" s="546"/>
      <c r="EQI199" s="546"/>
      <c r="EQJ199" s="546"/>
      <c r="EQK199" s="45"/>
      <c r="EQL199" s="45"/>
      <c r="EQM199" s="45"/>
      <c r="EQN199" s="46"/>
      <c r="EQO199" s="46"/>
      <c r="EQP199" s="46"/>
      <c r="EQR199" s="47"/>
      <c r="EQS199" s="43"/>
      <c r="EQT199" s="43"/>
      <c r="EQU199" s="44"/>
      <c r="EQV199" s="43"/>
      <c r="EQW199" s="546"/>
      <c r="EQX199" s="546"/>
      <c r="EQY199" s="546"/>
      <c r="EQZ199" s="546"/>
      <c r="ERA199" s="45"/>
      <c r="ERB199" s="45"/>
      <c r="ERC199" s="45"/>
      <c r="ERD199" s="46"/>
      <c r="ERE199" s="46"/>
      <c r="ERF199" s="46"/>
      <c r="ERH199" s="47"/>
      <c r="ERI199" s="43"/>
      <c r="ERJ199" s="43"/>
      <c r="ERK199" s="44"/>
      <c r="ERL199" s="43"/>
      <c r="ERM199" s="546"/>
      <c r="ERN199" s="546"/>
      <c r="ERO199" s="546"/>
      <c r="ERP199" s="546"/>
      <c r="ERQ199" s="45"/>
      <c r="ERR199" s="45"/>
      <c r="ERS199" s="45"/>
      <c r="ERT199" s="46"/>
      <c r="ERU199" s="46"/>
      <c r="ERV199" s="46"/>
      <c r="ERX199" s="47"/>
      <c r="ERY199" s="43"/>
      <c r="ERZ199" s="43"/>
      <c r="ESA199" s="44"/>
      <c r="ESB199" s="43"/>
      <c r="ESC199" s="546"/>
      <c r="ESD199" s="546"/>
      <c r="ESE199" s="546"/>
      <c r="ESF199" s="546"/>
      <c r="ESG199" s="45"/>
      <c r="ESH199" s="45"/>
      <c r="ESI199" s="45"/>
      <c r="ESJ199" s="46"/>
      <c r="ESK199" s="46"/>
      <c r="ESL199" s="46"/>
      <c r="ESN199" s="47"/>
      <c r="ESO199" s="43"/>
      <c r="ESP199" s="43"/>
      <c r="ESQ199" s="44"/>
      <c r="ESR199" s="43"/>
      <c r="ESS199" s="546"/>
      <c r="EST199" s="546"/>
      <c r="ESU199" s="546"/>
      <c r="ESV199" s="546"/>
      <c r="ESW199" s="45"/>
      <c r="ESX199" s="45"/>
      <c r="ESY199" s="45"/>
      <c r="ESZ199" s="46"/>
      <c r="ETA199" s="46"/>
      <c r="ETB199" s="46"/>
      <c r="ETD199" s="47"/>
      <c r="ETE199" s="43"/>
      <c r="ETF199" s="43"/>
      <c r="ETG199" s="44"/>
      <c r="ETH199" s="43"/>
      <c r="ETI199" s="546"/>
      <c r="ETJ199" s="546"/>
      <c r="ETK199" s="546"/>
      <c r="ETL199" s="546"/>
      <c r="ETM199" s="45"/>
      <c r="ETN199" s="45"/>
      <c r="ETO199" s="45"/>
      <c r="ETP199" s="46"/>
      <c r="ETQ199" s="46"/>
      <c r="ETR199" s="46"/>
      <c r="ETT199" s="47"/>
      <c r="ETU199" s="43"/>
      <c r="ETV199" s="43"/>
      <c r="ETW199" s="44"/>
      <c r="ETX199" s="43"/>
      <c r="ETY199" s="546"/>
      <c r="ETZ199" s="546"/>
      <c r="EUA199" s="546"/>
      <c r="EUB199" s="546"/>
      <c r="EUC199" s="45"/>
      <c r="EUD199" s="45"/>
      <c r="EUE199" s="45"/>
      <c r="EUF199" s="46"/>
      <c r="EUG199" s="46"/>
      <c r="EUH199" s="46"/>
      <c r="EUJ199" s="47"/>
      <c r="EUK199" s="43"/>
      <c r="EUL199" s="43"/>
      <c r="EUM199" s="44"/>
      <c r="EUN199" s="43"/>
      <c r="EUO199" s="546"/>
      <c r="EUP199" s="546"/>
      <c r="EUQ199" s="546"/>
      <c r="EUR199" s="546"/>
      <c r="EUS199" s="45"/>
      <c r="EUT199" s="45"/>
      <c r="EUU199" s="45"/>
      <c r="EUV199" s="46"/>
      <c r="EUW199" s="46"/>
      <c r="EUX199" s="46"/>
      <c r="EUZ199" s="47"/>
      <c r="EVA199" s="43"/>
      <c r="EVB199" s="43"/>
      <c r="EVC199" s="44"/>
      <c r="EVD199" s="43"/>
      <c r="EVE199" s="546"/>
      <c r="EVF199" s="546"/>
      <c r="EVG199" s="546"/>
      <c r="EVH199" s="546"/>
      <c r="EVI199" s="45"/>
      <c r="EVJ199" s="45"/>
      <c r="EVK199" s="45"/>
      <c r="EVL199" s="46"/>
      <c r="EVM199" s="46"/>
      <c r="EVN199" s="46"/>
      <c r="EVP199" s="47"/>
      <c r="EVQ199" s="43"/>
      <c r="EVR199" s="43"/>
      <c r="EVS199" s="44"/>
      <c r="EVT199" s="43"/>
      <c r="EVU199" s="546"/>
      <c r="EVV199" s="546"/>
      <c r="EVW199" s="546"/>
      <c r="EVX199" s="546"/>
      <c r="EVY199" s="45"/>
      <c r="EVZ199" s="45"/>
      <c r="EWA199" s="45"/>
      <c r="EWB199" s="46"/>
      <c r="EWC199" s="46"/>
      <c r="EWD199" s="46"/>
      <c r="EWF199" s="47"/>
      <c r="EWG199" s="43"/>
      <c r="EWH199" s="43"/>
      <c r="EWI199" s="44"/>
      <c r="EWJ199" s="43"/>
      <c r="EWK199" s="546"/>
      <c r="EWL199" s="546"/>
      <c r="EWM199" s="546"/>
      <c r="EWN199" s="546"/>
      <c r="EWO199" s="45"/>
      <c r="EWP199" s="45"/>
      <c r="EWQ199" s="45"/>
      <c r="EWR199" s="46"/>
      <c r="EWS199" s="46"/>
      <c r="EWT199" s="46"/>
      <c r="EWV199" s="47"/>
      <c r="EWW199" s="43"/>
      <c r="EWX199" s="43"/>
      <c r="EWY199" s="44"/>
      <c r="EWZ199" s="43"/>
      <c r="EXA199" s="546"/>
      <c r="EXB199" s="546"/>
      <c r="EXC199" s="546"/>
      <c r="EXD199" s="546"/>
      <c r="EXE199" s="45"/>
      <c r="EXF199" s="45"/>
      <c r="EXG199" s="45"/>
      <c r="EXH199" s="46"/>
      <c r="EXI199" s="46"/>
      <c r="EXJ199" s="46"/>
      <c r="EXL199" s="47"/>
      <c r="EXM199" s="43"/>
      <c r="EXN199" s="43"/>
      <c r="EXO199" s="44"/>
      <c r="EXP199" s="43"/>
      <c r="EXQ199" s="546"/>
      <c r="EXR199" s="546"/>
      <c r="EXS199" s="546"/>
      <c r="EXT199" s="546"/>
      <c r="EXU199" s="45"/>
      <c r="EXV199" s="45"/>
      <c r="EXW199" s="45"/>
      <c r="EXX199" s="46"/>
      <c r="EXY199" s="46"/>
      <c r="EXZ199" s="46"/>
      <c r="EYB199" s="47"/>
      <c r="EYC199" s="43"/>
      <c r="EYD199" s="43"/>
      <c r="EYE199" s="44"/>
      <c r="EYF199" s="43"/>
      <c r="EYG199" s="546"/>
      <c r="EYH199" s="546"/>
      <c r="EYI199" s="546"/>
      <c r="EYJ199" s="546"/>
      <c r="EYK199" s="45"/>
      <c r="EYL199" s="45"/>
      <c r="EYM199" s="45"/>
      <c r="EYN199" s="46"/>
      <c r="EYO199" s="46"/>
      <c r="EYP199" s="46"/>
      <c r="EYR199" s="47"/>
      <c r="EYS199" s="43"/>
      <c r="EYT199" s="43"/>
      <c r="EYU199" s="44"/>
      <c r="EYV199" s="43"/>
      <c r="EYW199" s="546"/>
      <c r="EYX199" s="546"/>
      <c r="EYY199" s="546"/>
      <c r="EYZ199" s="546"/>
      <c r="EZA199" s="45"/>
      <c r="EZB199" s="45"/>
      <c r="EZC199" s="45"/>
      <c r="EZD199" s="46"/>
      <c r="EZE199" s="46"/>
      <c r="EZF199" s="46"/>
      <c r="EZH199" s="47"/>
      <c r="EZI199" s="43"/>
      <c r="EZJ199" s="43"/>
      <c r="EZK199" s="44"/>
      <c r="EZL199" s="43"/>
      <c r="EZM199" s="546"/>
      <c r="EZN199" s="546"/>
      <c r="EZO199" s="546"/>
      <c r="EZP199" s="546"/>
      <c r="EZQ199" s="45"/>
      <c r="EZR199" s="45"/>
      <c r="EZS199" s="45"/>
      <c r="EZT199" s="46"/>
      <c r="EZU199" s="46"/>
      <c r="EZV199" s="46"/>
      <c r="EZX199" s="47"/>
      <c r="EZY199" s="43"/>
      <c r="EZZ199" s="43"/>
      <c r="FAA199" s="44"/>
      <c r="FAB199" s="43"/>
      <c r="FAC199" s="546"/>
      <c r="FAD199" s="546"/>
      <c r="FAE199" s="546"/>
      <c r="FAF199" s="546"/>
      <c r="FAG199" s="45"/>
      <c r="FAH199" s="45"/>
      <c r="FAI199" s="45"/>
      <c r="FAJ199" s="46"/>
      <c r="FAK199" s="46"/>
      <c r="FAL199" s="46"/>
      <c r="FAN199" s="47"/>
      <c r="FAO199" s="43"/>
      <c r="FAP199" s="43"/>
      <c r="FAQ199" s="44"/>
      <c r="FAR199" s="43"/>
      <c r="FAS199" s="546"/>
      <c r="FAT199" s="546"/>
      <c r="FAU199" s="546"/>
      <c r="FAV199" s="546"/>
      <c r="FAW199" s="45"/>
      <c r="FAX199" s="45"/>
      <c r="FAY199" s="45"/>
      <c r="FAZ199" s="46"/>
      <c r="FBA199" s="46"/>
      <c r="FBB199" s="46"/>
      <c r="FBD199" s="47"/>
      <c r="FBE199" s="43"/>
      <c r="FBF199" s="43"/>
      <c r="FBG199" s="44"/>
      <c r="FBH199" s="43"/>
      <c r="FBI199" s="546"/>
      <c r="FBJ199" s="546"/>
      <c r="FBK199" s="546"/>
      <c r="FBL199" s="546"/>
      <c r="FBM199" s="45"/>
      <c r="FBN199" s="45"/>
      <c r="FBO199" s="45"/>
      <c r="FBP199" s="46"/>
      <c r="FBQ199" s="46"/>
      <c r="FBR199" s="46"/>
      <c r="FBT199" s="47"/>
      <c r="FBU199" s="43"/>
      <c r="FBV199" s="43"/>
      <c r="FBW199" s="44"/>
      <c r="FBX199" s="43"/>
      <c r="FBY199" s="546"/>
      <c r="FBZ199" s="546"/>
      <c r="FCA199" s="546"/>
      <c r="FCB199" s="546"/>
      <c r="FCC199" s="45"/>
      <c r="FCD199" s="45"/>
      <c r="FCE199" s="45"/>
      <c r="FCF199" s="46"/>
      <c r="FCG199" s="46"/>
      <c r="FCH199" s="46"/>
      <c r="FCJ199" s="47"/>
      <c r="FCK199" s="43"/>
      <c r="FCL199" s="43"/>
      <c r="FCM199" s="44"/>
      <c r="FCN199" s="43"/>
      <c r="FCO199" s="546"/>
      <c r="FCP199" s="546"/>
      <c r="FCQ199" s="546"/>
      <c r="FCR199" s="546"/>
      <c r="FCS199" s="45"/>
      <c r="FCT199" s="45"/>
      <c r="FCU199" s="45"/>
      <c r="FCV199" s="46"/>
      <c r="FCW199" s="46"/>
      <c r="FCX199" s="46"/>
      <c r="FCZ199" s="47"/>
      <c r="FDA199" s="43"/>
      <c r="FDB199" s="43"/>
      <c r="FDC199" s="44"/>
      <c r="FDD199" s="43"/>
      <c r="FDE199" s="546"/>
      <c r="FDF199" s="546"/>
      <c r="FDG199" s="546"/>
      <c r="FDH199" s="546"/>
      <c r="FDI199" s="45"/>
      <c r="FDJ199" s="45"/>
      <c r="FDK199" s="45"/>
      <c r="FDL199" s="46"/>
      <c r="FDM199" s="46"/>
      <c r="FDN199" s="46"/>
      <c r="FDP199" s="47"/>
      <c r="FDQ199" s="43"/>
      <c r="FDR199" s="43"/>
      <c r="FDS199" s="44"/>
      <c r="FDT199" s="43"/>
      <c r="FDU199" s="546"/>
      <c r="FDV199" s="546"/>
      <c r="FDW199" s="546"/>
      <c r="FDX199" s="546"/>
      <c r="FDY199" s="45"/>
      <c r="FDZ199" s="45"/>
      <c r="FEA199" s="45"/>
      <c r="FEB199" s="46"/>
      <c r="FEC199" s="46"/>
      <c r="FED199" s="46"/>
      <c r="FEF199" s="47"/>
      <c r="FEG199" s="43"/>
      <c r="FEH199" s="43"/>
      <c r="FEI199" s="44"/>
      <c r="FEJ199" s="43"/>
      <c r="FEK199" s="546"/>
      <c r="FEL199" s="546"/>
      <c r="FEM199" s="546"/>
      <c r="FEN199" s="546"/>
      <c r="FEO199" s="45"/>
      <c r="FEP199" s="45"/>
      <c r="FEQ199" s="45"/>
      <c r="FER199" s="46"/>
      <c r="FES199" s="46"/>
      <c r="FET199" s="46"/>
      <c r="FEV199" s="47"/>
      <c r="FEW199" s="43"/>
      <c r="FEX199" s="43"/>
      <c r="FEY199" s="44"/>
      <c r="FEZ199" s="43"/>
      <c r="FFA199" s="546"/>
      <c r="FFB199" s="546"/>
      <c r="FFC199" s="546"/>
      <c r="FFD199" s="546"/>
      <c r="FFE199" s="45"/>
      <c r="FFF199" s="45"/>
      <c r="FFG199" s="45"/>
      <c r="FFH199" s="46"/>
      <c r="FFI199" s="46"/>
      <c r="FFJ199" s="46"/>
      <c r="FFL199" s="47"/>
      <c r="FFM199" s="43"/>
      <c r="FFN199" s="43"/>
      <c r="FFO199" s="44"/>
      <c r="FFP199" s="43"/>
      <c r="FFQ199" s="546"/>
      <c r="FFR199" s="546"/>
      <c r="FFS199" s="546"/>
      <c r="FFT199" s="546"/>
      <c r="FFU199" s="45"/>
      <c r="FFV199" s="45"/>
      <c r="FFW199" s="45"/>
      <c r="FFX199" s="46"/>
      <c r="FFY199" s="46"/>
      <c r="FFZ199" s="46"/>
      <c r="FGB199" s="47"/>
      <c r="FGC199" s="43"/>
      <c r="FGD199" s="43"/>
      <c r="FGE199" s="44"/>
      <c r="FGF199" s="43"/>
      <c r="FGG199" s="546"/>
      <c r="FGH199" s="546"/>
      <c r="FGI199" s="546"/>
      <c r="FGJ199" s="546"/>
      <c r="FGK199" s="45"/>
      <c r="FGL199" s="45"/>
      <c r="FGM199" s="45"/>
      <c r="FGN199" s="46"/>
      <c r="FGO199" s="46"/>
      <c r="FGP199" s="46"/>
      <c r="FGR199" s="47"/>
      <c r="FGS199" s="43"/>
      <c r="FGT199" s="43"/>
      <c r="FGU199" s="44"/>
      <c r="FGV199" s="43"/>
      <c r="FGW199" s="546"/>
      <c r="FGX199" s="546"/>
      <c r="FGY199" s="546"/>
      <c r="FGZ199" s="546"/>
      <c r="FHA199" s="45"/>
      <c r="FHB199" s="45"/>
      <c r="FHC199" s="45"/>
      <c r="FHD199" s="46"/>
      <c r="FHE199" s="46"/>
      <c r="FHF199" s="46"/>
      <c r="FHH199" s="47"/>
      <c r="FHI199" s="43"/>
      <c r="FHJ199" s="43"/>
      <c r="FHK199" s="44"/>
      <c r="FHL199" s="43"/>
      <c r="FHM199" s="546"/>
      <c r="FHN199" s="546"/>
      <c r="FHO199" s="546"/>
      <c r="FHP199" s="546"/>
      <c r="FHQ199" s="45"/>
      <c r="FHR199" s="45"/>
      <c r="FHS199" s="45"/>
      <c r="FHT199" s="46"/>
      <c r="FHU199" s="46"/>
      <c r="FHV199" s="46"/>
      <c r="FHX199" s="47"/>
      <c r="FHY199" s="43"/>
      <c r="FHZ199" s="43"/>
      <c r="FIA199" s="44"/>
      <c r="FIB199" s="43"/>
      <c r="FIC199" s="546"/>
      <c r="FID199" s="546"/>
      <c r="FIE199" s="546"/>
      <c r="FIF199" s="546"/>
      <c r="FIG199" s="45"/>
      <c r="FIH199" s="45"/>
      <c r="FII199" s="45"/>
      <c r="FIJ199" s="46"/>
      <c r="FIK199" s="46"/>
      <c r="FIL199" s="46"/>
      <c r="FIN199" s="47"/>
      <c r="FIO199" s="43"/>
      <c r="FIP199" s="43"/>
      <c r="FIQ199" s="44"/>
      <c r="FIR199" s="43"/>
      <c r="FIS199" s="546"/>
      <c r="FIT199" s="546"/>
      <c r="FIU199" s="546"/>
      <c r="FIV199" s="546"/>
      <c r="FIW199" s="45"/>
      <c r="FIX199" s="45"/>
      <c r="FIY199" s="45"/>
      <c r="FIZ199" s="46"/>
      <c r="FJA199" s="46"/>
      <c r="FJB199" s="46"/>
      <c r="FJD199" s="47"/>
      <c r="FJE199" s="43"/>
      <c r="FJF199" s="43"/>
      <c r="FJG199" s="44"/>
      <c r="FJH199" s="43"/>
      <c r="FJI199" s="546"/>
      <c r="FJJ199" s="546"/>
      <c r="FJK199" s="546"/>
      <c r="FJL199" s="546"/>
      <c r="FJM199" s="45"/>
      <c r="FJN199" s="45"/>
      <c r="FJO199" s="45"/>
      <c r="FJP199" s="46"/>
      <c r="FJQ199" s="46"/>
      <c r="FJR199" s="46"/>
      <c r="FJT199" s="47"/>
      <c r="FJU199" s="43"/>
      <c r="FJV199" s="43"/>
      <c r="FJW199" s="44"/>
      <c r="FJX199" s="43"/>
      <c r="FJY199" s="546"/>
      <c r="FJZ199" s="546"/>
      <c r="FKA199" s="546"/>
      <c r="FKB199" s="546"/>
      <c r="FKC199" s="45"/>
      <c r="FKD199" s="45"/>
      <c r="FKE199" s="45"/>
      <c r="FKF199" s="46"/>
      <c r="FKG199" s="46"/>
      <c r="FKH199" s="46"/>
      <c r="FKJ199" s="47"/>
      <c r="FKK199" s="43"/>
      <c r="FKL199" s="43"/>
      <c r="FKM199" s="44"/>
      <c r="FKN199" s="43"/>
      <c r="FKO199" s="546"/>
      <c r="FKP199" s="546"/>
      <c r="FKQ199" s="546"/>
      <c r="FKR199" s="546"/>
      <c r="FKS199" s="45"/>
      <c r="FKT199" s="45"/>
      <c r="FKU199" s="45"/>
      <c r="FKV199" s="46"/>
      <c r="FKW199" s="46"/>
      <c r="FKX199" s="46"/>
      <c r="FKZ199" s="47"/>
      <c r="FLA199" s="43"/>
      <c r="FLB199" s="43"/>
      <c r="FLC199" s="44"/>
      <c r="FLD199" s="43"/>
      <c r="FLE199" s="546"/>
      <c r="FLF199" s="546"/>
      <c r="FLG199" s="546"/>
      <c r="FLH199" s="546"/>
      <c r="FLI199" s="45"/>
      <c r="FLJ199" s="45"/>
      <c r="FLK199" s="45"/>
      <c r="FLL199" s="46"/>
      <c r="FLM199" s="46"/>
      <c r="FLN199" s="46"/>
      <c r="FLP199" s="47"/>
      <c r="FLQ199" s="43"/>
      <c r="FLR199" s="43"/>
      <c r="FLS199" s="44"/>
      <c r="FLT199" s="43"/>
      <c r="FLU199" s="546"/>
      <c r="FLV199" s="546"/>
      <c r="FLW199" s="546"/>
      <c r="FLX199" s="546"/>
      <c r="FLY199" s="45"/>
      <c r="FLZ199" s="45"/>
      <c r="FMA199" s="45"/>
      <c r="FMB199" s="46"/>
      <c r="FMC199" s="46"/>
      <c r="FMD199" s="46"/>
      <c r="FMF199" s="47"/>
      <c r="FMG199" s="43"/>
      <c r="FMH199" s="43"/>
      <c r="FMI199" s="44"/>
      <c r="FMJ199" s="43"/>
      <c r="FMK199" s="546"/>
      <c r="FML199" s="546"/>
      <c r="FMM199" s="546"/>
      <c r="FMN199" s="546"/>
      <c r="FMO199" s="45"/>
      <c r="FMP199" s="45"/>
      <c r="FMQ199" s="45"/>
      <c r="FMR199" s="46"/>
      <c r="FMS199" s="46"/>
      <c r="FMT199" s="46"/>
      <c r="FMV199" s="47"/>
      <c r="FMW199" s="43"/>
      <c r="FMX199" s="43"/>
      <c r="FMY199" s="44"/>
      <c r="FMZ199" s="43"/>
      <c r="FNA199" s="546"/>
      <c r="FNB199" s="546"/>
      <c r="FNC199" s="546"/>
      <c r="FND199" s="546"/>
      <c r="FNE199" s="45"/>
      <c r="FNF199" s="45"/>
      <c r="FNG199" s="45"/>
      <c r="FNH199" s="46"/>
      <c r="FNI199" s="46"/>
      <c r="FNJ199" s="46"/>
      <c r="FNL199" s="47"/>
      <c r="FNM199" s="43"/>
      <c r="FNN199" s="43"/>
      <c r="FNO199" s="44"/>
      <c r="FNP199" s="43"/>
      <c r="FNQ199" s="546"/>
      <c r="FNR199" s="546"/>
      <c r="FNS199" s="546"/>
      <c r="FNT199" s="546"/>
      <c r="FNU199" s="45"/>
      <c r="FNV199" s="45"/>
      <c r="FNW199" s="45"/>
      <c r="FNX199" s="46"/>
      <c r="FNY199" s="46"/>
      <c r="FNZ199" s="46"/>
      <c r="FOB199" s="47"/>
      <c r="FOC199" s="43"/>
      <c r="FOD199" s="43"/>
      <c r="FOE199" s="44"/>
      <c r="FOF199" s="43"/>
      <c r="FOG199" s="546"/>
      <c r="FOH199" s="546"/>
      <c r="FOI199" s="546"/>
      <c r="FOJ199" s="546"/>
      <c r="FOK199" s="45"/>
      <c r="FOL199" s="45"/>
      <c r="FOM199" s="45"/>
      <c r="FON199" s="46"/>
      <c r="FOO199" s="46"/>
      <c r="FOP199" s="46"/>
      <c r="FOR199" s="47"/>
      <c r="FOS199" s="43"/>
      <c r="FOT199" s="43"/>
      <c r="FOU199" s="44"/>
      <c r="FOV199" s="43"/>
      <c r="FOW199" s="546"/>
      <c r="FOX199" s="546"/>
      <c r="FOY199" s="546"/>
      <c r="FOZ199" s="546"/>
      <c r="FPA199" s="45"/>
      <c r="FPB199" s="45"/>
      <c r="FPC199" s="45"/>
      <c r="FPD199" s="46"/>
      <c r="FPE199" s="46"/>
      <c r="FPF199" s="46"/>
      <c r="FPH199" s="47"/>
      <c r="FPI199" s="43"/>
      <c r="FPJ199" s="43"/>
      <c r="FPK199" s="44"/>
      <c r="FPL199" s="43"/>
      <c r="FPM199" s="546"/>
      <c r="FPN199" s="546"/>
      <c r="FPO199" s="546"/>
      <c r="FPP199" s="546"/>
      <c r="FPQ199" s="45"/>
      <c r="FPR199" s="45"/>
      <c r="FPS199" s="45"/>
      <c r="FPT199" s="46"/>
      <c r="FPU199" s="46"/>
      <c r="FPV199" s="46"/>
      <c r="FPX199" s="47"/>
      <c r="FPY199" s="43"/>
      <c r="FPZ199" s="43"/>
      <c r="FQA199" s="44"/>
      <c r="FQB199" s="43"/>
      <c r="FQC199" s="546"/>
      <c r="FQD199" s="546"/>
      <c r="FQE199" s="546"/>
      <c r="FQF199" s="546"/>
      <c r="FQG199" s="45"/>
      <c r="FQH199" s="45"/>
      <c r="FQI199" s="45"/>
      <c r="FQJ199" s="46"/>
      <c r="FQK199" s="46"/>
      <c r="FQL199" s="46"/>
      <c r="FQN199" s="47"/>
      <c r="FQO199" s="43"/>
      <c r="FQP199" s="43"/>
      <c r="FQQ199" s="44"/>
      <c r="FQR199" s="43"/>
      <c r="FQS199" s="546"/>
      <c r="FQT199" s="546"/>
      <c r="FQU199" s="546"/>
      <c r="FQV199" s="546"/>
      <c r="FQW199" s="45"/>
      <c r="FQX199" s="45"/>
      <c r="FQY199" s="45"/>
      <c r="FQZ199" s="46"/>
      <c r="FRA199" s="46"/>
      <c r="FRB199" s="46"/>
      <c r="FRD199" s="47"/>
      <c r="FRE199" s="43"/>
      <c r="FRF199" s="43"/>
      <c r="FRG199" s="44"/>
      <c r="FRH199" s="43"/>
      <c r="FRI199" s="546"/>
      <c r="FRJ199" s="546"/>
      <c r="FRK199" s="546"/>
      <c r="FRL199" s="546"/>
      <c r="FRM199" s="45"/>
      <c r="FRN199" s="45"/>
      <c r="FRO199" s="45"/>
      <c r="FRP199" s="46"/>
      <c r="FRQ199" s="46"/>
      <c r="FRR199" s="46"/>
      <c r="FRT199" s="47"/>
      <c r="FRU199" s="43"/>
      <c r="FRV199" s="43"/>
      <c r="FRW199" s="44"/>
      <c r="FRX199" s="43"/>
      <c r="FRY199" s="546"/>
      <c r="FRZ199" s="546"/>
      <c r="FSA199" s="546"/>
      <c r="FSB199" s="546"/>
      <c r="FSC199" s="45"/>
      <c r="FSD199" s="45"/>
      <c r="FSE199" s="45"/>
      <c r="FSF199" s="46"/>
      <c r="FSG199" s="46"/>
      <c r="FSH199" s="46"/>
      <c r="FSJ199" s="47"/>
      <c r="FSK199" s="43"/>
      <c r="FSL199" s="43"/>
      <c r="FSM199" s="44"/>
      <c r="FSN199" s="43"/>
      <c r="FSO199" s="546"/>
      <c r="FSP199" s="546"/>
      <c r="FSQ199" s="546"/>
      <c r="FSR199" s="546"/>
      <c r="FSS199" s="45"/>
      <c r="FST199" s="45"/>
      <c r="FSU199" s="45"/>
      <c r="FSV199" s="46"/>
      <c r="FSW199" s="46"/>
      <c r="FSX199" s="46"/>
      <c r="FSZ199" s="47"/>
      <c r="FTA199" s="43"/>
      <c r="FTB199" s="43"/>
      <c r="FTC199" s="44"/>
      <c r="FTD199" s="43"/>
      <c r="FTE199" s="546"/>
      <c r="FTF199" s="546"/>
      <c r="FTG199" s="546"/>
      <c r="FTH199" s="546"/>
      <c r="FTI199" s="45"/>
      <c r="FTJ199" s="45"/>
      <c r="FTK199" s="45"/>
      <c r="FTL199" s="46"/>
      <c r="FTM199" s="46"/>
      <c r="FTN199" s="46"/>
      <c r="FTP199" s="47"/>
      <c r="FTQ199" s="43"/>
      <c r="FTR199" s="43"/>
      <c r="FTS199" s="44"/>
      <c r="FTT199" s="43"/>
      <c r="FTU199" s="546"/>
      <c r="FTV199" s="546"/>
      <c r="FTW199" s="546"/>
      <c r="FTX199" s="546"/>
      <c r="FTY199" s="45"/>
      <c r="FTZ199" s="45"/>
      <c r="FUA199" s="45"/>
      <c r="FUB199" s="46"/>
      <c r="FUC199" s="46"/>
      <c r="FUD199" s="46"/>
      <c r="FUF199" s="47"/>
      <c r="FUG199" s="43"/>
      <c r="FUH199" s="43"/>
      <c r="FUI199" s="44"/>
      <c r="FUJ199" s="43"/>
      <c r="FUK199" s="546"/>
      <c r="FUL199" s="546"/>
      <c r="FUM199" s="546"/>
      <c r="FUN199" s="546"/>
      <c r="FUO199" s="45"/>
      <c r="FUP199" s="45"/>
      <c r="FUQ199" s="45"/>
      <c r="FUR199" s="46"/>
      <c r="FUS199" s="46"/>
      <c r="FUT199" s="46"/>
      <c r="FUV199" s="47"/>
      <c r="FUW199" s="43"/>
      <c r="FUX199" s="43"/>
      <c r="FUY199" s="44"/>
      <c r="FUZ199" s="43"/>
      <c r="FVA199" s="546"/>
      <c r="FVB199" s="546"/>
      <c r="FVC199" s="546"/>
      <c r="FVD199" s="546"/>
      <c r="FVE199" s="45"/>
      <c r="FVF199" s="45"/>
      <c r="FVG199" s="45"/>
      <c r="FVH199" s="46"/>
      <c r="FVI199" s="46"/>
      <c r="FVJ199" s="46"/>
      <c r="FVL199" s="47"/>
      <c r="FVM199" s="43"/>
      <c r="FVN199" s="43"/>
      <c r="FVO199" s="44"/>
      <c r="FVP199" s="43"/>
      <c r="FVQ199" s="546"/>
      <c r="FVR199" s="546"/>
      <c r="FVS199" s="546"/>
      <c r="FVT199" s="546"/>
      <c r="FVU199" s="45"/>
      <c r="FVV199" s="45"/>
      <c r="FVW199" s="45"/>
      <c r="FVX199" s="46"/>
      <c r="FVY199" s="46"/>
      <c r="FVZ199" s="46"/>
      <c r="FWB199" s="47"/>
      <c r="FWC199" s="43"/>
      <c r="FWD199" s="43"/>
      <c r="FWE199" s="44"/>
      <c r="FWF199" s="43"/>
      <c r="FWG199" s="546"/>
      <c r="FWH199" s="546"/>
      <c r="FWI199" s="546"/>
      <c r="FWJ199" s="546"/>
      <c r="FWK199" s="45"/>
      <c r="FWL199" s="45"/>
      <c r="FWM199" s="45"/>
      <c r="FWN199" s="46"/>
      <c r="FWO199" s="46"/>
      <c r="FWP199" s="46"/>
      <c r="FWR199" s="47"/>
      <c r="FWS199" s="43"/>
      <c r="FWT199" s="43"/>
      <c r="FWU199" s="44"/>
      <c r="FWV199" s="43"/>
      <c r="FWW199" s="546"/>
      <c r="FWX199" s="546"/>
      <c r="FWY199" s="546"/>
      <c r="FWZ199" s="546"/>
      <c r="FXA199" s="45"/>
      <c r="FXB199" s="45"/>
      <c r="FXC199" s="45"/>
      <c r="FXD199" s="46"/>
      <c r="FXE199" s="46"/>
      <c r="FXF199" s="46"/>
      <c r="FXH199" s="47"/>
      <c r="FXI199" s="43"/>
      <c r="FXJ199" s="43"/>
      <c r="FXK199" s="44"/>
      <c r="FXL199" s="43"/>
      <c r="FXM199" s="546"/>
      <c r="FXN199" s="546"/>
      <c r="FXO199" s="546"/>
      <c r="FXP199" s="546"/>
      <c r="FXQ199" s="45"/>
      <c r="FXR199" s="45"/>
      <c r="FXS199" s="45"/>
      <c r="FXT199" s="46"/>
      <c r="FXU199" s="46"/>
      <c r="FXV199" s="46"/>
      <c r="FXX199" s="47"/>
      <c r="FXY199" s="43"/>
      <c r="FXZ199" s="43"/>
      <c r="FYA199" s="44"/>
      <c r="FYB199" s="43"/>
      <c r="FYC199" s="546"/>
      <c r="FYD199" s="546"/>
      <c r="FYE199" s="546"/>
      <c r="FYF199" s="546"/>
      <c r="FYG199" s="45"/>
      <c r="FYH199" s="45"/>
      <c r="FYI199" s="45"/>
      <c r="FYJ199" s="46"/>
      <c r="FYK199" s="46"/>
      <c r="FYL199" s="46"/>
      <c r="FYN199" s="47"/>
      <c r="FYO199" s="43"/>
      <c r="FYP199" s="43"/>
      <c r="FYQ199" s="44"/>
      <c r="FYR199" s="43"/>
      <c r="FYS199" s="546"/>
      <c r="FYT199" s="546"/>
      <c r="FYU199" s="546"/>
      <c r="FYV199" s="546"/>
      <c r="FYW199" s="45"/>
      <c r="FYX199" s="45"/>
      <c r="FYY199" s="45"/>
      <c r="FYZ199" s="46"/>
      <c r="FZA199" s="46"/>
      <c r="FZB199" s="46"/>
      <c r="FZD199" s="47"/>
      <c r="FZE199" s="43"/>
      <c r="FZF199" s="43"/>
      <c r="FZG199" s="44"/>
      <c r="FZH199" s="43"/>
      <c r="FZI199" s="546"/>
      <c r="FZJ199" s="546"/>
      <c r="FZK199" s="546"/>
      <c r="FZL199" s="546"/>
      <c r="FZM199" s="45"/>
      <c r="FZN199" s="45"/>
      <c r="FZO199" s="45"/>
      <c r="FZP199" s="46"/>
      <c r="FZQ199" s="46"/>
      <c r="FZR199" s="46"/>
      <c r="FZT199" s="47"/>
      <c r="FZU199" s="43"/>
      <c r="FZV199" s="43"/>
      <c r="FZW199" s="44"/>
      <c r="FZX199" s="43"/>
      <c r="FZY199" s="546"/>
      <c r="FZZ199" s="546"/>
      <c r="GAA199" s="546"/>
      <c r="GAB199" s="546"/>
      <c r="GAC199" s="45"/>
      <c r="GAD199" s="45"/>
      <c r="GAE199" s="45"/>
      <c r="GAF199" s="46"/>
      <c r="GAG199" s="46"/>
      <c r="GAH199" s="46"/>
      <c r="GAJ199" s="47"/>
      <c r="GAK199" s="43"/>
      <c r="GAL199" s="43"/>
      <c r="GAM199" s="44"/>
      <c r="GAN199" s="43"/>
      <c r="GAO199" s="546"/>
      <c r="GAP199" s="546"/>
      <c r="GAQ199" s="546"/>
      <c r="GAR199" s="546"/>
      <c r="GAS199" s="45"/>
      <c r="GAT199" s="45"/>
      <c r="GAU199" s="45"/>
      <c r="GAV199" s="46"/>
      <c r="GAW199" s="46"/>
      <c r="GAX199" s="46"/>
      <c r="GAZ199" s="47"/>
      <c r="GBA199" s="43"/>
      <c r="GBB199" s="43"/>
      <c r="GBC199" s="44"/>
      <c r="GBD199" s="43"/>
      <c r="GBE199" s="546"/>
      <c r="GBF199" s="546"/>
      <c r="GBG199" s="546"/>
      <c r="GBH199" s="546"/>
      <c r="GBI199" s="45"/>
      <c r="GBJ199" s="45"/>
      <c r="GBK199" s="45"/>
      <c r="GBL199" s="46"/>
      <c r="GBM199" s="46"/>
      <c r="GBN199" s="46"/>
      <c r="GBP199" s="47"/>
      <c r="GBQ199" s="43"/>
      <c r="GBR199" s="43"/>
      <c r="GBS199" s="44"/>
      <c r="GBT199" s="43"/>
      <c r="GBU199" s="546"/>
      <c r="GBV199" s="546"/>
      <c r="GBW199" s="546"/>
      <c r="GBX199" s="546"/>
      <c r="GBY199" s="45"/>
      <c r="GBZ199" s="45"/>
      <c r="GCA199" s="45"/>
      <c r="GCB199" s="46"/>
      <c r="GCC199" s="46"/>
      <c r="GCD199" s="46"/>
      <c r="GCF199" s="47"/>
      <c r="GCG199" s="43"/>
      <c r="GCH199" s="43"/>
      <c r="GCI199" s="44"/>
      <c r="GCJ199" s="43"/>
      <c r="GCK199" s="546"/>
      <c r="GCL199" s="546"/>
      <c r="GCM199" s="546"/>
      <c r="GCN199" s="546"/>
      <c r="GCO199" s="45"/>
      <c r="GCP199" s="45"/>
      <c r="GCQ199" s="45"/>
      <c r="GCR199" s="46"/>
      <c r="GCS199" s="46"/>
      <c r="GCT199" s="46"/>
      <c r="GCV199" s="47"/>
      <c r="GCW199" s="43"/>
      <c r="GCX199" s="43"/>
      <c r="GCY199" s="44"/>
      <c r="GCZ199" s="43"/>
      <c r="GDA199" s="546"/>
      <c r="GDB199" s="546"/>
      <c r="GDC199" s="546"/>
      <c r="GDD199" s="546"/>
      <c r="GDE199" s="45"/>
      <c r="GDF199" s="45"/>
      <c r="GDG199" s="45"/>
      <c r="GDH199" s="46"/>
      <c r="GDI199" s="46"/>
      <c r="GDJ199" s="46"/>
      <c r="GDL199" s="47"/>
      <c r="GDM199" s="43"/>
      <c r="GDN199" s="43"/>
      <c r="GDO199" s="44"/>
      <c r="GDP199" s="43"/>
      <c r="GDQ199" s="546"/>
      <c r="GDR199" s="546"/>
      <c r="GDS199" s="546"/>
      <c r="GDT199" s="546"/>
      <c r="GDU199" s="45"/>
      <c r="GDV199" s="45"/>
      <c r="GDW199" s="45"/>
      <c r="GDX199" s="46"/>
      <c r="GDY199" s="46"/>
      <c r="GDZ199" s="46"/>
      <c r="GEB199" s="47"/>
      <c r="GEC199" s="43"/>
      <c r="GED199" s="43"/>
      <c r="GEE199" s="44"/>
      <c r="GEF199" s="43"/>
      <c r="GEG199" s="546"/>
      <c r="GEH199" s="546"/>
      <c r="GEI199" s="546"/>
      <c r="GEJ199" s="546"/>
      <c r="GEK199" s="45"/>
      <c r="GEL199" s="45"/>
      <c r="GEM199" s="45"/>
      <c r="GEN199" s="46"/>
      <c r="GEO199" s="46"/>
      <c r="GEP199" s="46"/>
      <c r="GER199" s="47"/>
      <c r="GES199" s="43"/>
      <c r="GET199" s="43"/>
      <c r="GEU199" s="44"/>
      <c r="GEV199" s="43"/>
      <c r="GEW199" s="546"/>
      <c r="GEX199" s="546"/>
      <c r="GEY199" s="546"/>
      <c r="GEZ199" s="546"/>
      <c r="GFA199" s="45"/>
      <c r="GFB199" s="45"/>
      <c r="GFC199" s="45"/>
      <c r="GFD199" s="46"/>
      <c r="GFE199" s="46"/>
      <c r="GFF199" s="46"/>
      <c r="GFH199" s="47"/>
      <c r="GFI199" s="43"/>
      <c r="GFJ199" s="43"/>
      <c r="GFK199" s="44"/>
      <c r="GFL199" s="43"/>
      <c r="GFM199" s="546"/>
      <c r="GFN199" s="546"/>
      <c r="GFO199" s="546"/>
      <c r="GFP199" s="546"/>
      <c r="GFQ199" s="45"/>
      <c r="GFR199" s="45"/>
      <c r="GFS199" s="45"/>
      <c r="GFT199" s="46"/>
      <c r="GFU199" s="46"/>
      <c r="GFV199" s="46"/>
      <c r="GFX199" s="47"/>
      <c r="GFY199" s="43"/>
      <c r="GFZ199" s="43"/>
      <c r="GGA199" s="44"/>
      <c r="GGB199" s="43"/>
      <c r="GGC199" s="546"/>
      <c r="GGD199" s="546"/>
      <c r="GGE199" s="546"/>
      <c r="GGF199" s="546"/>
      <c r="GGG199" s="45"/>
      <c r="GGH199" s="45"/>
      <c r="GGI199" s="45"/>
      <c r="GGJ199" s="46"/>
      <c r="GGK199" s="46"/>
      <c r="GGL199" s="46"/>
      <c r="GGN199" s="47"/>
      <c r="GGO199" s="43"/>
      <c r="GGP199" s="43"/>
      <c r="GGQ199" s="44"/>
      <c r="GGR199" s="43"/>
      <c r="GGS199" s="546"/>
      <c r="GGT199" s="546"/>
      <c r="GGU199" s="546"/>
      <c r="GGV199" s="546"/>
      <c r="GGW199" s="45"/>
      <c r="GGX199" s="45"/>
      <c r="GGY199" s="45"/>
      <c r="GGZ199" s="46"/>
      <c r="GHA199" s="46"/>
      <c r="GHB199" s="46"/>
      <c r="GHD199" s="47"/>
      <c r="GHE199" s="43"/>
      <c r="GHF199" s="43"/>
      <c r="GHG199" s="44"/>
      <c r="GHH199" s="43"/>
      <c r="GHI199" s="546"/>
      <c r="GHJ199" s="546"/>
      <c r="GHK199" s="546"/>
      <c r="GHL199" s="546"/>
      <c r="GHM199" s="45"/>
      <c r="GHN199" s="45"/>
      <c r="GHO199" s="45"/>
      <c r="GHP199" s="46"/>
      <c r="GHQ199" s="46"/>
      <c r="GHR199" s="46"/>
      <c r="GHT199" s="47"/>
      <c r="GHU199" s="43"/>
      <c r="GHV199" s="43"/>
      <c r="GHW199" s="44"/>
      <c r="GHX199" s="43"/>
      <c r="GHY199" s="546"/>
      <c r="GHZ199" s="546"/>
      <c r="GIA199" s="546"/>
      <c r="GIB199" s="546"/>
      <c r="GIC199" s="45"/>
      <c r="GID199" s="45"/>
      <c r="GIE199" s="45"/>
      <c r="GIF199" s="46"/>
      <c r="GIG199" s="46"/>
      <c r="GIH199" s="46"/>
      <c r="GIJ199" s="47"/>
      <c r="GIK199" s="43"/>
      <c r="GIL199" s="43"/>
      <c r="GIM199" s="44"/>
      <c r="GIN199" s="43"/>
      <c r="GIO199" s="546"/>
      <c r="GIP199" s="546"/>
      <c r="GIQ199" s="546"/>
      <c r="GIR199" s="546"/>
      <c r="GIS199" s="45"/>
      <c r="GIT199" s="45"/>
      <c r="GIU199" s="45"/>
      <c r="GIV199" s="46"/>
      <c r="GIW199" s="46"/>
      <c r="GIX199" s="46"/>
      <c r="GIZ199" s="47"/>
      <c r="GJA199" s="43"/>
      <c r="GJB199" s="43"/>
      <c r="GJC199" s="44"/>
      <c r="GJD199" s="43"/>
      <c r="GJE199" s="546"/>
      <c r="GJF199" s="546"/>
      <c r="GJG199" s="546"/>
      <c r="GJH199" s="546"/>
      <c r="GJI199" s="45"/>
      <c r="GJJ199" s="45"/>
      <c r="GJK199" s="45"/>
      <c r="GJL199" s="46"/>
      <c r="GJM199" s="46"/>
      <c r="GJN199" s="46"/>
      <c r="GJP199" s="47"/>
      <c r="GJQ199" s="43"/>
      <c r="GJR199" s="43"/>
      <c r="GJS199" s="44"/>
      <c r="GJT199" s="43"/>
      <c r="GJU199" s="546"/>
      <c r="GJV199" s="546"/>
      <c r="GJW199" s="546"/>
      <c r="GJX199" s="546"/>
      <c r="GJY199" s="45"/>
      <c r="GJZ199" s="45"/>
      <c r="GKA199" s="45"/>
      <c r="GKB199" s="46"/>
      <c r="GKC199" s="46"/>
      <c r="GKD199" s="46"/>
      <c r="GKF199" s="47"/>
      <c r="GKG199" s="43"/>
      <c r="GKH199" s="43"/>
      <c r="GKI199" s="44"/>
      <c r="GKJ199" s="43"/>
      <c r="GKK199" s="546"/>
      <c r="GKL199" s="546"/>
      <c r="GKM199" s="546"/>
      <c r="GKN199" s="546"/>
      <c r="GKO199" s="45"/>
      <c r="GKP199" s="45"/>
      <c r="GKQ199" s="45"/>
      <c r="GKR199" s="46"/>
      <c r="GKS199" s="46"/>
      <c r="GKT199" s="46"/>
      <c r="GKV199" s="47"/>
      <c r="GKW199" s="43"/>
      <c r="GKX199" s="43"/>
      <c r="GKY199" s="44"/>
      <c r="GKZ199" s="43"/>
      <c r="GLA199" s="546"/>
      <c r="GLB199" s="546"/>
      <c r="GLC199" s="546"/>
      <c r="GLD199" s="546"/>
      <c r="GLE199" s="45"/>
      <c r="GLF199" s="45"/>
      <c r="GLG199" s="45"/>
      <c r="GLH199" s="46"/>
      <c r="GLI199" s="46"/>
      <c r="GLJ199" s="46"/>
      <c r="GLL199" s="47"/>
      <c r="GLM199" s="43"/>
      <c r="GLN199" s="43"/>
      <c r="GLO199" s="44"/>
      <c r="GLP199" s="43"/>
      <c r="GLQ199" s="546"/>
      <c r="GLR199" s="546"/>
      <c r="GLS199" s="546"/>
      <c r="GLT199" s="546"/>
      <c r="GLU199" s="45"/>
      <c r="GLV199" s="45"/>
      <c r="GLW199" s="45"/>
      <c r="GLX199" s="46"/>
      <c r="GLY199" s="46"/>
      <c r="GLZ199" s="46"/>
      <c r="GMB199" s="47"/>
      <c r="GMC199" s="43"/>
      <c r="GMD199" s="43"/>
      <c r="GME199" s="44"/>
      <c r="GMF199" s="43"/>
      <c r="GMG199" s="546"/>
      <c r="GMH199" s="546"/>
      <c r="GMI199" s="546"/>
      <c r="GMJ199" s="546"/>
      <c r="GMK199" s="45"/>
      <c r="GML199" s="45"/>
      <c r="GMM199" s="45"/>
      <c r="GMN199" s="46"/>
      <c r="GMO199" s="46"/>
      <c r="GMP199" s="46"/>
      <c r="GMR199" s="47"/>
      <c r="GMS199" s="43"/>
      <c r="GMT199" s="43"/>
      <c r="GMU199" s="44"/>
      <c r="GMV199" s="43"/>
      <c r="GMW199" s="546"/>
      <c r="GMX199" s="546"/>
      <c r="GMY199" s="546"/>
      <c r="GMZ199" s="546"/>
      <c r="GNA199" s="45"/>
      <c r="GNB199" s="45"/>
      <c r="GNC199" s="45"/>
      <c r="GND199" s="46"/>
      <c r="GNE199" s="46"/>
      <c r="GNF199" s="46"/>
      <c r="GNH199" s="47"/>
      <c r="GNI199" s="43"/>
      <c r="GNJ199" s="43"/>
      <c r="GNK199" s="44"/>
      <c r="GNL199" s="43"/>
      <c r="GNM199" s="546"/>
      <c r="GNN199" s="546"/>
      <c r="GNO199" s="546"/>
      <c r="GNP199" s="546"/>
      <c r="GNQ199" s="45"/>
      <c r="GNR199" s="45"/>
      <c r="GNS199" s="45"/>
      <c r="GNT199" s="46"/>
      <c r="GNU199" s="46"/>
      <c r="GNV199" s="46"/>
      <c r="GNX199" s="47"/>
      <c r="GNY199" s="43"/>
      <c r="GNZ199" s="43"/>
      <c r="GOA199" s="44"/>
      <c r="GOB199" s="43"/>
      <c r="GOC199" s="546"/>
      <c r="GOD199" s="546"/>
      <c r="GOE199" s="546"/>
      <c r="GOF199" s="546"/>
      <c r="GOG199" s="45"/>
      <c r="GOH199" s="45"/>
      <c r="GOI199" s="45"/>
      <c r="GOJ199" s="46"/>
      <c r="GOK199" s="46"/>
      <c r="GOL199" s="46"/>
      <c r="GON199" s="47"/>
      <c r="GOO199" s="43"/>
      <c r="GOP199" s="43"/>
      <c r="GOQ199" s="44"/>
      <c r="GOR199" s="43"/>
      <c r="GOS199" s="546"/>
      <c r="GOT199" s="546"/>
      <c r="GOU199" s="546"/>
      <c r="GOV199" s="546"/>
      <c r="GOW199" s="45"/>
      <c r="GOX199" s="45"/>
      <c r="GOY199" s="45"/>
      <c r="GOZ199" s="46"/>
      <c r="GPA199" s="46"/>
      <c r="GPB199" s="46"/>
      <c r="GPD199" s="47"/>
      <c r="GPE199" s="43"/>
      <c r="GPF199" s="43"/>
      <c r="GPG199" s="44"/>
      <c r="GPH199" s="43"/>
      <c r="GPI199" s="546"/>
      <c r="GPJ199" s="546"/>
      <c r="GPK199" s="546"/>
      <c r="GPL199" s="546"/>
      <c r="GPM199" s="45"/>
      <c r="GPN199" s="45"/>
      <c r="GPO199" s="45"/>
      <c r="GPP199" s="46"/>
      <c r="GPQ199" s="46"/>
      <c r="GPR199" s="46"/>
      <c r="GPT199" s="47"/>
      <c r="GPU199" s="43"/>
      <c r="GPV199" s="43"/>
      <c r="GPW199" s="44"/>
      <c r="GPX199" s="43"/>
      <c r="GPY199" s="546"/>
      <c r="GPZ199" s="546"/>
      <c r="GQA199" s="546"/>
      <c r="GQB199" s="546"/>
      <c r="GQC199" s="45"/>
      <c r="GQD199" s="45"/>
      <c r="GQE199" s="45"/>
      <c r="GQF199" s="46"/>
      <c r="GQG199" s="46"/>
      <c r="GQH199" s="46"/>
      <c r="GQJ199" s="47"/>
      <c r="GQK199" s="43"/>
      <c r="GQL199" s="43"/>
      <c r="GQM199" s="44"/>
      <c r="GQN199" s="43"/>
      <c r="GQO199" s="546"/>
      <c r="GQP199" s="546"/>
      <c r="GQQ199" s="546"/>
      <c r="GQR199" s="546"/>
      <c r="GQS199" s="45"/>
      <c r="GQT199" s="45"/>
      <c r="GQU199" s="45"/>
      <c r="GQV199" s="46"/>
      <c r="GQW199" s="46"/>
      <c r="GQX199" s="46"/>
      <c r="GQZ199" s="47"/>
      <c r="GRA199" s="43"/>
      <c r="GRB199" s="43"/>
      <c r="GRC199" s="44"/>
      <c r="GRD199" s="43"/>
      <c r="GRE199" s="546"/>
      <c r="GRF199" s="546"/>
      <c r="GRG199" s="546"/>
      <c r="GRH199" s="546"/>
      <c r="GRI199" s="45"/>
      <c r="GRJ199" s="45"/>
      <c r="GRK199" s="45"/>
      <c r="GRL199" s="46"/>
      <c r="GRM199" s="46"/>
      <c r="GRN199" s="46"/>
      <c r="GRP199" s="47"/>
      <c r="GRQ199" s="43"/>
      <c r="GRR199" s="43"/>
      <c r="GRS199" s="44"/>
      <c r="GRT199" s="43"/>
      <c r="GRU199" s="546"/>
      <c r="GRV199" s="546"/>
      <c r="GRW199" s="546"/>
      <c r="GRX199" s="546"/>
      <c r="GRY199" s="45"/>
      <c r="GRZ199" s="45"/>
      <c r="GSA199" s="45"/>
      <c r="GSB199" s="46"/>
      <c r="GSC199" s="46"/>
      <c r="GSD199" s="46"/>
      <c r="GSF199" s="47"/>
      <c r="GSG199" s="43"/>
      <c r="GSH199" s="43"/>
      <c r="GSI199" s="44"/>
      <c r="GSJ199" s="43"/>
      <c r="GSK199" s="546"/>
      <c r="GSL199" s="546"/>
      <c r="GSM199" s="546"/>
      <c r="GSN199" s="546"/>
      <c r="GSO199" s="45"/>
      <c r="GSP199" s="45"/>
      <c r="GSQ199" s="45"/>
      <c r="GSR199" s="46"/>
      <c r="GSS199" s="46"/>
      <c r="GST199" s="46"/>
      <c r="GSV199" s="47"/>
      <c r="GSW199" s="43"/>
      <c r="GSX199" s="43"/>
      <c r="GSY199" s="44"/>
      <c r="GSZ199" s="43"/>
      <c r="GTA199" s="546"/>
      <c r="GTB199" s="546"/>
      <c r="GTC199" s="546"/>
      <c r="GTD199" s="546"/>
      <c r="GTE199" s="45"/>
      <c r="GTF199" s="45"/>
      <c r="GTG199" s="45"/>
      <c r="GTH199" s="46"/>
      <c r="GTI199" s="46"/>
      <c r="GTJ199" s="46"/>
      <c r="GTL199" s="47"/>
      <c r="GTM199" s="43"/>
      <c r="GTN199" s="43"/>
      <c r="GTO199" s="44"/>
      <c r="GTP199" s="43"/>
      <c r="GTQ199" s="546"/>
      <c r="GTR199" s="546"/>
      <c r="GTS199" s="546"/>
      <c r="GTT199" s="546"/>
      <c r="GTU199" s="45"/>
      <c r="GTV199" s="45"/>
      <c r="GTW199" s="45"/>
      <c r="GTX199" s="46"/>
      <c r="GTY199" s="46"/>
      <c r="GTZ199" s="46"/>
      <c r="GUB199" s="47"/>
      <c r="GUC199" s="43"/>
      <c r="GUD199" s="43"/>
      <c r="GUE199" s="44"/>
      <c r="GUF199" s="43"/>
      <c r="GUG199" s="546"/>
      <c r="GUH199" s="546"/>
      <c r="GUI199" s="546"/>
      <c r="GUJ199" s="546"/>
      <c r="GUK199" s="45"/>
      <c r="GUL199" s="45"/>
      <c r="GUM199" s="45"/>
      <c r="GUN199" s="46"/>
      <c r="GUO199" s="46"/>
      <c r="GUP199" s="46"/>
      <c r="GUR199" s="47"/>
      <c r="GUS199" s="43"/>
      <c r="GUT199" s="43"/>
      <c r="GUU199" s="44"/>
      <c r="GUV199" s="43"/>
      <c r="GUW199" s="546"/>
      <c r="GUX199" s="546"/>
      <c r="GUY199" s="546"/>
      <c r="GUZ199" s="546"/>
      <c r="GVA199" s="45"/>
      <c r="GVB199" s="45"/>
      <c r="GVC199" s="45"/>
      <c r="GVD199" s="46"/>
      <c r="GVE199" s="46"/>
      <c r="GVF199" s="46"/>
      <c r="GVH199" s="47"/>
      <c r="GVI199" s="43"/>
      <c r="GVJ199" s="43"/>
      <c r="GVK199" s="44"/>
      <c r="GVL199" s="43"/>
      <c r="GVM199" s="546"/>
      <c r="GVN199" s="546"/>
      <c r="GVO199" s="546"/>
      <c r="GVP199" s="546"/>
      <c r="GVQ199" s="45"/>
      <c r="GVR199" s="45"/>
      <c r="GVS199" s="45"/>
      <c r="GVT199" s="46"/>
      <c r="GVU199" s="46"/>
      <c r="GVV199" s="46"/>
      <c r="GVX199" s="47"/>
      <c r="GVY199" s="43"/>
      <c r="GVZ199" s="43"/>
      <c r="GWA199" s="44"/>
      <c r="GWB199" s="43"/>
      <c r="GWC199" s="546"/>
      <c r="GWD199" s="546"/>
      <c r="GWE199" s="546"/>
      <c r="GWF199" s="546"/>
      <c r="GWG199" s="45"/>
      <c r="GWH199" s="45"/>
      <c r="GWI199" s="45"/>
      <c r="GWJ199" s="46"/>
      <c r="GWK199" s="46"/>
      <c r="GWL199" s="46"/>
      <c r="GWN199" s="47"/>
      <c r="GWO199" s="43"/>
      <c r="GWP199" s="43"/>
      <c r="GWQ199" s="44"/>
      <c r="GWR199" s="43"/>
      <c r="GWS199" s="546"/>
      <c r="GWT199" s="546"/>
      <c r="GWU199" s="546"/>
      <c r="GWV199" s="546"/>
      <c r="GWW199" s="45"/>
      <c r="GWX199" s="45"/>
      <c r="GWY199" s="45"/>
      <c r="GWZ199" s="46"/>
      <c r="GXA199" s="46"/>
      <c r="GXB199" s="46"/>
      <c r="GXD199" s="47"/>
      <c r="GXE199" s="43"/>
      <c r="GXF199" s="43"/>
      <c r="GXG199" s="44"/>
      <c r="GXH199" s="43"/>
      <c r="GXI199" s="546"/>
      <c r="GXJ199" s="546"/>
      <c r="GXK199" s="546"/>
      <c r="GXL199" s="546"/>
      <c r="GXM199" s="45"/>
      <c r="GXN199" s="45"/>
      <c r="GXO199" s="45"/>
      <c r="GXP199" s="46"/>
      <c r="GXQ199" s="46"/>
      <c r="GXR199" s="46"/>
      <c r="GXT199" s="47"/>
      <c r="GXU199" s="43"/>
      <c r="GXV199" s="43"/>
      <c r="GXW199" s="44"/>
      <c r="GXX199" s="43"/>
      <c r="GXY199" s="546"/>
      <c r="GXZ199" s="546"/>
      <c r="GYA199" s="546"/>
      <c r="GYB199" s="546"/>
      <c r="GYC199" s="45"/>
      <c r="GYD199" s="45"/>
      <c r="GYE199" s="45"/>
      <c r="GYF199" s="46"/>
      <c r="GYG199" s="46"/>
      <c r="GYH199" s="46"/>
      <c r="GYJ199" s="47"/>
      <c r="GYK199" s="43"/>
      <c r="GYL199" s="43"/>
      <c r="GYM199" s="44"/>
      <c r="GYN199" s="43"/>
      <c r="GYO199" s="546"/>
      <c r="GYP199" s="546"/>
      <c r="GYQ199" s="546"/>
      <c r="GYR199" s="546"/>
      <c r="GYS199" s="45"/>
      <c r="GYT199" s="45"/>
      <c r="GYU199" s="45"/>
      <c r="GYV199" s="46"/>
      <c r="GYW199" s="46"/>
      <c r="GYX199" s="46"/>
      <c r="GYZ199" s="47"/>
      <c r="GZA199" s="43"/>
      <c r="GZB199" s="43"/>
      <c r="GZC199" s="44"/>
      <c r="GZD199" s="43"/>
      <c r="GZE199" s="546"/>
      <c r="GZF199" s="546"/>
      <c r="GZG199" s="546"/>
      <c r="GZH199" s="546"/>
      <c r="GZI199" s="45"/>
      <c r="GZJ199" s="45"/>
      <c r="GZK199" s="45"/>
      <c r="GZL199" s="46"/>
      <c r="GZM199" s="46"/>
      <c r="GZN199" s="46"/>
      <c r="GZP199" s="47"/>
      <c r="GZQ199" s="43"/>
      <c r="GZR199" s="43"/>
      <c r="GZS199" s="44"/>
      <c r="GZT199" s="43"/>
      <c r="GZU199" s="546"/>
      <c r="GZV199" s="546"/>
      <c r="GZW199" s="546"/>
      <c r="GZX199" s="546"/>
      <c r="GZY199" s="45"/>
      <c r="GZZ199" s="45"/>
      <c r="HAA199" s="45"/>
      <c r="HAB199" s="46"/>
      <c r="HAC199" s="46"/>
      <c r="HAD199" s="46"/>
      <c r="HAF199" s="47"/>
      <c r="HAG199" s="43"/>
      <c r="HAH199" s="43"/>
      <c r="HAI199" s="44"/>
      <c r="HAJ199" s="43"/>
      <c r="HAK199" s="546"/>
      <c r="HAL199" s="546"/>
      <c r="HAM199" s="546"/>
      <c r="HAN199" s="546"/>
      <c r="HAO199" s="45"/>
      <c r="HAP199" s="45"/>
      <c r="HAQ199" s="45"/>
      <c r="HAR199" s="46"/>
      <c r="HAS199" s="46"/>
      <c r="HAT199" s="46"/>
      <c r="HAV199" s="47"/>
      <c r="HAW199" s="43"/>
      <c r="HAX199" s="43"/>
      <c r="HAY199" s="44"/>
      <c r="HAZ199" s="43"/>
      <c r="HBA199" s="546"/>
      <c r="HBB199" s="546"/>
      <c r="HBC199" s="546"/>
      <c r="HBD199" s="546"/>
      <c r="HBE199" s="45"/>
      <c r="HBF199" s="45"/>
      <c r="HBG199" s="45"/>
      <c r="HBH199" s="46"/>
      <c r="HBI199" s="46"/>
      <c r="HBJ199" s="46"/>
      <c r="HBL199" s="47"/>
      <c r="HBM199" s="43"/>
      <c r="HBN199" s="43"/>
      <c r="HBO199" s="44"/>
      <c r="HBP199" s="43"/>
      <c r="HBQ199" s="546"/>
      <c r="HBR199" s="546"/>
      <c r="HBS199" s="546"/>
      <c r="HBT199" s="546"/>
      <c r="HBU199" s="45"/>
      <c r="HBV199" s="45"/>
      <c r="HBW199" s="45"/>
      <c r="HBX199" s="46"/>
      <c r="HBY199" s="46"/>
      <c r="HBZ199" s="46"/>
      <c r="HCB199" s="47"/>
      <c r="HCC199" s="43"/>
      <c r="HCD199" s="43"/>
      <c r="HCE199" s="44"/>
      <c r="HCF199" s="43"/>
      <c r="HCG199" s="546"/>
      <c r="HCH199" s="546"/>
      <c r="HCI199" s="546"/>
      <c r="HCJ199" s="546"/>
      <c r="HCK199" s="45"/>
      <c r="HCL199" s="45"/>
      <c r="HCM199" s="45"/>
      <c r="HCN199" s="46"/>
      <c r="HCO199" s="46"/>
      <c r="HCP199" s="46"/>
      <c r="HCR199" s="47"/>
      <c r="HCS199" s="43"/>
      <c r="HCT199" s="43"/>
      <c r="HCU199" s="44"/>
      <c r="HCV199" s="43"/>
      <c r="HCW199" s="546"/>
      <c r="HCX199" s="546"/>
      <c r="HCY199" s="546"/>
      <c r="HCZ199" s="546"/>
      <c r="HDA199" s="45"/>
      <c r="HDB199" s="45"/>
      <c r="HDC199" s="45"/>
      <c r="HDD199" s="46"/>
      <c r="HDE199" s="46"/>
      <c r="HDF199" s="46"/>
      <c r="HDH199" s="47"/>
      <c r="HDI199" s="43"/>
      <c r="HDJ199" s="43"/>
      <c r="HDK199" s="44"/>
      <c r="HDL199" s="43"/>
      <c r="HDM199" s="546"/>
      <c r="HDN199" s="546"/>
      <c r="HDO199" s="546"/>
      <c r="HDP199" s="546"/>
      <c r="HDQ199" s="45"/>
      <c r="HDR199" s="45"/>
      <c r="HDS199" s="45"/>
      <c r="HDT199" s="46"/>
      <c r="HDU199" s="46"/>
      <c r="HDV199" s="46"/>
      <c r="HDX199" s="47"/>
      <c r="HDY199" s="43"/>
      <c r="HDZ199" s="43"/>
      <c r="HEA199" s="44"/>
      <c r="HEB199" s="43"/>
      <c r="HEC199" s="546"/>
      <c r="HED199" s="546"/>
      <c r="HEE199" s="546"/>
      <c r="HEF199" s="546"/>
      <c r="HEG199" s="45"/>
      <c r="HEH199" s="45"/>
      <c r="HEI199" s="45"/>
      <c r="HEJ199" s="46"/>
      <c r="HEK199" s="46"/>
      <c r="HEL199" s="46"/>
      <c r="HEN199" s="47"/>
      <c r="HEO199" s="43"/>
      <c r="HEP199" s="43"/>
      <c r="HEQ199" s="44"/>
      <c r="HER199" s="43"/>
      <c r="HES199" s="546"/>
      <c r="HET199" s="546"/>
      <c r="HEU199" s="546"/>
      <c r="HEV199" s="546"/>
      <c r="HEW199" s="45"/>
      <c r="HEX199" s="45"/>
      <c r="HEY199" s="45"/>
      <c r="HEZ199" s="46"/>
      <c r="HFA199" s="46"/>
      <c r="HFB199" s="46"/>
      <c r="HFD199" s="47"/>
      <c r="HFE199" s="43"/>
      <c r="HFF199" s="43"/>
      <c r="HFG199" s="44"/>
      <c r="HFH199" s="43"/>
      <c r="HFI199" s="546"/>
      <c r="HFJ199" s="546"/>
      <c r="HFK199" s="546"/>
      <c r="HFL199" s="546"/>
      <c r="HFM199" s="45"/>
      <c r="HFN199" s="45"/>
      <c r="HFO199" s="45"/>
      <c r="HFP199" s="46"/>
      <c r="HFQ199" s="46"/>
      <c r="HFR199" s="46"/>
      <c r="HFT199" s="47"/>
      <c r="HFU199" s="43"/>
      <c r="HFV199" s="43"/>
      <c r="HFW199" s="44"/>
      <c r="HFX199" s="43"/>
      <c r="HFY199" s="546"/>
      <c r="HFZ199" s="546"/>
      <c r="HGA199" s="546"/>
      <c r="HGB199" s="546"/>
      <c r="HGC199" s="45"/>
      <c r="HGD199" s="45"/>
      <c r="HGE199" s="45"/>
      <c r="HGF199" s="46"/>
      <c r="HGG199" s="46"/>
      <c r="HGH199" s="46"/>
      <c r="HGJ199" s="47"/>
      <c r="HGK199" s="43"/>
      <c r="HGL199" s="43"/>
      <c r="HGM199" s="44"/>
      <c r="HGN199" s="43"/>
      <c r="HGO199" s="546"/>
      <c r="HGP199" s="546"/>
      <c r="HGQ199" s="546"/>
      <c r="HGR199" s="546"/>
      <c r="HGS199" s="45"/>
      <c r="HGT199" s="45"/>
      <c r="HGU199" s="45"/>
      <c r="HGV199" s="46"/>
      <c r="HGW199" s="46"/>
      <c r="HGX199" s="46"/>
      <c r="HGZ199" s="47"/>
      <c r="HHA199" s="43"/>
      <c r="HHB199" s="43"/>
      <c r="HHC199" s="44"/>
      <c r="HHD199" s="43"/>
      <c r="HHE199" s="546"/>
      <c r="HHF199" s="546"/>
      <c r="HHG199" s="546"/>
      <c r="HHH199" s="546"/>
      <c r="HHI199" s="45"/>
      <c r="HHJ199" s="45"/>
      <c r="HHK199" s="45"/>
      <c r="HHL199" s="46"/>
      <c r="HHM199" s="46"/>
      <c r="HHN199" s="46"/>
      <c r="HHP199" s="47"/>
      <c r="HHQ199" s="43"/>
      <c r="HHR199" s="43"/>
      <c r="HHS199" s="44"/>
      <c r="HHT199" s="43"/>
      <c r="HHU199" s="546"/>
      <c r="HHV199" s="546"/>
      <c r="HHW199" s="546"/>
      <c r="HHX199" s="546"/>
      <c r="HHY199" s="45"/>
      <c r="HHZ199" s="45"/>
      <c r="HIA199" s="45"/>
      <c r="HIB199" s="46"/>
      <c r="HIC199" s="46"/>
      <c r="HID199" s="46"/>
      <c r="HIF199" s="47"/>
      <c r="HIG199" s="43"/>
      <c r="HIH199" s="43"/>
      <c r="HII199" s="44"/>
      <c r="HIJ199" s="43"/>
      <c r="HIK199" s="546"/>
      <c r="HIL199" s="546"/>
      <c r="HIM199" s="546"/>
      <c r="HIN199" s="546"/>
      <c r="HIO199" s="45"/>
      <c r="HIP199" s="45"/>
      <c r="HIQ199" s="45"/>
      <c r="HIR199" s="46"/>
      <c r="HIS199" s="46"/>
      <c r="HIT199" s="46"/>
      <c r="HIV199" s="47"/>
      <c r="HIW199" s="43"/>
      <c r="HIX199" s="43"/>
      <c r="HIY199" s="44"/>
      <c r="HIZ199" s="43"/>
      <c r="HJA199" s="546"/>
      <c r="HJB199" s="546"/>
      <c r="HJC199" s="546"/>
      <c r="HJD199" s="546"/>
      <c r="HJE199" s="45"/>
      <c r="HJF199" s="45"/>
      <c r="HJG199" s="45"/>
      <c r="HJH199" s="46"/>
      <c r="HJI199" s="46"/>
      <c r="HJJ199" s="46"/>
      <c r="HJL199" s="47"/>
      <c r="HJM199" s="43"/>
      <c r="HJN199" s="43"/>
      <c r="HJO199" s="44"/>
      <c r="HJP199" s="43"/>
      <c r="HJQ199" s="546"/>
      <c r="HJR199" s="546"/>
      <c r="HJS199" s="546"/>
      <c r="HJT199" s="546"/>
      <c r="HJU199" s="45"/>
      <c r="HJV199" s="45"/>
      <c r="HJW199" s="45"/>
      <c r="HJX199" s="46"/>
      <c r="HJY199" s="46"/>
      <c r="HJZ199" s="46"/>
      <c r="HKB199" s="47"/>
      <c r="HKC199" s="43"/>
      <c r="HKD199" s="43"/>
      <c r="HKE199" s="44"/>
      <c r="HKF199" s="43"/>
      <c r="HKG199" s="546"/>
      <c r="HKH199" s="546"/>
      <c r="HKI199" s="546"/>
      <c r="HKJ199" s="546"/>
      <c r="HKK199" s="45"/>
      <c r="HKL199" s="45"/>
      <c r="HKM199" s="45"/>
      <c r="HKN199" s="46"/>
      <c r="HKO199" s="46"/>
      <c r="HKP199" s="46"/>
      <c r="HKR199" s="47"/>
      <c r="HKS199" s="43"/>
      <c r="HKT199" s="43"/>
      <c r="HKU199" s="44"/>
      <c r="HKV199" s="43"/>
      <c r="HKW199" s="546"/>
      <c r="HKX199" s="546"/>
      <c r="HKY199" s="546"/>
      <c r="HKZ199" s="546"/>
      <c r="HLA199" s="45"/>
      <c r="HLB199" s="45"/>
      <c r="HLC199" s="45"/>
      <c r="HLD199" s="46"/>
      <c r="HLE199" s="46"/>
      <c r="HLF199" s="46"/>
      <c r="HLH199" s="47"/>
      <c r="HLI199" s="43"/>
      <c r="HLJ199" s="43"/>
      <c r="HLK199" s="44"/>
      <c r="HLL199" s="43"/>
      <c r="HLM199" s="546"/>
      <c r="HLN199" s="546"/>
      <c r="HLO199" s="546"/>
      <c r="HLP199" s="546"/>
      <c r="HLQ199" s="45"/>
      <c r="HLR199" s="45"/>
      <c r="HLS199" s="45"/>
      <c r="HLT199" s="46"/>
      <c r="HLU199" s="46"/>
      <c r="HLV199" s="46"/>
      <c r="HLX199" s="47"/>
      <c r="HLY199" s="43"/>
      <c r="HLZ199" s="43"/>
      <c r="HMA199" s="44"/>
      <c r="HMB199" s="43"/>
      <c r="HMC199" s="546"/>
      <c r="HMD199" s="546"/>
      <c r="HME199" s="546"/>
      <c r="HMF199" s="546"/>
      <c r="HMG199" s="45"/>
      <c r="HMH199" s="45"/>
      <c r="HMI199" s="45"/>
      <c r="HMJ199" s="46"/>
      <c r="HMK199" s="46"/>
      <c r="HML199" s="46"/>
      <c r="HMN199" s="47"/>
      <c r="HMO199" s="43"/>
      <c r="HMP199" s="43"/>
      <c r="HMQ199" s="44"/>
      <c r="HMR199" s="43"/>
      <c r="HMS199" s="546"/>
      <c r="HMT199" s="546"/>
      <c r="HMU199" s="546"/>
      <c r="HMV199" s="546"/>
      <c r="HMW199" s="45"/>
      <c r="HMX199" s="45"/>
      <c r="HMY199" s="45"/>
      <c r="HMZ199" s="46"/>
      <c r="HNA199" s="46"/>
      <c r="HNB199" s="46"/>
      <c r="HND199" s="47"/>
      <c r="HNE199" s="43"/>
      <c r="HNF199" s="43"/>
      <c r="HNG199" s="44"/>
      <c r="HNH199" s="43"/>
      <c r="HNI199" s="546"/>
      <c r="HNJ199" s="546"/>
      <c r="HNK199" s="546"/>
      <c r="HNL199" s="546"/>
      <c r="HNM199" s="45"/>
      <c r="HNN199" s="45"/>
      <c r="HNO199" s="45"/>
      <c r="HNP199" s="46"/>
      <c r="HNQ199" s="46"/>
      <c r="HNR199" s="46"/>
      <c r="HNT199" s="47"/>
      <c r="HNU199" s="43"/>
      <c r="HNV199" s="43"/>
      <c r="HNW199" s="44"/>
      <c r="HNX199" s="43"/>
      <c r="HNY199" s="546"/>
      <c r="HNZ199" s="546"/>
      <c r="HOA199" s="546"/>
      <c r="HOB199" s="546"/>
      <c r="HOC199" s="45"/>
      <c r="HOD199" s="45"/>
      <c r="HOE199" s="45"/>
      <c r="HOF199" s="46"/>
      <c r="HOG199" s="46"/>
      <c r="HOH199" s="46"/>
      <c r="HOJ199" s="47"/>
      <c r="HOK199" s="43"/>
      <c r="HOL199" s="43"/>
      <c r="HOM199" s="44"/>
      <c r="HON199" s="43"/>
      <c r="HOO199" s="546"/>
      <c r="HOP199" s="546"/>
      <c r="HOQ199" s="546"/>
      <c r="HOR199" s="546"/>
      <c r="HOS199" s="45"/>
      <c r="HOT199" s="45"/>
      <c r="HOU199" s="45"/>
      <c r="HOV199" s="46"/>
      <c r="HOW199" s="46"/>
      <c r="HOX199" s="46"/>
      <c r="HOZ199" s="47"/>
      <c r="HPA199" s="43"/>
      <c r="HPB199" s="43"/>
      <c r="HPC199" s="44"/>
      <c r="HPD199" s="43"/>
      <c r="HPE199" s="546"/>
      <c r="HPF199" s="546"/>
      <c r="HPG199" s="546"/>
      <c r="HPH199" s="546"/>
      <c r="HPI199" s="45"/>
      <c r="HPJ199" s="45"/>
      <c r="HPK199" s="45"/>
      <c r="HPL199" s="46"/>
      <c r="HPM199" s="46"/>
      <c r="HPN199" s="46"/>
      <c r="HPP199" s="47"/>
      <c r="HPQ199" s="43"/>
      <c r="HPR199" s="43"/>
      <c r="HPS199" s="44"/>
      <c r="HPT199" s="43"/>
      <c r="HPU199" s="546"/>
      <c r="HPV199" s="546"/>
      <c r="HPW199" s="546"/>
      <c r="HPX199" s="546"/>
      <c r="HPY199" s="45"/>
      <c r="HPZ199" s="45"/>
      <c r="HQA199" s="45"/>
      <c r="HQB199" s="46"/>
      <c r="HQC199" s="46"/>
      <c r="HQD199" s="46"/>
      <c r="HQF199" s="47"/>
      <c r="HQG199" s="43"/>
      <c r="HQH199" s="43"/>
      <c r="HQI199" s="44"/>
      <c r="HQJ199" s="43"/>
      <c r="HQK199" s="546"/>
      <c r="HQL199" s="546"/>
      <c r="HQM199" s="546"/>
      <c r="HQN199" s="546"/>
      <c r="HQO199" s="45"/>
      <c r="HQP199" s="45"/>
      <c r="HQQ199" s="45"/>
      <c r="HQR199" s="46"/>
      <c r="HQS199" s="46"/>
      <c r="HQT199" s="46"/>
      <c r="HQV199" s="47"/>
      <c r="HQW199" s="43"/>
      <c r="HQX199" s="43"/>
      <c r="HQY199" s="44"/>
      <c r="HQZ199" s="43"/>
      <c r="HRA199" s="546"/>
      <c r="HRB199" s="546"/>
      <c r="HRC199" s="546"/>
      <c r="HRD199" s="546"/>
      <c r="HRE199" s="45"/>
      <c r="HRF199" s="45"/>
      <c r="HRG199" s="45"/>
      <c r="HRH199" s="46"/>
      <c r="HRI199" s="46"/>
      <c r="HRJ199" s="46"/>
      <c r="HRL199" s="47"/>
      <c r="HRM199" s="43"/>
      <c r="HRN199" s="43"/>
      <c r="HRO199" s="44"/>
      <c r="HRP199" s="43"/>
      <c r="HRQ199" s="546"/>
      <c r="HRR199" s="546"/>
      <c r="HRS199" s="546"/>
      <c r="HRT199" s="546"/>
      <c r="HRU199" s="45"/>
      <c r="HRV199" s="45"/>
      <c r="HRW199" s="45"/>
      <c r="HRX199" s="46"/>
      <c r="HRY199" s="46"/>
      <c r="HRZ199" s="46"/>
      <c r="HSB199" s="47"/>
      <c r="HSC199" s="43"/>
      <c r="HSD199" s="43"/>
      <c r="HSE199" s="44"/>
      <c r="HSF199" s="43"/>
      <c r="HSG199" s="546"/>
      <c r="HSH199" s="546"/>
      <c r="HSI199" s="546"/>
      <c r="HSJ199" s="546"/>
      <c r="HSK199" s="45"/>
      <c r="HSL199" s="45"/>
      <c r="HSM199" s="45"/>
      <c r="HSN199" s="46"/>
      <c r="HSO199" s="46"/>
      <c r="HSP199" s="46"/>
      <c r="HSR199" s="47"/>
      <c r="HSS199" s="43"/>
      <c r="HST199" s="43"/>
      <c r="HSU199" s="44"/>
      <c r="HSV199" s="43"/>
      <c r="HSW199" s="546"/>
      <c r="HSX199" s="546"/>
      <c r="HSY199" s="546"/>
      <c r="HSZ199" s="546"/>
      <c r="HTA199" s="45"/>
      <c r="HTB199" s="45"/>
      <c r="HTC199" s="45"/>
      <c r="HTD199" s="46"/>
      <c r="HTE199" s="46"/>
      <c r="HTF199" s="46"/>
      <c r="HTH199" s="47"/>
      <c r="HTI199" s="43"/>
      <c r="HTJ199" s="43"/>
      <c r="HTK199" s="44"/>
      <c r="HTL199" s="43"/>
      <c r="HTM199" s="546"/>
      <c r="HTN199" s="546"/>
      <c r="HTO199" s="546"/>
      <c r="HTP199" s="546"/>
      <c r="HTQ199" s="45"/>
      <c r="HTR199" s="45"/>
      <c r="HTS199" s="45"/>
      <c r="HTT199" s="46"/>
      <c r="HTU199" s="46"/>
      <c r="HTV199" s="46"/>
      <c r="HTX199" s="47"/>
      <c r="HTY199" s="43"/>
      <c r="HTZ199" s="43"/>
      <c r="HUA199" s="44"/>
      <c r="HUB199" s="43"/>
      <c r="HUC199" s="546"/>
      <c r="HUD199" s="546"/>
      <c r="HUE199" s="546"/>
      <c r="HUF199" s="546"/>
      <c r="HUG199" s="45"/>
      <c r="HUH199" s="45"/>
      <c r="HUI199" s="45"/>
      <c r="HUJ199" s="46"/>
      <c r="HUK199" s="46"/>
      <c r="HUL199" s="46"/>
      <c r="HUN199" s="47"/>
      <c r="HUO199" s="43"/>
      <c r="HUP199" s="43"/>
      <c r="HUQ199" s="44"/>
      <c r="HUR199" s="43"/>
      <c r="HUS199" s="546"/>
      <c r="HUT199" s="546"/>
      <c r="HUU199" s="546"/>
      <c r="HUV199" s="546"/>
      <c r="HUW199" s="45"/>
      <c r="HUX199" s="45"/>
      <c r="HUY199" s="45"/>
      <c r="HUZ199" s="46"/>
      <c r="HVA199" s="46"/>
      <c r="HVB199" s="46"/>
      <c r="HVD199" s="47"/>
      <c r="HVE199" s="43"/>
      <c r="HVF199" s="43"/>
      <c r="HVG199" s="44"/>
      <c r="HVH199" s="43"/>
      <c r="HVI199" s="546"/>
      <c r="HVJ199" s="546"/>
      <c r="HVK199" s="546"/>
      <c r="HVL199" s="546"/>
      <c r="HVM199" s="45"/>
      <c r="HVN199" s="45"/>
      <c r="HVO199" s="45"/>
      <c r="HVP199" s="46"/>
      <c r="HVQ199" s="46"/>
      <c r="HVR199" s="46"/>
      <c r="HVT199" s="47"/>
      <c r="HVU199" s="43"/>
      <c r="HVV199" s="43"/>
      <c r="HVW199" s="44"/>
      <c r="HVX199" s="43"/>
      <c r="HVY199" s="546"/>
      <c r="HVZ199" s="546"/>
      <c r="HWA199" s="546"/>
      <c r="HWB199" s="546"/>
      <c r="HWC199" s="45"/>
      <c r="HWD199" s="45"/>
      <c r="HWE199" s="45"/>
      <c r="HWF199" s="46"/>
      <c r="HWG199" s="46"/>
      <c r="HWH199" s="46"/>
      <c r="HWJ199" s="47"/>
      <c r="HWK199" s="43"/>
      <c r="HWL199" s="43"/>
      <c r="HWM199" s="44"/>
      <c r="HWN199" s="43"/>
      <c r="HWO199" s="546"/>
      <c r="HWP199" s="546"/>
      <c r="HWQ199" s="546"/>
      <c r="HWR199" s="546"/>
      <c r="HWS199" s="45"/>
      <c r="HWT199" s="45"/>
      <c r="HWU199" s="45"/>
      <c r="HWV199" s="46"/>
      <c r="HWW199" s="46"/>
      <c r="HWX199" s="46"/>
      <c r="HWZ199" s="47"/>
      <c r="HXA199" s="43"/>
      <c r="HXB199" s="43"/>
      <c r="HXC199" s="44"/>
      <c r="HXD199" s="43"/>
      <c r="HXE199" s="546"/>
      <c r="HXF199" s="546"/>
      <c r="HXG199" s="546"/>
      <c r="HXH199" s="546"/>
      <c r="HXI199" s="45"/>
      <c r="HXJ199" s="45"/>
      <c r="HXK199" s="45"/>
      <c r="HXL199" s="46"/>
      <c r="HXM199" s="46"/>
      <c r="HXN199" s="46"/>
      <c r="HXP199" s="47"/>
      <c r="HXQ199" s="43"/>
      <c r="HXR199" s="43"/>
      <c r="HXS199" s="44"/>
      <c r="HXT199" s="43"/>
      <c r="HXU199" s="546"/>
      <c r="HXV199" s="546"/>
      <c r="HXW199" s="546"/>
      <c r="HXX199" s="546"/>
      <c r="HXY199" s="45"/>
      <c r="HXZ199" s="45"/>
      <c r="HYA199" s="45"/>
      <c r="HYB199" s="46"/>
      <c r="HYC199" s="46"/>
      <c r="HYD199" s="46"/>
      <c r="HYF199" s="47"/>
      <c r="HYG199" s="43"/>
      <c r="HYH199" s="43"/>
      <c r="HYI199" s="44"/>
      <c r="HYJ199" s="43"/>
      <c r="HYK199" s="546"/>
      <c r="HYL199" s="546"/>
      <c r="HYM199" s="546"/>
      <c r="HYN199" s="546"/>
      <c r="HYO199" s="45"/>
      <c r="HYP199" s="45"/>
      <c r="HYQ199" s="45"/>
      <c r="HYR199" s="46"/>
      <c r="HYS199" s="46"/>
      <c r="HYT199" s="46"/>
      <c r="HYV199" s="47"/>
      <c r="HYW199" s="43"/>
      <c r="HYX199" s="43"/>
      <c r="HYY199" s="44"/>
      <c r="HYZ199" s="43"/>
      <c r="HZA199" s="546"/>
      <c r="HZB199" s="546"/>
      <c r="HZC199" s="546"/>
      <c r="HZD199" s="546"/>
      <c r="HZE199" s="45"/>
      <c r="HZF199" s="45"/>
      <c r="HZG199" s="45"/>
      <c r="HZH199" s="46"/>
      <c r="HZI199" s="46"/>
      <c r="HZJ199" s="46"/>
      <c r="HZL199" s="47"/>
      <c r="HZM199" s="43"/>
      <c r="HZN199" s="43"/>
      <c r="HZO199" s="44"/>
      <c r="HZP199" s="43"/>
      <c r="HZQ199" s="546"/>
      <c r="HZR199" s="546"/>
      <c r="HZS199" s="546"/>
      <c r="HZT199" s="546"/>
      <c r="HZU199" s="45"/>
      <c r="HZV199" s="45"/>
      <c r="HZW199" s="45"/>
      <c r="HZX199" s="46"/>
      <c r="HZY199" s="46"/>
      <c r="HZZ199" s="46"/>
      <c r="IAB199" s="47"/>
      <c r="IAC199" s="43"/>
      <c r="IAD199" s="43"/>
      <c r="IAE199" s="44"/>
      <c r="IAF199" s="43"/>
      <c r="IAG199" s="546"/>
      <c r="IAH199" s="546"/>
      <c r="IAI199" s="546"/>
      <c r="IAJ199" s="546"/>
      <c r="IAK199" s="45"/>
      <c r="IAL199" s="45"/>
      <c r="IAM199" s="45"/>
      <c r="IAN199" s="46"/>
      <c r="IAO199" s="46"/>
      <c r="IAP199" s="46"/>
      <c r="IAR199" s="47"/>
      <c r="IAS199" s="43"/>
      <c r="IAT199" s="43"/>
      <c r="IAU199" s="44"/>
      <c r="IAV199" s="43"/>
      <c r="IAW199" s="546"/>
      <c r="IAX199" s="546"/>
      <c r="IAY199" s="546"/>
      <c r="IAZ199" s="546"/>
      <c r="IBA199" s="45"/>
      <c r="IBB199" s="45"/>
      <c r="IBC199" s="45"/>
      <c r="IBD199" s="46"/>
      <c r="IBE199" s="46"/>
      <c r="IBF199" s="46"/>
      <c r="IBH199" s="47"/>
      <c r="IBI199" s="43"/>
      <c r="IBJ199" s="43"/>
      <c r="IBK199" s="44"/>
      <c r="IBL199" s="43"/>
      <c r="IBM199" s="546"/>
      <c r="IBN199" s="546"/>
      <c r="IBO199" s="546"/>
      <c r="IBP199" s="546"/>
      <c r="IBQ199" s="45"/>
      <c r="IBR199" s="45"/>
      <c r="IBS199" s="45"/>
      <c r="IBT199" s="46"/>
      <c r="IBU199" s="46"/>
      <c r="IBV199" s="46"/>
      <c r="IBX199" s="47"/>
      <c r="IBY199" s="43"/>
      <c r="IBZ199" s="43"/>
      <c r="ICA199" s="44"/>
      <c r="ICB199" s="43"/>
      <c r="ICC199" s="546"/>
      <c r="ICD199" s="546"/>
      <c r="ICE199" s="546"/>
      <c r="ICF199" s="546"/>
      <c r="ICG199" s="45"/>
      <c r="ICH199" s="45"/>
      <c r="ICI199" s="45"/>
      <c r="ICJ199" s="46"/>
      <c r="ICK199" s="46"/>
      <c r="ICL199" s="46"/>
      <c r="ICN199" s="47"/>
      <c r="ICO199" s="43"/>
      <c r="ICP199" s="43"/>
      <c r="ICQ199" s="44"/>
      <c r="ICR199" s="43"/>
      <c r="ICS199" s="546"/>
      <c r="ICT199" s="546"/>
      <c r="ICU199" s="546"/>
      <c r="ICV199" s="546"/>
      <c r="ICW199" s="45"/>
      <c r="ICX199" s="45"/>
      <c r="ICY199" s="45"/>
      <c r="ICZ199" s="46"/>
      <c r="IDA199" s="46"/>
      <c r="IDB199" s="46"/>
      <c r="IDD199" s="47"/>
      <c r="IDE199" s="43"/>
      <c r="IDF199" s="43"/>
      <c r="IDG199" s="44"/>
      <c r="IDH199" s="43"/>
      <c r="IDI199" s="546"/>
      <c r="IDJ199" s="546"/>
      <c r="IDK199" s="546"/>
      <c r="IDL199" s="546"/>
      <c r="IDM199" s="45"/>
      <c r="IDN199" s="45"/>
      <c r="IDO199" s="45"/>
      <c r="IDP199" s="46"/>
      <c r="IDQ199" s="46"/>
      <c r="IDR199" s="46"/>
      <c r="IDT199" s="47"/>
      <c r="IDU199" s="43"/>
      <c r="IDV199" s="43"/>
      <c r="IDW199" s="44"/>
      <c r="IDX199" s="43"/>
      <c r="IDY199" s="546"/>
      <c r="IDZ199" s="546"/>
      <c r="IEA199" s="546"/>
      <c r="IEB199" s="546"/>
      <c r="IEC199" s="45"/>
      <c r="IED199" s="45"/>
      <c r="IEE199" s="45"/>
      <c r="IEF199" s="46"/>
      <c r="IEG199" s="46"/>
      <c r="IEH199" s="46"/>
      <c r="IEJ199" s="47"/>
      <c r="IEK199" s="43"/>
      <c r="IEL199" s="43"/>
      <c r="IEM199" s="44"/>
      <c r="IEN199" s="43"/>
      <c r="IEO199" s="546"/>
      <c r="IEP199" s="546"/>
      <c r="IEQ199" s="546"/>
      <c r="IER199" s="546"/>
      <c r="IES199" s="45"/>
      <c r="IET199" s="45"/>
      <c r="IEU199" s="45"/>
      <c r="IEV199" s="46"/>
      <c r="IEW199" s="46"/>
      <c r="IEX199" s="46"/>
      <c r="IEZ199" s="47"/>
      <c r="IFA199" s="43"/>
      <c r="IFB199" s="43"/>
      <c r="IFC199" s="44"/>
      <c r="IFD199" s="43"/>
      <c r="IFE199" s="546"/>
      <c r="IFF199" s="546"/>
      <c r="IFG199" s="546"/>
      <c r="IFH199" s="546"/>
      <c r="IFI199" s="45"/>
      <c r="IFJ199" s="45"/>
      <c r="IFK199" s="45"/>
      <c r="IFL199" s="46"/>
      <c r="IFM199" s="46"/>
      <c r="IFN199" s="46"/>
      <c r="IFP199" s="47"/>
      <c r="IFQ199" s="43"/>
      <c r="IFR199" s="43"/>
      <c r="IFS199" s="44"/>
      <c r="IFT199" s="43"/>
      <c r="IFU199" s="546"/>
      <c r="IFV199" s="546"/>
      <c r="IFW199" s="546"/>
      <c r="IFX199" s="546"/>
      <c r="IFY199" s="45"/>
      <c r="IFZ199" s="45"/>
      <c r="IGA199" s="45"/>
      <c r="IGB199" s="46"/>
      <c r="IGC199" s="46"/>
      <c r="IGD199" s="46"/>
      <c r="IGF199" s="47"/>
      <c r="IGG199" s="43"/>
      <c r="IGH199" s="43"/>
      <c r="IGI199" s="44"/>
      <c r="IGJ199" s="43"/>
      <c r="IGK199" s="546"/>
      <c r="IGL199" s="546"/>
      <c r="IGM199" s="546"/>
      <c r="IGN199" s="546"/>
      <c r="IGO199" s="45"/>
      <c r="IGP199" s="45"/>
      <c r="IGQ199" s="45"/>
      <c r="IGR199" s="46"/>
      <c r="IGS199" s="46"/>
      <c r="IGT199" s="46"/>
      <c r="IGV199" s="47"/>
      <c r="IGW199" s="43"/>
      <c r="IGX199" s="43"/>
      <c r="IGY199" s="44"/>
      <c r="IGZ199" s="43"/>
      <c r="IHA199" s="546"/>
      <c r="IHB199" s="546"/>
      <c r="IHC199" s="546"/>
      <c r="IHD199" s="546"/>
      <c r="IHE199" s="45"/>
      <c r="IHF199" s="45"/>
      <c r="IHG199" s="45"/>
      <c r="IHH199" s="46"/>
      <c r="IHI199" s="46"/>
      <c r="IHJ199" s="46"/>
      <c r="IHL199" s="47"/>
      <c r="IHM199" s="43"/>
      <c r="IHN199" s="43"/>
      <c r="IHO199" s="44"/>
      <c r="IHP199" s="43"/>
      <c r="IHQ199" s="546"/>
      <c r="IHR199" s="546"/>
      <c r="IHS199" s="546"/>
      <c r="IHT199" s="546"/>
      <c r="IHU199" s="45"/>
      <c r="IHV199" s="45"/>
      <c r="IHW199" s="45"/>
      <c r="IHX199" s="46"/>
      <c r="IHY199" s="46"/>
      <c r="IHZ199" s="46"/>
      <c r="IIB199" s="47"/>
      <c r="IIC199" s="43"/>
      <c r="IID199" s="43"/>
      <c r="IIE199" s="44"/>
      <c r="IIF199" s="43"/>
      <c r="IIG199" s="546"/>
      <c r="IIH199" s="546"/>
      <c r="III199" s="546"/>
      <c r="IIJ199" s="546"/>
      <c r="IIK199" s="45"/>
      <c r="IIL199" s="45"/>
      <c r="IIM199" s="45"/>
      <c r="IIN199" s="46"/>
      <c r="IIO199" s="46"/>
      <c r="IIP199" s="46"/>
      <c r="IIR199" s="47"/>
      <c r="IIS199" s="43"/>
      <c r="IIT199" s="43"/>
      <c r="IIU199" s="44"/>
      <c r="IIV199" s="43"/>
      <c r="IIW199" s="546"/>
      <c r="IIX199" s="546"/>
      <c r="IIY199" s="546"/>
      <c r="IIZ199" s="546"/>
      <c r="IJA199" s="45"/>
      <c r="IJB199" s="45"/>
      <c r="IJC199" s="45"/>
      <c r="IJD199" s="46"/>
      <c r="IJE199" s="46"/>
      <c r="IJF199" s="46"/>
      <c r="IJH199" s="47"/>
      <c r="IJI199" s="43"/>
      <c r="IJJ199" s="43"/>
      <c r="IJK199" s="44"/>
      <c r="IJL199" s="43"/>
      <c r="IJM199" s="546"/>
      <c r="IJN199" s="546"/>
      <c r="IJO199" s="546"/>
      <c r="IJP199" s="546"/>
      <c r="IJQ199" s="45"/>
      <c r="IJR199" s="45"/>
      <c r="IJS199" s="45"/>
      <c r="IJT199" s="46"/>
      <c r="IJU199" s="46"/>
      <c r="IJV199" s="46"/>
      <c r="IJX199" s="47"/>
      <c r="IJY199" s="43"/>
      <c r="IJZ199" s="43"/>
      <c r="IKA199" s="44"/>
      <c r="IKB199" s="43"/>
      <c r="IKC199" s="546"/>
      <c r="IKD199" s="546"/>
      <c r="IKE199" s="546"/>
      <c r="IKF199" s="546"/>
      <c r="IKG199" s="45"/>
      <c r="IKH199" s="45"/>
      <c r="IKI199" s="45"/>
      <c r="IKJ199" s="46"/>
      <c r="IKK199" s="46"/>
      <c r="IKL199" s="46"/>
      <c r="IKN199" s="47"/>
      <c r="IKO199" s="43"/>
      <c r="IKP199" s="43"/>
      <c r="IKQ199" s="44"/>
      <c r="IKR199" s="43"/>
      <c r="IKS199" s="546"/>
      <c r="IKT199" s="546"/>
      <c r="IKU199" s="546"/>
      <c r="IKV199" s="546"/>
      <c r="IKW199" s="45"/>
      <c r="IKX199" s="45"/>
      <c r="IKY199" s="45"/>
      <c r="IKZ199" s="46"/>
      <c r="ILA199" s="46"/>
      <c r="ILB199" s="46"/>
      <c r="ILD199" s="47"/>
      <c r="ILE199" s="43"/>
      <c r="ILF199" s="43"/>
      <c r="ILG199" s="44"/>
      <c r="ILH199" s="43"/>
      <c r="ILI199" s="546"/>
      <c r="ILJ199" s="546"/>
      <c r="ILK199" s="546"/>
      <c r="ILL199" s="546"/>
      <c r="ILM199" s="45"/>
      <c r="ILN199" s="45"/>
      <c r="ILO199" s="45"/>
      <c r="ILP199" s="46"/>
      <c r="ILQ199" s="46"/>
      <c r="ILR199" s="46"/>
      <c r="ILT199" s="47"/>
      <c r="ILU199" s="43"/>
      <c r="ILV199" s="43"/>
      <c r="ILW199" s="44"/>
      <c r="ILX199" s="43"/>
      <c r="ILY199" s="546"/>
      <c r="ILZ199" s="546"/>
      <c r="IMA199" s="546"/>
      <c r="IMB199" s="546"/>
      <c r="IMC199" s="45"/>
      <c r="IMD199" s="45"/>
      <c r="IME199" s="45"/>
      <c r="IMF199" s="46"/>
      <c r="IMG199" s="46"/>
      <c r="IMH199" s="46"/>
      <c r="IMJ199" s="47"/>
      <c r="IMK199" s="43"/>
      <c r="IML199" s="43"/>
      <c r="IMM199" s="44"/>
      <c r="IMN199" s="43"/>
      <c r="IMO199" s="546"/>
      <c r="IMP199" s="546"/>
      <c r="IMQ199" s="546"/>
      <c r="IMR199" s="546"/>
      <c r="IMS199" s="45"/>
      <c r="IMT199" s="45"/>
      <c r="IMU199" s="45"/>
      <c r="IMV199" s="46"/>
      <c r="IMW199" s="46"/>
      <c r="IMX199" s="46"/>
      <c r="IMZ199" s="47"/>
      <c r="INA199" s="43"/>
      <c r="INB199" s="43"/>
      <c r="INC199" s="44"/>
      <c r="IND199" s="43"/>
      <c r="INE199" s="546"/>
      <c r="INF199" s="546"/>
      <c r="ING199" s="546"/>
      <c r="INH199" s="546"/>
      <c r="INI199" s="45"/>
      <c r="INJ199" s="45"/>
      <c r="INK199" s="45"/>
      <c r="INL199" s="46"/>
      <c r="INM199" s="46"/>
      <c r="INN199" s="46"/>
      <c r="INP199" s="47"/>
      <c r="INQ199" s="43"/>
      <c r="INR199" s="43"/>
      <c r="INS199" s="44"/>
      <c r="INT199" s="43"/>
      <c r="INU199" s="546"/>
      <c r="INV199" s="546"/>
      <c r="INW199" s="546"/>
      <c r="INX199" s="546"/>
      <c r="INY199" s="45"/>
      <c r="INZ199" s="45"/>
      <c r="IOA199" s="45"/>
      <c r="IOB199" s="46"/>
      <c r="IOC199" s="46"/>
      <c r="IOD199" s="46"/>
      <c r="IOF199" s="47"/>
      <c r="IOG199" s="43"/>
      <c r="IOH199" s="43"/>
      <c r="IOI199" s="44"/>
      <c r="IOJ199" s="43"/>
      <c r="IOK199" s="546"/>
      <c r="IOL199" s="546"/>
      <c r="IOM199" s="546"/>
      <c r="ION199" s="546"/>
      <c r="IOO199" s="45"/>
      <c r="IOP199" s="45"/>
      <c r="IOQ199" s="45"/>
      <c r="IOR199" s="46"/>
      <c r="IOS199" s="46"/>
      <c r="IOT199" s="46"/>
      <c r="IOV199" s="47"/>
      <c r="IOW199" s="43"/>
      <c r="IOX199" s="43"/>
      <c r="IOY199" s="44"/>
      <c r="IOZ199" s="43"/>
      <c r="IPA199" s="546"/>
      <c r="IPB199" s="546"/>
      <c r="IPC199" s="546"/>
      <c r="IPD199" s="546"/>
      <c r="IPE199" s="45"/>
      <c r="IPF199" s="45"/>
      <c r="IPG199" s="45"/>
      <c r="IPH199" s="46"/>
      <c r="IPI199" s="46"/>
      <c r="IPJ199" s="46"/>
      <c r="IPL199" s="47"/>
      <c r="IPM199" s="43"/>
      <c r="IPN199" s="43"/>
      <c r="IPO199" s="44"/>
      <c r="IPP199" s="43"/>
      <c r="IPQ199" s="546"/>
      <c r="IPR199" s="546"/>
      <c r="IPS199" s="546"/>
      <c r="IPT199" s="546"/>
      <c r="IPU199" s="45"/>
      <c r="IPV199" s="45"/>
      <c r="IPW199" s="45"/>
      <c r="IPX199" s="46"/>
      <c r="IPY199" s="46"/>
      <c r="IPZ199" s="46"/>
      <c r="IQB199" s="47"/>
      <c r="IQC199" s="43"/>
      <c r="IQD199" s="43"/>
      <c r="IQE199" s="44"/>
      <c r="IQF199" s="43"/>
      <c r="IQG199" s="546"/>
      <c r="IQH199" s="546"/>
      <c r="IQI199" s="546"/>
      <c r="IQJ199" s="546"/>
      <c r="IQK199" s="45"/>
      <c r="IQL199" s="45"/>
      <c r="IQM199" s="45"/>
      <c r="IQN199" s="46"/>
      <c r="IQO199" s="46"/>
      <c r="IQP199" s="46"/>
      <c r="IQR199" s="47"/>
      <c r="IQS199" s="43"/>
      <c r="IQT199" s="43"/>
      <c r="IQU199" s="44"/>
      <c r="IQV199" s="43"/>
      <c r="IQW199" s="546"/>
      <c r="IQX199" s="546"/>
      <c r="IQY199" s="546"/>
      <c r="IQZ199" s="546"/>
      <c r="IRA199" s="45"/>
      <c r="IRB199" s="45"/>
      <c r="IRC199" s="45"/>
      <c r="IRD199" s="46"/>
      <c r="IRE199" s="46"/>
      <c r="IRF199" s="46"/>
      <c r="IRH199" s="47"/>
      <c r="IRI199" s="43"/>
      <c r="IRJ199" s="43"/>
      <c r="IRK199" s="44"/>
      <c r="IRL199" s="43"/>
      <c r="IRM199" s="546"/>
      <c r="IRN199" s="546"/>
      <c r="IRO199" s="546"/>
      <c r="IRP199" s="546"/>
      <c r="IRQ199" s="45"/>
      <c r="IRR199" s="45"/>
      <c r="IRS199" s="45"/>
      <c r="IRT199" s="46"/>
      <c r="IRU199" s="46"/>
      <c r="IRV199" s="46"/>
      <c r="IRX199" s="47"/>
      <c r="IRY199" s="43"/>
      <c r="IRZ199" s="43"/>
      <c r="ISA199" s="44"/>
      <c r="ISB199" s="43"/>
      <c r="ISC199" s="546"/>
      <c r="ISD199" s="546"/>
      <c r="ISE199" s="546"/>
      <c r="ISF199" s="546"/>
      <c r="ISG199" s="45"/>
      <c r="ISH199" s="45"/>
      <c r="ISI199" s="45"/>
      <c r="ISJ199" s="46"/>
      <c r="ISK199" s="46"/>
      <c r="ISL199" s="46"/>
      <c r="ISN199" s="47"/>
      <c r="ISO199" s="43"/>
      <c r="ISP199" s="43"/>
      <c r="ISQ199" s="44"/>
      <c r="ISR199" s="43"/>
      <c r="ISS199" s="546"/>
      <c r="IST199" s="546"/>
      <c r="ISU199" s="546"/>
      <c r="ISV199" s="546"/>
      <c r="ISW199" s="45"/>
      <c r="ISX199" s="45"/>
      <c r="ISY199" s="45"/>
      <c r="ISZ199" s="46"/>
      <c r="ITA199" s="46"/>
      <c r="ITB199" s="46"/>
      <c r="ITD199" s="47"/>
      <c r="ITE199" s="43"/>
      <c r="ITF199" s="43"/>
      <c r="ITG199" s="44"/>
      <c r="ITH199" s="43"/>
      <c r="ITI199" s="546"/>
      <c r="ITJ199" s="546"/>
      <c r="ITK199" s="546"/>
      <c r="ITL199" s="546"/>
      <c r="ITM199" s="45"/>
      <c r="ITN199" s="45"/>
      <c r="ITO199" s="45"/>
      <c r="ITP199" s="46"/>
      <c r="ITQ199" s="46"/>
      <c r="ITR199" s="46"/>
      <c r="ITT199" s="47"/>
      <c r="ITU199" s="43"/>
      <c r="ITV199" s="43"/>
      <c r="ITW199" s="44"/>
      <c r="ITX199" s="43"/>
      <c r="ITY199" s="546"/>
      <c r="ITZ199" s="546"/>
      <c r="IUA199" s="546"/>
      <c r="IUB199" s="546"/>
      <c r="IUC199" s="45"/>
      <c r="IUD199" s="45"/>
      <c r="IUE199" s="45"/>
      <c r="IUF199" s="46"/>
      <c r="IUG199" s="46"/>
      <c r="IUH199" s="46"/>
      <c r="IUJ199" s="47"/>
      <c r="IUK199" s="43"/>
      <c r="IUL199" s="43"/>
      <c r="IUM199" s="44"/>
      <c r="IUN199" s="43"/>
      <c r="IUO199" s="546"/>
      <c r="IUP199" s="546"/>
      <c r="IUQ199" s="546"/>
      <c r="IUR199" s="546"/>
      <c r="IUS199" s="45"/>
      <c r="IUT199" s="45"/>
      <c r="IUU199" s="45"/>
      <c r="IUV199" s="46"/>
      <c r="IUW199" s="46"/>
      <c r="IUX199" s="46"/>
      <c r="IUZ199" s="47"/>
      <c r="IVA199" s="43"/>
      <c r="IVB199" s="43"/>
      <c r="IVC199" s="44"/>
      <c r="IVD199" s="43"/>
      <c r="IVE199" s="546"/>
      <c r="IVF199" s="546"/>
      <c r="IVG199" s="546"/>
      <c r="IVH199" s="546"/>
      <c r="IVI199" s="45"/>
      <c r="IVJ199" s="45"/>
      <c r="IVK199" s="45"/>
      <c r="IVL199" s="46"/>
      <c r="IVM199" s="46"/>
      <c r="IVN199" s="46"/>
      <c r="IVP199" s="47"/>
      <c r="IVQ199" s="43"/>
      <c r="IVR199" s="43"/>
      <c r="IVS199" s="44"/>
      <c r="IVT199" s="43"/>
      <c r="IVU199" s="546"/>
      <c r="IVV199" s="546"/>
      <c r="IVW199" s="546"/>
      <c r="IVX199" s="546"/>
      <c r="IVY199" s="45"/>
      <c r="IVZ199" s="45"/>
      <c r="IWA199" s="45"/>
      <c r="IWB199" s="46"/>
      <c r="IWC199" s="46"/>
      <c r="IWD199" s="46"/>
      <c r="IWF199" s="47"/>
      <c r="IWG199" s="43"/>
      <c r="IWH199" s="43"/>
      <c r="IWI199" s="44"/>
      <c r="IWJ199" s="43"/>
      <c r="IWK199" s="546"/>
      <c r="IWL199" s="546"/>
      <c r="IWM199" s="546"/>
      <c r="IWN199" s="546"/>
      <c r="IWO199" s="45"/>
      <c r="IWP199" s="45"/>
      <c r="IWQ199" s="45"/>
      <c r="IWR199" s="46"/>
      <c r="IWS199" s="46"/>
      <c r="IWT199" s="46"/>
      <c r="IWV199" s="47"/>
      <c r="IWW199" s="43"/>
      <c r="IWX199" s="43"/>
      <c r="IWY199" s="44"/>
      <c r="IWZ199" s="43"/>
      <c r="IXA199" s="546"/>
      <c r="IXB199" s="546"/>
      <c r="IXC199" s="546"/>
      <c r="IXD199" s="546"/>
      <c r="IXE199" s="45"/>
      <c r="IXF199" s="45"/>
      <c r="IXG199" s="45"/>
      <c r="IXH199" s="46"/>
      <c r="IXI199" s="46"/>
      <c r="IXJ199" s="46"/>
      <c r="IXL199" s="47"/>
      <c r="IXM199" s="43"/>
      <c r="IXN199" s="43"/>
      <c r="IXO199" s="44"/>
      <c r="IXP199" s="43"/>
      <c r="IXQ199" s="546"/>
      <c r="IXR199" s="546"/>
      <c r="IXS199" s="546"/>
      <c r="IXT199" s="546"/>
      <c r="IXU199" s="45"/>
      <c r="IXV199" s="45"/>
      <c r="IXW199" s="45"/>
      <c r="IXX199" s="46"/>
      <c r="IXY199" s="46"/>
      <c r="IXZ199" s="46"/>
      <c r="IYB199" s="47"/>
      <c r="IYC199" s="43"/>
      <c r="IYD199" s="43"/>
      <c r="IYE199" s="44"/>
      <c r="IYF199" s="43"/>
      <c r="IYG199" s="546"/>
      <c r="IYH199" s="546"/>
      <c r="IYI199" s="546"/>
      <c r="IYJ199" s="546"/>
      <c r="IYK199" s="45"/>
      <c r="IYL199" s="45"/>
      <c r="IYM199" s="45"/>
      <c r="IYN199" s="46"/>
      <c r="IYO199" s="46"/>
      <c r="IYP199" s="46"/>
      <c r="IYR199" s="47"/>
      <c r="IYS199" s="43"/>
      <c r="IYT199" s="43"/>
      <c r="IYU199" s="44"/>
      <c r="IYV199" s="43"/>
      <c r="IYW199" s="546"/>
      <c r="IYX199" s="546"/>
      <c r="IYY199" s="546"/>
      <c r="IYZ199" s="546"/>
      <c r="IZA199" s="45"/>
      <c r="IZB199" s="45"/>
      <c r="IZC199" s="45"/>
      <c r="IZD199" s="46"/>
      <c r="IZE199" s="46"/>
      <c r="IZF199" s="46"/>
      <c r="IZH199" s="47"/>
      <c r="IZI199" s="43"/>
      <c r="IZJ199" s="43"/>
      <c r="IZK199" s="44"/>
      <c r="IZL199" s="43"/>
      <c r="IZM199" s="546"/>
      <c r="IZN199" s="546"/>
      <c r="IZO199" s="546"/>
      <c r="IZP199" s="546"/>
      <c r="IZQ199" s="45"/>
      <c r="IZR199" s="45"/>
      <c r="IZS199" s="45"/>
      <c r="IZT199" s="46"/>
      <c r="IZU199" s="46"/>
      <c r="IZV199" s="46"/>
      <c r="IZX199" s="47"/>
      <c r="IZY199" s="43"/>
      <c r="IZZ199" s="43"/>
      <c r="JAA199" s="44"/>
      <c r="JAB199" s="43"/>
      <c r="JAC199" s="546"/>
      <c r="JAD199" s="546"/>
      <c r="JAE199" s="546"/>
      <c r="JAF199" s="546"/>
      <c r="JAG199" s="45"/>
      <c r="JAH199" s="45"/>
      <c r="JAI199" s="45"/>
      <c r="JAJ199" s="46"/>
      <c r="JAK199" s="46"/>
      <c r="JAL199" s="46"/>
      <c r="JAN199" s="47"/>
      <c r="JAO199" s="43"/>
      <c r="JAP199" s="43"/>
      <c r="JAQ199" s="44"/>
      <c r="JAR199" s="43"/>
      <c r="JAS199" s="546"/>
      <c r="JAT199" s="546"/>
      <c r="JAU199" s="546"/>
      <c r="JAV199" s="546"/>
      <c r="JAW199" s="45"/>
      <c r="JAX199" s="45"/>
      <c r="JAY199" s="45"/>
      <c r="JAZ199" s="46"/>
      <c r="JBA199" s="46"/>
      <c r="JBB199" s="46"/>
      <c r="JBD199" s="47"/>
      <c r="JBE199" s="43"/>
      <c r="JBF199" s="43"/>
      <c r="JBG199" s="44"/>
      <c r="JBH199" s="43"/>
      <c r="JBI199" s="546"/>
      <c r="JBJ199" s="546"/>
      <c r="JBK199" s="546"/>
      <c r="JBL199" s="546"/>
      <c r="JBM199" s="45"/>
      <c r="JBN199" s="45"/>
      <c r="JBO199" s="45"/>
      <c r="JBP199" s="46"/>
      <c r="JBQ199" s="46"/>
      <c r="JBR199" s="46"/>
      <c r="JBT199" s="47"/>
      <c r="JBU199" s="43"/>
      <c r="JBV199" s="43"/>
      <c r="JBW199" s="44"/>
      <c r="JBX199" s="43"/>
      <c r="JBY199" s="546"/>
      <c r="JBZ199" s="546"/>
      <c r="JCA199" s="546"/>
      <c r="JCB199" s="546"/>
      <c r="JCC199" s="45"/>
      <c r="JCD199" s="45"/>
      <c r="JCE199" s="45"/>
      <c r="JCF199" s="46"/>
      <c r="JCG199" s="46"/>
      <c r="JCH199" s="46"/>
      <c r="JCJ199" s="47"/>
      <c r="JCK199" s="43"/>
      <c r="JCL199" s="43"/>
      <c r="JCM199" s="44"/>
      <c r="JCN199" s="43"/>
      <c r="JCO199" s="546"/>
      <c r="JCP199" s="546"/>
      <c r="JCQ199" s="546"/>
      <c r="JCR199" s="546"/>
      <c r="JCS199" s="45"/>
      <c r="JCT199" s="45"/>
      <c r="JCU199" s="45"/>
      <c r="JCV199" s="46"/>
      <c r="JCW199" s="46"/>
      <c r="JCX199" s="46"/>
      <c r="JCZ199" s="47"/>
      <c r="JDA199" s="43"/>
      <c r="JDB199" s="43"/>
      <c r="JDC199" s="44"/>
      <c r="JDD199" s="43"/>
      <c r="JDE199" s="546"/>
      <c r="JDF199" s="546"/>
      <c r="JDG199" s="546"/>
      <c r="JDH199" s="546"/>
      <c r="JDI199" s="45"/>
      <c r="JDJ199" s="45"/>
      <c r="JDK199" s="45"/>
      <c r="JDL199" s="46"/>
      <c r="JDM199" s="46"/>
      <c r="JDN199" s="46"/>
      <c r="JDP199" s="47"/>
      <c r="JDQ199" s="43"/>
      <c r="JDR199" s="43"/>
      <c r="JDS199" s="44"/>
      <c r="JDT199" s="43"/>
      <c r="JDU199" s="546"/>
      <c r="JDV199" s="546"/>
      <c r="JDW199" s="546"/>
      <c r="JDX199" s="546"/>
      <c r="JDY199" s="45"/>
      <c r="JDZ199" s="45"/>
      <c r="JEA199" s="45"/>
      <c r="JEB199" s="46"/>
      <c r="JEC199" s="46"/>
      <c r="JED199" s="46"/>
      <c r="JEF199" s="47"/>
      <c r="JEG199" s="43"/>
      <c r="JEH199" s="43"/>
      <c r="JEI199" s="44"/>
      <c r="JEJ199" s="43"/>
      <c r="JEK199" s="546"/>
      <c r="JEL199" s="546"/>
      <c r="JEM199" s="546"/>
      <c r="JEN199" s="546"/>
      <c r="JEO199" s="45"/>
      <c r="JEP199" s="45"/>
      <c r="JEQ199" s="45"/>
      <c r="JER199" s="46"/>
      <c r="JES199" s="46"/>
      <c r="JET199" s="46"/>
      <c r="JEV199" s="47"/>
      <c r="JEW199" s="43"/>
      <c r="JEX199" s="43"/>
      <c r="JEY199" s="44"/>
      <c r="JEZ199" s="43"/>
      <c r="JFA199" s="546"/>
      <c r="JFB199" s="546"/>
      <c r="JFC199" s="546"/>
      <c r="JFD199" s="546"/>
      <c r="JFE199" s="45"/>
      <c r="JFF199" s="45"/>
      <c r="JFG199" s="45"/>
      <c r="JFH199" s="46"/>
      <c r="JFI199" s="46"/>
      <c r="JFJ199" s="46"/>
      <c r="JFL199" s="47"/>
      <c r="JFM199" s="43"/>
      <c r="JFN199" s="43"/>
      <c r="JFO199" s="44"/>
      <c r="JFP199" s="43"/>
      <c r="JFQ199" s="546"/>
      <c r="JFR199" s="546"/>
      <c r="JFS199" s="546"/>
      <c r="JFT199" s="546"/>
      <c r="JFU199" s="45"/>
      <c r="JFV199" s="45"/>
      <c r="JFW199" s="45"/>
      <c r="JFX199" s="46"/>
      <c r="JFY199" s="46"/>
      <c r="JFZ199" s="46"/>
      <c r="JGB199" s="47"/>
      <c r="JGC199" s="43"/>
      <c r="JGD199" s="43"/>
      <c r="JGE199" s="44"/>
      <c r="JGF199" s="43"/>
      <c r="JGG199" s="546"/>
      <c r="JGH199" s="546"/>
      <c r="JGI199" s="546"/>
      <c r="JGJ199" s="546"/>
      <c r="JGK199" s="45"/>
      <c r="JGL199" s="45"/>
      <c r="JGM199" s="45"/>
      <c r="JGN199" s="46"/>
      <c r="JGO199" s="46"/>
      <c r="JGP199" s="46"/>
      <c r="JGR199" s="47"/>
      <c r="JGS199" s="43"/>
      <c r="JGT199" s="43"/>
      <c r="JGU199" s="44"/>
      <c r="JGV199" s="43"/>
      <c r="JGW199" s="546"/>
      <c r="JGX199" s="546"/>
      <c r="JGY199" s="546"/>
      <c r="JGZ199" s="546"/>
      <c r="JHA199" s="45"/>
      <c r="JHB199" s="45"/>
      <c r="JHC199" s="45"/>
      <c r="JHD199" s="46"/>
      <c r="JHE199" s="46"/>
      <c r="JHF199" s="46"/>
      <c r="JHH199" s="47"/>
      <c r="JHI199" s="43"/>
      <c r="JHJ199" s="43"/>
      <c r="JHK199" s="44"/>
      <c r="JHL199" s="43"/>
      <c r="JHM199" s="546"/>
      <c r="JHN199" s="546"/>
      <c r="JHO199" s="546"/>
      <c r="JHP199" s="546"/>
      <c r="JHQ199" s="45"/>
      <c r="JHR199" s="45"/>
      <c r="JHS199" s="45"/>
      <c r="JHT199" s="46"/>
      <c r="JHU199" s="46"/>
      <c r="JHV199" s="46"/>
      <c r="JHX199" s="47"/>
      <c r="JHY199" s="43"/>
      <c r="JHZ199" s="43"/>
      <c r="JIA199" s="44"/>
      <c r="JIB199" s="43"/>
      <c r="JIC199" s="546"/>
      <c r="JID199" s="546"/>
      <c r="JIE199" s="546"/>
      <c r="JIF199" s="546"/>
      <c r="JIG199" s="45"/>
      <c r="JIH199" s="45"/>
      <c r="JII199" s="45"/>
      <c r="JIJ199" s="46"/>
      <c r="JIK199" s="46"/>
      <c r="JIL199" s="46"/>
      <c r="JIN199" s="47"/>
      <c r="JIO199" s="43"/>
      <c r="JIP199" s="43"/>
      <c r="JIQ199" s="44"/>
      <c r="JIR199" s="43"/>
      <c r="JIS199" s="546"/>
      <c r="JIT199" s="546"/>
      <c r="JIU199" s="546"/>
      <c r="JIV199" s="546"/>
      <c r="JIW199" s="45"/>
      <c r="JIX199" s="45"/>
      <c r="JIY199" s="45"/>
      <c r="JIZ199" s="46"/>
      <c r="JJA199" s="46"/>
      <c r="JJB199" s="46"/>
      <c r="JJD199" s="47"/>
      <c r="JJE199" s="43"/>
      <c r="JJF199" s="43"/>
      <c r="JJG199" s="44"/>
      <c r="JJH199" s="43"/>
      <c r="JJI199" s="546"/>
      <c r="JJJ199" s="546"/>
      <c r="JJK199" s="546"/>
      <c r="JJL199" s="546"/>
      <c r="JJM199" s="45"/>
      <c r="JJN199" s="45"/>
      <c r="JJO199" s="45"/>
      <c r="JJP199" s="46"/>
      <c r="JJQ199" s="46"/>
      <c r="JJR199" s="46"/>
      <c r="JJT199" s="47"/>
      <c r="JJU199" s="43"/>
      <c r="JJV199" s="43"/>
      <c r="JJW199" s="44"/>
      <c r="JJX199" s="43"/>
      <c r="JJY199" s="546"/>
      <c r="JJZ199" s="546"/>
      <c r="JKA199" s="546"/>
      <c r="JKB199" s="546"/>
      <c r="JKC199" s="45"/>
      <c r="JKD199" s="45"/>
      <c r="JKE199" s="45"/>
      <c r="JKF199" s="46"/>
      <c r="JKG199" s="46"/>
      <c r="JKH199" s="46"/>
      <c r="JKJ199" s="47"/>
      <c r="JKK199" s="43"/>
      <c r="JKL199" s="43"/>
      <c r="JKM199" s="44"/>
      <c r="JKN199" s="43"/>
      <c r="JKO199" s="546"/>
      <c r="JKP199" s="546"/>
      <c r="JKQ199" s="546"/>
      <c r="JKR199" s="546"/>
      <c r="JKS199" s="45"/>
      <c r="JKT199" s="45"/>
      <c r="JKU199" s="45"/>
      <c r="JKV199" s="46"/>
      <c r="JKW199" s="46"/>
      <c r="JKX199" s="46"/>
      <c r="JKZ199" s="47"/>
      <c r="JLA199" s="43"/>
      <c r="JLB199" s="43"/>
      <c r="JLC199" s="44"/>
      <c r="JLD199" s="43"/>
      <c r="JLE199" s="546"/>
      <c r="JLF199" s="546"/>
      <c r="JLG199" s="546"/>
      <c r="JLH199" s="546"/>
      <c r="JLI199" s="45"/>
      <c r="JLJ199" s="45"/>
      <c r="JLK199" s="45"/>
      <c r="JLL199" s="46"/>
      <c r="JLM199" s="46"/>
      <c r="JLN199" s="46"/>
      <c r="JLP199" s="47"/>
      <c r="JLQ199" s="43"/>
      <c r="JLR199" s="43"/>
      <c r="JLS199" s="44"/>
      <c r="JLT199" s="43"/>
      <c r="JLU199" s="546"/>
      <c r="JLV199" s="546"/>
      <c r="JLW199" s="546"/>
      <c r="JLX199" s="546"/>
      <c r="JLY199" s="45"/>
      <c r="JLZ199" s="45"/>
      <c r="JMA199" s="45"/>
      <c r="JMB199" s="46"/>
      <c r="JMC199" s="46"/>
      <c r="JMD199" s="46"/>
      <c r="JMF199" s="47"/>
      <c r="JMG199" s="43"/>
      <c r="JMH199" s="43"/>
      <c r="JMI199" s="44"/>
      <c r="JMJ199" s="43"/>
      <c r="JMK199" s="546"/>
      <c r="JML199" s="546"/>
      <c r="JMM199" s="546"/>
      <c r="JMN199" s="546"/>
      <c r="JMO199" s="45"/>
      <c r="JMP199" s="45"/>
      <c r="JMQ199" s="45"/>
      <c r="JMR199" s="46"/>
      <c r="JMS199" s="46"/>
      <c r="JMT199" s="46"/>
      <c r="JMV199" s="47"/>
      <c r="JMW199" s="43"/>
      <c r="JMX199" s="43"/>
      <c r="JMY199" s="44"/>
      <c r="JMZ199" s="43"/>
      <c r="JNA199" s="546"/>
      <c r="JNB199" s="546"/>
      <c r="JNC199" s="546"/>
      <c r="JND199" s="546"/>
      <c r="JNE199" s="45"/>
      <c r="JNF199" s="45"/>
      <c r="JNG199" s="45"/>
      <c r="JNH199" s="46"/>
      <c r="JNI199" s="46"/>
      <c r="JNJ199" s="46"/>
      <c r="JNL199" s="47"/>
      <c r="JNM199" s="43"/>
      <c r="JNN199" s="43"/>
      <c r="JNO199" s="44"/>
      <c r="JNP199" s="43"/>
      <c r="JNQ199" s="546"/>
      <c r="JNR199" s="546"/>
      <c r="JNS199" s="546"/>
      <c r="JNT199" s="546"/>
      <c r="JNU199" s="45"/>
      <c r="JNV199" s="45"/>
      <c r="JNW199" s="45"/>
      <c r="JNX199" s="46"/>
      <c r="JNY199" s="46"/>
      <c r="JNZ199" s="46"/>
      <c r="JOB199" s="47"/>
      <c r="JOC199" s="43"/>
      <c r="JOD199" s="43"/>
      <c r="JOE199" s="44"/>
      <c r="JOF199" s="43"/>
      <c r="JOG199" s="546"/>
      <c r="JOH199" s="546"/>
      <c r="JOI199" s="546"/>
      <c r="JOJ199" s="546"/>
      <c r="JOK199" s="45"/>
      <c r="JOL199" s="45"/>
      <c r="JOM199" s="45"/>
      <c r="JON199" s="46"/>
      <c r="JOO199" s="46"/>
      <c r="JOP199" s="46"/>
      <c r="JOR199" s="47"/>
      <c r="JOS199" s="43"/>
      <c r="JOT199" s="43"/>
      <c r="JOU199" s="44"/>
      <c r="JOV199" s="43"/>
      <c r="JOW199" s="546"/>
      <c r="JOX199" s="546"/>
      <c r="JOY199" s="546"/>
      <c r="JOZ199" s="546"/>
      <c r="JPA199" s="45"/>
      <c r="JPB199" s="45"/>
      <c r="JPC199" s="45"/>
      <c r="JPD199" s="46"/>
      <c r="JPE199" s="46"/>
      <c r="JPF199" s="46"/>
      <c r="JPH199" s="47"/>
      <c r="JPI199" s="43"/>
      <c r="JPJ199" s="43"/>
      <c r="JPK199" s="44"/>
      <c r="JPL199" s="43"/>
      <c r="JPM199" s="546"/>
      <c r="JPN199" s="546"/>
      <c r="JPO199" s="546"/>
      <c r="JPP199" s="546"/>
      <c r="JPQ199" s="45"/>
      <c r="JPR199" s="45"/>
      <c r="JPS199" s="45"/>
      <c r="JPT199" s="46"/>
      <c r="JPU199" s="46"/>
      <c r="JPV199" s="46"/>
      <c r="JPX199" s="47"/>
      <c r="JPY199" s="43"/>
      <c r="JPZ199" s="43"/>
      <c r="JQA199" s="44"/>
      <c r="JQB199" s="43"/>
      <c r="JQC199" s="546"/>
      <c r="JQD199" s="546"/>
      <c r="JQE199" s="546"/>
      <c r="JQF199" s="546"/>
      <c r="JQG199" s="45"/>
      <c r="JQH199" s="45"/>
      <c r="JQI199" s="45"/>
      <c r="JQJ199" s="46"/>
      <c r="JQK199" s="46"/>
      <c r="JQL199" s="46"/>
      <c r="JQN199" s="47"/>
      <c r="JQO199" s="43"/>
      <c r="JQP199" s="43"/>
      <c r="JQQ199" s="44"/>
      <c r="JQR199" s="43"/>
      <c r="JQS199" s="546"/>
      <c r="JQT199" s="546"/>
      <c r="JQU199" s="546"/>
      <c r="JQV199" s="546"/>
      <c r="JQW199" s="45"/>
      <c r="JQX199" s="45"/>
      <c r="JQY199" s="45"/>
      <c r="JQZ199" s="46"/>
      <c r="JRA199" s="46"/>
      <c r="JRB199" s="46"/>
      <c r="JRD199" s="47"/>
      <c r="JRE199" s="43"/>
      <c r="JRF199" s="43"/>
      <c r="JRG199" s="44"/>
      <c r="JRH199" s="43"/>
      <c r="JRI199" s="546"/>
      <c r="JRJ199" s="546"/>
      <c r="JRK199" s="546"/>
      <c r="JRL199" s="546"/>
      <c r="JRM199" s="45"/>
      <c r="JRN199" s="45"/>
      <c r="JRO199" s="45"/>
      <c r="JRP199" s="46"/>
      <c r="JRQ199" s="46"/>
      <c r="JRR199" s="46"/>
      <c r="JRT199" s="47"/>
      <c r="JRU199" s="43"/>
      <c r="JRV199" s="43"/>
      <c r="JRW199" s="44"/>
      <c r="JRX199" s="43"/>
      <c r="JRY199" s="546"/>
      <c r="JRZ199" s="546"/>
      <c r="JSA199" s="546"/>
      <c r="JSB199" s="546"/>
      <c r="JSC199" s="45"/>
      <c r="JSD199" s="45"/>
      <c r="JSE199" s="45"/>
      <c r="JSF199" s="46"/>
      <c r="JSG199" s="46"/>
      <c r="JSH199" s="46"/>
      <c r="JSJ199" s="47"/>
      <c r="JSK199" s="43"/>
      <c r="JSL199" s="43"/>
      <c r="JSM199" s="44"/>
      <c r="JSN199" s="43"/>
      <c r="JSO199" s="546"/>
      <c r="JSP199" s="546"/>
      <c r="JSQ199" s="546"/>
      <c r="JSR199" s="546"/>
      <c r="JSS199" s="45"/>
      <c r="JST199" s="45"/>
      <c r="JSU199" s="45"/>
      <c r="JSV199" s="46"/>
      <c r="JSW199" s="46"/>
      <c r="JSX199" s="46"/>
      <c r="JSZ199" s="47"/>
      <c r="JTA199" s="43"/>
      <c r="JTB199" s="43"/>
      <c r="JTC199" s="44"/>
      <c r="JTD199" s="43"/>
      <c r="JTE199" s="546"/>
      <c r="JTF199" s="546"/>
      <c r="JTG199" s="546"/>
      <c r="JTH199" s="546"/>
      <c r="JTI199" s="45"/>
      <c r="JTJ199" s="45"/>
      <c r="JTK199" s="45"/>
      <c r="JTL199" s="46"/>
      <c r="JTM199" s="46"/>
      <c r="JTN199" s="46"/>
      <c r="JTP199" s="47"/>
      <c r="JTQ199" s="43"/>
      <c r="JTR199" s="43"/>
      <c r="JTS199" s="44"/>
      <c r="JTT199" s="43"/>
      <c r="JTU199" s="546"/>
      <c r="JTV199" s="546"/>
      <c r="JTW199" s="546"/>
      <c r="JTX199" s="546"/>
      <c r="JTY199" s="45"/>
      <c r="JTZ199" s="45"/>
      <c r="JUA199" s="45"/>
      <c r="JUB199" s="46"/>
      <c r="JUC199" s="46"/>
      <c r="JUD199" s="46"/>
      <c r="JUF199" s="47"/>
      <c r="JUG199" s="43"/>
      <c r="JUH199" s="43"/>
      <c r="JUI199" s="44"/>
      <c r="JUJ199" s="43"/>
      <c r="JUK199" s="546"/>
      <c r="JUL199" s="546"/>
      <c r="JUM199" s="546"/>
      <c r="JUN199" s="546"/>
      <c r="JUO199" s="45"/>
      <c r="JUP199" s="45"/>
      <c r="JUQ199" s="45"/>
      <c r="JUR199" s="46"/>
      <c r="JUS199" s="46"/>
      <c r="JUT199" s="46"/>
      <c r="JUV199" s="47"/>
      <c r="JUW199" s="43"/>
      <c r="JUX199" s="43"/>
      <c r="JUY199" s="44"/>
      <c r="JUZ199" s="43"/>
      <c r="JVA199" s="546"/>
      <c r="JVB199" s="546"/>
      <c r="JVC199" s="546"/>
      <c r="JVD199" s="546"/>
      <c r="JVE199" s="45"/>
      <c r="JVF199" s="45"/>
      <c r="JVG199" s="45"/>
      <c r="JVH199" s="46"/>
      <c r="JVI199" s="46"/>
      <c r="JVJ199" s="46"/>
      <c r="JVL199" s="47"/>
      <c r="JVM199" s="43"/>
      <c r="JVN199" s="43"/>
      <c r="JVO199" s="44"/>
      <c r="JVP199" s="43"/>
      <c r="JVQ199" s="546"/>
      <c r="JVR199" s="546"/>
      <c r="JVS199" s="546"/>
      <c r="JVT199" s="546"/>
      <c r="JVU199" s="45"/>
      <c r="JVV199" s="45"/>
      <c r="JVW199" s="45"/>
      <c r="JVX199" s="46"/>
      <c r="JVY199" s="46"/>
      <c r="JVZ199" s="46"/>
      <c r="JWB199" s="47"/>
      <c r="JWC199" s="43"/>
      <c r="JWD199" s="43"/>
      <c r="JWE199" s="44"/>
      <c r="JWF199" s="43"/>
      <c r="JWG199" s="546"/>
      <c r="JWH199" s="546"/>
      <c r="JWI199" s="546"/>
      <c r="JWJ199" s="546"/>
      <c r="JWK199" s="45"/>
      <c r="JWL199" s="45"/>
      <c r="JWM199" s="45"/>
      <c r="JWN199" s="46"/>
      <c r="JWO199" s="46"/>
      <c r="JWP199" s="46"/>
      <c r="JWR199" s="47"/>
      <c r="JWS199" s="43"/>
      <c r="JWT199" s="43"/>
      <c r="JWU199" s="44"/>
      <c r="JWV199" s="43"/>
      <c r="JWW199" s="546"/>
      <c r="JWX199" s="546"/>
      <c r="JWY199" s="546"/>
      <c r="JWZ199" s="546"/>
      <c r="JXA199" s="45"/>
      <c r="JXB199" s="45"/>
      <c r="JXC199" s="45"/>
      <c r="JXD199" s="46"/>
      <c r="JXE199" s="46"/>
      <c r="JXF199" s="46"/>
      <c r="JXH199" s="47"/>
      <c r="JXI199" s="43"/>
      <c r="JXJ199" s="43"/>
      <c r="JXK199" s="44"/>
      <c r="JXL199" s="43"/>
      <c r="JXM199" s="546"/>
      <c r="JXN199" s="546"/>
      <c r="JXO199" s="546"/>
      <c r="JXP199" s="546"/>
      <c r="JXQ199" s="45"/>
      <c r="JXR199" s="45"/>
      <c r="JXS199" s="45"/>
      <c r="JXT199" s="46"/>
      <c r="JXU199" s="46"/>
      <c r="JXV199" s="46"/>
      <c r="JXX199" s="47"/>
      <c r="JXY199" s="43"/>
      <c r="JXZ199" s="43"/>
      <c r="JYA199" s="44"/>
      <c r="JYB199" s="43"/>
      <c r="JYC199" s="546"/>
      <c r="JYD199" s="546"/>
      <c r="JYE199" s="546"/>
      <c r="JYF199" s="546"/>
      <c r="JYG199" s="45"/>
      <c r="JYH199" s="45"/>
      <c r="JYI199" s="45"/>
      <c r="JYJ199" s="46"/>
      <c r="JYK199" s="46"/>
      <c r="JYL199" s="46"/>
      <c r="JYN199" s="47"/>
      <c r="JYO199" s="43"/>
      <c r="JYP199" s="43"/>
      <c r="JYQ199" s="44"/>
      <c r="JYR199" s="43"/>
      <c r="JYS199" s="546"/>
      <c r="JYT199" s="546"/>
      <c r="JYU199" s="546"/>
      <c r="JYV199" s="546"/>
      <c r="JYW199" s="45"/>
      <c r="JYX199" s="45"/>
      <c r="JYY199" s="45"/>
      <c r="JYZ199" s="46"/>
      <c r="JZA199" s="46"/>
      <c r="JZB199" s="46"/>
      <c r="JZD199" s="47"/>
      <c r="JZE199" s="43"/>
      <c r="JZF199" s="43"/>
      <c r="JZG199" s="44"/>
      <c r="JZH199" s="43"/>
      <c r="JZI199" s="546"/>
      <c r="JZJ199" s="546"/>
      <c r="JZK199" s="546"/>
      <c r="JZL199" s="546"/>
      <c r="JZM199" s="45"/>
      <c r="JZN199" s="45"/>
      <c r="JZO199" s="45"/>
      <c r="JZP199" s="46"/>
      <c r="JZQ199" s="46"/>
      <c r="JZR199" s="46"/>
      <c r="JZT199" s="47"/>
      <c r="JZU199" s="43"/>
      <c r="JZV199" s="43"/>
      <c r="JZW199" s="44"/>
      <c r="JZX199" s="43"/>
      <c r="JZY199" s="546"/>
      <c r="JZZ199" s="546"/>
      <c r="KAA199" s="546"/>
      <c r="KAB199" s="546"/>
      <c r="KAC199" s="45"/>
      <c r="KAD199" s="45"/>
      <c r="KAE199" s="45"/>
      <c r="KAF199" s="46"/>
      <c r="KAG199" s="46"/>
      <c r="KAH199" s="46"/>
      <c r="KAJ199" s="47"/>
      <c r="KAK199" s="43"/>
      <c r="KAL199" s="43"/>
      <c r="KAM199" s="44"/>
      <c r="KAN199" s="43"/>
      <c r="KAO199" s="546"/>
      <c r="KAP199" s="546"/>
      <c r="KAQ199" s="546"/>
      <c r="KAR199" s="546"/>
      <c r="KAS199" s="45"/>
      <c r="KAT199" s="45"/>
      <c r="KAU199" s="45"/>
      <c r="KAV199" s="46"/>
      <c r="KAW199" s="46"/>
      <c r="KAX199" s="46"/>
      <c r="KAZ199" s="47"/>
      <c r="KBA199" s="43"/>
      <c r="KBB199" s="43"/>
      <c r="KBC199" s="44"/>
      <c r="KBD199" s="43"/>
      <c r="KBE199" s="546"/>
      <c r="KBF199" s="546"/>
      <c r="KBG199" s="546"/>
      <c r="KBH199" s="546"/>
      <c r="KBI199" s="45"/>
      <c r="KBJ199" s="45"/>
      <c r="KBK199" s="45"/>
      <c r="KBL199" s="46"/>
      <c r="KBM199" s="46"/>
      <c r="KBN199" s="46"/>
      <c r="KBP199" s="47"/>
      <c r="KBQ199" s="43"/>
      <c r="KBR199" s="43"/>
      <c r="KBS199" s="44"/>
      <c r="KBT199" s="43"/>
      <c r="KBU199" s="546"/>
      <c r="KBV199" s="546"/>
      <c r="KBW199" s="546"/>
      <c r="KBX199" s="546"/>
      <c r="KBY199" s="45"/>
      <c r="KBZ199" s="45"/>
      <c r="KCA199" s="45"/>
      <c r="KCB199" s="46"/>
      <c r="KCC199" s="46"/>
      <c r="KCD199" s="46"/>
      <c r="KCF199" s="47"/>
      <c r="KCG199" s="43"/>
      <c r="KCH199" s="43"/>
      <c r="KCI199" s="44"/>
      <c r="KCJ199" s="43"/>
      <c r="KCK199" s="546"/>
      <c r="KCL199" s="546"/>
      <c r="KCM199" s="546"/>
      <c r="KCN199" s="546"/>
      <c r="KCO199" s="45"/>
      <c r="KCP199" s="45"/>
      <c r="KCQ199" s="45"/>
      <c r="KCR199" s="46"/>
      <c r="KCS199" s="46"/>
      <c r="KCT199" s="46"/>
      <c r="KCV199" s="47"/>
      <c r="KCW199" s="43"/>
      <c r="KCX199" s="43"/>
      <c r="KCY199" s="44"/>
      <c r="KCZ199" s="43"/>
      <c r="KDA199" s="546"/>
      <c r="KDB199" s="546"/>
      <c r="KDC199" s="546"/>
      <c r="KDD199" s="546"/>
      <c r="KDE199" s="45"/>
      <c r="KDF199" s="45"/>
      <c r="KDG199" s="45"/>
      <c r="KDH199" s="46"/>
      <c r="KDI199" s="46"/>
      <c r="KDJ199" s="46"/>
      <c r="KDL199" s="47"/>
      <c r="KDM199" s="43"/>
      <c r="KDN199" s="43"/>
      <c r="KDO199" s="44"/>
      <c r="KDP199" s="43"/>
      <c r="KDQ199" s="546"/>
      <c r="KDR199" s="546"/>
      <c r="KDS199" s="546"/>
      <c r="KDT199" s="546"/>
      <c r="KDU199" s="45"/>
      <c r="KDV199" s="45"/>
      <c r="KDW199" s="45"/>
      <c r="KDX199" s="46"/>
      <c r="KDY199" s="46"/>
      <c r="KDZ199" s="46"/>
      <c r="KEB199" s="47"/>
      <c r="KEC199" s="43"/>
      <c r="KED199" s="43"/>
      <c r="KEE199" s="44"/>
      <c r="KEF199" s="43"/>
      <c r="KEG199" s="546"/>
      <c r="KEH199" s="546"/>
      <c r="KEI199" s="546"/>
      <c r="KEJ199" s="546"/>
      <c r="KEK199" s="45"/>
      <c r="KEL199" s="45"/>
      <c r="KEM199" s="45"/>
      <c r="KEN199" s="46"/>
      <c r="KEO199" s="46"/>
      <c r="KEP199" s="46"/>
      <c r="KER199" s="47"/>
      <c r="KES199" s="43"/>
      <c r="KET199" s="43"/>
      <c r="KEU199" s="44"/>
      <c r="KEV199" s="43"/>
      <c r="KEW199" s="546"/>
      <c r="KEX199" s="546"/>
      <c r="KEY199" s="546"/>
      <c r="KEZ199" s="546"/>
      <c r="KFA199" s="45"/>
      <c r="KFB199" s="45"/>
      <c r="KFC199" s="45"/>
      <c r="KFD199" s="46"/>
      <c r="KFE199" s="46"/>
      <c r="KFF199" s="46"/>
      <c r="KFH199" s="47"/>
      <c r="KFI199" s="43"/>
      <c r="KFJ199" s="43"/>
      <c r="KFK199" s="44"/>
      <c r="KFL199" s="43"/>
      <c r="KFM199" s="546"/>
      <c r="KFN199" s="546"/>
      <c r="KFO199" s="546"/>
      <c r="KFP199" s="546"/>
      <c r="KFQ199" s="45"/>
      <c r="KFR199" s="45"/>
      <c r="KFS199" s="45"/>
      <c r="KFT199" s="46"/>
      <c r="KFU199" s="46"/>
      <c r="KFV199" s="46"/>
      <c r="KFX199" s="47"/>
      <c r="KFY199" s="43"/>
      <c r="KFZ199" s="43"/>
      <c r="KGA199" s="44"/>
      <c r="KGB199" s="43"/>
      <c r="KGC199" s="546"/>
      <c r="KGD199" s="546"/>
      <c r="KGE199" s="546"/>
      <c r="KGF199" s="546"/>
      <c r="KGG199" s="45"/>
      <c r="KGH199" s="45"/>
      <c r="KGI199" s="45"/>
      <c r="KGJ199" s="46"/>
      <c r="KGK199" s="46"/>
      <c r="KGL199" s="46"/>
      <c r="KGN199" s="47"/>
      <c r="KGO199" s="43"/>
      <c r="KGP199" s="43"/>
      <c r="KGQ199" s="44"/>
      <c r="KGR199" s="43"/>
      <c r="KGS199" s="546"/>
      <c r="KGT199" s="546"/>
      <c r="KGU199" s="546"/>
      <c r="KGV199" s="546"/>
      <c r="KGW199" s="45"/>
      <c r="KGX199" s="45"/>
      <c r="KGY199" s="45"/>
      <c r="KGZ199" s="46"/>
      <c r="KHA199" s="46"/>
      <c r="KHB199" s="46"/>
      <c r="KHD199" s="47"/>
      <c r="KHE199" s="43"/>
      <c r="KHF199" s="43"/>
      <c r="KHG199" s="44"/>
      <c r="KHH199" s="43"/>
      <c r="KHI199" s="546"/>
      <c r="KHJ199" s="546"/>
      <c r="KHK199" s="546"/>
      <c r="KHL199" s="546"/>
      <c r="KHM199" s="45"/>
      <c r="KHN199" s="45"/>
      <c r="KHO199" s="45"/>
      <c r="KHP199" s="46"/>
      <c r="KHQ199" s="46"/>
      <c r="KHR199" s="46"/>
      <c r="KHT199" s="47"/>
      <c r="KHU199" s="43"/>
      <c r="KHV199" s="43"/>
      <c r="KHW199" s="44"/>
      <c r="KHX199" s="43"/>
      <c r="KHY199" s="546"/>
      <c r="KHZ199" s="546"/>
      <c r="KIA199" s="546"/>
      <c r="KIB199" s="546"/>
      <c r="KIC199" s="45"/>
      <c r="KID199" s="45"/>
      <c r="KIE199" s="45"/>
      <c r="KIF199" s="46"/>
      <c r="KIG199" s="46"/>
      <c r="KIH199" s="46"/>
      <c r="KIJ199" s="47"/>
      <c r="KIK199" s="43"/>
      <c r="KIL199" s="43"/>
      <c r="KIM199" s="44"/>
      <c r="KIN199" s="43"/>
      <c r="KIO199" s="546"/>
      <c r="KIP199" s="546"/>
      <c r="KIQ199" s="546"/>
      <c r="KIR199" s="546"/>
      <c r="KIS199" s="45"/>
      <c r="KIT199" s="45"/>
      <c r="KIU199" s="45"/>
      <c r="KIV199" s="46"/>
      <c r="KIW199" s="46"/>
      <c r="KIX199" s="46"/>
      <c r="KIZ199" s="47"/>
      <c r="KJA199" s="43"/>
      <c r="KJB199" s="43"/>
      <c r="KJC199" s="44"/>
      <c r="KJD199" s="43"/>
      <c r="KJE199" s="546"/>
      <c r="KJF199" s="546"/>
      <c r="KJG199" s="546"/>
      <c r="KJH199" s="546"/>
      <c r="KJI199" s="45"/>
      <c r="KJJ199" s="45"/>
      <c r="KJK199" s="45"/>
      <c r="KJL199" s="46"/>
      <c r="KJM199" s="46"/>
      <c r="KJN199" s="46"/>
      <c r="KJP199" s="47"/>
      <c r="KJQ199" s="43"/>
      <c r="KJR199" s="43"/>
      <c r="KJS199" s="44"/>
      <c r="KJT199" s="43"/>
      <c r="KJU199" s="546"/>
      <c r="KJV199" s="546"/>
      <c r="KJW199" s="546"/>
      <c r="KJX199" s="546"/>
      <c r="KJY199" s="45"/>
      <c r="KJZ199" s="45"/>
      <c r="KKA199" s="45"/>
      <c r="KKB199" s="46"/>
      <c r="KKC199" s="46"/>
      <c r="KKD199" s="46"/>
      <c r="KKF199" s="47"/>
      <c r="KKG199" s="43"/>
      <c r="KKH199" s="43"/>
      <c r="KKI199" s="44"/>
      <c r="KKJ199" s="43"/>
      <c r="KKK199" s="546"/>
      <c r="KKL199" s="546"/>
      <c r="KKM199" s="546"/>
      <c r="KKN199" s="546"/>
      <c r="KKO199" s="45"/>
      <c r="KKP199" s="45"/>
      <c r="KKQ199" s="45"/>
      <c r="KKR199" s="46"/>
      <c r="KKS199" s="46"/>
      <c r="KKT199" s="46"/>
      <c r="KKV199" s="47"/>
      <c r="KKW199" s="43"/>
      <c r="KKX199" s="43"/>
      <c r="KKY199" s="44"/>
      <c r="KKZ199" s="43"/>
      <c r="KLA199" s="546"/>
      <c r="KLB199" s="546"/>
      <c r="KLC199" s="546"/>
      <c r="KLD199" s="546"/>
      <c r="KLE199" s="45"/>
      <c r="KLF199" s="45"/>
      <c r="KLG199" s="45"/>
      <c r="KLH199" s="46"/>
      <c r="KLI199" s="46"/>
      <c r="KLJ199" s="46"/>
      <c r="KLL199" s="47"/>
      <c r="KLM199" s="43"/>
      <c r="KLN199" s="43"/>
      <c r="KLO199" s="44"/>
      <c r="KLP199" s="43"/>
      <c r="KLQ199" s="546"/>
      <c r="KLR199" s="546"/>
      <c r="KLS199" s="546"/>
      <c r="KLT199" s="546"/>
      <c r="KLU199" s="45"/>
      <c r="KLV199" s="45"/>
      <c r="KLW199" s="45"/>
      <c r="KLX199" s="46"/>
      <c r="KLY199" s="46"/>
      <c r="KLZ199" s="46"/>
      <c r="KMB199" s="47"/>
      <c r="KMC199" s="43"/>
      <c r="KMD199" s="43"/>
      <c r="KME199" s="44"/>
      <c r="KMF199" s="43"/>
      <c r="KMG199" s="546"/>
      <c r="KMH199" s="546"/>
      <c r="KMI199" s="546"/>
      <c r="KMJ199" s="546"/>
      <c r="KMK199" s="45"/>
      <c r="KML199" s="45"/>
      <c r="KMM199" s="45"/>
      <c r="KMN199" s="46"/>
      <c r="KMO199" s="46"/>
      <c r="KMP199" s="46"/>
      <c r="KMR199" s="47"/>
      <c r="KMS199" s="43"/>
      <c r="KMT199" s="43"/>
      <c r="KMU199" s="44"/>
      <c r="KMV199" s="43"/>
      <c r="KMW199" s="546"/>
      <c r="KMX199" s="546"/>
      <c r="KMY199" s="546"/>
      <c r="KMZ199" s="546"/>
      <c r="KNA199" s="45"/>
      <c r="KNB199" s="45"/>
      <c r="KNC199" s="45"/>
      <c r="KND199" s="46"/>
      <c r="KNE199" s="46"/>
      <c r="KNF199" s="46"/>
      <c r="KNH199" s="47"/>
      <c r="KNI199" s="43"/>
      <c r="KNJ199" s="43"/>
      <c r="KNK199" s="44"/>
      <c r="KNL199" s="43"/>
      <c r="KNM199" s="546"/>
      <c r="KNN199" s="546"/>
      <c r="KNO199" s="546"/>
      <c r="KNP199" s="546"/>
      <c r="KNQ199" s="45"/>
      <c r="KNR199" s="45"/>
      <c r="KNS199" s="45"/>
      <c r="KNT199" s="46"/>
      <c r="KNU199" s="46"/>
      <c r="KNV199" s="46"/>
      <c r="KNX199" s="47"/>
      <c r="KNY199" s="43"/>
      <c r="KNZ199" s="43"/>
      <c r="KOA199" s="44"/>
      <c r="KOB199" s="43"/>
      <c r="KOC199" s="546"/>
      <c r="KOD199" s="546"/>
      <c r="KOE199" s="546"/>
      <c r="KOF199" s="546"/>
      <c r="KOG199" s="45"/>
      <c r="KOH199" s="45"/>
      <c r="KOI199" s="45"/>
      <c r="KOJ199" s="46"/>
      <c r="KOK199" s="46"/>
      <c r="KOL199" s="46"/>
      <c r="KON199" s="47"/>
      <c r="KOO199" s="43"/>
      <c r="KOP199" s="43"/>
      <c r="KOQ199" s="44"/>
      <c r="KOR199" s="43"/>
      <c r="KOS199" s="546"/>
      <c r="KOT199" s="546"/>
      <c r="KOU199" s="546"/>
      <c r="KOV199" s="546"/>
      <c r="KOW199" s="45"/>
      <c r="KOX199" s="45"/>
      <c r="KOY199" s="45"/>
      <c r="KOZ199" s="46"/>
      <c r="KPA199" s="46"/>
      <c r="KPB199" s="46"/>
      <c r="KPD199" s="47"/>
      <c r="KPE199" s="43"/>
      <c r="KPF199" s="43"/>
      <c r="KPG199" s="44"/>
      <c r="KPH199" s="43"/>
      <c r="KPI199" s="546"/>
      <c r="KPJ199" s="546"/>
      <c r="KPK199" s="546"/>
      <c r="KPL199" s="546"/>
      <c r="KPM199" s="45"/>
      <c r="KPN199" s="45"/>
      <c r="KPO199" s="45"/>
      <c r="KPP199" s="46"/>
      <c r="KPQ199" s="46"/>
      <c r="KPR199" s="46"/>
      <c r="KPT199" s="47"/>
      <c r="KPU199" s="43"/>
      <c r="KPV199" s="43"/>
      <c r="KPW199" s="44"/>
      <c r="KPX199" s="43"/>
      <c r="KPY199" s="546"/>
      <c r="KPZ199" s="546"/>
      <c r="KQA199" s="546"/>
      <c r="KQB199" s="546"/>
      <c r="KQC199" s="45"/>
      <c r="KQD199" s="45"/>
      <c r="KQE199" s="45"/>
      <c r="KQF199" s="46"/>
      <c r="KQG199" s="46"/>
      <c r="KQH199" s="46"/>
      <c r="KQJ199" s="47"/>
      <c r="KQK199" s="43"/>
      <c r="KQL199" s="43"/>
      <c r="KQM199" s="44"/>
      <c r="KQN199" s="43"/>
      <c r="KQO199" s="546"/>
      <c r="KQP199" s="546"/>
      <c r="KQQ199" s="546"/>
      <c r="KQR199" s="546"/>
      <c r="KQS199" s="45"/>
      <c r="KQT199" s="45"/>
      <c r="KQU199" s="45"/>
      <c r="KQV199" s="46"/>
      <c r="KQW199" s="46"/>
      <c r="KQX199" s="46"/>
      <c r="KQZ199" s="47"/>
      <c r="KRA199" s="43"/>
      <c r="KRB199" s="43"/>
      <c r="KRC199" s="44"/>
      <c r="KRD199" s="43"/>
      <c r="KRE199" s="546"/>
      <c r="KRF199" s="546"/>
      <c r="KRG199" s="546"/>
      <c r="KRH199" s="546"/>
      <c r="KRI199" s="45"/>
      <c r="KRJ199" s="45"/>
      <c r="KRK199" s="45"/>
      <c r="KRL199" s="46"/>
      <c r="KRM199" s="46"/>
      <c r="KRN199" s="46"/>
      <c r="KRP199" s="47"/>
      <c r="KRQ199" s="43"/>
      <c r="KRR199" s="43"/>
      <c r="KRS199" s="44"/>
      <c r="KRT199" s="43"/>
      <c r="KRU199" s="546"/>
      <c r="KRV199" s="546"/>
      <c r="KRW199" s="546"/>
      <c r="KRX199" s="546"/>
      <c r="KRY199" s="45"/>
      <c r="KRZ199" s="45"/>
      <c r="KSA199" s="45"/>
      <c r="KSB199" s="46"/>
      <c r="KSC199" s="46"/>
      <c r="KSD199" s="46"/>
      <c r="KSF199" s="47"/>
      <c r="KSG199" s="43"/>
      <c r="KSH199" s="43"/>
      <c r="KSI199" s="44"/>
      <c r="KSJ199" s="43"/>
      <c r="KSK199" s="546"/>
      <c r="KSL199" s="546"/>
      <c r="KSM199" s="546"/>
      <c r="KSN199" s="546"/>
      <c r="KSO199" s="45"/>
      <c r="KSP199" s="45"/>
      <c r="KSQ199" s="45"/>
      <c r="KSR199" s="46"/>
      <c r="KSS199" s="46"/>
      <c r="KST199" s="46"/>
      <c r="KSV199" s="47"/>
      <c r="KSW199" s="43"/>
      <c r="KSX199" s="43"/>
      <c r="KSY199" s="44"/>
      <c r="KSZ199" s="43"/>
      <c r="KTA199" s="546"/>
      <c r="KTB199" s="546"/>
      <c r="KTC199" s="546"/>
      <c r="KTD199" s="546"/>
      <c r="KTE199" s="45"/>
      <c r="KTF199" s="45"/>
      <c r="KTG199" s="45"/>
      <c r="KTH199" s="46"/>
      <c r="KTI199" s="46"/>
      <c r="KTJ199" s="46"/>
      <c r="KTL199" s="47"/>
      <c r="KTM199" s="43"/>
      <c r="KTN199" s="43"/>
      <c r="KTO199" s="44"/>
      <c r="KTP199" s="43"/>
      <c r="KTQ199" s="546"/>
      <c r="KTR199" s="546"/>
      <c r="KTS199" s="546"/>
      <c r="KTT199" s="546"/>
      <c r="KTU199" s="45"/>
      <c r="KTV199" s="45"/>
      <c r="KTW199" s="45"/>
      <c r="KTX199" s="46"/>
      <c r="KTY199" s="46"/>
      <c r="KTZ199" s="46"/>
      <c r="KUB199" s="47"/>
      <c r="KUC199" s="43"/>
      <c r="KUD199" s="43"/>
      <c r="KUE199" s="44"/>
      <c r="KUF199" s="43"/>
      <c r="KUG199" s="546"/>
      <c r="KUH199" s="546"/>
      <c r="KUI199" s="546"/>
      <c r="KUJ199" s="546"/>
      <c r="KUK199" s="45"/>
      <c r="KUL199" s="45"/>
      <c r="KUM199" s="45"/>
      <c r="KUN199" s="46"/>
      <c r="KUO199" s="46"/>
      <c r="KUP199" s="46"/>
      <c r="KUR199" s="47"/>
      <c r="KUS199" s="43"/>
      <c r="KUT199" s="43"/>
      <c r="KUU199" s="44"/>
      <c r="KUV199" s="43"/>
      <c r="KUW199" s="546"/>
      <c r="KUX199" s="546"/>
      <c r="KUY199" s="546"/>
      <c r="KUZ199" s="546"/>
      <c r="KVA199" s="45"/>
      <c r="KVB199" s="45"/>
      <c r="KVC199" s="45"/>
      <c r="KVD199" s="46"/>
      <c r="KVE199" s="46"/>
      <c r="KVF199" s="46"/>
      <c r="KVH199" s="47"/>
      <c r="KVI199" s="43"/>
      <c r="KVJ199" s="43"/>
      <c r="KVK199" s="44"/>
      <c r="KVL199" s="43"/>
      <c r="KVM199" s="546"/>
      <c r="KVN199" s="546"/>
      <c r="KVO199" s="546"/>
      <c r="KVP199" s="546"/>
      <c r="KVQ199" s="45"/>
      <c r="KVR199" s="45"/>
      <c r="KVS199" s="45"/>
      <c r="KVT199" s="46"/>
      <c r="KVU199" s="46"/>
      <c r="KVV199" s="46"/>
      <c r="KVX199" s="47"/>
      <c r="KVY199" s="43"/>
      <c r="KVZ199" s="43"/>
      <c r="KWA199" s="44"/>
      <c r="KWB199" s="43"/>
      <c r="KWC199" s="546"/>
      <c r="KWD199" s="546"/>
      <c r="KWE199" s="546"/>
      <c r="KWF199" s="546"/>
      <c r="KWG199" s="45"/>
      <c r="KWH199" s="45"/>
      <c r="KWI199" s="45"/>
      <c r="KWJ199" s="46"/>
      <c r="KWK199" s="46"/>
      <c r="KWL199" s="46"/>
      <c r="KWN199" s="47"/>
      <c r="KWO199" s="43"/>
      <c r="KWP199" s="43"/>
      <c r="KWQ199" s="44"/>
      <c r="KWR199" s="43"/>
      <c r="KWS199" s="546"/>
      <c r="KWT199" s="546"/>
      <c r="KWU199" s="546"/>
      <c r="KWV199" s="546"/>
      <c r="KWW199" s="45"/>
      <c r="KWX199" s="45"/>
      <c r="KWY199" s="45"/>
      <c r="KWZ199" s="46"/>
      <c r="KXA199" s="46"/>
      <c r="KXB199" s="46"/>
      <c r="KXD199" s="47"/>
      <c r="KXE199" s="43"/>
      <c r="KXF199" s="43"/>
      <c r="KXG199" s="44"/>
      <c r="KXH199" s="43"/>
      <c r="KXI199" s="546"/>
      <c r="KXJ199" s="546"/>
      <c r="KXK199" s="546"/>
      <c r="KXL199" s="546"/>
      <c r="KXM199" s="45"/>
      <c r="KXN199" s="45"/>
      <c r="KXO199" s="45"/>
      <c r="KXP199" s="46"/>
      <c r="KXQ199" s="46"/>
      <c r="KXR199" s="46"/>
      <c r="KXT199" s="47"/>
      <c r="KXU199" s="43"/>
      <c r="KXV199" s="43"/>
      <c r="KXW199" s="44"/>
      <c r="KXX199" s="43"/>
      <c r="KXY199" s="546"/>
      <c r="KXZ199" s="546"/>
      <c r="KYA199" s="546"/>
      <c r="KYB199" s="546"/>
      <c r="KYC199" s="45"/>
      <c r="KYD199" s="45"/>
      <c r="KYE199" s="45"/>
      <c r="KYF199" s="46"/>
      <c r="KYG199" s="46"/>
      <c r="KYH199" s="46"/>
      <c r="KYJ199" s="47"/>
      <c r="KYK199" s="43"/>
      <c r="KYL199" s="43"/>
      <c r="KYM199" s="44"/>
      <c r="KYN199" s="43"/>
      <c r="KYO199" s="546"/>
      <c r="KYP199" s="546"/>
      <c r="KYQ199" s="546"/>
      <c r="KYR199" s="546"/>
      <c r="KYS199" s="45"/>
      <c r="KYT199" s="45"/>
      <c r="KYU199" s="45"/>
      <c r="KYV199" s="46"/>
      <c r="KYW199" s="46"/>
      <c r="KYX199" s="46"/>
      <c r="KYZ199" s="47"/>
      <c r="KZA199" s="43"/>
      <c r="KZB199" s="43"/>
      <c r="KZC199" s="44"/>
      <c r="KZD199" s="43"/>
      <c r="KZE199" s="546"/>
      <c r="KZF199" s="546"/>
      <c r="KZG199" s="546"/>
      <c r="KZH199" s="546"/>
      <c r="KZI199" s="45"/>
      <c r="KZJ199" s="45"/>
      <c r="KZK199" s="45"/>
      <c r="KZL199" s="46"/>
      <c r="KZM199" s="46"/>
      <c r="KZN199" s="46"/>
      <c r="KZP199" s="47"/>
      <c r="KZQ199" s="43"/>
      <c r="KZR199" s="43"/>
      <c r="KZS199" s="44"/>
      <c r="KZT199" s="43"/>
      <c r="KZU199" s="546"/>
      <c r="KZV199" s="546"/>
      <c r="KZW199" s="546"/>
      <c r="KZX199" s="546"/>
      <c r="KZY199" s="45"/>
      <c r="KZZ199" s="45"/>
      <c r="LAA199" s="45"/>
      <c r="LAB199" s="46"/>
      <c r="LAC199" s="46"/>
      <c r="LAD199" s="46"/>
      <c r="LAF199" s="47"/>
      <c r="LAG199" s="43"/>
      <c r="LAH199" s="43"/>
      <c r="LAI199" s="44"/>
      <c r="LAJ199" s="43"/>
      <c r="LAK199" s="546"/>
      <c r="LAL199" s="546"/>
      <c r="LAM199" s="546"/>
      <c r="LAN199" s="546"/>
      <c r="LAO199" s="45"/>
      <c r="LAP199" s="45"/>
      <c r="LAQ199" s="45"/>
      <c r="LAR199" s="46"/>
      <c r="LAS199" s="46"/>
      <c r="LAT199" s="46"/>
      <c r="LAV199" s="47"/>
      <c r="LAW199" s="43"/>
      <c r="LAX199" s="43"/>
      <c r="LAY199" s="44"/>
      <c r="LAZ199" s="43"/>
      <c r="LBA199" s="546"/>
      <c r="LBB199" s="546"/>
      <c r="LBC199" s="546"/>
      <c r="LBD199" s="546"/>
      <c r="LBE199" s="45"/>
      <c r="LBF199" s="45"/>
      <c r="LBG199" s="45"/>
      <c r="LBH199" s="46"/>
      <c r="LBI199" s="46"/>
      <c r="LBJ199" s="46"/>
      <c r="LBL199" s="47"/>
      <c r="LBM199" s="43"/>
      <c r="LBN199" s="43"/>
      <c r="LBO199" s="44"/>
      <c r="LBP199" s="43"/>
      <c r="LBQ199" s="546"/>
      <c r="LBR199" s="546"/>
      <c r="LBS199" s="546"/>
      <c r="LBT199" s="546"/>
      <c r="LBU199" s="45"/>
      <c r="LBV199" s="45"/>
      <c r="LBW199" s="45"/>
      <c r="LBX199" s="46"/>
      <c r="LBY199" s="46"/>
      <c r="LBZ199" s="46"/>
      <c r="LCB199" s="47"/>
      <c r="LCC199" s="43"/>
      <c r="LCD199" s="43"/>
      <c r="LCE199" s="44"/>
      <c r="LCF199" s="43"/>
      <c r="LCG199" s="546"/>
      <c r="LCH199" s="546"/>
      <c r="LCI199" s="546"/>
      <c r="LCJ199" s="546"/>
      <c r="LCK199" s="45"/>
      <c r="LCL199" s="45"/>
      <c r="LCM199" s="45"/>
      <c r="LCN199" s="46"/>
      <c r="LCO199" s="46"/>
      <c r="LCP199" s="46"/>
      <c r="LCR199" s="47"/>
      <c r="LCS199" s="43"/>
      <c r="LCT199" s="43"/>
      <c r="LCU199" s="44"/>
      <c r="LCV199" s="43"/>
      <c r="LCW199" s="546"/>
      <c r="LCX199" s="546"/>
      <c r="LCY199" s="546"/>
      <c r="LCZ199" s="546"/>
      <c r="LDA199" s="45"/>
      <c r="LDB199" s="45"/>
      <c r="LDC199" s="45"/>
      <c r="LDD199" s="46"/>
      <c r="LDE199" s="46"/>
      <c r="LDF199" s="46"/>
      <c r="LDH199" s="47"/>
      <c r="LDI199" s="43"/>
      <c r="LDJ199" s="43"/>
      <c r="LDK199" s="44"/>
      <c r="LDL199" s="43"/>
      <c r="LDM199" s="546"/>
      <c r="LDN199" s="546"/>
      <c r="LDO199" s="546"/>
      <c r="LDP199" s="546"/>
      <c r="LDQ199" s="45"/>
      <c r="LDR199" s="45"/>
      <c r="LDS199" s="45"/>
      <c r="LDT199" s="46"/>
      <c r="LDU199" s="46"/>
      <c r="LDV199" s="46"/>
      <c r="LDX199" s="47"/>
      <c r="LDY199" s="43"/>
      <c r="LDZ199" s="43"/>
      <c r="LEA199" s="44"/>
      <c r="LEB199" s="43"/>
      <c r="LEC199" s="546"/>
      <c r="LED199" s="546"/>
      <c r="LEE199" s="546"/>
      <c r="LEF199" s="546"/>
      <c r="LEG199" s="45"/>
      <c r="LEH199" s="45"/>
      <c r="LEI199" s="45"/>
      <c r="LEJ199" s="46"/>
      <c r="LEK199" s="46"/>
      <c r="LEL199" s="46"/>
      <c r="LEN199" s="47"/>
      <c r="LEO199" s="43"/>
      <c r="LEP199" s="43"/>
      <c r="LEQ199" s="44"/>
      <c r="LER199" s="43"/>
      <c r="LES199" s="546"/>
      <c r="LET199" s="546"/>
      <c r="LEU199" s="546"/>
      <c r="LEV199" s="546"/>
      <c r="LEW199" s="45"/>
      <c r="LEX199" s="45"/>
      <c r="LEY199" s="45"/>
      <c r="LEZ199" s="46"/>
      <c r="LFA199" s="46"/>
      <c r="LFB199" s="46"/>
      <c r="LFD199" s="47"/>
      <c r="LFE199" s="43"/>
      <c r="LFF199" s="43"/>
      <c r="LFG199" s="44"/>
      <c r="LFH199" s="43"/>
      <c r="LFI199" s="546"/>
      <c r="LFJ199" s="546"/>
      <c r="LFK199" s="546"/>
      <c r="LFL199" s="546"/>
      <c r="LFM199" s="45"/>
      <c r="LFN199" s="45"/>
      <c r="LFO199" s="45"/>
      <c r="LFP199" s="46"/>
      <c r="LFQ199" s="46"/>
      <c r="LFR199" s="46"/>
      <c r="LFT199" s="47"/>
      <c r="LFU199" s="43"/>
      <c r="LFV199" s="43"/>
      <c r="LFW199" s="44"/>
      <c r="LFX199" s="43"/>
      <c r="LFY199" s="546"/>
      <c r="LFZ199" s="546"/>
      <c r="LGA199" s="546"/>
      <c r="LGB199" s="546"/>
      <c r="LGC199" s="45"/>
      <c r="LGD199" s="45"/>
      <c r="LGE199" s="45"/>
      <c r="LGF199" s="46"/>
      <c r="LGG199" s="46"/>
      <c r="LGH199" s="46"/>
      <c r="LGJ199" s="47"/>
      <c r="LGK199" s="43"/>
      <c r="LGL199" s="43"/>
      <c r="LGM199" s="44"/>
      <c r="LGN199" s="43"/>
      <c r="LGO199" s="546"/>
      <c r="LGP199" s="546"/>
      <c r="LGQ199" s="546"/>
      <c r="LGR199" s="546"/>
      <c r="LGS199" s="45"/>
      <c r="LGT199" s="45"/>
      <c r="LGU199" s="45"/>
      <c r="LGV199" s="46"/>
      <c r="LGW199" s="46"/>
      <c r="LGX199" s="46"/>
      <c r="LGZ199" s="47"/>
      <c r="LHA199" s="43"/>
      <c r="LHB199" s="43"/>
      <c r="LHC199" s="44"/>
      <c r="LHD199" s="43"/>
      <c r="LHE199" s="546"/>
      <c r="LHF199" s="546"/>
      <c r="LHG199" s="546"/>
      <c r="LHH199" s="546"/>
      <c r="LHI199" s="45"/>
      <c r="LHJ199" s="45"/>
      <c r="LHK199" s="45"/>
      <c r="LHL199" s="46"/>
      <c r="LHM199" s="46"/>
      <c r="LHN199" s="46"/>
      <c r="LHP199" s="47"/>
      <c r="LHQ199" s="43"/>
      <c r="LHR199" s="43"/>
      <c r="LHS199" s="44"/>
      <c r="LHT199" s="43"/>
      <c r="LHU199" s="546"/>
      <c r="LHV199" s="546"/>
      <c r="LHW199" s="546"/>
      <c r="LHX199" s="546"/>
      <c r="LHY199" s="45"/>
      <c r="LHZ199" s="45"/>
      <c r="LIA199" s="45"/>
      <c r="LIB199" s="46"/>
      <c r="LIC199" s="46"/>
      <c r="LID199" s="46"/>
      <c r="LIF199" s="47"/>
      <c r="LIG199" s="43"/>
      <c r="LIH199" s="43"/>
      <c r="LII199" s="44"/>
      <c r="LIJ199" s="43"/>
      <c r="LIK199" s="546"/>
      <c r="LIL199" s="546"/>
      <c r="LIM199" s="546"/>
      <c r="LIN199" s="546"/>
      <c r="LIO199" s="45"/>
      <c r="LIP199" s="45"/>
      <c r="LIQ199" s="45"/>
      <c r="LIR199" s="46"/>
      <c r="LIS199" s="46"/>
      <c r="LIT199" s="46"/>
      <c r="LIV199" s="47"/>
      <c r="LIW199" s="43"/>
      <c r="LIX199" s="43"/>
      <c r="LIY199" s="44"/>
      <c r="LIZ199" s="43"/>
      <c r="LJA199" s="546"/>
      <c r="LJB199" s="546"/>
      <c r="LJC199" s="546"/>
      <c r="LJD199" s="546"/>
      <c r="LJE199" s="45"/>
      <c r="LJF199" s="45"/>
      <c r="LJG199" s="45"/>
      <c r="LJH199" s="46"/>
      <c r="LJI199" s="46"/>
      <c r="LJJ199" s="46"/>
      <c r="LJL199" s="47"/>
      <c r="LJM199" s="43"/>
      <c r="LJN199" s="43"/>
      <c r="LJO199" s="44"/>
      <c r="LJP199" s="43"/>
      <c r="LJQ199" s="546"/>
      <c r="LJR199" s="546"/>
      <c r="LJS199" s="546"/>
      <c r="LJT199" s="546"/>
      <c r="LJU199" s="45"/>
      <c r="LJV199" s="45"/>
      <c r="LJW199" s="45"/>
      <c r="LJX199" s="46"/>
      <c r="LJY199" s="46"/>
      <c r="LJZ199" s="46"/>
      <c r="LKB199" s="47"/>
      <c r="LKC199" s="43"/>
      <c r="LKD199" s="43"/>
      <c r="LKE199" s="44"/>
      <c r="LKF199" s="43"/>
      <c r="LKG199" s="546"/>
      <c r="LKH199" s="546"/>
      <c r="LKI199" s="546"/>
      <c r="LKJ199" s="546"/>
      <c r="LKK199" s="45"/>
      <c r="LKL199" s="45"/>
      <c r="LKM199" s="45"/>
      <c r="LKN199" s="46"/>
      <c r="LKO199" s="46"/>
      <c r="LKP199" s="46"/>
      <c r="LKR199" s="47"/>
      <c r="LKS199" s="43"/>
      <c r="LKT199" s="43"/>
      <c r="LKU199" s="44"/>
      <c r="LKV199" s="43"/>
      <c r="LKW199" s="546"/>
      <c r="LKX199" s="546"/>
      <c r="LKY199" s="546"/>
      <c r="LKZ199" s="546"/>
      <c r="LLA199" s="45"/>
      <c r="LLB199" s="45"/>
      <c r="LLC199" s="45"/>
      <c r="LLD199" s="46"/>
      <c r="LLE199" s="46"/>
      <c r="LLF199" s="46"/>
      <c r="LLH199" s="47"/>
      <c r="LLI199" s="43"/>
      <c r="LLJ199" s="43"/>
      <c r="LLK199" s="44"/>
      <c r="LLL199" s="43"/>
      <c r="LLM199" s="546"/>
      <c r="LLN199" s="546"/>
      <c r="LLO199" s="546"/>
      <c r="LLP199" s="546"/>
      <c r="LLQ199" s="45"/>
      <c r="LLR199" s="45"/>
      <c r="LLS199" s="45"/>
      <c r="LLT199" s="46"/>
      <c r="LLU199" s="46"/>
      <c r="LLV199" s="46"/>
      <c r="LLX199" s="47"/>
      <c r="LLY199" s="43"/>
      <c r="LLZ199" s="43"/>
      <c r="LMA199" s="44"/>
      <c r="LMB199" s="43"/>
      <c r="LMC199" s="546"/>
      <c r="LMD199" s="546"/>
      <c r="LME199" s="546"/>
      <c r="LMF199" s="546"/>
      <c r="LMG199" s="45"/>
      <c r="LMH199" s="45"/>
      <c r="LMI199" s="45"/>
      <c r="LMJ199" s="46"/>
      <c r="LMK199" s="46"/>
      <c r="LML199" s="46"/>
      <c r="LMN199" s="47"/>
      <c r="LMO199" s="43"/>
      <c r="LMP199" s="43"/>
      <c r="LMQ199" s="44"/>
      <c r="LMR199" s="43"/>
      <c r="LMS199" s="546"/>
      <c r="LMT199" s="546"/>
      <c r="LMU199" s="546"/>
      <c r="LMV199" s="546"/>
      <c r="LMW199" s="45"/>
      <c r="LMX199" s="45"/>
      <c r="LMY199" s="45"/>
      <c r="LMZ199" s="46"/>
      <c r="LNA199" s="46"/>
      <c r="LNB199" s="46"/>
      <c r="LND199" s="47"/>
      <c r="LNE199" s="43"/>
      <c r="LNF199" s="43"/>
      <c r="LNG199" s="44"/>
      <c r="LNH199" s="43"/>
      <c r="LNI199" s="546"/>
      <c r="LNJ199" s="546"/>
      <c r="LNK199" s="546"/>
      <c r="LNL199" s="546"/>
      <c r="LNM199" s="45"/>
      <c r="LNN199" s="45"/>
      <c r="LNO199" s="45"/>
      <c r="LNP199" s="46"/>
      <c r="LNQ199" s="46"/>
      <c r="LNR199" s="46"/>
      <c r="LNT199" s="47"/>
      <c r="LNU199" s="43"/>
      <c r="LNV199" s="43"/>
      <c r="LNW199" s="44"/>
      <c r="LNX199" s="43"/>
      <c r="LNY199" s="546"/>
      <c r="LNZ199" s="546"/>
      <c r="LOA199" s="546"/>
      <c r="LOB199" s="546"/>
      <c r="LOC199" s="45"/>
      <c r="LOD199" s="45"/>
      <c r="LOE199" s="45"/>
      <c r="LOF199" s="46"/>
      <c r="LOG199" s="46"/>
      <c r="LOH199" s="46"/>
      <c r="LOJ199" s="47"/>
      <c r="LOK199" s="43"/>
      <c r="LOL199" s="43"/>
      <c r="LOM199" s="44"/>
      <c r="LON199" s="43"/>
      <c r="LOO199" s="546"/>
      <c r="LOP199" s="546"/>
      <c r="LOQ199" s="546"/>
      <c r="LOR199" s="546"/>
      <c r="LOS199" s="45"/>
      <c r="LOT199" s="45"/>
      <c r="LOU199" s="45"/>
      <c r="LOV199" s="46"/>
      <c r="LOW199" s="46"/>
      <c r="LOX199" s="46"/>
      <c r="LOZ199" s="47"/>
      <c r="LPA199" s="43"/>
      <c r="LPB199" s="43"/>
      <c r="LPC199" s="44"/>
      <c r="LPD199" s="43"/>
      <c r="LPE199" s="546"/>
      <c r="LPF199" s="546"/>
      <c r="LPG199" s="546"/>
      <c r="LPH199" s="546"/>
      <c r="LPI199" s="45"/>
      <c r="LPJ199" s="45"/>
      <c r="LPK199" s="45"/>
      <c r="LPL199" s="46"/>
      <c r="LPM199" s="46"/>
      <c r="LPN199" s="46"/>
      <c r="LPP199" s="47"/>
      <c r="LPQ199" s="43"/>
      <c r="LPR199" s="43"/>
      <c r="LPS199" s="44"/>
      <c r="LPT199" s="43"/>
      <c r="LPU199" s="546"/>
      <c r="LPV199" s="546"/>
      <c r="LPW199" s="546"/>
      <c r="LPX199" s="546"/>
      <c r="LPY199" s="45"/>
      <c r="LPZ199" s="45"/>
      <c r="LQA199" s="45"/>
      <c r="LQB199" s="46"/>
      <c r="LQC199" s="46"/>
      <c r="LQD199" s="46"/>
      <c r="LQF199" s="47"/>
      <c r="LQG199" s="43"/>
      <c r="LQH199" s="43"/>
      <c r="LQI199" s="44"/>
      <c r="LQJ199" s="43"/>
      <c r="LQK199" s="546"/>
      <c r="LQL199" s="546"/>
      <c r="LQM199" s="546"/>
      <c r="LQN199" s="546"/>
      <c r="LQO199" s="45"/>
      <c r="LQP199" s="45"/>
      <c r="LQQ199" s="45"/>
      <c r="LQR199" s="46"/>
      <c r="LQS199" s="46"/>
      <c r="LQT199" s="46"/>
      <c r="LQV199" s="47"/>
      <c r="LQW199" s="43"/>
      <c r="LQX199" s="43"/>
      <c r="LQY199" s="44"/>
      <c r="LQZ199" s="43"/>
      <c r="LRA199" s="546"/>
      <c r="LRB199" s="546"/>
      <c r="LRC199" s="546"/>
      <c r="LRD199" s="546"/>
      <c r="LRE199" s="45"/>
      <c r="LRF199" s="45"/>
      <c r="LRG199" s="45"/>
      <c r="LRH199" s="46"/>
      <c r="LRI199" s="46"/>
      <c r="LRJ199" s="46"/>
      <c r="LRL199" s="47"/>
      <c r="LRM199" s="43"/>
      <c r="LRN199" s="43"/>
      <c r="LRO199" s="44"/>
      <c r="LRP199" s="43"/>
      <c r="LRQ199" s="546"/>
      <c r="LRR199" s="546"/>
      <c r="LRS199" s="546"/>
      <c r="LRT199" s="546"/>
      <c r="LRU199" s="45"/>
      <c r="LRV199" s="45"/>
      <c r="LRW199" s="45"/>
      <c r="LRX199" s="46"/>
      <c r="LRY199" s="46"/>
      <c r="LRZ199" s="46"/>
      <c r="LSB199" s="47"/>
      <c r="LSC199" s="43"/>
      <c r="LSD199" s="43"/>
      <c r="LSE199" s="44"/>
      <c r="LSF199" s="43"/>
      <c r="LSG199" s="546"/>
      <c r="LSH199" s="546"/>
      <c r="LSI199" s="546"/>
      <c r="LSJ199" s="546"/>
      <c r="LSK199" s="45"/>
      <c r="LSL199" s="45"/>
      <c r="LSM199" s="45"/>
      <c r="LSN199" s="46"/>
      <c r="LSO199" s="46"/>
      <c r="LSP199" s="46"/>
      <c r="LSR199" s="47"/>
      <c r="LSS199" s="43"/>
      <c r="LST199" s="43"/>
      <c r="LSU199" s="44"/>
      <c r="LSV199" s="43"/>
      <c r="LSW199" s="546"/>
      <c r="LSX199" s="546"/>
      <c r="LSY199" s="546"/>
      <c r="LSZ199" s="546"/>
      <c r="LTA199" s="45"/>
      <c r="LTB199" s="45"/>
      <c r="LTC199" s="45"/>
      <c r="LTD199" s="46"/>
      <c r="LTE199" s="46"/>
      <c r="LTF199" s="46"/>
      <c r="LTH199" s="47"/>
      <c r="LTI199" s="43"/>
      <c r="LTJ199" s="43"/>
      <c r="LTK199" s="44"/>
      <c r="LTL199" s="43"/>
      <c r="LTM199" s="546"/>
      <c r="LTN199" s="546"/>
      <c r="LTO199" s="546"/>
      <c r="LTP199" s="546"/>
      <c r="LTQ199" s="45"/>
      <c r="LTR199" s="45"/>
      <c r="LTS199" s="45"/>
      <c r="LTT199" s="46"/>
      <c r="LTU199" s="46"/>
      <c r="LTV199" s="46"/>
      <c r="LTX199" s="47"/>
      <c r="LTY199" s="43"/>
      <c r="LTZ199" s="43"/>
      <c r="LUA199" s="44"/>
      <c r="LUB199" s="43"/>
      <c r="LUC199" s="546"/>
      <c r="LUD199" s="546"/>
      <c r="LUE199" s="546"/>
      <c r="LUF199" s="546"/>
      <c r="LUG199" s="45"/>
      <c r="LUH199" s="45"/>
      <c r="LUI199" s="45"/>
      <c r="LUJ199" s="46"/>
      <c r="LUK199" s="46"/>
      <c r="LUL199" s="46"/>
      <c r="LUN199" s="47"/>
      <c r="LUO199" s="43"/>
      <c r="LUP199" s="43"/>
      <c r="LUQ199" s="44"/>
      <c r="LUR199" s="43"/>
      <c r="LUS199" s="546"/>
      <c r="LUT199" s="546"/>
      <c r="LUU199" s="546"/>
      <c r="LUV199" s="546"/>
      <c r="LUW199" s="45"/>
      <c r="LUX199" s="45"/>
      <c r="LUY199" s="45"/>
      <c r="LUZ199" s="46"/>
      <c r="LVA199" s="46"/>
      <c r="LVB199" s="46"/>
      <c r="LVD199" s="47"/>
      <c r="LVE199" s="43"/>
      <c r="LVF199" s="43"/>
      <c r="LVG199" s="44"/>
      <c r="LVH199" s="43"/>
      <c r="LVI199" s="546"/>
      <c r="LVJ199" s="546"/>
      <c r="LVK199" s="546"/>
      <c r="LVL199" s="546"/>
      <c r="LVM199" s="45"/>
      <c r="LVN199" s="45"/>
      <c r="LVO199" s="45"/>
      <c r="LVP199" s="46"/>
      <c r="LVQ199" s="46"/>
      <c r="LVR199" s="46"/>
      <c r="LVT199" s="47"/>
      <c r="LVU199" s="43"/>
      <c r="LVV199" s="43"/>
      <c r="LVW199" s="44"/>
      <c r="LVX199" s="43"/>
      <c r="LVY199" s="546"/>
      <c r="LVZ199" s="546"/>
      <c r="LWA199" s="546"/>
      <c r="LWB199" s="546"/>
      <c r="LWC199" s="45"/>
      <c r="LWD199" s="45"/>
      <c r="LWE199" s="45"/>
      <c r="LWF199" s="46"/>
      <c r="LWG199" s="46"/>
      <c r="LWH199" s="46"/>
      <c r="LWJ199" s="47"/>
      <c r="LWK199" s="43"/>
      <c r="LWL199" s="43"/>
      <c r="LWM199" s="44"/>
      <c r="LWN199" s="43"/>
      <c r="LWO199" s="546"/>
      <c r="LWP199" s="546"/>
      <c r="LWQ199" s="546"/>
      <c r="LWR199" s="546"/>
      <c r="LWS199" s="45"/>
      <c r="LWT199" s="45"/>
      <c r="LWU199" s="45"/>
      <c r="LWV199" s="46"/>
      <c r="LWW199" s="46"/>
      <c r="LWX199" s="46"/>
      <c r="LWZ199" s="47"/>
      <c r="LXA199" s="43"/>
      <c r="LXB199" s="43"/>
      <c r="LXC199" s="44"/>
      <c r="LXD199" s="43"/>
      <c r="LXE199" s="546"/>
      <c r="LXF199" s="546"/>
      <c r="LXG199" s="546"/>
      <c r="LXH199" s="546"/>
      <c r="LXI199" s="45"/>
      <c r="LXJ199" s="45"/>
      <c r="LXK199" s="45"/>
      <c r="LXL199" s="46"/>
      <c r="LXM199" s="46"/>
      <c r="LXN199" s="46"/>
      <c r="LXP199" s="47"/>
      <c r="LXQ199" s="43"/>
      <c r="LXR199" s="43"/>
      <c r="LXS199" s="44"/>
      <c r="LXT199" s="43"/>
      <c r="LXU199" s="546"/>
      <c r="LXV199" s="546"/>
      <c r="LXW199" s="546"/>
      <c r="LXX199" s="546"/>
      <c r="LXY199" s="45"/>
      <c r="LXZ199" s="45"/>
      <c r="LYA199" s="45"/>
      <c r="LYB199" s="46"/>
      <c r="LYC199" s="46"/>
      <c r="LYD199" s="46"/>
      <c r="LYF199" s="47"/>
      <c r="LYG199" s="43"/>
      <c r="LYH199" s="43"/>
      <c r="LYI199" s="44"/>
      <c r="LYJ199" s="43"/>
      <c r="LYK199" s="546"/>
      <c r="LYL199" s="546"/>
      <c r="LYM199" s="546"/>
      <c r="LYN199" s="546"/>
      <c r="LYO199" s="45"/>
      <c r="LYP199" s="45"/>
      <c r="LYQ199" s="45"/>
      <c r="LYR199" s="46"/>
      <c r="LYS199" s="46"/>
      <c r="LYT199" s="46"/>
      <c r="LYV199" s="47"/>
      <c r="LYW199" s="43"/>
      <c r="LYX199" s="43"/>
      <c r="LYY199" s="44"/>
      <c r="LYZ199" s="43"/>
      <c r="LZA199" s="546"/>
      <c r="LZB199" s="546"/>
      <c r="LZC199" s="546"/>
      <c r="LZD199" s="546"/>
      <c r="LZE199" s="45"/>
      <c r="LZF199" s="45"/>
      <c r="LZG199" s="45"/>
      <c r="LZH199" s="46"/>
      <c r="LZI199" s="46"/>
      <c r="LZJ199" s="46"/>
      <c r="LZL199" s="47"/>
      <c r="LZM199" s="43"/>
      <c r="LZN199" s="43"/>
      <c r="LZO199" s="44"/>
      <c r="LZP199" s="43"/>
      <c r="LZQ199" s="546"/>
      <c r="LZR199" s="546"/>
      <c r="LZS199" s="546"/>
      <c r="LZT199" s="546"/>
      <c r="LZU199" s="45"/>
      <c r="LZV199" s="45"/>
      <c r="LZW199" s="45"/>
      <c r="LZX199" s="46"/>
      <c r="LZY199" s="46"/>
      <c r="LZZ199" s="46"/>
      <c r="MAB199" s="47"/>
      <c r="MAC199" s="43"/>
      <c r="MAD199" s="43"/>
      <c r="MAE199" s="44"/>
      <c r="MAF199" s="43"/>
      <c r="MAG199" s="546"/>
      <c r="MAH199" s="546"/>
      <c r="MAI199" s="546"/>
      <c r="MAJ199" s="546"/>
      <c r="MAK199" s="45"/>
      <c r="MAL199" s="45"/>
      <c r="MAM199" s="45"/>
      <c r="MAN199" s="46"/>
      <c r="MAO199" s="46"/>
      <c r="MAP199" s="46"/>
      <c r="MAR199" s="47"/>
      <c r="MAS199" s="43"/>
      <c r="MAT199" s="43"/>
      <c r="MAU199" s="44"/>
      <c r="MAV199" s="43"/>
      <c r="MAW199" s="546"/>
      <c r="MAX199" s="546"/>
      <c r="MAY199" s="546"/>
      <c r="MAZ199" s="546"/>
      <c r="MBA199" s="45"/>
      <c r="MBB199" s="45"/>
      <c r="MBC199" s="45"/>
      <c r="MBD199" s="46"/>
      <c r="MBE199" s="46"/>
      <c r="MBF199" s="46"/>
      <c r="MBH199" s="47"/>
      <c r="MBI199" s="43"/>
      <c r="MBJ199" s="43"/>
      <c r="MBK199" s="44"/>
      <c r="MBL199" s="43"/>
      <c r="MBM199" s="546"/>
      <c r="MBN199" s="546"/>
      <c r="MBO199" s="546"/>
      <c r="MBP199" s="546"/>
      <c r="MBQ199" s="45"/>
      <c r="MBR199" s="45"/>
      <c r="MBS199" s="45"/>
      <c r="MBT199" s="46"/>
      <c r="MBU199" s="46"/>
      <c r="MBV199" s="46"/>
      <c r="MBX199" s="47"/>
      <c r="MBY199" s="43"/>
      <c r="MBZ199" s="43"/>
      <c r="MCA199" s="44"/>
      <c r="MCB199" s="43"/>
      <c r="MCC199" s="546"/>
      <c r="MCD199" s="546"/>
      <c r="MCE199" s="546"/>
      <c r="MCF199" s="546"/>
      <c r="MCG199" s="45"/>
      <c r="MCH199" s="45"/>
      <c r="MCI199" s="45"/>
      <c r="MCJ199" s="46"/>
      <c r="MCK199" s="46"/>
      <c r="MCL199" s="46"/>
      <c r="MCN199" s="47"/>
      <c r="MCO199" s="43"/>
      <c r="MCP199" s="43"/>
      <c r="MCQ199" s="44"/>
      <c r="MCR199" s="43"/>
      <c r="MCS199" s="546"/>
      <c r="MCT199" s="546"/>
      <c r="MCU199" s="546"/>
      <c r="MCV199" s="546"/>
      <c r="MCW199" s="45"/>
      <c r="MCX199" s="45"/>
      <c r="MCY199" s="45"/>
      <c r="MCZ199" s="46"/>
      <c r="MDA199" s="46"/>
      <c r="MDB199" s="46"/>
      <c r="MDD199" s="47"/>
      <c r="MDE199" s="43"/>
      <c r="MDF199" s="43"/>
      <c r="MDG199" s="44"/>
      <c r="MDH199" s="43"/>
      <c r="MDI199" s="546"/>
      <c r="MDJ199" s="546"/>
      <c r="MDK199" s="546"/>
      <c r="MDL199" s="546"/>
      <c r="MDM199" s="45"/>
      <c r="MDN199" s="45"/>
      <c r="MDO199" s="45"/>
      <c r="MDP199" s="46"/>
      <c r="MDQ199" s="46"/>
      <c r="MDR199" s="46"/>
      <c r="MDT199" s="47"/>
      <c r="MDU199" s="43"/>
      <c r="MDV199" s="43"/>
      <c r="MDW199" s="44"/>
      <c r="MDX199" s="43"/>
      <c r="MDY199" s="546"/>
      <c r="MDZ199" s="546"/>
      <c r="MEA199" s="546"/>
      <c r="MEB199" s="546"/>
      <c r="MEC199" s="45"/>
      <c r="MED199" s="45"/>
      <c r="MEE199" s="45"/>
      <c r="MEF199" s="46"/>
      <c r="MEG199" s="46"/>
      <c r="MEH199" s="46"/>
      <c r="MEJ199" s="47"/>
      <c r="MEK199" s="43"/>
      <c r="MEL199" s="43"/>
      <c r="MEM199" s="44"/>
      <c r="MEN199" s="43"/>
      <c r="MEO199" s="546"/>
      <c r="MEP199" s="546"/>
      <c r="MEQ199" s="546"/>
      <c r="MER199" s="546"/>
      <c r="MES199" s="45"/>
      <c r="MET199" s="45"/>
      <c r="MEU199" s="45"/>
      <c r="MEV199" s="46"/>
      <c r="MEW199" s="46"/>
      <c r="MEX199" s="46"/>
      <c r="MEZ199" s="47"/>
      <c r="MFA199" s="43"/>
      <c r="MFB199" s="43"/>
      <c r="MFC199" s="44"/>
      <c r="MFD199" s="43"/>
      <c r="MFE199" s="546"/>
      <c r="MFF199" s="546"/>
      <c r="MFG199" s="546"/>
      <c r="MFH199" s="546"/>
      <c r="MFI199" s="45"/>
      <c r="MFJ199" s="45"/>
      <c r="MFK199" s="45"/>
      <c r="MFL199" s="46"/>
      <c r="MFM199" s="46"/>
      <c r="MFN199" s="46"/>
      <c r="MFP199" s="47"/>
      <c r="MFQ199" s="43"/>
      <c r="MFR199" s="43"/>
      <c r="MFS199" s="44"/>
      <c r="MFT199" s="43"/>
      <c r="MFU199" s="546"/>
      <c r="MFV199" s="546"/>
      <c r="MFW199" s="546"/>
      <c r="MFX199" s="546"/>
      <c r="MFY199" s="45"/>
      <c r="MFZ199" s="45"/>
      <c r="MGA199" s="45"/>
      <c r="MGB199" s="46"/>
      <c r="MGC199" s="46"/>
      <c r="MGD199" s="46"/>
      <c r="MGF199" s="47"/>
      <c r="MGG199" s="43"/>
      <c r="MGH199" s="43"/>
      <c r="MGI199" s="44"/>
      <c r="MGJ199" s="43"/>
      <c r="MGK199" s="546"/>
      <c r="MGL199" s="546"/>
      <c r="MGM199" s="546"/>
      <c r="MGN199" s="546"/>
      <c r="MGO199" s="45"/>
      <c r="MGP199" s="45"/>
      <c r="MGQ199" s="45"/>
      <c r="MGR199" s="46"/>
      <c r="MGS199" s="46"/>
      <c r="MGT199" s="46"/>
      <c r="MGV199" s="47"/>
      <c r="MGW199" s="43"/>
      <c r="MGX199" s="43"/>
      <c r="MGY199" s="44"/>
      <c r="MGZ199" s="43"/>
      <c r="MHA199" s="546"/>
      <c r="MHB199" s="546"/>
      <c r="MHC199" s="546"/>
      <c r="MHD199" s="546"/>
      <c r="MHE199" s="45"/>
      <c r="MHF199" s="45"/>
      <c r="MHG199" s="45"/>
      <c r="MHH199" s="46"/>
      <c r="MHI199" s="46"/>
      <c r="MHJ199" s="46"/>
      <c r="MHL199" s="47"/>
      <c r="MHM199" s="43"/>
      <c r="MHN199" s="43"/>
      <c r="MHO199" s="44"/>
      <c r="MHP199" s="43"/>
      <c r="MHQ199" s="546"/>
      <c r="MHR199" s="546"/>
      <c r="MHS199" s="546"/>
      <c r="MHT199" s="546"/>
      <c r="MHU199" s="45"/>
      <c r="MHV199" s="45"/>
      <c r="MHW199" s="45"/>
      <c r="MHX199" s="46"/>
      <c r="MHY199" s="46"/>
      <c r="MHZ199" s="46"/>
      <c r="MIB199" s="47"/>
      <c r="MIC199" s="43"/>
      <c r="MID199" s="43"/>
      <c r="MIE199" s="44"/>
      <c r="MIF199" s="43"/>
      <c r="MIG199" s="546"/>
      <c r="MIH199" s="546"/>
      <c r="MII199" s="546"/>
      <c r="MIJ199" s="546"/>
      <c r="MIK199" s="45"/>
      <c r="MIL199" s="45"/>
      <c r="MIM199" s="45"/>
      <c r="MIN199" s="46"/>
      <c r="MIO199" s="46"/>
      <c r="MIP199" s="46"/>
      <c r="MIR199" s="47"/>
      <c r="MIS199" s="43"/>
      <c r="MIT199" s="43"/>
      <c r="MIU199" s="44"/>
      <c r="MIV199" s="43"/>
      <c r="MIW199" s="546"/>
      <c r="MIX199" s="546"/>
      <c r="MIY199" s="546"/>
      <c r="MIZ199" s="546"/>
      <c r="MJA199" s="45"/>
      <c r="MJB199" s="45"/>
      <c r="MJC199" s="45"/>
      <c r="MJD199" s="46"/>
      <c r="MJE199" s="46"/>
      <c r="MJF199" s="46"/>
      <c r="MJH199" s="47"/>
      <c r="MJI199" s="43"/>
      <c r="MJJ199" s="43"/>
      <c r="MJK199" s="44"/>
      <c r="MJL199" s="43"/>
      <c r="MJM199" s="546"/>
      <c r="MJN199" s="546"/>
      <c r="MJO199" s="546"/>
      <c r="MJP199" s="546"/>
      <c r="MJQ199" s="45"/>
      <c r="MJR199" s="45"/>
      <c r="MJS199" s="45"/>
      <c r="MJT199" s="46"/>
      <c r="MJU199" s="46"/>
      <c r="MJV199" s="46"/>
      <c r="MJX199" s="47"/>
      <c r="MJY199" s="43"/>
      <c r="MJZ199" s="43"/>
      <c r="MKA199" s="44"/>
      <c r="MKB199" s="43"/>
      <c r="MKC199" s="546"/>
      <c r="MKD199" s="546"/>
      <c r="MKE199" s="546"/>
      <c r="MKF199" s="546"/>
      <c r="MKG199" s="45"/>
      <c r="MKH199" s="45"/>
      <c r="MKI199" s="45"/>
      <c r="MKJ199" s="46"/>
      <c r="MKK199" s="46"/>
      <c r="MKL199" s="46"/>
      <c r="MKN199" s="47"/>
      <c r="MKO199" s="43"/>
      <c r="MKP199" s="43"/>
      <c r="MKQ199" s="44"/>
      <c r="MKR199" s="43"/>
      <c r="MKS199" s="546"/>
      <c r="MKT199" s="546"/>
      <c r="MKU199" s="546"/>
      <c r="MKV199" s="546"/>
      <c r="MKW199" s="45"/>
      <c r="MKX199" s="45"/>
      <c r="MKY199" s="45"/>
      <c r="MKZ199" s="46"/>
      <c r="MLA199" s="46"/>
      <c r="MLB199" s="46"/>
      <c r="MLD199" s="47"/>
      <c r="MLE199" s="43"/>
      <c r="MLF199" s="43"/>
      <c r="MLG199" s="44"/>
      <c r="MLH199" s="43"/>
      <c r="MLI199" s="546"/>
      <c r="MLJ199" s="546"/>
      <c r="MLK199" s="546"/>
      <c r="MLL199" s="546"/>
      <c r="MLM199" s="45"/>
      <c r="MLN199" s="45"/>
      <c r="MLO199" s="45"/>
      <c r="MLP199" s="46"/>
      <c r="MLQ199" s="46"/>
      <c r="MLR199" s="46"/>
      <c r="MLT199" s="47"/>
      <c r="MLU199" s="43"/>
      <c r="MLV199" s="43"/>
      <c r="MLW199" s="44"/>
      <c r="MLX199" s="43"/>
      <c r="MLY199" s="546"/>
      <c r="MLZ199" s="546"/>
      <c r="MMA199" s="546"/>
      <c r="MMB199" s="546"/>
      <c r="MMC199" s="45"/>
      <c r="MMD199" s="45"/>
      <c r="MME199" s="45"/>
      <c r="MMF199" s="46"/>
      <c r="MMG199" s="46"/>
      <c r="MMH199" s="46"/>
      <c r="MMJ199" s="47"/>
      <c r="MMK199" s="43"/>
      <c r="MML199" s="43"/>
      <c r="MMM199" s="44"/>
      <c r="MMN199" s="43"/>
      <c r="MMO199" s="546"/>
      <c r="MMP199" s="546"/>
      <c r="MMQ199" s="546"/>
      <c r="MMR199" s="546"/>
      <c r="MMS199" s="45"/>
      <c r="MMT199" s="45"/>
      <c r="MMU199" s="45"/>
      <c r="MMV199" s="46"/>
      <c r="MMW199" s="46"/>
      <c r="MMX199" s="46"/>
      <c r="MMZ199" s="47"/>
      <c r="MNA199" s="43"/>
      <c r="MNB199" s="43"/>
      <c r="MNC199" s="44"/>
      <c r="MND199" s="43"/>
      <c r="MNE199" s="546"/>
      <c r="MNF199" s="546"/>
      <c r="MNG199" s="546"/>
      <c r="MNH199" s="546"/>
      <c r="MNI199" s="45"/>
      <c r="MNJ199" s="45"/>
      <c r="MNK199" s="45"/>
      <c r="MNL199" s="46"/>
      <c r="MNM199" s="46"/>
      <c r="MNN199" s="46"/>
      <c r="MNP199" s="47"/>
      <c r="MNQ199" s="43"/>
      <c r="MNR199" s="43"/>
      <c r="MNS199" s="44"/>
      <c r="MNT199" s="43"/>
      <c r="MNU199" s="546"/>
      <c r="MNV199" s="546"/>
      <c r="MNW199" s="546"/>
      <c r="MNX199" s="546"/>
      <c r="MNY199" s="45"/>
      <c r="MNZ199" s="45"/>
      <c r="MOA199" s="45"/>
      <c r="MOB199" s="46"/>
      <c r="MOC199" s="46"/>
      <c r="MOD199" s="46"/>
      <c r="MOF199" s="47"/>
      <c r="MOG199" s="43"/>
      <c r="MOH199" s="43"/>
      <c r="MOI199" s="44"/>
      <c r="MOJ199" s="43"/>
      <c r="MOK199" s="546"/>
      <c r="MOL199" s="546"/>
      <c r="MOM199" s="546"/>
      <c r="MON199" s="546"/>
      <c r="MOO199" s="45"/>
      <c r="MOP199" s="45"/>
      <c r="MOQ199" s="45"/>
      <c r="MOR199" s="46"/>
      <c r="MOS199" s="46"/>
      <c r="MOT199" s="46"/>
      <c r="MOV199" s="47"/>
      <c r="MOW199" s="43"/>
      <c r="MOX199" s="43"/>
      <c r="MOY199" s="44"/>
      <c r="MOZ199" s="43"/>
      <c r="MPA199" s="546"/>
      <c r="MPB199" s="546"/>
      <c r="MPC199" s="546"/>
      <c r="MPD199" s="546"/>
      <c r="MPE199" s="45"/>
      <c r="MPF199" s="45"/>
      <c r="MPG199" s="45"/>
      <c r="MPH199" s="46"/>
      <c r="MPI199" s="46"/>
      <c r="MPJ199" s="46"/>
      <c r="MPL199" s="47"/>
      <c r="MPM199" s="43"/>
      <c r="MPN199" s="43"/>
      <c r="MPO199" s="44"/>
      <c r="MPP199" s="43"/>
      <c r="MPQ199" s="546"/>
      <c r="MPR199" s="546"/>
      <c r="MPS199" s="546"/>
      <c r="MPT199" s="546"/>
      <c r="MPU199" s="45"/>
      <c r="MPV199" s="45"/>
      <c r="MPW199" s="45"/>
      <c r="MPX199" s="46"/>
      <c r="MPY199" s="46"/>
      <c r="MPZ199" s="46"/>
      <c r="MQB199" s="47"/>
      <c r="MQC199" s="43"/>
      <c r="MQD199" s="43"/>
      <c r="MQE199" s="44"/>
      <c r="MQF199" s="43"/>
      <c r="MQG199" s="546"/>
      <c r="MQH199" s="546"/>
      <c r="MQI199" s="546"/>
      <c r="MQJ199" s="546"/>
      <c r="MQK199" s="45"/>
      <c r="MQL199" s="45"/>
      <c r="MQM199" s="45"/>
      <c r="MQN199" s="46"/>
      <c r="MQO199" s="46"/>
      <c r="MQP199" s="46"/>
      <c r="MQR199" s="47"/>
      <c r="MQS199" s="43"/>
      <c r="MQT199" s="43"/>
      <c r="MQU199" s="44"/>
      <c r="MQV199" s="43"/>
      <c r="MQW199" s="546"/>
      <c r="MQX199" s="546"/>
      <c r="MQY199" s="546"/>
      <c r="MQZ199" s="546"/>
      <c r="MRA199" s="45"/>
      <c r="MRB199" s="45"/>
      <c r="MRC199" s="45"/>
      <c r="MRD199" s="46"/>
      <c r="MRE199" s="46"/>
      <c r="MRF199" s="46"/>
      <c r="MRH199" s="47"/>
      <c r="MRI199" s="43"/>
      <c r="MRJ199" s="43"/>
      <c r="MRK199" s="44"/>
      <c r="MRL199" s="43"/>
      <c r="MRM199" s="546"/>
      <c r="MRN199" s="546"/>
      <c r="MRO199" s="546"/>
      <c r="MRP199" s="546"/>
      <c r="MRQ199" s="45"/>
      <c r="MRR199" s="45"/>
      <c r="MRS199" s="45"/>
      <c r="MRT199" s="46"/>
      <c r="MRU199" s="46"/>
      <c r="MRV199" s="46"/>
      <c r="MRX199" s="47"/>
      <c r="MRY199" s="43"/>
      <c r="MRZ199" s="43"/>
      <c r="MSA199" s="44"/>
      <c r="MSB199" s="43"/>
      <c r="MSC199" s="546"/>
      <c r="MSD199" s="546"/>
      <c r="MSE199" s="546"/>
      <c r="MSF199" s="546"/>
      <c r="MSG199" s="45"/>
      <c r="MSH199" s="45"/>
      <c r="MSI199" s="45"/>
      <c r="MSJ199" s="46"/>
      <c r="MSK199" s="46"/>
      <c r="MSL199" s="46"/>
      <c r="MSN199" s="47"/>
      <c r="MSO199" s="43"/>
      <c r="MSP199" s="43"/>
      <c r="MSQ199" s="44"/>
      <c r="MSR199" s="43"/>
      <c r="MSS199" s="546"/>
      <c r="MST199" s="546"/>
      <c r="MSU199" s="546"/>
      <c r="MSV199" s="546"/>
      <c r="MSW199" s="45"/>
      <c r="MSX199" s="45"/>
      <c r="MSY199" s="45"/>
      <c r="MSZ199" s="46"/>
      <c r="MTA199" s="46"/>
      <c r="MTB199" s="46"/>
      <c r="MTD199" s="47"/>
      <c r="MTE199" s="43"/>
      <c r="MTF199" s="43"/>
      <c r="MTG199" s="44"/>
      <c r="MTH199" s="43"/>
      <c r="MTI199" s="546"/>
      <c r="MTJ199" s="546"/>
      <c r="MTK199" s="546"/>
      <c r="MTL199" s="546"/>
      <c r="MTM199" s="45"/>
      <c r="MTN199" s="45"/>
      <c r="MTO199" s="45"/>
      <c r="MTP199" s="46"/>
      <c r="MTQ199" s="46"/>
      <c r="MTR199" s="46"/>
      <c r="MTT199" s="47"/>
      <c r="MTU199" s="43"/>
      <c r="MTV199" s="43"/>
      <c r="MTW199" s="44"/>
      <c r="MTX199" s="43"/>
      <c r="MTY199" s="546"/>
      <c r="MTZ199" s="546"/>
      <c r="MUA199" s="546"/>
      <c r="MUB199" s="546"/>
      <c r="MUC199" s="45"/>
      <c r="MUD199" s="45"/>
      <c r="MUE199" s="45"/>
      <c r="MUF199" s="46"/>
      <c r="MUG199" s="46"/>
      <c r="MUH199" s="46"/>
      <c r="MUJ199" s="47"/>
      <c r="MUK199" s="43"/>
      <c r="MUL199" s="43"/>
      <c r="MUM199" s="44"/>
      <c r="MUN199" s="43"/>
      <c r="MUO199" s="546"/>
      <c r="MUP199" s="546"/>
      <c r="MUQ199" s="546"/>
      <c r="MUR199" s="546"/>
      <c r="MUS199" s="45"/>
      <c r="MUT199" s="45"/>
      <c r="MUU199" s="45"/>
      <c r="MUV199" s="46"/>
      <c r="MUW199" s="46"/>
      <c r="MUX199" s="46"/>
      <c r="MUZ199" s="47"/>
      <c r="MVA199" s="43"/>
      <c r="MVB199" s="43"/>
      <c r="MVC199" s="44"/>
      <c r="MVD199" s="43"/>
      <c r="MVE199" s="546"/>
      <c r="MVF199" s="546"/>
      <c r="MVG199" s="546"/>
      <c r="MVH199" s="546"/>
      <c r="MVI199" s="45"/>
      <c r="MVJ199" s="45"/>
      <c r="MVK199" s="45"/>
      <c r="MVL199" s="46"/>
      <c r="MVM199" s="46"/>
      <c r="MVN199" s="46"/>
      <c r="MVP199" s="47"/>
      <c r="MVQ199" s="43"/>
      <c r="MVR199" s="43"/>
      <c r="MVS199" s="44"/>
      <c r="MVT199" s="43"/>
      <c r="MVU199" s="546"/>
      <c r="MVV199" s="546"/>
      <c r="MVW199" s="546"/>
      <c r="MVX199" s="546"/>
      <c r="MVY199" s="45"/>
      <c r="MVZ199" s="45"/>
      <c r="MWA199" s="45"/>
      <c r="MWB199" s="46"/>
      <c r="MWC199" s="46"/>
      <c r="MWD199" s="46"/>
      <c r="MWF199" s="47"/>
      <c r="MWG199" s="43"/>
      <c r="MWH199" s="43"/>
      <c r="MWI199" s="44"/>
      <c r="MWJ199" s="43"/>
      <c r="MWK199" s="546"/>
      <c r="MWL199" s="546"/>
      <c r="MWM199" s="546"/>
      <c r="MWN199" s="546"/>
      <c r="MWO199" s="45"/>
      <c r="MWP199" s="45"/>
      <c r="MWQ199" s="45"/>
      <c r="MWR199" s="46"/>
      <c r="MWS199" s="46"/>
      <c r="MWT199" s="46"/>
      <c r="MWV199" s="47"/>
      <c r="MWW199" s="43"/>
      <c r="MWX199" s="43"/>
      <c r="MWY199" s="44"/>
      <c r="MWZ199" s="43"/>
      <c r="MXA199" s="546"/>
      <c r="MXB199" s="546"/>
      <c r="MXC199" s="546"/>
      <c r="MXD199" s="546"/>
      <c r="MXE199" s="45"/>
      <c r="MXF199" s="45"/>
      <c r="MXG199" s="45"/>
      <c r="MXH199" s="46"/>
      <c r="MXI199" s="46"/>
      <c r="MXJ199" s="46"/>
      <c r="MXL199" s="47"/>
      <c r="MXM199" s="43"/>
      <c r="MXN199" s="43"/>
      <c r="MXO199" s="44"/>
      <c r="MXP199" s="43"/>
      <c r="MXQ199" s="546"/>
      <c r="MXR199" s="546"/>
      <c r="MXS199" s="546"/>
      <c r="MXT199" s="546"/>
      <c r="MXU199" s="45"/>
      <c r="MXV199" s="45"/>
      <c r="MXW199" s="45"/>
      <c r="MXX199" s="46"/>
      <c r="MXY199" s="46"/>
      <c r="MXZ199" s="46"/>
      <c r="MYB199" s="47"/>
      <c r="MYC199" s="43"/>
      <c r="MYD199" s="43"/>
      <c r="MYE199" s="44"/>
      <c r="MYF199" s="43"/>
      <c r="MYG199" s="546"/>
      <c r="MYH199" s="546"/>
      <c r="MYI199" s="546"/>
      <c r="MYJ199" s="546"/>
      <c r="MYK199" s="45"/>
      <c r="MYL199" s="45"/>
      <c r="MYM199" s="45"/>
      <c r="MYN199" s="46"/>
      <c r="MYO199" s="46"/>
      <c r="MYP199" s="46"/>
      <c r="MYR199" s="47"/>
      <c r="MYS199" s="43"/>
      <c r="MYT199" s="43"/>
      <c r="MYU199" s="44"/>
      <c r="MYV199" s="43"/>
      <c r="MYW199" s="546"/>
      <c r="MYX199" s="546"/>
      <c r="MYY199" s="546"/>
      <c r="MYZ199" s="546"/>
      <c r="MZA199" s="45"/>
      <c r="MZB199" s="45"/>
      <c r="MZC199" s="45"/>
      <c r="MZD199" s="46"/>
      <c r="MZE199" s="46"/>
      <c r="MZF199" s="46"/>
      <c r="MZH199" s="47"/>
      <c r="MZI199" s="43"/>
      <c r="MZJ199" s="43"/>
      <c r="MZK199" s="44"/>
      <c r="MZL199" s="43"/>
      <c r="MZM199" s="546"/>
      <c r="MZN199" s="546"/>
      <c r="MZO199" s="546"/>
      <c r="MZP199" s="546"/>
      <c r="MZQ199" s="45"/>
      <c r="MZR199" s="45"/>
      <c r="MZS199" s="45"/>
      <c r="MZT199" s="46"/>
      <c r="MZU199" s="46"/>
      <c r="MZV199" s="46"/>
      <c r="MZX199" s="47"/>
      <c r="MZY199" s="43"/>
      <c r="MZZ199" s="43"/>
      <c r="NAA199" s="44"/>
      <c r="NAB199" s="43"/>
      <c r="NAC199" s="546"/>
      <c r="NAD199" s="546"/>
      <c r="NAE199" s="546"/>
      <c r="NAF199" s="546"/>
      <c r="NAG199" s="45"/>
      <c r="NAH199" s="45"/>
      <c r="NAI199" s="45"/>
      <c r="NAJ199" s="46"/>
      <c r="NAK199" s="46"/>
      <c r="NAL199" s="46"/>
      <c r="NAN199" s="47"/>
      <c r="NAO199" s="43"/>
      <c r="NAP199" s="43"/>
      <c r="NAQ199" s="44"/>
      <c r="NAR199" s="43"/>
      <c r="NAS199" s="546"/>
      <c r="NAT199" s="546"/>
      <c r="NAU199" s="546"/>
      <c r="NAV199" s="546"/>
      <c r="NAW199" s="45"/>
      <c r="NAX199" s="45"/>
      <c r="NAY199" s="45"/>
      <c r="NAZ199" s="46"/>
      <c r="NBA199" s="46"/>
      <c r="NBB199" s="46"/>
      <c r="NBD199" s="47"/>
      <c r="NBE199" s="43"/>
      <c r="NBF199" s="43"/>
      <c r="NBG199" s="44"/>
      <c r="NBH199" s="43"/>
      <c r="NBI199" s="546"/>
      <c r="NBJ199" s="546"/>
      <c r="NBK199" s="546"/>
      <c r="NBL199" s="546"/>
      <c r="NBM199" s="45"/>
      <c r="NBN199" s="45"/>
      <c r="NBO199" s="45"/>
      <c r="NBP199" s="46"/>
      <c r="NBQ199" s="46"/>
      <c r="NBR199" s="46"/>
      <c r="NBT199" s="47"/>
      <c r="NBU199" s="43"/>
      <c r="NBV199" s="43"/>
      <c r="NBW199" s="44"/>
      <c r="NBX199" s="43"/>
      <c r="NBY199" s="546"/>
      <c r="NBZ199" s="546"/>
      <c r="NCA199" s="546"/>
      <c r="NCB199" s="546"/>
      <c r="NCC199" s="45"/>
      <c r="NCD199" s="45"/>
      <c r="NCE199" s="45"/>
      <c r="NCF199" s="46"/>
      <c r="NCG199" s="46"/>
      <c r="NCH199" s="46"/>
      <c r="NCJ199" s="47"/>
      <c r="NCK199" s="43"/>
      <c r="NCL199" s="43"/>
      <c r="NCM199" s="44"/>
      <c r="NCN199" s="43"/>
      <c r="NCO199" s="546"/>
      <c r="NCP199" s="546"/>
      <c r="NCQ199" s="546"/>
      <c r="NCR199" s="546"/>
      <c r="NCS199" s="45"/>
      <c r="NCT199" s="45"/>
      <c r="NCU199" s="45"/>
      <c r="NCV199" s="46"/>
      <c r="NCW199" s="46"/>
      <c r="NCX199" s="46"/>
      <c r="NCZ199" s="47"/>
      <c r="NDA199" s="43"/>
      <c r="NDB199" s="43"/>
      <c r="NDC199" s="44"/>
      <c r="NDD199" s="43"/>
      <c r="NDE199" s="546"/>
      <c r="NDF199" s="546"/>
      <c r="NDG199" s="546"/>
      <c r="NDH199" s="546"/>
      <c r="NDI199" s="45"/>
      <c r="NDJ199" s="45"/>
      <c r="NDK199" s="45"/>
      <c r="NDL199" s="46"/>
      <c r="NDM199" s="46"/>
      <c r="NDN199" s="46"/>
      <c r="NDP199" s="47"/>
      <c r="NDQ199" s="43"/>
      <c r="NDR199" s="43"/>
      <c r="NDS199" s="44"/>
      <c r="NDT199" s="43"/>
      <c r="NDU199" s="546"/>
      <c r="NDV199" s="546"/>
      <c r="NDW199" s="546"/>
      <c r="NDX199" s="546"/>
      <c r="NDY199" s="45"/>
      <c r="NDZ199" s="45"/>
      <c r="NEA199" s="45"/>
      <c r="NEB199" s="46"/>
      <c r="NEC199" s="46"/>
      <c r="NED199" s="46"/>
      <c r="NEF199" s="47"/>
      <c r="NEG199" s="43"/>
      <c r="NEH199" s="43"/>
      <c r="NEI199" s="44"/>
      <c r="NEJ199" s="43"/>
      <c r="NEK199" s="546"/>
      <c r="NEL199" s="546"/>
      <c r="NEM199" s="546"/>
      <c r="NEN199" s="546"/>
      <c r="NEO199" s="45"/>
      <c r="NEP199" s="45"/>
      <c r="NEQ199" s="45"/>
      <c r="NER199" s="46"/>
      <c r="NES199" s="46"/>
      <c r="NET199" s="46"/>
      <c r="NEV199" s="47"/>
      <c r="NEW199" s="43"/>
      <c r="NEX199" s="43"/>
      <c r="NEY199" s="44"/>
      <c r="NEZ199" s="43"/>
      <c r="NFA199" s="546"/>
      <c r="NFB199" s="546"/>
      <c r="NFC199" s="546"/>
      <c r="NFD199" s="546"/>
      <c r="NFE199" s="45"/>
      <c r="NFF199" s="45"/>
      <c r="NFG199" s="45"/>
      <c r="NFH199" s="46"/>
      <c r="NFI199" s="46"/>
      <c r="NFJ199" s="46"/>
      <c r="NFL199" s="47"/>
      <c r="NFM199" s="43"/>
      <c r="NFN199" s="43"/>
      <c r="NFO199" s="44"/>
      <c r="NFP199" s="43"/>
      <c r="NFQ199" s="546"/>
      <c r="NFR199" s="546"/>
      <c r="NFS199" s="546"/>
      <c r="NFT199" s="546"/>
      <c r="NFU199" s="45"/>
      <c r="NFV199" s="45"/>
      <c r="NFW199" s="45"/>
      <c r="NFX199" s="46"/>
      <c r="NFY199" s="46"/>
      <c r="NFZ199" s="46"/>
      <c r="NGB199" s="47"/>
      <c r="NGC199" s="43"/>
      <c r="NGD199" s="43"/>
      <c r="NGE199" s="44"/>
      <c r="NGF199" s="43"/>
      <c r="NGG199" s="546"/>
      <c r="NGH199" s="546"/>
      <c r="NGI199" s="546"/>
      <c r="NGJ199" s="546"/>
      <c r="NGK199" s="45"/>
      <c r="NGL199" s="45"/>
      <c r="NGM199" s="45"/>
      <c r="NGN199" s="46"/>
      <c r="NGO199" s="46"/>
      <c r="NGP199" s="46"/>
      <c r="NGR199" s="47"/>
      <c r="NGS199" s="43"/>
      <c r="NGT199" s="43"/>
      <c r="NGU199" s="44"/>
      <c r="NGV199" s="43"/>
      <c r="NGW199" s="546"/>
      <c r="NGX199" s="546"/>
      <c r="NGY199" s="546"/>
      <c r="NGZ199" s="546"/>
      <c r="NHA199" s="45"/>
      <c r="NHB199" s="45"/>
      <c r="NHC199" s="45"/>
      <c r="NHD199" s="46"/>
      <c r="NHE199" s="46"/>
      <c r="NHF199" s="46"/>
      <c r="NHH199" s="47"/>
      <c r="NHI199" s="43"/>
      <c r="NHJ199" s="43"/>
      <c r="NHK199" s="44"/>
      <c r="NHL199" s="43"/>
      <c r="NHM199" s="546"/>
      <c r="NHN199" s="546"/>
      <c r="NHO199" s="546"/>
      <c r="NHP199" s="546"/>
      <c r="NHQ199" s="45"/>
      <c r="NHR199" s="45"/>
      <c r="NHS199" s="45"/>
      <c r="NHT199" s="46"/>
      <c r="NHU199" s="46"/>
      <c r="NHV199" s="46"/>
      <c r="NHX199" s="47"/>
      <c r="NHY199" s="43"/>
      <c r="NHZ199" s="43"/>
      <c r="NIA199" s="44"/>
      <c r="NIB199" s="43"/>
      <c r="NIC199" s="546"/>
      <c r="NID199" s="546"/>
      <c r="NIE199" s="546"/>
      <c r="NIF199" s="546"/>
      <c r="NIG199" s="45"/>
      <c r="NIH199" s="45"/>
      <c r="NII199" s="45"/>
      <c r="NIJ199" s="46"/>
      <c r="NIK199" s="46"/>
      <c r="NIL199" s="46"/>
      <c r="NIN199" s="47"/>
      <c r="NIO199" s="43"/>
      <c r="NIP199" s="43"/>
      <c r="NIQ199" s="44"/>
      <c r="NIR199" s="43"/>
      <c r="NIS199" s="546"/>
      <c r="NIT199" s="546"/>
      <c r="NIU199" s="546"/>
      <c r="NIV199" s="546"/>
      <c r="NIW199" s="45"/>
      <c r="NIX199" s="45"/>
      <c r="NIY199" s="45"/>
      <c r="NIZ199" s="46"/>
      <c r="NJA199" s="46"/>
      <c r="NJB199" s="46"/>
      <c r="NJD199" s="47"/>
      <c r="NJE199" s="43"/>
      <c r="NJF199" s="43"/>
      <c r="NJG199" s="44"/>
      <c r="NJH199" s="43"/>
      <c r="NJI199" s="546"/>
      <c r="NJJ199" s="546"/>
      <c r="NJK199" s="546"/>
      <c r="NJL199" s="546"/>
      <c r="NJM199" s="45"/>
      <c r="NJN199" s="45"/>
      <c r="NJO199" s="45"/>
      <c r="NJP199" s="46"/>
      <c r="NJQ199" s="46"/>
      <c r="NJR199" s="46"/>
      <c r="NJT199" s="47"/>
      <c r="NJU199" s="43"/>
      <c r="NJV199" s="43"/>
      <c r="NJW199" s="44"/>
      <c r="NJX199" s="43"/>
      <c r="NJY199" s="546"/>
      <c r="NJZ199" s="546"/>
      <c r="NKA199" s="546"/>
      <c r="NKB199" s="546"/>
      <c r="NKC199" s="45"/>
      <c r="NKD199" s="45"/>
      <c r="NKE199" s="45"/>
      <c r="NKF199" s="46"/>
      <c r="NKG199" s="46"/>
      <c r="NKH199" s="46"/>
      <c r="NKJ199" s="47"/>
      <c r="NKK199" s="43"/>
      <c r="NKL199" s="43"/>
      <c r="NKM199" s="44"/>
      <c r="NKN199" s="43"/>
      <c r="NKO199" s="546"/>
      <c r="NKP199" s="546"/>
      <c r="NKQ199" s="546"/>
      <c r="NKR199" s="546"/>
      <c r="NKS199" s="45"/>
      <c r="NKT199" s="45"/>
      <c r="NKU199" s="45"/>
      <c r="NKV199" s="46"/>
      <c r="NKW199" s="46"/>
      <c r="NKX199" s="46"/>
      <c r="NKZ199" s="47"/>
      <c r="NLA199" s="43"/>
      <c r="NLB199" s="43"/>
      <c r="NLC199" s="44"/>
      <c r="NLD199" s="43"/>
      <c r="NLE199" s="546"/>
      <c r="NLF199" s="546"/>
      <c r="NLG199" s="546"/>
      <c r="NLH199" s="546"/>
      <c r="NLI199" s="45"/>
      <c r="NLJ199" s="45"/>
      <c r="NLK199" s="45"/>
      <c r="NLL199" s="46"/>
      <c r="NLM199" s="46"/>
      <c r="NLN199" s="46"/>
      <c r="NLP199" s="47"/>
      <c r="NLQ199" s="43"/>
      <c r="NLR199" s="43"/>
      <c r="NLS199" s="44"/>
      <c r="NLT199" s="43"/>
      <c r="NLU199" s="546"/>
      <c r="NLV199" s="546"/>
      <c r="NLW199" s="546"/>
      <c r="NLX199" s="546"/>
      <c r="NLY199" s="45"/>
      <c r="NLZ199" s="45"/>
      <c r="NMA199" s="45"/>
      <c r="NMB199" s="46"/>
      <c r="NMC199" s="46"/>
      <c r="NMD199" s="46"/>
      <c r="NMF199" s="47"/>
      <c r="NMG199" s="43"/>
      <c r="NMH199" s="43"/>
      <c r="NMI199" s="44"/>
      <c r="NMJ199" s="43"/>
      <c r="NMK199" s="546"/>
      <c r="NML199" s="546"/>
      <c r="NMM199" s="546"/>
      <c r="NMN199" s="546"/>
      <c r="NMO199" s="45"/>
      <c r="NMP199" s="45"/>
      <c r="NMQ199" s="45"/>
      <c r="NMR199" s="46"/>
      <c r="NMS199" s="46"/>
      <c r="NMT199" s="46"/>
      <c r="NMV199" s="47"/>
      <c r="NMW199" s="43"/>
      <c r="NMX199" s="43"/>
      <c r="NMY199" s="44"/>
      <c r="NMZ199" s="43"/>
      <c r="NNA199" s="546"/>
      <c r="NNB199" s="546"/>
      <c r="NNC199" s="546"/>
      <c r="NND199" s="546"/>
      <c r="NNE199" s="45"/>
      <c r="NNF199" s="45"/>
      <c r="NNG199" s="45"/>
      <c r="NNH199" s="46"/>
      <c r="NNI199" s="46"/>
      <c r="NNJ199" s="46"/>
      <c r="NNL199" s="47"/>
      <c r="NNM199" s="43"/>
      <c r="NNN199" s="43"/>
      <c r="NNO199" s="44"/>
      <c r="NNP199" s="43"/>
      <c r="NNQ199" s="546"/>
      <c r="NNR199" s="546"/>
      <c r="NNS199" s="546"/>
      <c r="NNT199" s="546"/>
      <c r="NNU199" s="45"/>
      <c r="NNV199" s="45"/>
      <c r="NNW199" s="45"/>
      <c r="NNX199" s="46"/>
      <c r="NNY199" s="46"/>
      <c r="NNZ199" s="46"/>
      <c r="NOB199" s="47"/>
      <c r="NOC199" s="43"/>
      <c r="NOD199" s="43"/>
      <c r="NOE199" s="44"/>
      <c r="NOF199" s="43"/>
      <c r="NOG199" s="546"/>
      <c r="NOH199" s="546"/>
      <c r="NOI199" s="546"/>
      <c r="NOJ199" s="546"/>
      <c r="NOK199" s="45"/>
      <c r="NOL199" s="45"/>
      <c r="NOM199" s="45"/>
      <c r="NON199" s="46"/>
      <c r="NOO199" s="46"/>
      <c r="NOP199" s="46"/>
      <c r="NOR199" s="47"/>
      <c r="NOS199" s="43"/>
      <c r="NOT199" s="43"/>
      <c r="NOU199" s="44"/>
      <c r="NOV199" s="43"/>
      <c r="NOW199" s="546"/>
      <c r="NOX199" s="546"/>
      <c r="NOY199" s="546"/>
      <c r="NOZ199" s="546"/>
      <c r="NPA199" s="45"/>
      <c r="NPB199" s="45"/>
      <c r="NPC199" s="45"/>
      <c r="NPD199" s="46"/>
      <c r="NPE199" s="46"/>
      <c r="NPF199" s="46"/>
      <c r="NPH199" s="47"/>
      <c r="NPI199" s="43"/>
      <c r="NPJ199" s="43"/>
      <c r="NPK199" s="44"/>
      <c r="NPL199" s="43"/>
      <c r="NPM199" s="546"/>
      <c r="NPN199" s="546"/>
      <c r="NPO199" s="546"/>
      <c r="NPP199" s="546"/>
      <c r="NPQ199" s="45"/>
      <c r="NPR199" s="45"/>
      <c r="NPS199" s="45"/>
      <c r="NPT199" s="46"/>
      <c r="NPU199" s="46"/>
      <c r="NPV199" s="46"/>
      <c r="NPX199" s="47"/>
      <c r="NPY199" s="43"/>
      <c r="NPZ199" s="43"/>
      <c r="NQA199" s="44"/>
      <c r="NQB199" s="43"/>
      <c r="NQC199" s="546"/>
      <c r="NQD199" s="546"/>
      <c r="NQE199" s="546"/>
      <c r="NQF199" s="546"/>
      <c r="NQG199" s="45"/>
      <c r="NQH199" s="45"/>
      <c r="NQI199" s="45"/>
      <c r="NQJ199" s="46"/>
      <c r="NQK199" s="46"/>
      <c r="NQL199" s="46"/>
      <c r="NQN199" s="47"/>
      <c r="NQO199" s="43"/>
      <c r="NQP199" s="43"/>
      <c r="NQQ199" s="44"/>
      <c r="NQR199" s="43"/>
      <c r="NQS199" s="546"/>
      <c r="NQT199" s="546"/>
      <c r="NQU199" s="546"/>
      <c r="NQV199" s="546"/>
      <c r="NQW199" s="45"/>
      <c r="NQX199" s="45"/>
      <c r="NQY199" s="45"/>
      <c r="NQZ199" s="46"/>
      <c r="NRA199" s="46"/>
      <c r="NRB199" s="46"/>
      <c r="NRD199" s="47"/>
      <c r="NRE199" s="43"/>
      <c r="NRF199" s="43"/>
      <c r="NRG199" s="44"/>
      <c r="NRH199" s="43"/>
      <c r="NRI199" s="546"/>
      <c r="NRJ199" s="546"/>
      <c r="NRK199" s="546"/>
      <c r="NRL199" s="546"/>
      <c r="NRM199" s="45"/>
      <c r="NRN199" s="45"/>
      <c r="NRO199" s="45"/>
      <c r="NRP199" s="46"/>
      <c r="NRQ199" s="46"/>
      <c r="NRR199" s="46"/>
      <c r="NRT199" s="47"/>
      <c r="NRU199" s="43"/>
      <c r="NRV199" s="43"/>
      <c r="NRW199" s="44"/>
      <c r="NRX199" s="43"/>
      <c r="NRY199" s="546"/>
      <c r="NRZ199" s="546"/>
      <c r="NSA199" s="546"/>
      <c r="NSB199" s="546"/>
      <c r="NSC199" s="45"/>
      <c r="NSD199" s="45"/>
      <c r="NSE199" s="45"/>
      <c r="NSF199" s="46"/>
      <c r="NSG199" s="46"/>
      <c r="NSH199" s="46"/>
      <c r="NSJ199" s="47"/>
      <c r="NSK199" s="43"/>
      <c r="NSL199" s="43"/>
      <c r="NSM199" s="44"/>
      <c r="NSN199" s="43"/>
      <c r="NSO199" s="546"/>
      <c r="NSP199" s="546"/>
      <c r="NSQ199" s="546"/>
      <c r="NSR199" s="546"/>
      <c r="NSS199" s="45"/>
      <c r="NST199" s="45"/>
      <c r="NSU199" s="45"/>
      <c r="NSV199" s="46"/>
      <c r="NSW199" s="46"/>
      <c r="NSX199" s="46"/>
      <c r="NSZ199" s="47"/>
      <c r="NTA199" s="43"/>
      <c r="NTB199" s="43"/>
      <c r="NTC199" s="44"/>
      <c r="NTD199" s="43"/>
      <c r="NTE199" s="546"/>
      <c r="NTF199" s="546"/>
      <c r="NTG199" s="546"/>
      <c r="NTH199" s="546"/>
      <c r="NTI199" s="45"/>
      <c r="NTJ199" s="45"/>
      <c r="NTK199" s="45"/>
      <c r="NTL199" s="46"/>
      <c r="NTM199" s="46"/>
      <c r="NTN199" s="46"/>
      <c r="NTP199" s="47"/>
      <c r="NTQ199" s="43"/>
      <c r="NTR199" s="43"/>
      <c r="NTS199" s="44"/>
      <c r="NTT199" s="43"/>
      <c r="NTU199" s="546"/>
      <c r="NTV199" s="546"/>
      <c r="NTW199" s="546"/>
      <c r="NTX199" s="546"/>
      <c r="NTY199" s="45"/>
      <c r="NTZ199" s="45"/>
      <c r="NUA199" s="45"/>
      <c r="NUB199" s="46"/>
      <c r="NUC199" s="46"/>
      <c r="NUD199" s="46"/>
      <c r="NUF199" s="47"/>
      <c r="NUG199" s="43"/>
      <c r="NUH199" s="43"/>
      <c r="NUI199" s="44"/>
      <c r="NUJ199" s="43"/>
      <c r="NUK199" s="546"/>
      <c r="NUL199" s="546"/>
      <c r="NUM199" s="546"/>
      <c r="NUN199" s="546"/>
      <c r="NUO199" s="45"/>
      <c r="NUP199" s="45"/>
      <c r="NUQ199" s="45"/>
      <c r="NUR199" s="46"/>
      <c r="NUS199" s="46"/>
      <c r="NUT199" s="46"/>
      <c r="NUV199" s="47"/>
      <c r="NUW199" s="43"/>
      <c r="NUX199" s="43"/>
      <c r="NUY199" s="44"/>
      <c r="NUZ199" s="43"/>
      <c r="NVA199" s="546"/>
      <c r="NVB199" s="546"/>
      <c r="NVC199" s="546"/>
      <c r="NVD199" s="546"/>
      <c r="NVE199" s="45"/>
      <c r="NVF199" s="45"/>
      <c r="NVG199" s="45"/>
      <c r="NVH199" s="46"/>
      <c r="NVI199" s="46"/>
      <c r="NVJ199" s="46"/>
      <c r="NVL199" s="47"/>
      <c r="NVM199" s="43"/>
      <c r="NVN199" s="43"/>
      <c r="NVO199" s="44"/>
      <c r="NVP199" s="43"/>
      <c r="NVQ199" s="546"/>
      <c r="NVR199" s="546"/>
      <c r="NVS199" s="546"/>
      <c r="NVT199" s="546"/>
      <c r="NVU199" s="45"/>
      <c r="NVV199" s="45"/>
      <c r="NVW199" s="45"/>
      <c r="NVX199" s="46"/>
      <c r="NVY199" s="46"/>
      <c r="NVZ199" s="46"/>
      <c r="NWB199" s="47"/>
      <c r="NWC199" s="43"/>
      <c r="NWD199" s="43"/>
      <c r="NWE199" s="44"/>
      <c r="NWF199" s="43"/>
      <c r="NWG199" s="546"/>
      <c r="NWH199" s="546"/>
      <c r="NWI199" s="546"/>
      <c r="NWJ199" s="546"/>
      <c r="NWK199" s="45"/>
      <c r="NWL199" s="45"/>
      <c r="NWM199" s="45"/>
      <c r="NWN199" s="46"/>
      <c r="NWO199" s="46"/>
      <c r="NWP199" s="46"/>
      <c r="NWR199" s="47"/>
      <c r="NWS199" s="43"/>
      <c r="NWT199" s="43"/>
      <c r="NWU199" s="44"/>
      <c r="NWV199" s="43"/>
      <c r="NWW199" s="546"/>
      <c r="NWX199" s="546"/>
      <c r="NWY199" s="546"/>
      <c r="NWZ199" s="546"/>
      <c r="NXA199" s="45"/>
      <c r="NXB199" s="45"/>
      <c r="NXC199" s="45"/>
      <c r="NXD199" s="46"/>
      <c r="NXE199" s="46"/>
      <c r="NXF199" s="46"/>
      <c r="NXH199" s="47"/>
      <c r="NXI199" s="43"/>
      <c r="NXJ199" s="43"/>
      <c r="NXK199" s="44"/>
      <c r="NXL199" s="43"/>
      <c r="NXM199" s="546"/>
      <c r="NXN199" s="546"/>
      <c r="NXO199" s="546"/>
      <c r="NXP199" s="546"/>
      <c r="NXQ199" s="45"/>
      <c r="NXR199" s="45"/>
      <c r="NXS199" s="45"/>
      <c r="NXT199" s="46"/>
      <c r="NXU199" s="46"/>
      <c r="NXV199" s="46"/>
      <c r="NXX199" s="47"/>
      <c r="NXY199" s="43"/>
      <c r="NXZ199" s="43"/>
      <c r="NYA199" s="44"/>
      <c r="NYB199" s="43"/>
      <c r="NYC199" s="546"/>
      <c r="NYD199" s="546"/>
      <c r="NYE199" s="546"/>
      <c r="NYF199" s="546"/>
      <c r="NYG199" s="45"/>
      <c r="NYH199" s="45"/>
      <c r="NYI199" s="45"/>
      <c r="NYJ199" s="46"/>
      <c r="NYK199" s="46"/>
      <c r="NYL199" s="46"/>
      <c r="NYN199" s="47"/>
      <c r="NYO199" s="43"/>
      <c r="NYP199" s="43"/>
      <c r="NYQ199" s="44"/>
      <c r="NYR199" s="43"/>
      <c r="NYS199" s="546"/>
      <c r="NYT199" s="546"/>
      <c r="NYU199" s="546"/>
      <c r="NYV199" s="546"/>
      <c r="NYW199" s="45"/>
      <c r="NYX199" s="45"/>
      <c r="NYY199" s="45"/>
      <c r="NYZ199" s="46"/>
      <c r="NZA199" s="46"/>
      <c r="NZB199" s="46"/>
      <c r="NZD199" s="47"/>
      <c r="NZE199" s="43"/>
      <c r="NZF199" s="43"/>
      <c r="NZG199" s="44"/>
      <c r="NZH199" s="43"/>
      <c r="NZI199" s="546"/>
      <c r="NZJ199" s="546"/>
      <c r="NZK199" s="546"/>
      <c r="NZL199" s="546"/>
      <c r="NZM199" s="45"/>
      <c r="NZN199" s="45"/>
      <c r="NZO199" s="45"/>
      <c r="NZP199" s="46"/>
      <c r="NZQ199" s="46"/>
      <c r="NZR199" s="46"/>
      <c r="NZT199" s="47"/>
      <c r="NZU199" s="43"/>
      <c r="NZV199" s="43"/>
      <c r="NZW199" s="44"/>
      <c r="NZX199" s="43"/>
      <c r="NZY199" s="546"/>
      <c r="NZZ199" s="546"/>
      <c r="OAA199" s="546"/>
      <c r="OAB199" s="546"/>
      <c r="OAC199" s="45"/>
      <c r="OAD199" s="45"/>
      <c r="OAE199" s="45"/>
      <c r="OAF199" s="46"/>
      <c r="OAG199" s="46"/>
      <c r="OAH199" s="46"/>
      <c r="OAJ199" s="47"/>
      <c r="OAK199" s="43"/>
      <c r="OAL199" s="43"/>
      <c r="OAM199" s="44"/>
      <c r="OAN199" s="43"/>
      <c r="OAO199" s="546"/>
      <c r="OAP199" s="546"/>
      <c r="OAQ199" s="546"/>
      <c r="OAR199" s="546"/>
      <c r="OAS199" s="45"/>
      <c r="OAT199" s="45"/>
      <c r="OAU199" s="45"/>
      <c r="OAV199" s="46"/>
      <c r="OAW199" s="46"/>
      <c r="OAX199" s="46"/>
      <c r="OAZ199" s="47"/>
      <c r="OBA199" s="43"/>
      <c r="OBB199" s="43"/>
      <c r="OBC199" s="44"/>
      <c r="OBD199" s="43"/>
      <c r="OBE199" s="546"/>
      <c r="OBF199" s="546"/>
      <c r="OBG199" s="546"/>
      <c r="OBH199" s="546"/>
      <c r="OBI199" s="45"/>
      <c r="OBJ199" s="45"/>
      <c r="OBK199" s="45"/>
      <c r="OBL199" s="46"/>
      <c r="OBM199" s="46"/>
      <c r="OBN199" s="46"/>
      <c r="OBP199" s="47"/>
      <c r="OBQ199" s="43"/>
      <c r="OBR199" s="43"/>
      <c r="OBS199" s="44"/>
      <c r="OBT199" s="43"/>
      <c r="OBU199" s="546"/>
      <c r="OBV199" s="546"/>
      <c r="OBW199" s="546"/>
      <c r="OBX199" s="546"/>
      <c r="OBY199" s="45"/>
      <c r="OBZ199" s="45"/>
      <c r="OCA199" s="45"/>
      <c r="OCB199" s="46"/>
      <c r="OCC199" s="46"/>
      <c r="OCD199" s="46"/>
      <c r="OCF199" s="47"/>
      <c r="OCG199" s="43"/>
      <c r="OCH199" s="43"/>
      <c r="OCI199" s="44"/>
      <c r="OCJ199" s="43"/>
      <c r="OCK199" s="546"/>
      <c r="OCL199" s="546"/>
      <c r="OCM199" s="546"/>
      <c r="OCN199" s="546"/>
      <c r="OCO199" s="45"/>
      <c r="OCP199" s="45"/>
      <c r="OCQ199" s="45"/>
      <c r="OCR199" s="46"/>
      <c r="OCS199" s="46"/>
      <c r="OCT199" s="46"/>
      <c r="OCV199" s="47"/>
      <c r="OCW199" s="43"/>
      <c r="OCX199" s="43"/>
      <c r="OCY199" s="44"/>
      <c r="OCZ199" s="43"/>
      <c r="ODA199" s="546"/>
      <c r="ODB199" s="546"/>
      <c r="ODC199" s="546"/>
      <c r="ODD199" s="546"/>
      <c r="ODE199" s="45"/>
      <c r="ODF199" s="45"/>
      <c r="ODG199" s="45"/>
      <c r="ODH199" s="46"/>
      <c r="ODI199" s="46"/>
      <c r="ODJ199" s="46"/>
      <c r="ODL199" s="47"/>
      <c r="ODM199" s="43"/>
      <c r="ODN199" s="43"/>
      <c r="ODO199" s="44"/>
      <c r="ODP199" s="43"/>
      <c r="ODQ199" s="546"/>
      <c r="ODR199" s="546"/>
      <c r="ODS199" s="546"/>
      <c r="ODT199" s="546"/>
      <c r="ODU199" s="45"/>
      <c r="ODV199" s="45"/>
      <c r="ODW199" s="45"/>
      <c r="ODX199" s="46"/>
      <c r="ODY199" s="46"/>
      <c r="ODZ199" s="46"/>
      <c r="OEB199" s="47"/>
      <c r="OEC199" s="43"/>
      <c r="OED199" s="43"/>
      <c r="OEE199" s="44"/>
      <c r="OEF199" s="43"/>
      <c r="OEG199" s="546"/>
      <c r="OEH199" s="546"/>
      <c r="OEI199" s="546"/>
      <c r="OEJ199" s="546"/>
      <c r="OEK199" s="45"/>
      <c r="OEL199" s="45"/>
      <c r="OEM199" s="45"/>
      <c r="OEN199" s="46"/>
      <c r="OEO199" s="46"/>
      <c r="OEP199" s="46"/>
      <c r="OER199" s="47"/>
      <c r="OES199" s="43"/>
      <c r="OET199" s="43"/>
      <c r="OEU199" s="44"/>
      <c r="OEV199" s="43"/>
      <c r="OEW199" s="546"/>
      <c r="OEX199" s="546"/>
      <c r="OEY199" s="546"/>
      <c r="OEZ199" s="546"/>
      <c r="OFA199" s="45"/>
      <c r="OFB199" s="45"/>
      <c r="OFC199" s="45"/>
      <c r="OFD199" s="46"/>
      <c r="OFE199" s="46"/>
      <c r="OFF199" s="46"/>
      <c r="OFH199" s="47"/>
      <c r="OFI199" s="43"/>
      <c r="OFJ199" s="43"/>
      <c r="OFK199" s="44"/>
      <c r="OFL199" s="43"/>
      <c r="OFM199" s="546"/>
      <c r="OFN199" s="546"/>
      <c r="OFO199" s="546"/>
      <c r="OFP199" s="546"/>
      <c r="OFQ199" s="45"/>
      <c r="OFR199" s="45"/>
      <c r="OFS199" s="45"/>
      <c r="OFT199" s="46"/>
      <c r="OFU199" s="46"/>
      <c r="OFV199" s="46"/>
      <c r="OFX199" s="47"/>
      <c r="OFY199" s="43"/>
      <c r="OFZ199" s="43"/>
      <c r="OGA199" s="44"/>
      <c r="OGB199" s="43"/>
      <c r="OGC199" s="546"/>
      <c r="OGD199" s="546"/>
      <c r="OGE199" s="546"/>
      <c r="OGF199" s="546"/>
      <c r="OGG199" s="45"/>
      <c r="OGH199" s="45"/>
      <c r="OGI199" s="45"/>
      <c r="OGJ199" s="46"/>
      <c r="OGK199" s="46"/>
      <c r="OGL199" s="46"/>
      <c r="OGN199" s="47"/>
      <c r="OGO199" s="43"/>
      <c r="OGP199" s="43"/>
      <c r="OGQ199" s="44"/>
      <c r="OGR199" s="43"/>
      <c r="OGS199" s="546"/>
      <c r="OGT199" s="546"/>
      <c r="OGU199" s="546"/>
      <c r="OGV199" s="546"/>
      <c r="OGW199" s="45"/>
      <c r="OGX199" s="45"/>
      <c r="OGY199" s="45"/>
      <c r="OGZ199" s="46"/>
      <c r="OHA199" s="46"/>
      <c r="OHB199" s="46"/>
      <c r="OHD199" s="47"/>
      <c r="OHE199" s="43"/>
      <c r="OHF199" s="43"/>
      <c r="OHG199" s="44"/>
      <c r="OHH199" s="43"/>
      <c r="OHI199" s="546"/>
      <c r="OHJ199" s="546"/>
      <c r="OHK199" s="546"/>
      <c r="OHL199" s="546"/>
      <c r="OHM199" s="45"/>
      <c r="OHN199" s="45"/>
      <c r="OHO199" s="45"/>
      <c r="OHP199" s="46"/>
      <c r="OHQ199" s="46"/>
      <c r="OHR199" s="46"/>
      <c r="OHT199" s="47"/>
      <c r="OHU199" s="43"/>
      <c r="OHV199" s="43"/>
      <c r="OHW199" s="44"/>
      <c r="OHX199" s="43"/>
      <c r="OHY199" s="546"/>
      <c r="OHZ199" s="546"/>
      <c r="OIA199" s="546"/>
      <c r="OIB199" s="546"/>
      <c r="OIC199" s="45"/>
      <c r="OID199" s="45"/>
      <c r="OIE199" s="45"/>
      <c r="OIF199" s="46"/>
      <c r="OIG199" s="46"/>
      <c r="OIH199" s="46"/>
      <c r="OIJ199" s="47"/>
      <c r="OIK199" s="43"/>
      <c r="OIL199" s="43"/>
      <c r="OIM199" s="44"/>
      <c r="OIN199" s="43"/>
      <c r="OIO199" s="546"/>
      <c r="OIP199" s="546"/>
      <c r="OIQ199" s="546"/>
      <c r="OIR199" s="546"/>
      <c r="OIS199" s="45"/>
      <c r="OIT199" s="45"/>
      <c r="OIU199" s="45"/>
      <c r="OIV199" s="46"/>
      <c r="OIW199" s="46"/>
      <c r="OIX199" s="46"/>
      <c r="OIZ199" s="47"/>
      <c r="OJA199" s="43"/>
      <c r="OJB199" s="43"/>
      <c r="OJC199" s="44"/>
      <c r="OJD199" s="43"/>
      <c r="OJE199" s="546"/>
      <c r="OJF199" s="546"/>
      <c r="OJG199" s="546"/>
      <c r="OJH199" s="546"/>
      <c r="OJI199" s="45"/>
      <c r="OJJ199" s="45"/>
      <c r="OJK199" s="45"/>
      <c r="OJL199" s="46"/>
      <c r="OJM199" s="46"/>
      <c r="OJN199" s="46"/>
      <c r="OJP199" s="47"/>
      <c r="OJQ199" s="43"/>
      <c r="OJR199" s="43"/>
      <c r="OJS199" s="44"/>
      <c r="OJT199" s="43"/>
      <c r="OJU199" s="546"/>
      <c r="OJV199" s="546"/>
      <c r="OJW199" s="546"/>
      <c r="OJX199" s="546"/>
      <c r="OJY199" s="45"/>
      <c r="OJZ199" s="45"/>
      <c r="OKA199" s="45"/>
      <c r="OKB199" s="46"/>
      <c r="OKC199" s="46"/>
      <c r="OKD199" s="46"/>
      <c r="OKF199" s="47"/>
      <c r="OKG199" s="43"/>
      <c r="OKH199" s="43"/>
      <c r="OKI199" s="44"/>
      <c r="OKJ199" s="43"/>
      <c r="OKK199" s="546"/>
      <c r="OKL199" s="546"/>
      <c r="OKM199" s="546"/>
      <c r="OKN199" s="546"/>
      <c r="OKO199" s="45"/>
      <c r="OKP199" s="45"/>
      <c r="OKQ199" s="45"/>
      <c r="OKR199" s="46"/>
      <c r="OKS199" s="46"/>
      <c r="OKT199" s="46"/>
      <c r="OKV199" s="47"/>
      <c r="OKW199" s="43"/>
      <c r="OKX199" s="43"/>
      <c r="OKY199" s="44"/>
      <c r="OKZ199" s="43"/>
      <c r="OLA199" s="546"/>
      <c r="OLB199" s="546"/>
      <c r="OLC199" s="546"/>
      <c r="OLD199" s="546"/>
      <c r="OLE199" s="45"/>
      <c r="OLF199" s="45"/>
      <c r="OLG199" s="45"/>
      <c r="OLH199" s="46"/>
      <c r="OLI199" s="46"/>
      <c r="OLJ199" s="46"/>
      <c r="OLL199" s="47"/>
      <c r="OLM199" s="43"/>
      <c r="OLN199" s="43"/>
      <c r="OLO199" s="44"/>
      <c r="OLP199" s="43"/>
      <c r="OLQ199" s="546"/>
      <c r="OLR199" s="546"/>
      <c r="OLS199" s="546"/>
      <c r="OLT199" s="546"/>
      <c r="OLU199" s="45"/>
      <c r="OLV199" s="45"/>
      <c r="OLW199" s="45"/>
      <c r="OLX199" s="46"/>
      <c r="OLY199" s="46"/>
      <c r="OLZ199" s="46"/>
      <c r="OMB199" s="47"/>
      <c r="OMC199" s="43"/>
      <c r="OMD199" s="43"/>
      <c r="OME199" s="44"/>
      <c r="OMF199" s="43"/>
      <c r="OMG199" s="546"/>
      <c r="OMH199" s="546"/>
      <c r="OMI199" s="546"/>
      <c r="OMJ199" s="546"/>
      <c r="OMK199" s="45"/>
      <c r="OML199" s="45"/>
      <c r="OMM199" s="45"/>
      <c r="OMN199" s="46"/>
      <c r="OMO199" s="46"/>
      <c r="OMP199" s="46"/>
      <c r="OMR199" s="47"/>
      <c r="OMS199" s="43"/>
      <c r="OMT199" s="43"/>
      <c r="OMU199" s="44"/>
      <c r="OMV199" s="43"/>
      <c r="OMW199" s="546"/>
      <c r="OMX199" s="546"/>
      <c r="OMY199" s="546"/>
      <c r="OMZ199" s="546"/>
      <c r="ONA199" s="45"/>
      <c r="ONB199" s="45"/>
      <c r="ONC199" s="45"/>
      <c r="OND199" s="46"/>
      <c r="ONE199" s="46"/>
      <c r="ONF199" s="46"/>
      <c r="ONH199" s="47"/>
      <c r="ONI199" s="43"/>
      <c r="ONJ199" s="43"/>
      <c r="ONK199" s="44"/>
      <c r="ONL199" s="43"/>
      <c r="ONM199" s="546"/>
      <c r="ONN199" s="546"/>
      <c r="ONO199" s="546"/>
      <c r="ONP199" s="546"/>
      <c r="ONQ199" s="45"/>
      <c r="ONR199" s="45"/>
      <c r="ONS199" s="45"/>
      <c r="ONT199" s="46"/>
      <c r="ONU199" s="46"/>
      <c r="ONV199" s="46"/>
      <c r="ONX199" s="47"/>
      <c r="ONY199" s="43"/>
      <c r="ONZ199" s="43"/>
      <c r="OOA199" s="44"/>
      <c r="OOB199" s="43"/>
      <c r="OOC199" s="546"/>
      <c r="OOD199" s="546"/>
      <c r="OOE199" s="546"/>
      <c r="OOF199" s="546"/>
      <c r="OOG199" s="45"/>
      <c r="OOH199" s="45"/>
      <c r="OOI199" s="45"/>
      <c r="OOJ199" s="46"/>
      <c r="OOK199" s="46"/>
      <c r="OOL199" s="46"/>
      <c r="OON199" s="47"/>
      <c r="OOO199" s="43"/>
      <c r="OOP199" s="43"/>
      <c r="OOQ199" s="44"/>
      <c r="OOR199" s="43"/>
      <c r="OOS199" s="546"/>
      <c r="OOT199" s="546"/>
      <c r="OOU199" s="546"/>
      <c r="OOV199" s="546"/>
      <c r="OOW199" s="45"/>
      <c r="OOX199" s="45"/>
      <c r="OOY199" s="45"/>
      <c r="OOZ199" s="46"/>
      <c r="OPA199" s="46"/>
      <c r="OPB199" s="46"/>
      <c r="OPD199" s="47"/>
      <c r="OPE199" s="43"/>
      <c r="OPF199" s="43"/>
      <c r="OPG199" s="44"/>
      <c r="OPH199" s="43"/>
      <c r="OPI199" s="546"/>
      <c r="OPJ199" s="546"/>
      <c r="OPK199" s="546"/>
      <c r="OPL199" s="546"/>
      <c r="OPM199" s="45"/>
      <c r="OPN199" s="45"/>
      <c r="OPO199" s="45"/>
      <c r="OPP199" s="46"/>
      <c r="OPQ199" s="46"/>
      <c r="OPR199" s="46"/>
      <c r="OPT199" s="47"/>
      <c r="OPU199" s="43"/>
      <c r="OPV199" s="43"/>
      <c r="OPW199" s="44"/>
      <c r="OPX199" s="43"/>
      <c r="OPY199" s="546"/>
      <c r="OPZ199" s="546"/>
      <c r="OQA199" s="546"/>
      <c r="OQB199" s="546"/>
      <c r="OQC199" s="45"/>
      <c r="OQD199" s="45"/>
      <c r="OQE199" s="45"/>
      <c r="OQF199" s="46"/>
      <c r="OQG199" s="46"/>
      <c r="OQH199" s="46"/>
      <c r="OQJ199" s="47"/>
      <c r="OQK199" s="43"/>
      <c r="OQL199" s="43"/>
      <c r="OQM199" s="44"/>
      <c r="OQN199" s="43"/>
      <c r="OQO199" s="546"/>
      <c r="OQP199" s="546"/>
      <c r="OQQ199" s="546"/>
      <c r="OQR199" s="546"/>
      <c r="OQS199" s="45"/>
      <c r="OQT199" s="45"/>
      <c r="OQU199" s="45"/>
      <c r="OQV199" s="46"/>
      <c r="OQW199" s="46"/>
      <c r="OQX199" s="46"/>
      <c r="OQZ199" s="47"/>
      <c r="ORA199" s="43"/>
      <c r="ORB199" s="43"/>
      <c r="ORC199" s="44"/>
      <c r="ORD199" s="43"/>
      <c r="ORE199" s="546"/>
      <c r="ORF199" s="546"/>
      <c r="ORG199" s="546"/>
      <c r="ORH199" s="546"/>
      <c r="ORI199" s="45"/>
      <c r="ORJ199" s="45"/>
      <c r="ORK199" s="45"/>
      <c r="ORL199" s="46"/>
      <c r="ORM199" s="46"/>
      <c r="ORN199" s="46"/>
      <c r="ORP199" s="47"/>
      <c r="ORQ199" s="43"/>
      <c r="ORR199" s="43"/>
      <c r="ORS199" s="44"/>
      <c r="ORT199" s="43"/>
      <c r="ORU199" s="546"/>
      <c r="ORV199" s="546"/>
      <c r="ORW199" s="546"/>
      <c r="ORX199" s="546"/>
      <c r="ORY199" s="45"/>
      <c r="ORZ199" s="45"/>
      <c r="OSA199" s="45"/>
      <c r="OSB199" s="46"/>
      <c r="OSC199" s="46"/>
      <c r="OSD199" s="46"/>
      <c r="OSF199" s="47"/>
      <c r="OSG199" s="43"/>
      <c r="OSH199" s="43"/>
      <c r="OSI199" s="44"/>
      <c r="OSJ199" s="43"/>
      <c r="OSK199" s="546"/>
      <c r="OSL199" s="546"/>
      <c r="OSM199" s="546"/>
      <c r="OSN199" s="546"/>
      <c r="OSO199" s="45"/>
      <c r="OSP199" s="45"/>
      <c r="OSQ199" s="45"/>
      <c r="OSR199" s="46"/>
      <c r="OSS199" s="46"/>
      <c r="OST199" s="46"/>
      <c r="OSV199" s="47"/>
      <c r="OSW199" s="43"/>
      <c r="OSX199" s="43"/>
      <c r="OSY199" s="44"/>
      <c r="OSZ199" s="43"/>
      <c r="OTA199" s="546"/>
      <c r="OTB199" s="546"/>
      <c r="OTC199" s="546"/>
      <c r="OTD199" s="546"/>
      <c r="OTE199" s="45"/>
      <c r="OTF199" s="45"/>
      <c r="OTG199" s="45"/>
      <c r="OTH199" s="46"/>
      <c r="OTI199" s="46"/>
      <c r="OTJ199" s="46"/>
      <c r="OTL199" s="47"/>
      <c r="OTM199" s="43"/>
      <c r="OTN199" s="43"/>
      <c r="OTO199" s="44"/>
      <c r="OTP199" s="43"/>
      <c r="OTQ199" s="546"/>
      <c r="OTR199" s="546"/>
      <c r="OTS199" s="546"/>
      <c r="OTT199" s="546"/>
      <c r="OTU199" s="45"/>
      <c r="OTV199" s="45"/>
      <c r="OTW199" s="45"/>
      <c r="OTX199" s="46"/>
      <c r="OTY199" s="46"/>
      <c r="OTZ199" s="46"/>
      <c r="OUB199" s="47"/>
      <c r="OUC199" s="43"/>
      <c r="OUD199" s="43"/>
      <c r="OUE199" s="44"/>
      <c r="OUF199" s="43"/>
      <c r="OUG199" s="546"/>
      <c r="OUH199" s="546"/>
      <c r="OUI199" s="546"/>
      <c r="OUJ199" s="546"/>
      <c r="OUK199" s="45"/>
      <c r="OUL199" s="45"/>
      <c r="OUM199" s="45"/>
      <c r="OUN199" s="46"/>
      <c r="OUO199" s="46"/>
      <c r="OUP199" s="46"/>
      <c r="OUR199" s="47"/>
      <c r="OUS199" s="43"/>
      <c r="OUT199" s="43"/>
      <c r="OUU199" s="44"/>
      <c r="OUV199" s="43"/>
      <c r="OUW199" s="546"/>
      <c r="OUX199" s="546"/>
      <c r="OUY199" s="546"/>
      <c r="OUZ199" s="546"/>
      <c r="OVA199" s="45"/>
      <c r="OVB199" s="45"/>
      <c r="OVC199" s="45"/>
      <c r="OVD199" s="46"/>
      <c r="OVE199" s="46"/>
      <c r="OVF199" s="46"/>
      <c r="OVH199" s="47"/>
      <c r="OVI199" s="43"/>
      <c r="OVJ199" s="43"/>
      <c r="OVK199" s="44"/>
      <c r="OVL199" s="43"/>
      <c r="OVM199" s="546"/>
      <c r="OVN199" s="546"/>
      <c r="OVO199" s="546"/>
      <c r="OVP199" s="546"/>
      <c r="OVQ199" s="45"/>
      <c r="OVR199" s="45"/>
      <c r="OVS199" s="45"/>
      <c r="OVT199" s="46"/>
      <c r="OVU199" s="46"/>
      <c r="OVV199" s="46"/>
      <c r="OVX199" s="47"/>
      <c r="OVY199" s="43"/>
      <c r="OVZ199" s="43"/>
      <c r="OWA199" s="44"/>
      <c r="OWB199" s="43"/>
      <c r="OWC199" s="546"/>
      <c r="OWD199" s="546"/>
      <c r="OWE199" s="546"/>
      <c r="OWF199" s="546"/>
      <c r="OWG199" s="45"/>
      <c r="OWH199" s="45"/>
      <c r="OWI199" s="45"/>
      <c r="OWJ199" s="46"/>
      <c r="OWK199" s="46"/>
      <c r="OWL199" s="46"/>
      <c r="OWN199" s="47"/>
      <c r="OWO199" s="43"/>
      <c r="OWP199" s="43"/>
      <c r="OWQ199" s="44"/>
      <c r="OWR199" s="43"/>
      <c r="OWS199" s="546"/>
      <c r="OWT199" s="546"/>
      <c r="OWU199" s="546"/>
      <c r="OWV199" s="546"/>
      <c r="OWW199" s="45"/>
      <c r="OWX199" s="45"/>
      <c r="OWY199" s="45"/>
      <c r="OWZ199" s="46"/>
      <c r="OXA199" s="46"/>
      <c r="OXB199" s="46"/>
      <c r="OXD199" s="47"/>
      <c r="OXE199" s="43"/>
      <c r="OXF199" s="43"/>
      <c r="OXG199" s="44"/>
      <c r="OXH199" s="43"/>
      <c r="OXI199" s="546"/>
      <c r="OXJ199" s="546"/>
      <c r="OXK199" s="546"/>
      <c r="OXL199" s="546"/>
      <c r="OXM199" s="45"/>
      <c r="OXN199" s="45"/>
      <c r="OXO199" s="45"/>
      <c r="OXP199" s="46"/>
      <c r="OXQ199" s="46"/>
      <c r="OXR199" s="46"/>
      <c r="OXT199" s="47"/>
      <c r="OXU199" s="43"/>
      <c r="OXV199" s="43"/>
      <c r="OXW199" s="44"/>
      <c r="OXX199" s="43"/>
      <c r="OXY199" s="546"/>
      <c r="OXZ199" s="546"/>
      <c r="OYA199" s="546"/>
      <c r="OYB199" s="546"/>
      <c r="OYC199" s="45"/>
      <c r="OYD199" s="45"/>
      <c r="OYE199" s="45"/>
      <c r="OYF199" s="46"/>
      <c r="OYG199" s="46"/>
      <c r="OYH199" s="46"/>
      <c r="OYJ199" s="47"/>
      <c r="OYK199" s="43"/>
      <c r="OYL199" s="43"/>
      <c r="OYM199" s="44"/>
      <c r="OYN199" s="43"/>
      <c r="OYO199" s="546"/>
      <c r="OYP199" s="546"/>
      <c r="OYQ199" s="546"/>
      <c r="OYR199" s="546"/>
      <c r="OYS199" s="45"/>
      <c r="OYT199" s="45"/>
      <c r="OYU199" s="45"/>
      <c r="OYV199" s="46"/>
      <c r="OYW199" s="46"/>
      <c r="OYX199" s="46"/>
      <c r="OYZ199" s="47"/>
      <c r="OZA199" s="43"/>
      <c r="OZB199" s="43"/>
      <c r="OZC199" s="44"/>
      <c r="OZD199" s="43"/>
      <c r="OZE199" s="546"/>
      <c r="OZF199" s="546"/>
      <c r="OZG199" s="546"/>
      <c r="OZH199" s="546"/>
      <c r="OZI199" s="45"/>
      <c r="OZJ199" s="45"/>
      <c r="OZK199" s="45"/>
      <c r="OZL199" s="46"/>
      <c r="OZM199" s="46"/>
      <c r="OZN199" s="46"/>
      <c r="OZP199" s="47"/>
      <c r="OZQ199" s="43"/>
      <c r="OZR199" s="43"/>
      <c r="OZS199" s="44"/>
      <c r="OZT199" s="43"/>
      <c r="OZU199" s="546"/>
      <c r="OZV199" s="546"/>
      <c r="OZW199" s="546"/>
      <c r="OZX199" s="546"/>
      <c r="OZY199" s="45"/>
      <c r="OZZ199" s="45"/>
      <c r="PAA199" s="45"/>
      <c r="PAB199" s="46"/>
      <c r="PAC199" s="46"/>
      <c r="PAD199" s="46"/>
      <c r="PAF199" s="47"/>
      <c r="PAG199" s="43"/>
      <c r="PAH199" s="43"/>
      <c r="PAI199" s="44"/>
      <c r="PAJ199" s="43"/>
      <c r="PAK199" s="546"/>
      <c r="PAL199" s="546"/>
      <c r="PAM199" s="546"/>
      <c r="PAN199" s="546"/>
      <c r="PAO199" s="45"/>
      <c r="PAP199" s="45"/>
      <c r="PAQ199" s="45"/>
      <c r="PAR199" s="46"/>
      <c r="PAS199" s="46"/>
      <c r="PAT199" s="46"/>
      <c r="PAV199" s="47"/>
      <c r="PAW199" s="43"/>
      <c r="PAX199" s="43"/>
      <c r="PAY199" s="44"/>
      <c r="PAZ199" s="43"/>
      <c r="PBA199" s="546"/>
      <c r="PBB199" s="546"/>
      <c r="PBC199" s="546"/>
      <c r="PBD199" s="546"/>
      <c r="PBE199" s="45"/>
      <c r="PBF199" s="45"/>
      <c r="PBG199" s="45"/>
      <c r="PBH199" s="46"/>
      <c r="PBI199" s="46"/>
      <c r="PBJ199" s="46"/>
      <c r="PBL199" s="47"/>
      <c r="PBM199" s="43"/>
      <c r="PBN199" s="43"/>
      <c r="PBO199" s="44"/>
      <c r="PBP199" s="43"/>
      <c r="PBQ199" s="546"/>
      <c r="PBR199" s="546"/>
      <c r="PBS199" s="546"/>
      <c r="PBT199" s="546"/>
      <c r="PBU199" s="45"/>
      <c r="PBV199" s="45"/>
      <c r="PBW199" s="45"/>
      <c r="PBX199" s="46"/>
      <c r="PBY199" s="46"/>
      <c r="PBZ199" s="46"/>
      <c r="PCB199" s="47"/>
      <c r="PCC199" s="43"/>
      <c r="PCD199" s="43"/>
      <c r="PCE199" s="44"/>
      <c r="PCF199" s="43"/>
      <c r="PCG199" s="546"/>
      <c r="PCH199" s="546"/>
      <c r="PCI199" s="546"/>
      <c r="PCJ199" s="546"/>
      <c r="PCK199" s="45"/>
      <c r="PCL199" s="45"/>
      <c r="PCM199" s="45"/>
      <c r="PCN199" s="46"/>
      <c r="PCO199" s="46"/>
      <c r="PCP199" s="46"/>
      <c r="PCR199" s="47"/>
      <c r="PCS199" s="43"/>
      <c r="PCT199" s="43"/>
      <c r="PCU199" s="44"/>
      <c r="PCV199" s="43"/>
      <c r="PCW199" s="546"/>
      <c r="PCX199" s="546"/>
      <c r="PCY199" s="546"/>
      <c r="PCZ199" s="546"/>
      <c r="PDA199" s="45"/>
      <c r="PDB199" s="45"/>
      <c r="PDC199" s="45"/>
      <c r="PDD199" s="46"/>
      <c r="PDE199" s="46"/>
      <c r="PDF199" s="46"/>
      <c r="PDH199" s="47"/>
      <c r="PDI199" s="43"/>
      <c r="PDJ199" s="43"/>
      <c r="PDK199" s="44"/>
      <c r="PDL199" s="43"/>
      <c r="PDM199" s="546"/>
      <c r="PDN199" s="546"/>
      <c r="PDO199" s="546"/>
      <c r="PDP199" s="546"/>
      <c r="PDQ199" s="45"/>
      <c r="PDR199" s="45"/>
      <c r="PDS199" s="45"/>
      <c r="PDT199" s="46"/>
      <c r="PDU199" s="46"/>
      <c r="PDV199" s="46"/>
      <c r="PDX199" s="47"/>
      <c r="PDY199" s="43"/>
      <c r="PDZ199" s="43"/>
      <c r="PEA199" s="44"/>
      <c r="PEB199" s="43"/>
      <c r="PEC199" s="546"/>
      <c r="PED199" s="546"/>
      <c r="PEE199" s="546"/>
      <c r="PEF199" s="546"/>
      <c r="PEG199" s="45"/>
      <c r="PEH199" s="45"/>
      <c r="PEI199" s="45"/>
      <c r="PEJ199" s="46"/>
      <c r="PEK199" s="46"/>
      <c r="PEL199" s="46"/>
      <c r="PEN199" s="47"/>
      <c r="PEO199" s="43"/>
      <c r="PEP199" s="43"/>
      <c r="PEQ199" s="44"/>
      <c r="PER199" s="43"/>
      <c r="PES199" s="546"/>
      <c r="PET199" s="546"/>
      <c r="PEU199" s="546"/>
      <c r="PEV199" s="546"/>
      <c r="PEW199" s="45"/>
      <c r="PEX199" s="45"/>
      <c r="PEY199" s="45"/>
      <c r="PEZ199" s="46"/>
      <c r="PFA199" s="46"/>
      <c r="PFB199" s="46"/>
      <c r="PFD199" s="47"/>
      <c r="PFE199" s="43"/>
      <c r="PFF199" s="43"/>
      <c r="PFG199" s="44"/>
      <c r="PFH199" s="43"/>
      <c r="PFI199" s="546"/>
      <c r="PFJ199" s="546"/>
      <c r="PFK199" s="546"/>
      <c r="PFL199" s="546"/>
      <c r="PFM199" s="45"/>
      <c r="PFN199" s="45"/>
      <c r="PFO199" s="45"/>
      <c r="PFP199" s="46"/>
      <c r="PFQ199" s="46"/>
      <c r="PFR199" s="46"/>
      <c r="PFT199" s="47"/>
      <c r="PFU199" s="43"/>
      <c r="PFV199" s="43"/>
      <c r="PFW199" s="44"/>
      <c r="PFX199" s="43"/>
      <c r="PFY199" s="546"/>
      <c r="PFZ199" s="546"/>
      <c r="PGA199" s="546"/>
      <c r="PGB199" s="546"/>
      <c r="PGC199" s="45"/>
      <c r="PGD199" s="45"/>
      <c r="PGE199" s="45"/>
      <c r="PGF199" s="46"/>
      <c r="PGG199" s="46"/>
      <c r="PGH199" s="46"/>
      <c r="PGJ199" s="47"/>
      <c r="PGK199" s="43"/>
      <c r="PGL199" s="43"/>
      <c r="PGM199" s="44"/>
      <c r="PGN199" s="43"/>
      <c r="PGO199" s="546"/>
      <c r="PGP199" s="546"/>
      <c r="PGQ199" s="546"/>
      <c r="PGR199" s="546"/>
      <c r="PGS199" s="45"/>
      <c r="PGT199" s="45"/>
      <c r="PGU199" s="45"/>
      <c r="PGV199" s="46"/>
      <c r="PGW199" s="46"/>
      <c r="PGX199" s="46"/>
      <c r="PGZ199" s="47"/>
      <c r="PHA199" s="43"/>
      <c r="PHB199" s="43"/>
      <c r="PHC199" s="44"/>
      <c r="PHD199" s="43"/>
      <c r="PHE199" s="546"/>
      <c r="PHF199" s="546"/>
      <c r="PHG199" s="546"/>
      <c r="PHH199" s="546"/>
      <c r="PHI199" s="45"/>
      <c r="PHJ199" s="45"/>
      <c r="PHK199" s="45"/>
      <c r="PHL199" s="46"/>
      <c r="PHM199" s="46"/>
      <c r="PHN199" s="46"/>
      <c r="PHP199" s="47"/>
      <c r="PHQ199" s="43"/>
      <c r="PHR199" s="43"/>
      <c r="PHS199" s="44"/>
      <c r="PHT199" s="43"/>
      <c r="PHU199" s="546"/>
      <c r="PHV199" s="546"/>
      <c r="PHW199" s="546"/>
      <c r="PHX199" s="546"/>
      <c r="PHY199" s="45"/>
      <c r="PHZ199" s="45"/>
      <c r="PIA199" s="45"/>
      <c r="PIB199" s="46"/>
      <c r="PIC199" s="46"/>
      <c r="PID199" s="46"/>
      <c r="PIF199" s="47"/>
      <c r="PIG199" s="43"/>
      <c r="PIH199" s="43"/>
      <c r="PII199" s="44"/>
      <c r="PIJ199" s="43"/>
      <c r="PIK199" s="546"/>
      <c r="PIL199" s="546"/>
      <c r="PIM199" s="546"/>
      <c r="PIN199" s="546"/>
      <c r="PIO199" s="45"/>
      <c r="PIP199" s="45"/>
      <c r="PIQ199" s="45"/>
      <c r="PIR199" s="46"/>
      <c r="PIS199" s="46"/>
      <c r="PIT199" s="46"/>
      <c r="PIV199" s="47"/>
      <c r="PIW199" s="43"/>
      <c r="PIX199" s="43"/>
      <c r="PIY199" s="44"/>
      <c r="PIZ199" s="43"/>
      <c r="PJA199" s="546"/>
      <c r="PJB199" s="546"/>
      <c r="PJC199" s="546"/>
      <c r="PJD199" s="546"/>
      <c r="PJE199" s="45"/>
      <c r="PJF199" s="45"/>
      <c r="PJG199" s="45"/>
      <c r="PJH199" s="46"/>
      <c r="PJI199" s="46"/>
      <c r="PJJ199" s="46"/>
      <c r="PJL199" s="47"/>
      <c r="PJM199" s="43"/>
      <c r="PJN199" s="43"/>
      <c r="PJO199" s="44"/>
      <c r="PJP199" s="43"/>
      <c r="PJQ199" s="546"/>
      <c r="PJR199" s="546"/>
      <c r="PJS199" s="546"/>
      <c r="PJT199" s="546"/>
      <c r="PJU199" s="45"/>
      <c r="PJV199" s="45"/>
      <c r="PJW199" s="45"/>
      <c r="PJX199" s="46"/>
      <c r="PJY199" s="46"/>
      <c r="PJZ199" s="46"/>
      <c r="PKB199" s="47"/>
      <c r="PKC199" s="43"/>
      <c r="PKD199" s="43"/>
      <c r="PKE199" s="44"/>
      <c r="PKF199" s="43"/>
      <c r="PKG199" s="546"/>
      <c r="PKH199" s="546"/>
      <c r="PKI199" s="546"/>
      <c r="PKJ199" s="546"/>
      <c r="PKK199" s="45"/>
      <c r="PKL199" s="45"/>
      <c r="PKM199" s="45"/>
      <c r="PKN199" s="46"/>
      <c r="PKO199" s="46"/>
      <c r="PKP199" s="46"/>
      <c r="PKR199" s="47"/>
      <c r="PKS199" s="43"/>
      <c r="PKT199" s="43"/>
      <c r="PKU199" s="44"/>
      <c r="PKV199" s="43"/>
      <c r="PKW199" s="546"/>
      <c r="PKX199" s="546"/>
      <c r="PKY199" s="546"/>
      <c r="PKZ199" s="546"/>
      <c r="PLA199" s="45"/>
      <c r="PLB199" s="45"/>
      <c r="PLC199" s="45"/>
      <c r="PLD199" s="46"/>
      <c r="PLE199" s="46"/>
      <c r="PLF199" s="46"/>
      <c r="PLH199" s="47"/>
      <c r="PLI199" s="43"/>
      <c r="PLJ199" s="43"/>
      <c r="PLK199" s="44"/>
      <c r="PLL199" s="43"/>
      <c r="PLM199" s="546"/>
      <c r="PLN199" s="546"/>
      <c r="PLO199" s="546"/>
      <c r="PLP199" s="546"/>
      <c r="PLQ199" s="45"/>
      <c r="PLR199" s="45"/>
      <c r="PLS199" s="45"/>
      <c r="PLT199" s="46"/>
      <c r="PLU199" s="46"/>
      <c r="PLV199" s="46"/>
      <c r="PLX199" s="47"/>
      <c r="PLY199" s="43"/>
      <c r="PLZ199" s="43"/>
      <c r="PMA199" s="44"/>
      <c r="PMB199" s="43"/>
      <c r="PMC199" s="546"/>
      <c r="PMD199" s="546"/>
      <c r="PME199" s="546"/>
      <c r="PMF199" s="546"/>
      <c r="PMG199" s="45"/>
      <c r="PMH199" s="45"/>
      <c r="PMI199" s="45"/>
      <c r="PMJ199" s="46"/>
      <c r="PMK199" s="46"/>
      <c r="PML199" s="46"/>
      <c r="PMN199" s="47"/>
      <c r="PMO199" s="43"/>
      <c r="PMP199" s="43"/>
      <c r="PMQ199" s="44"/>
      <c r="PMR199" s="43"/>
      <c r="PMS199" s="546"/>
      <c r="PMT199" s="546"/>
      <c r="PMU199" s="546"/>
      <c r="PMV199" s="546"/>
      <c r="PMW199" s="45"/>
      <c r="PMX199" s="45"/>
      <c r="PMY199" s="45"/>
      <c r="PMZ199" s="46"/>
      <c r="PNA199" s="46"/>
      <c r="PNB199" s="46"/>
      <c r="PND199" s="47"/>
      <c r="PNE199" s="43"/>
      <c r="PNF199" s="43"/>
      <c r="PNG199" s="44"/>
      <c r="PNH199" s="43"/>
      <c r="PNI199" s="546"/>
      <c r="PNJ199" s="546"/>
      <c r="PNK199" s="546"/>
      <c r="PNL199" s="546"/>
      <c r="PNM199" s="45"/>
      <c r="PNN199" s="45"/>
      <c r="PNO199" s="45"/>
      <c r="PNP199" s="46"/>
      <c r="PNQ199" s="46"/>
      <c r="PNR199" s="46"/>
      <c r="PNT199" s="47"/>
      <c r="PNU199" s="43"/>
      <c r="PNV199" s="43"/>
      <c r="PNW199" s="44"/>
      <c r="PNX199" s="43"/>
      <c r="PNY199" s="546"/>
      <c r="PNZ199" s="546"/>
      <c r="POA199" s="546"/>
      <c r="POB199" s="546"/>
      <c r="POC199" s="45"/>
      <c r="POD199" s="45"/>
      <c r="POE199" s="45"/>
      <c r="POF199" s="46"/>
      <c r="POG199" s="46"/>
      <c r="POH199" s="46"/>
      <c r="POJ199" s="47"/>
      <c r="POK199" s="43"/>
      <c r="POL199" s="43"/>
      <c r="POM199" s="44"/>
      <c r="PON199" s="43"/>
      <c r="POO199" s="546"/>
      <c r="POP199" s="546"/>
      <c r="POQ199" s="546"/>
      <c r="POR199" s="546"/>
      <c r="POS199" s="45"/>
      <c r="POT199" s="45"/>
      <c r="POU199" s="45"/>
      <c r="POV199" s="46"/>
      <c r="POW199" s="46"/>
      <c r="POX199" s="46"/>
      <c r="POZ199" s="47"/>
      <c r="PPA199" s="43"/>
      <c r="PPB199" s="43"/>
      <c r="PPC199" s="44"/>
      <c r="PPD199" s="43"/>
      <c r="PPE199" s="546"/>
      <c r="PPF199" s="546"/>
      <c r="PPG199" s="546"/>
      <c r="PPH199" s="546"/>
      <c r="PPI199" s="45"/>
      <c r="PPJ199" s="45"/>
      <c r="PPK199" s="45"/>
      <c r="PPL199" s="46"/>
      <c r="PPM199" s="46"/>
      <c r="PPN199" s="46"/>
      <c r="PPP199" s="47"/>
      <c r="PPQ199" s="43"/>
      <c r="PPR199" s="43"/>
      <c r="PPS199" s="44"/>
      <c r="PPT199" s="43"/>
      <c r="PPU199" s="546"/>
      <c r="PPV199" s="546"/>
      <c r="PPW199" s="546"/>
      <c r="PPX199" s="546"/>
      <c r="PPY199" s="45"/>
      <c r="PPZ199" s="45"/>
      <c r="PQA199" s="45"/>
      <c r="PQB199" s="46"/>
      <c r="PQC199" s="46"/>
      <c r="PQD199" s="46"/>
      <c r="PQF199" s="47"/>
      <c r="PQG199" s="43"/>
      <c r="PQH199" s="43"/>
      <c r="PQI199" s="44"/>
      <c r="PQJ199" s="43"/>
      <c r="PQK199" s="546"/>
      <c r="PQL199" s="546"/>
      <c r="PQM199" s="546"/>
      <c r="PQN199" s="546"/>
      <c r="PQO199" s="45"/>
      <c r="PQP199" s="45"/>
      <c r="PQQ199" s="45"/>
      <c r="PQR199" s="46"/>
      <c r="PQS199" s="46"/>
      <c r="PQT199" s="46"/>
      <c r="PQV199" s="47"/>
      <c r="PQW199" s="43"/>
      <c r="PQX199" s="43"/>
      <c r="PQY199" s="44"/>
      <c r="PQZ199" s="43"/>
      <c r="PRA199" s="546"/>
      <c r="PRB199" s="546"/>
      <c r="PRC199" s="546"/>
      <c r="PRD199" s="546"/>
      <c r="PRE199" s="45"/>
      <c r="PRF199" s="45"/>
      <c r="PRG199" s="45"/>
      <c r="PRH199" s="46"/>
      <c r="PRI199" s="46"/>
      <c r="PRJ199" s="46"/>
      <c r="PRL199" s="47"/>
      <c r="PRM199" s="43"/>
      <c r="PRN199" s="43"/>
      <c r="PRO199" s="44"/>
      <c r="PRP199" s="43"/>
      <c r="PRQ199" s="546"/>
      <c r="PRR199" s="546"/>
      <c r="PRS199" s="546"/>
      <c r="PRT199" s="546"/>
      <c r="PRU199" s="45"/>
      <c r="PRV199" s="45"/>
      <c r="PRW199" s="45"/>
      <c r="PRX199" s="46"/>
      <c r="PRY199" s="46"/>
      <c r="PRZ199" s="46"/>
      <c r="PSB199" s="47"/>
      <c r="PSC199" s="43"/>
      <c r="PSD199" s="43"/>
      <c r="PSE199" s="44"/>
      <c r="PSF199" s="43"/>
      <c r="PSG199" s="546"/>
      <c r="PSH199" s="546"/>
      <c r="PSI199" s="546"/>
      <c r="PSJ199" s="546"/>
      <c r="PSK199" s="45"/>
      <c r="PSL199" s="45"/>
      <c r="PSM199" s="45"/>
      <c r="PSN199" s="46"/>
      <c r="PSO199" s="46"/>
      <c r="PSP199" s="46"/>
      <c r="PSR199" s="47"/>
      <c r="PSS199" s="43"/>
      <c r="PST199" s="43"/>
      <c r="PSU199" s="44"/>
      <c r="PSV199" s="43"/>
      <c r="PSW199" s="546"/>
      <c r="PSX199" s="546"/>
      <c r="PSY199" s="546"/>
      <c r="PSZ199" s="546"/>
      <c r="PTA199" s="45"/>
      <c r="PTB199" s="45"/>
      <c r="PTC199" s="45"/>
      <c r="PTD199" s="46"/>
      <c r="PTE199" s="46"/>
      <c r="PTF199" s="46"/>
      <c r="PTH199" s="47"/>
      <c r="PTI199" s="43"/>
      <c r="PTJ199" s="43"/>
      <c r="PTK199" s="44"/>
      <c r="PTL199" s="43"/>
      <c r="PTM199" s="546"/>
      <c r="PTN199" s="546"/>
      <c r="PTO199" s="546"/>
      <c r="PTP199" s="546"/>
      <c r="PTQ199" s="45"/>
      <c r="PTR199" s="45"/>
      <c r="PTS199" s="45"/>
      <c r="PTT199" s="46"/>
      <c r="PTU199" s="46"/>
      <c r="PTV199" s="46"/>
      <c r="PTX199" s="47"/>
      <c r="PTY199" s="43"/>
      <c r="PTZ199" s="43"/>
      <c r="PUA199" s="44"/>
      <c r="PUB199" s="43"/>
      <c r="PUC199" s="546"/>
      <c r="PUD199" s="546"/>
      <c r="PUE199" s="546"/>
      <c r="PUF199" s="546"/>
      <c r="PUG199" s="45"/>
      <c r="PUH199" s="45"/>
      <c r="PUI199" s="45"/>
      <c r="PUJ199" s="46"/>
      <c r="PUK199" s="46"/>
      <c r="PUL199" s="46"/>
      <c r="PUN199" s="47"/>
      <c r="PUO199" s="43"/>
      <c r="PUP199" s="43"/>
      <c r="PUQ199" s="44"/>
      <c r="PUR199" s="43"/>
      <c r="PUS199" s="546"/>
      <c r="PUT199" s="546"/>
      <c r="PUU199" s="546"/>
      <c r="PUV199" s="546"/>
      <c r="PUW199" s="45"/>
      <c r="PUX199" s="45"/>
      <c r="PUY199" s="45"/>
      <c r="PUZ199" s="46"/>
      <c r="PVA199" s="46"/>
      <c r="PVB199" s="46"/>
      <c r="PVD199" s="47"/>
      <c r="PVE199" s="43"/>
      <c r="PVF199" s="43"/>
      <c r="PVG199" s="44"/>
      <c r="PVH199" s="43"/>
      <c r="PVI199" s="546"/>
      <c r="PVJ199" s="546"/>
      <c r="PVK199" s="546"/>
      <c r="PVL199" s="546"/>
      <c r="PVM199" s="45"/>
      <c r="PVN199" s="45"/>
      <c r="PVO199" s="45"/>
      <c r="PVP199" s="46"/>
      <c r="PVQ199" s="46"/>
      <c r="PVR199" s="46"/>
      <c r="PVT199" s="47"/>
      <c r="PVU199" s="43"/>
      <c r="PVV199" s="43"/>
      <c r="PVW199" s="44"/>
      <c r="PVX199" s="43"/>
      <c r="PVY199" s="546"/>
      <c r="PVZ199" s="546"/>
      <c r="PWA199" s="546"/>
      <c r="PWB199" s="546"/>
      <c r="PWC199" s="45"/>
      <c r="PWD199" s="45"/>
      <c r="PWE199" s="45"/>
      <c r="PWF199" s="46"/>
      <c r="PWG199" s="46"/>
      <c r="PWH199" s="46"/>
      <c r="PWJ199" s="47"/>
      <c r="PWK199" s="43"/>
      <c r="PWL199" s="43"/>
      <c r="PWM199" s="44"/>
      <c r="PWN199" s="43"/>
      <c r="PWO199" s="546"/>
      <c r="PWP199" s="546"/>
      <c r="PWQ199" s="546"/>
      <c r="PWR199" s="546"/>
      <c r="PWS199" s="45"/>
      <c r="PWT199" s="45"/>
      <c r="PWU199" s="45"/>
      <c r="PWV199" s="46"/>
      <c r="PWW199" s="46"/>
      <c r="PWX199" s="46"/>
      <c r="PWZ199" s="47"/>
      <c r="PXA199" s="43"/>
      <c r="PXB199" s="43"/>
      <c r="PXC199" s="44"/>
      <c r="PXD199" s="43"/>
      <c r="PXE199" s="546"/>
      <c r="PXF199" s="546"/>
      <c r="PXG199" s="546"/>
      <c r="PXH199" s="546"/>
      <c r="PXI199" s="45"/>
      <c r="PXJ199" s="45"/>
      <c r="PXK199" s="45"/>
      <c r="PXL199" s="46"/>
      <c r="PXM199" s="46"/>
      <c r="PXN199" s="46"/>
      <c r="PXP199" s="47"/>
      <c r="PXQ199" s="43"/>
      <c r="PXR199" s="43"/>
      <c r="PXS199" s="44"/>
      <c r="PXT199" s="43"/>
      <c r="PXU199" s="546"/>
      <c r="PXV199" s="546"/>
      <c r="PXW199" s="546"/>
      <c r="PXX199" s="546"/>
      <c r="PXY199" s="45"/>
      <c r="PXZ199" s="45"/>
      <c r="PYA199" s="45"/>
      <c r="PYB199" s="46"/>
      <c r="PYC199" s="46"/>
      <c r="PYD199" s="46"/>
      <c r="PYF199" s="47"/>
      <c r="PYG199" s="43"/>
      <c r="PYH199" s="43"/>
      <c r="PYI199" s="44"/>
      <c r="PYJ199" s="43"/>
      <c r="PYK199" s="546"/>
      <c r="PYL199" s="546"/>
      <c r="PYM199" s="546"/>
      <c r="PYN199" s="546"/>
      <c r="PYO199" s="45"/>
      <c r="PYP199" s="45"/>
      <c r="PYQ199" s="45"/>
      <c r="PYR199" s="46"/>
      <c r="PYS199" s="46"/>
      <c r="PYT199" s="46"/>
      <c r="PYV199" s="47"/>
      <c r="PYW199" s="43"/>
      <c r="PYX199" s="43"/>
      <c r="PYY199" s="44"/>
      <c r="PYZ199" s="43"/>
      <c r="PZA199" s="546"/>
      <c r="PZB199" s="546"/>
      <c r="PZC199" s="546"/>
      <c r="PZD199" s="546"/>
      <c r="PZE199" s="45"/>
      <c r="PZF199" s="45"/>
      <c r="PZG199" s="45"/>
      <c r="PZH199" s="46"/>
      <c r="PZI199" s="46"/>
      <c r="PZJ199" s="46"/>
      <c r="PZL199" s="47"/>
      <c r="PZM199" s="43"/>
      <c r="PZN199" s="43"/>
      <c r="PZO199" s="44"/>
      <c r="PZP199" s="43"/>
      <c r="PZQ199" s="546"/>
      <c r="PZR199" s="546"/>
      <c r="PZS199" s="546"/>
      <c r="PZT199" s="546"/>
      <c r="PZU199" s="45"/>
      <c r="PZV199" s="45"/>
      <c r="PZW199" s="45"/>
      <c r="PZX199" s="46"/>
      <c r="PZY199" s="46"/>
      <c r="PZZ199" s="46"/>
      <c r="QAB199" s="47"/>
      <c r="QAC199" s="43"/>
      <c r="QAD199" s="43"/>
      <c r="QAE199" s="44"/>
      <c r="QAF199" s="43"/>
      <c r="QAG199" s="546"/>
      <c r="QAH199" s="546"/>
      <c r="QAI199" s="546"/>
      <c r="QAJ199" s="546"/>
      <c r="QAK199" s="45"/>
      <c r="QAL199" s="45"/>
      <c r="QAM199" s="45"/>
      <c r="QAN199" s="46"/>
      <c r="QAO199" s="46"/>
      <c r="QAP199" s="46"/>
      <c r="QAR199" s="47"/>
      <c r="QAS199" s="43"/>
      <c r="QAT199" s="43"/>
      <c r="QAU199" s="44"/>
      <c r="QAV199" s="43"/>
      <c r="QAW199" s="546"/>
      <c r="QAX199" s="546"/>
      <c r="QAY199" s="546"/>
      <c r="QAZ199" s="546"/>
      <c r="QBA199" s="45"/>
      <c r="QBB199" s="45"/>
      <c r="QBC199" s="45"/>
      <c r="QBD199" s="46"/>
      <c r="QBE199" s="46"/>
      <c r="QBF199" s="46"/>
      <c r="QBH199" s="47"/>
      <c r="QBI199" s="43"/>
      <c r="QBJ199" s="43"/>
      <c r="QBK199" s="44"/>
      <c r="QBL199" s="43"/>
      <c r="QBM199" s="546"/>
      <c r="QBN199" s="546"/>
      <c r="QBO199" s="546"/>
      <c r="QBP199" s="546"/>
      <c r="QBQ199" s="45"/>
      <c r="QBR199" s="45"/>
      <c r="QBS199" s="45"/>
      <c r="QBT199" s="46"/>
      <c r="QBU199" s="46"/>
      <c r="QBV199" s="46"/>
      <c r="QBX199" s="47"/>
      <c r="QBY199" s="43"/>
      <c r="QBZ199" s="43"/>
      <c r="QCA199" s="44"/>
      <c r="QCB199" s="43"/>
      <c r="QCC199" s="546"/>
      <c r="QCD199" s="546"/>
      <c r="QCE199" s="546"/>
      <c r="QCF199" s="546"/>
      <c r="QCG199" s="45"/>
      <c r="QCH199" s="45"/>
      <c r="QCI199" s="45"/>
      <c r="QCJ199" s="46"/>
      <c r="QCK199" s="46"/>
      <c r="QCL199" s="46"/>
      <c r="QCN199" s="47"/>
      <c r="QCO199" s="43"/>
      <c r="QCP199" s="43"/>
      <c r="QCQ199" s="44"/>
      <c r="QCR199" s="43"/>
      <c r="QCS199" s="546"/>
      <c r="QCT199" s="546"/>
      <c r="QCU199" s="546"/>
      <c r="QCV199" s="546"/>
      <c r="QCW199" s="45"/>
      <c r="QCX199" s="45"/>
      <c r="QCY199" s="45"/>
      <c r="QCZ199" s="46"/>
      <c r="QDA199" s="46"/>
      <c r="QDB199" s="46"/>
      <c r="QDD199" s="47"/>
      <c r="QDE199" s="43"/>
      <c r="QDF199" s="43"/>
      <c r="QDG199" s="44"/>
      <c r="QDH199" s="43"/>
      <c r="QDI199" s="546"/>
      <c r="QDJ199" s="546"/>
      <c r="QDK199" s="546"/>
      <c r="QDL199" s="546"/>
      <c r="QDM199" s="45"/>
      <c r="QDN199" s="45"/>
      <c r="QDO199" s="45"/>
      <c r="QDP199" s="46"/>
      <c r="QDQ199" s="46"/>
      <c r="QDR199" s="46"/>
      <c r="QDT199" s="47"/>
      <c r="QDU199" s="43"/>
      <c r="QDV199" s="43"/>
      <c r="QDW199" s="44"/>
      <c r="QDX199" s="43"/>
      <c r="QDY199" s="546"/>
      <c r="QDZ199" s="546"/>
      <c r="QEA199" s="546"/>
      <c r="QEB199" s="546"/>
      <c r="QEC199" s="45"/>
      <c r="QED199" s="45"/>
      <c r="QEE199" s="45"/>
      <c r="QEF199" s="46"/>
      <c r="QEG199" s="46"/>
      <c r="QEH199" s="46"/>
      <c r="QEJ199" s="47"/>
      <c r="QEK199" s="43"/>
      <c r="QEL199" s="43"/>
      <c r="QEM199" s="44"/>
      <c r="QEN199" s="43"/>
      <c r="QEO199" s="546"/>
      <c r="QEP199" s="546"/>
      <c r="QEQ199" s="546"/>
      <c r="QER199" s="546"/>
      <c r="QES199" s="45"/>
      <c r="QET199" s="45"/>
      <c r="QEU199" s="45"/>
      <c r="QEV199" s="46"/>
      <c r="QEW199" s="46"/>
      <c r="QEX199" s="46"/>
      <c r="QEZ199" s="47"/>
      <c r="QFA199" s="43"/>
      <c r="QFB199" s="43"/>
      <c r="QFC199" s="44"/>
      <c r="QFD199" s="43"/>
      <c r="QFE199" s="546"/>
      <c r="QFF199" s="546"/>
      <c r="QFG199" s="546"/>
      <c r="QFH199" s="546"/>
      <c r="QFI199" s="45"/>
      <c r="QFJ199" s="45"/>
      <c r="QFK199" s="45"/>
      <c r="QFL199" s="46"/>
      <c r="QFM199" s="46"/>
      <c r="QFN199" s="46"/>
      <c r="QFP199" s="47"/>
      <c r="QFQ199" s="43"/>
      <c r="QFR199" s="43"/>
      <c r="QFS199" s="44"/>
      <c r="QFT199" s="43"/>
      <c r="QFU199" s="546"/>
      <c r="QFV199" s="546"/>
      <c r="QFW199" s="546"/>
      <c r="QFX199" s="546"/>
      <c r="QFY199" s="45"/>
      <c r="QFZ199" s="45"/>
      <c r="QGA199" s="45"/>
      <c r="QGB199" s="46"/>
      <c r="QGC199" s="46"/>
      <c r="QGD199" s="46"/>
      <c r="QGF199" s="47"/>
      <c r="QGG199" s="43"/>
      <c r="QGH199" s="43"/>
      <c r="QGI199" s="44"/>
      <c r="QGJ199" s="43"/>
      <c r="QGK199" s="546"/>
      <c r="QGL199" s="546"/>
      <c r="QGM199" s="546"/>
      <c r="QGN199" s="546"/>
      <c r="QGO199" s="45"/>
      <c r="QGP199" s="45"/>
      <c r="QGQ199" s="45"/>
      <c r="QGR199" s="46"/>
      <c r="QGS199" s="46"/>
      <c r="QGT199" s="46"/>
      <c r="QGV199" s="47"/>
      <c r="QGW199" s="43"/>
      <c r="QGX199" s="43"/>
      <c r="QGY199" s="44"/>
      <c r="QGZ199" s="43"/>
      <c r="QHA199" s="546"/>
      <c r="QHB199" s="546"/>
      <c r="QHC199" s="546"/>
      <c r="QHD199" s="546"/>
      <c r="QHE199" s="45"/>
      <c r="QHF199" s="45"/>
      <c r="QHG199" s="45"/>
      <c r="QHH199" s="46"/>
      <c r="QHI199" s="46"/>
      <c r="QHJ199" s="46"/>
      <c r="QHL199" s="47"/>
      <c r="QHM199" s="43"/>
      <c r="QHN199" s="43"/>
      <c r="QHO199" s="44"/>
      <c r="QHP199" s="43"/>
      <c r="QHQ199" s="546"/>
      <c r="QHR199" s="546"/>
      <c r="QHS199" s="546"/>
      <c r="QHT199" s="546"/>
      <c r="QHU199" s="45"/>
      <c r="QHV199" s="45"/>
      <c r="QHW199" s="45"/>
      <c r="QHX199" s="46"/>
      <c r="QHY199" s="46"/>
      <c r="QHZ199" s="46"/>
      <c r="QIB199" s="47"/>
      <c r="QIC199" s="43"/>
      <c r="QID199" s="43"/>
      <c r="QIE199" s="44"/>
      <c r="QIF199" s="43"/>
      <c r="QIG199" s="546"/>
      <c r="QIH199" s="546"/>
      <c r="QII199" s="546"/>
      <c r="QIJ199" s="546"/>
      <c r="QIK199" s="45"/>
      <c r="QIL199" s="45"/>
      <c r="QIM199" s="45"/>
      <c r="QIN199" s="46"/>
      <c r="QIO199" s="46"/>
      <c r="QIP199" s="46"/>
      <c r="QIR199" s="47"/>
      <c r="QIS199" s="43"/>
      <c r="QIT199" s="43"/>
      <c r="QIU199" s="44"/>
      <c r="QIV199" s="43"/>
      <c r="QIW199" s="546"/>
      <c r="QIX199" s="546"/>
      <c r="QIY199" s="546"/>
      <c r="QIZ199" s="546"/>
      <c r="QJA199" s="45"/>
      <c r="QJB199" s="45"/>
      <c r="QJC199" s="45"/>
      <c r="QJD199" s="46"/>
      <c r="QJE199" s="46"/>
      <c r="QJF199" s="46"/>
      <c r="QJH199" s="47"/>
      <c r="QJI199" s="43"/>
      <c r="QJJ199" s="43"/>
      <c r="QJK199" s="44"/>
      <c r="QJL199" s="43"/>
      <c r="QJM199" s="546"/>
      <c r="QJN199" s="546"/>
      <c r="QJO199" s="546"/>
      <c r="QJP199" s="546"/>
      <c r="QJQ199" s="45"/>
      <c r="QJR199" s="45"/>
      <c r="QJS199" s="45"/>
      <c r="QJT199" s="46"/>
      <c r="QJU199" s="46"/>
      <c r="QJV199" s="46"/>
      <c r="QJX199" s="47"/>
      <c r="QJY199" s="43"/>
      <c r="QJZ199" s="43"/>
      <c r="QKA199" s="44"/>
      <c r="QKB199" s="43"/>
      <c r="QKC199" s="546"/>
      <c r="QKD199" s="546"/>
      <c r="QKE199" s="546"/>
      <c r="QKF199" s="546"/>
      <c r="QKG199" s="45"/>
      <c r="QKH199" s="45"/>
      <c r="QKI199" s="45"/>
      <c r="QKJ199" s="46"/>
      <c r="QKK199" s="46"/>
      <c r="QKL199" s="46"/>
      <c r="QKN199" s="47"/>
      <c r="QKO199" s="43"/>
      <c r="QKP199" s="43"/>
      <c r="QKQ199" s="44"/>
      <c r="QKR199" s="43"/>
      <c r="QKS199" s="546"/>
      <c r="QKT199" s="546"/>
      <c r="QKU199" s="546"/>
      <c r="QKV199" s="546"/>
      <c r="QKW199" s="45"/>
      <c r="QKX199" s="45"/>
      <c r="QKY199" s="45"/>
      <c r="QKZ199" s="46"/>
      <c r="QLA199" s="46"/>
      <c r="QLB199" s="46"/>
      <c r="QLD199" s="47"/>
      <c r="QLE199" s="43"/>
      <c r="QLF199" s="43"/>
      <c r="QLG199" s="44"/>
      <c r="QLH199" s="43"/>
      <c r="QLI199" s="546"/>
      <c r="QLJ199" s="546"/>
      <c r="QLK199" s="546"/>
      <c r="QLL199" s="546"/>
      <c r="QLM199" s="45"/>
      <c r="QLN199" s="45"/>
      <c r="QLO199" s="45"/>
      <c r="QLP199" s="46"/>
      <c r="QLQ199" s="46"/>
      <c r="QLR199" s="46"/>
      <c r="QLT199" s="47"/>
      <c r="QLU199" s="43"/>
      <c r="QLV199" s="43"/>
      <c r="QLW199" s="44"/>
      <c r="QLX199" s="43"/>
      <c r="QLY199" s="546"/>
      <c r="QLZ199" s="546"/>
      <c r="QMA199" s="546"/>
      <c r="QMB199" s="546"/>
      <c r="QMC199" s="45"/>
      <c r="QMD199" s="45"/>
      <c r="QME199" s="45"/>
      <c r="QMF199" s="46"/>
      <c r="QMG199" s="46"/>
      <c r="QMH199" s="46"/>
      <c r="QMJ199" s="47"/>
      <c r="QMK199" s="43"/>
      <c r="QML199" s="43"/>
      <c r="QMM199" s="44"/>
      <c r="QMN199" s="43"/>
      <c r="QMO199" s="546"/>
      <c r="QMP199" s="546"/>
      <c r="QMQ199" s="546"/>
      <c r="QMR199" s="546"/>
      <c r="QMS199" s="45"/>
      <c r="QMT199" s="45"/>
      <c r="QMU199" s="45"/>
      <c r="QMV199" s="46"/>
      <c r="QMW199" s="46"/>
      <c r="QMX199" s="46"/>
      <c r="QMZ199" s="47"/>
      <c r="QNA199" s="43"/>
      <c r="QNB199" s="43"/>
      <c r="QNC199" s="44"/>
      <c r="QND199" s="43"/>
      <c r="QNE199" s="546"/>
      <c r="QNF199" s="546"/>
      <c r="QNG199" s="546"/>
      <c r="QNH199" s="546"/>
      <c r="QNI199" s="45"/>
      <c r="QNJ199" s="45"/>
      <c r="QNK199" s="45"/>
      <c r="QNL199" s="46"/>
      <c r="QNM199" s="46"/>
      <c r="QNN199" s="46"/>
      <c r="QNP199" s="47"/>
      <c r="QNQ199" s="43"/>
      <c r="QNR199" s="43"/>
      <c r="QNS199" s="44"/>
      <c r="QNT199" s="43"/>
      <c r="QNU199" s="546"/>
      <c r="QNV199" s="546"/>
      <c r="QNW199" s="546"/>
      <c r="QNX199" s="546"/>
      <c r="QNY199" s="45"/>
      <c r="QNZ199" s="45"/>
      <c r="QOA199" s="45"/>
      <c r="QOB199" s="46"/>
      <c r="QOC199" s="46"/>
      <c r="QOD199" s="46"/>
      <c r="QOF199" s="47"/>
      <c r="QOG199" s="43"/>
      <c r="QOH199" s="43"/>
      <c r="QOI199" s="44"/>
      <c r="QOJ199" s="43"/>
      <c r="QOK199" s="546"/>
      <c r="QOL199" s="546"/>
      <c r="QOM199" s="546"/>
      <c r="QON199" s="546"/>
      <c r="QOO199" s="45"/>
      <c r="QOP199" s="45"/>
      <c r="QOQ199" s="45"/>
      <c r="QOR199" s="46"/>
      <c r="QOS199" s="46"/>
      <c r="QOT199" s="46"/>
      <c r="QOV199" s="47"/>
      <c r="QOW199" s="43"/>
      <c r="QOX199" s="43"/>
      <c r="QOY199" s="44"/>
      <c r="QOZ199" s="43"/>
      <c r="QPA199" s="546"/>
      <c r="QPB199" s="546"/>
      <c r="QPC199" s="546"/>
      <c r="QPD199" s="546"/>
      <c r="QPE199" s="45"/>
      <c r="QPF199" s="45"/>
      <c r="QPG199" s="45"/>
      <c r="QPH199" s="46"/>
      <c r="QPI199" s="46"/>
      <c r="QPJ199" s="46"/>
      <c r="QPL199" s="47"/>
      <c r="QPM199" s="43"/>
      <c r="QPN199" s="43"/>
      <c r="QPO199" s="44"/>
      <c r="QPP199" s="43"/>
      <c r="QPQ199" s="546"/>
      <c r="QPR199" s="546"/>
      <c r="QPS199" s="546"/>
      <c r="QPT199" s="546"/>
      <c r="QPU199" s="45"/>
      <c r="QPV199" s="45"/>
      <c r="QPW199" s="45"/>
      <c r="QPX199" s="46"/>
      <c r="QPY199" s="46"/>
      <c r="QPZ199" s="46"/>
      <c r="QQB199" s="47"/>
      <c r="QQC199" s="43"/>
      <c r="QQD199" s="43"/>
      <c r="QQE199" s="44"/>
      <c r="QQF199" s="43"/>
      <c r="QQG199" s="546"/>
      <c r="QQH199" s="546"/>
      <c r="QQI199" s="546"/>
      <c r="QQJ199" s="546"/>
      <c r="QQK199" s="45"/>
      <c r="QQL199" s="45"/>
      <c r="QQM199" s="45"/>
      <c r="QQN199" s="46"/>
      <c r="QQO199" s="46"/>
      <c r="QQP199" s="46"/>
      <c r="QQR199" s="47"/>
      <c r="QQS199" s="43"/>
      <c r="QQT199" s="43"/>
      <c r="QQU199" s="44"/>
      <c r="QQV199" s="43"/>
      <c r="QQW199" s="546"/>
      <c r="QQX199" s="546"/>
      <c r="QQY199" s="546"/>
      <c r="QQZ199" s="546"/>
      <c r="QRA199" s="45"/>
      <c r="QRB199" s="45"/>
      <c r="QRC199" s="45"/>
      <c r="QRD199" s="46"/>
      <c r="QRE199" s="46"/>
      <c r="QRF199" s="46"/>
      <c r="QRH199" s="47"/>
      <c r="QRI199" s="43"/>
      <c r="QRJ199" s="43"/>
      <c r="QRK199" s="44"/>
      <c r="QRL199" s="43"/>
      <c r="QRM199" s="546"/>
      <c r="QRN199" s="546"/>
      <c r="QRO199" s="546"/>
      <c r="QRP199" s="546"/>
      <c r="QRQ199" s="45"/>
      <c r="QRR199" s="45"/>
      <c r="QRS199" s="45"/>
      <c r="QRT199" s="46"/>
      <c r="QRU199" s="46"/>
      <c r="QRV199" s="46"/>
      <c r="QRX199" s="47"/>
      <c r="QRY199" s="43"/>
      <c r="QRZ199" s="43"/>
      <c r="QSA199" s="44"/>
      <c r="QSB199" s="43"/>
      <c r="QSC199" s="546"/>
      <c r="QSD199" s="546"/>
      <c r="QSE199" s="546"/>
      <c r="QSF199" s="546"/>
      <c r="QSG199" s="45"/>
      <c r="QSH199" s="45"/>
      <c r="QSI199" s="45"/>
      <c r="QSJ199" s="46"/>
      <c r="QSK199" s="46"/>
      <c r="QSL199" s="46"/>
      <c r="QSN199" s="47"/>
      <c r="QSO199" s="43"/>
      <c r="QSP199" s="43"/>
      <c r="QSQ199" s="44"/>
      <c r="QSR199" s="43"/>
      <c r="QSS199" s="546"/>
      <c r="QST199" s="546"/>
      <c r="QSU199" s="546"/>
      <c r="QSV199" s="546"/>
      <c r="QSW199" s="45"/>
      <c r="QSX199" s="45"/>
      <c r="QSY199" s="45"/>
      <c r="QSZ199" s="46"/>
      <c r="QTA199" s="46"/>
      <c r="QTB199" s="46"/>
      <c r="QTD199" s="47"/>
      <c r="QTE199" s="43"/>
      <c r="QTF199" s="43"/>
      <c r="QTG199" s="44"/>
      <c r="QTH199" s="43"/>
      <c r="QTI199" s="546"/>
      <c r="QTJ199" s="546"/>
      <c r="QTK199" s="546"/>
      <c r="QTL199" s="546"/>
      <c r="QTM199" s="45"/>
      <c r="QTN199" s="45"/>
      <c r="QTO199" s="45"/>
      <c r="QTP199" s="46"/>
      <c r="QTQ199" s="46"/>
      <c r="QTR199" s="46"/>
      <c r="QTT199" s="47"/>
      <c r="QTU199" s="43"/>
      <c r="QTV199" s="43"/>
      <c r="QTW199" s="44"/>
      <c r="QTX199" s="43"/>
      <c r="QTY199" s="546"/>
      <c r="QTZ199" s="546"/>
      <c r="QUA199" s="546"/>
      <c r="QUB199" s="546"/>
      <c r="QUC199" s="45"/>
      <c r="QUD199" s="45"/>
      <c r="QUE199" s="45"/>
      <c r="QUF199" s="46"/>
      <c r="QUG199" s="46"/>
      <c r="QUH199" s="46"/>
      <c r="QUJ199" s="47"/>
      <c r="QUK199" s="43"/>
      <c r="QUL199" s="43"/>
      <c r="QUM199" s="44"/>
      <c r="QUN199" s="43"/>
      <c r="QUO199" s="546"/>
      <c r="QUP199" s="546"/>
      <c r="QUQ199" s="546"/>
      <c r="QUR199" s="546"/>
      <c r="QUS199" s="45"/>
      <c r="QUT199" s="45"/>
      <c r="QUU199" s="45"/>
      <c r="QUV199" s="46"/>
      <c r="QUW199" s="46"/>
      <c r="QUX199" s="46"/>
      <c r="QUZ199" s="47"/>
      <c r="QVA199" s="43"/>
      <c r="QVB199" s="43"/>
      <c r="QVC199" s="44"/>
      <c r="QVD199" s="43"/>
      <c r="QVE199" s="546"/>
      <c r="QVF199" s="546"/>
      <c r="QVG199" s="546"/>
      <c r="QVH199" s="546"/>
      <c r="QVI199" s="45"/>
      <c r="QVJ199" s="45"/>
      <c r="QVK199" s="45"/>
      <c r="QVL199" s="46"/>
      <c r="QVM199" s="46"/>
      <c r="QVN199" s="46"/>
      <c r="QVP199" s="47"/>
      <c r="QVQ199" s="43"/>
      <c r="QVR199" s="43"/>
      <c r="QVS199" s="44"/>
      <c r="QVT199" s="43"/>
      <c r="QVU199" s="546"/>
      <c r="QVV199" s="546"/>
      <c r="QVW199" s="546"/>
      <c r="QVX199" s="546"/>
      <c r="QVY199" s="45"/>
      <c r="QVZ199" s="45"/>
      <c r="QWA199" s="45"/>
      <c r="QWB199" s="46"/>
      <c r="QWC199" s="46"/>
      <c r="QWD199" s="46"/>
      <c r="QWF199" s="47"/>
      <c r="QWG199" s="43"/>
      <c r="QWH199" s="43"/>
      <c r="QWI199" s="44"/>
      <c r="QWJ199" s="43"/>
      <c r="QWK199" s="546"/>
      <c r="QWL199" s="546"/>
      <c r="QWM199" s="546"/>
      <c r="QWN199" s="546"/>
      <c r="QWO199" s="45"/>
      <c r="QWP199" s="45"/>
      <c r="QWQ199" s="45"/>
      <c r="QWR199" s="46"/>
      <c r="QWS199" s="46"/>
      <c r="QWT199" s="46"/>
      <c r="QWV199" s="47"/>
      <c r="QWW199" s="43"/>
      <c r="QWX199" s="43"/>
      <c r="QWY199" s="44"/>
      <c r="QWZ199" s="43"/>
      <c r="QXA199" s="546"/>
      <c r="QXB199" s="546"/>
      <c r="QXC199" s="546"/>
      <c r="QXD199" s="546"/>
      <c r="QXE199" s="45"/>
      <c r="QXF199" s="45"/>
      <c r="QXG199" s="45"/>
      <c r="QXH199" s="46"/>
      <c r="QXI199" s="46"/>
      <c r="QXJ199" s="46"/>
      <c r="QXL199" s="47"/>
      <c r="QXM199" s="43"/>
      <c r="QXN199" s="43"/>
      <c r="QXO199" s="44"/>
      <c r="QXP199" s="43"/>
      <c r="QXQ199" s="546"/>
      <c r="QXR199" s="546"/>
      <c r="QXS199" s="546"/>
      <c r="QXT199" s="546"/>
      <c r="QXU199" s="45"/>
      <c r="QXV199" s="45"/>
      <c r="QXW199" s="45"/>
      <c r="QXX199" s="46"/>
      <c r="QXY199" s="46"/>
      <c r="QXZ199" s="46"/>
      <c r="QYB199" s="47"/>
      <c r="QYC199" s="43"/>
      <c r="QYD199" s="43"/>
      <c r="QYE199" s="44"/>
      <c r="QYF199" s="43"/>
      <c r="QYG199" s="546"/>
      <c r="QYH199" s="546"/>
      <c r="QYI199" s="546"/>
      <c r="QYJ199" s="546"/>
      <c r="QYK199" s="45"/>
      <c r="QYL199" s="45"/>
      <c r="QYM199" s="45"/>
      <c r="QYN199" s="46"/>
      <c r="QYO199" s="46"/>
      <c r="QYP199" s="46"/>
      <c r="QYR199" s="47"/>
      <c r="QYS199" s="43"/>
      <c r="QYT199" s="43"/>
      <c r="QYU199" s="44"/>
      <c r="QYV199" s="43"/>
      <c r="QYW199" s="546"/>
      <c r="QYX199" s="546"/>
      <c r="QYY199" s="546"/>
      <c r="QYZ199" s="546"/>
      <c r="QZA199" s="45"/>
      <c r="QZB199" s="45"/>
      <c r="QZC199" s="45"/>
      <c r="QZD199" s="46"/>
      <c r="QZE199" s="46"/>
      <c r="QZF199" s="46"/>
      <c r="QZH199" s="47"/>
      <c r="QZI199" s="43"/>
      <c r="QZJ199" s="43"/>
      <c r="QZK199" s="44"/>
      <c r="QZL199" s="43"/>
      <c r="QZM199" s="546"/>
      <c r="QZN199" s="546"/>
      <c r="QZO199" s="546"/>
      <c r="QZP199" s="546"/>
      <c r="QZQ199" s="45"/>
      <c r="QZR199" s="45"/>
      <c r="QZS199" s="45"/>
      <c r="QZT199" s="46"/>
      <c r="QZU199" s="46"/>
      <c r="QZV199" s="46"/>
      <c r="QZX199" s="47"/>
      <c r="QZY199" s="43"/>
      <c r="QZZ199" s="43"/>
      <c r="RAA199" s="44"/>
      <c r="RAB199" s="43"/>
      <c r="RAC199" s="546"/>
      <c r="RAD199" s="546"/>
      <c r="RAE199" s="546"/>
      <c r="RAF199" s="546"/>
      <c r="RAG199" s="45"/>
      <c r="RAH199" s="45"/>
      <c r="RAI199" s="45"/>
      <c r="RAJ199" s="46"/>
      <c r="RAK199" s="46"/>
      <c r="RAL199" s="46"/>
      <c r="RAN199" s="47"/>
      <c r="RAO199" s="43"/>
      <c r="RAP199" s="43"/>
      <c r="RAQ199" s="44"/>
      <c r="RAR199" s="43"/>
      <c r="RAS199" s="546"/>
      <c r="RAT199" s="546"/>
      <c r="RAU199" s="546"/>
      <c r="RAV199" s="546"/>
      <c r="RAW199" s="45"/>
      <c r="RAX199" s="45"/>
      <c r="RAY199" s="45"/>
      <c r="RAZ199" s="46"/>
      <c r="RBA199" s="46"/>
      <c r="RBB199" s="46"/>
      <c r="RBD199" s="47"/>
      <c r="RBE199" s="43"/>
      <c r="RBF199" s="43"/>
      <c r="RBG199" s="44"/>
      <c r="RBH199" s="43"/>
      <c r="RBI199" s="546"/>
      <c r="RBJ199" s="546"/>
      <c r="RBK199" s="546"/>
      <c r="RBL199" s="546"/>
      <c r="RBM199" s="45"/>
      <c r="RBN199" s="45"/>
      <c r="RBO199" s="45"/>
      <c r="RBP199" s="46"/>
      <c r="RBQ199" s="46"/>
      <c r="RBR199" s="46"/>
      <c r="RBT199" s="47"/>
      <c r="RBU199" s="43"/>
      <c r="RBV199" s="43"/>
      <c r="RBW199" s="44"/>
      <c r="RBX199" s="43"/>
      <c r="RBY199" s="546"/>
      <c r="RBZ199" s="546"/>
      <c r="RCA199" s="546"/>
      <c r="RCB199" s="546"/>
      <c r="RCC199" s="45"/>
      <c r="RCD199" s="45"/>
      <c r="RCE199" s="45"/>
      <c r="RCF199" s="46"/>
      <c r="RCG199" s="46"/>
      <c r="RCH199" s="46"/>
      <c r="RCJ199" s="47"/>
      <c r="RCK199" s="43"/>
      <c r="RCL199" s="43"/>
      <c r="RCM199" s="44"/>
      <c r="RCN199" s="43"/>
      <c r="RCO199" s="546"/>
      <c r="RCP199" s="546"/>
      <c r="RCQ199" s="546"/>
      <c r="RCR199" s="546"/>
      <c r="RCS199" s="45"/>
      <c r="RCT199" s="45"/>
      <c r="RCU199" s="45"/>
      <c r="RCV199" s="46"/>
      <c r="RCW199" s="46"/>
      <c r="RCX199" s="46"/>
      <c r="RCZ199" s="47"/>
      <c r="RDA199" s="43"/>
      <c r="RDB199" s="43"/>
      <c r="RDC199" s="44"/>
      <c r="RDD199" s="43"/>
      <c r="RDE199" s="546"/>
      <c r="RDF199" s="546"/>
      <c r="RDG199" s="546"/>
      <c r="RDH199" s="546"/>
      <c r="RDI199" s="45"/>
      <c r="RDJ199" s="45"/>
      <c r="RDK199" s="45"/>
      <c r="RDL199" s="46"/>
      <c r="RDM199" s="46"/>
      <c r="RDN199" s="46"/>
      <c r="RDP199" s="47"/>
      <c r="RDQ199" s="43"/>
      <c r="RDR199" s="43"/>
      <c r="RDS199" s="44"/>
      <c r="RDT199" s="43"/>
      <c r="RDU199" s="546"/>
      <c r="RDV199" s="546"/>
      <c r="RDW199" s="546"/>
      <c r="RDX199" s="546"/>
      <c r="RDY199" s="45"/>
      <c r="RDZ199" s="45"/>
      <c r="REA199" s="45"/>
      <c r="REB199" s="46"/>
      <c r="REC199" s="46"/>
      <c r="RED199" s="46"/>
      <c r="REF199" s="47"/>
      <c r="REG199" s="43"/>
      <c r="REH199" s="43"/>
      <c r="REI199" s="44"/>
      <c r="REJ199" s="43"/>
      <c r="REK199" s="546"/>
      <c r="REL199" s="546"/>
      <c r="REM199" s="546"/>
      <c r="REN199" s="546"/>
      <c r="REO199" s="45"/>
      <c r="REP199" s="45"/>
      <c r="REQ199" s="45"/>
      <c r="RER199" s="46"/>
      <c r="RES199" s="46"/>
      <c r="RET199" s="46"/>
      <c r="REV199" s="47"/>
      <c r="REW199" s="43"/>
      <c r="REX199" s="43"/>
      <c r="REY199" s="44"/>
      <c r="REZ199" s="43"/>
      <c r="RFA199" s="546"/>
      <c r="RFB199" s="546"/>
      <c r="RFC199" s="546"/>
      <c r="RFD199" s="546"/>
      <c r="RFE199" s="45"/>
      <c r="RFF199" s="45"/>
      <c r="RFG199" s="45"/>
      <c r="RFH199" s="46"/>
      <c r="RFI199" s="46"/>
      <c r="RFJ199" s="46"/>
      <c r="RFL199" s="47"/>
      <c r="RFM199" s="43"/>
      <c r="RFN199" s="43"/>
      <c r="RFO199" s="44"/>
      <c r="RFP199" s="43"/>
      <c r="RFQ199" s="546"/>
      <c r="RFR199" s="546"/>
      <c r="RFS199" s="546"/>
      <c r="RFT199" s="546"/>
      <c r="RFU199" s="45"/>
      <c r="RFV199" s="45"/>
      <c r="RFW199" s="45"/>
      <c r="RFX199" s="46"/>
      <c r="RFY199" s="46"/>
      <c r="RFZ199" s="46"/>
      <c r="RGB199" s="47"/>
      <c r="RGC199" s="43"/>
      <c r="RGD199" s="43"/>
      <c r="RGE199" s="44"/>
      <c r="RGF199" s="43"/>
      <c r="RGG199" s="546"/>
      <c r="RGH199" s="546"/>
      <c r="RGI199" s="546"/>
      <c r="RGJ199" s="546"/>
      <c r="RGK199" s="45"/>
      <c r="RGL199" s="45"/>
      <c r="RGM199" s="45"/>
      <c r="RGN199" s="46"/>
      <c r="RGO199" s="46"/>
      <c r="RGP199" s="46"/>
      <c r="RGR199" s="47"/>
      <c r="RGS199" s="43"/>
      <c r="RGT199" s="43"/>
      <c r="RGU199" s="44"/>
      <c r="RGV199" s="43"/>
      <c r="RGW199" s="546"/>
      <c r="RGX199" s="546"/>
      <c r="RGY199" s="546"/>
      <c r="RGZ199" s="546"/>
      <c r="RHA199" s="45"/>
      <c r="RHB199" s="45"/>
      <c r="RHC199" s="45"/>
      <c r="RHD199" s="46"/>
      <c r="RHE199" s="46"/>
      <c r="RHF199" s="46"/>
      <c r="RHH199" s="47"/>
      <c r="RHI199" s="43"/>
      <c r="RHJ199" s="43"/>
      <c r="RHK199" s="44"/>
      <c r="RHL199" s="43"/>
      <c r="RHM199" s="546"/>
      <c r="RHN199" s="546"/>
      <c r="RHO199" s="546"/>
      <c r="RHP199" s="546"/>
      <c r="RHQ199" s="45"/>
      <c r="RHR199" s="45"/>
      <c r="RHS199" s="45"/>
      <c r="RHT199" s="46"/>
      <c r="RHU199" s="46"/>
      <c r="RHV199" s="46"/>
      <c r="RHX199" s="47"/>
      <c r="RHY199" s="43"/>
      <c r="RHZ199" s="43"/>
      <c r="RIA199" s="44"/>
      <c r="RIB199" s="43"/>
      <c r="RIC199" s="546"/>
      <c r="RID199" s="546"/>
      <c r="RIE199" s="546"/>
      <c r="RIF199" s="546"/>
      <c r="RIG199" s="45"/>
      <c r="RIH199" s="45"/>
      <c r="RII199" s="45"/>
      <c r="RIJ199" s="46"/>
      <c r="RIK199" s="46"/>
      <c r="RIL199" s="46"/>
      <c r="RIN199" s="47"/>
      <c r="RIO199" s="43"/>
      <c r="RIP199" s="43"/>
      <c r="RIQ199" s="44"/>
      <c r="RIR199" s="43"/>
      <c r="RIS199" s="546"/>
      <c r="RIT199" s="546"/>
      <c r="RIU199" s="546"/>
      <c r="RIV199" s="546"/>
      <c r="RIW199" s="45"/>
      <c r="RIX199" s="45"/>
      <c r="RIY199" s="45"/>
      <c r="RIZ199" s="46"/>
      <c r="RJA199" s="46"/>
      <c r="RJB199" s="46"/>
      <c r="RJD199" s="47"/>
      <c r="RJE199" s="43"/>
      <c r="RJF199" s="43"/>
      <c r="RJG199" s="44"/>
      <c r="RJH199" s="43"/>
      <c r="RJI199" s="546"/>
      <c r="RJJ199" s="546"/>
      <c r="RJK199" s="546"/>
      <c r="RJL199" s="546"/>
      <c r="RJM199" s="45"/>
      <c r="RJN199" s="45"/>
      <c r="RJO199" s="45"/>
      <c r="RJP199" s="46"/>
      <c r="RJQ199" s="46"/>
      <c r="RJR199" s="46"/>
      <c r="RJT199" s="47"/>
      <c r="RJU199" s="43"/>
      <c r="RJV199" s="43"/>
      <c r="RJW199" s="44"/>
      <c r="RJX199" s="43"/>
      <c r="RJY199" s="546"/>
      <c r="RJZ199" s="546"/>
      <c r="RKA199" s="546"/>
      <c r="RKB199" s="546"/>
      <c r="RKC199" s="45"/>
      <c r="RKD199" s="45"/>
      <c r="RKE199" s="45"/>
      <c r="RKF199" s="46"/>
      <c r="RKG199" s="46"/>
      <c r="RKH199" s="46"/>
      <c r="RKJ199" s="47"/>
      <c r="RKK199" s="43"/>
      <c r="RKL199" s="43"/>
      <c r="RKM199" s="44"/>
      <c r="RKN199" s="43"/>
      <c r="RKO199" s="546"/>
      <c r="RKP199" s="546"/>
      <c r="RKQ199" s="546"/>
      <c r="RKR199" s="546"/>
      <c r="RKS199" s="45"/>
      <c r="RKT199" s="45"/>
      <c r="RKU199" s="45"/>
      <c r="RKV199" s="46"/>
      <c r="RKW199" s="46"/>
      <c r="RKX199" s="46"/>
      <c r="RKZ199" s="47"/>
      <c r="RLA199" s="43"/>
      <c r="RLB199" s="43"/>
      <c r="RLC199" s="44"/>
      <c r="RLD199" s="43"/>
      <c r="RLE199" s="546"/>
      <c r="RLF199" s="546"/>
      <c r="RLG199" s="546"/>
      <c r="RLH199" s="546"/>
      <c r="RLI199" s="45"/>
      <c r="RLJ199" s="45"/>
      <c r="RLK199" s="45"/>
      <c r="RLL199" s="46"/>
      <c r="RLM199" s="46"/>
      <c r="RLN199" s="46"/>
      <c r="RLP199" s="47"/>
      <c r="RLQ199" s="43"/>
      <c r="RLR199" s="43"/>
      <c r="RLS199" s="44"/>
      <c r="RLT199" s="43"/>
      <c r="RLU199" s="546"/>
      <c r="RLV199" s="546"/>
      <c r="RLW199" s="546"/>
      <c r="RLX199" s="546"/>
      <c r="RLY199" s="45"/>
      <c r="RLZ199" s="45"/>
      <c r="RMA199" s="45"/>
      <c r="RMB199" s="46"/>
      <c r="RMC199" s="46"/>
      <c r="RMD199" s="46"/>
      <c r="RMF199" s="47"/>
      <c r="RMG199" s="43"/>
      <c r="RMH199" s="43"/>
      <c r="RMI199" s="44"/>
      <c r="RMJ199" s="43"/>
      <c r="RMK199" s="546"/>
      <c r="RML199" s="546"/>
      <c r="RMM199" s="546"/>
      <c r="RMN199" s="546"/>
      <c r="RMO199" s="45"/>
      <c r="RMP199" s="45"/>
      <c r="RMQ199" s="45"/>
      <c r="RMR199" s="46"/>
      <c r="RMS199" s="46"/>
      <c r="RMT199" s="46"/>
      <c r="RMV199" s="47"/>
      <c r="RMW199" s="43"/>
      <c r="RMX199" s="43"/>
      <c r="RMY199" s="44"/>
      <c r="RMZ199" s="43"/>
      <c r="RNA199" s="546"/>
      <c r="RNB199" s="546"/>
      <c r="RNC199" s="546"/>
      <c r="RND199" s="546"/>
      <c r="RNE199" s="45"/>
      <c r="RNF199" s="45"/>
      <c r="RNG199" s="45"/>
      <c r="RNH199" s="46"/>
      <c r="RNI199" s="46"/>
      <c r="RNJ199" s="46"/>
      <c r="RNL199" s="47"/>
      <c r="RNM199" s="43"/>
      <c r="RNN199" s="43"/>
      <c r="RNO199" s="44"/>
      <c r="RNP199" s="43"/>
      <c r="RNQ199" s="546"/>
      <c r="RNR199" s="546"/>
      <c r="RNS199" s="546"/>
      <c r="RNT199" s="546"/>
      <c r="RNU199" s="45"/>
      <c r="RNV199" s="45"/>
      <c r="RNW199" s="45"/>
      <c r="RNX199" s="46"/>
      <c r="RNY199" s="46"/>
      <c r="RNZ199" s="46"/>
      <c r="ROB199" s="47"/>
      <c r="ROC199" s="43"/>
      <c r="ROD199" s="43"/>
      <c r="ROE199" s="44"/>
      <c r="ROF199" s="43"/>
      <c r="ROG199" s="546"/>
      <c r="ROH199" s="546"/>
      <c r="ROI199" s="546"/>
      <c r="ROJ199" s="546"/>
      <c r="ROK199" s="45"/>
      <c r="ROL199" s="45"/>
      <c r="ROM199" s="45"/>
      <c r="RON199" s="46"/>
      <c r="ROO199" s="46"/>
      <c r="ROP199" s="46"/>
      <c r="ROR199" s="47"/>
      <c r="ROS199" s="43"/>
      <c r="ROT199" s="43"/>
      <c r="ROU199" s="44"/>
      <c r="ROV199" s="43"/>
      <c r="ROW199" s="546"/>
      <c r="ROX199" s="546"/>
      <c r="ROY199" s="546"/>
      <c r="ROZ199" s="546"/>
      <c r="RPA199" s="45"/>
      <c r="RPB199" s="45"/>
      <c r="RPC199" s="45"/>
      <c r="RPD199" s="46"/>
      <c r="RPE199" s="46"/>
      <c r="RPF199" s="46"/>
      <c r="RPH199" s="47"/>
      <c r="RPI199" s="43"/>
      <c r="RPJ199" s="43"/>
      <c r="RPK199" s="44"/>
      <c r="RPL199" s="43"/>
      <c r="RPM199" s="546"/>
      <c r="RPN199" s="546"/>
      <c r="RPO199" s="546"/>
      <c r="RPP199" s="546"/>
      <c r="RPQ199" s="45"/>
      <c r="RPR199" s="45"/>
      <c r="RPS199" s="45"/>
      <c r="RPT199" s="46"/>
      <c r="RPU199" s="46"/>
      <c r="RPV199" s="46"/>
      <c r="RPX199" s="47"/>
      <c r="RPY199" s="43"/>
      <c r="RPZ199" s="43"/>
      <c r="RQA199" s="44"/>
      <c r="RQB199" s="43"/>
      <c r="RQC199" s="546"/>
      <c r="RQD199" s="546"/>
      <c r="RQE199" s="546"/>
      <c r="RQF199" s="546"/>
      <c r="RQG199" s="45"/>
      <c r="RQH199" s="45"/>
      <c r="RQI199" s="45"/>
      <c r="RQJ199" s="46"/>
      <c r="RQK199" s="46"/>
      <c r="RQL199" s="46"/>
      <c r="RQN199" s="47"/>
      <c r="RQO199" s="43"/>
      <c r="RQP199" s="43"/>
      <c r="RQQ199" s="44"/>
      <c r="RQR199" s="43"/>
      <c r="RQS199" s="546"/>
      <c r="RQT199" s="546"/>
      <c r="RQU199" s="546"/>
      <c r="RQV199" s="546"/>
      <c r="RQW199" s="45"/>
      <c r="RQX199" s="45"/>
      <c r="RQY199" s="45"/>
      <c r="RQZ199" s="46"/>
      <c r="RRA199" s="46"/>
      <c r="RRB199" s="46"/>
      <c r="RRD199" s="47"/>
      <c r="RRE199" s="43"/>
      <c r="RRF199" s="43"/>
      <c r="RRG199" s="44"/>
      <c r="RRH199" s="43"/>
      <c r="RRI199" s="546"/>
      <c r="RRJ199" s="546"/>
      <c r="RRK199" s="546"/>
      <c r="RRL199" s="546"/>
      <c r="RRM199" s="45"/>
      <c r="RRN199" s="45"/>
      <c r="RRO199" s="45"/>
      <c r="RRP199" s="46"/>
      <c r="RRQ199" s="46"/>
      <c r="RRR199" s="46"/>
      <c r="RRT199" s="47"/>
      <c r="RRU199" s="43"/>
      <c r="RRV199" s="43"/>
      <c r="RRW199" s="44"/>
      <c r="RRX199" s="43"/>
      <c r="RRY199" s="546"/>
      <c r="RRZ199" s="546"/>
      <c r="RSA199" s="546"/>
      <c r="RSB199" s="546"/>
      <c r="RSC199" s="45"/>
      <c r="RSD199" s="45"/>
      <c r="RSE199" s="45"/>
      <c r="RSF199" s="46"/>
      <c r="RSG199" s="46"/>
      <c r="RSH199" s="46"/>
      <c r="RSJ199" s="47"/>
      <c r="RSK199" s="43"/>
      <c r="RSL199" s="43"/>
      <c r="RSM199" s="44"/>
      <c r="RSN199" s="43"/>
      <c r="RSO199" s="546"/>
      <c r="RSP199" s="546"/>
      <c r="RSQ199" s="546"/>
      <c r="RSR199" s="546"/>
      <c r="RSS199" s="45"/>
      <c r="RST199" s="45"/>
      <c r="RSU199" s="45"/>
      <c r="RSV199" s="46"/>
      <c r="RSW199" s="46"/>
      <c r="RSX199" s="46"/>
      <c r="RSZ199" s="47"/>
      <c r="RTA199" s="43"/>
      <c r="RTB199" s="43"/>
      <c r="RTC199" s="44"/>
      <c r="RTD199" s="43"/>
      <c r="RTE199" s="546"/>
      <c r="RTF199" s="546"/>
      <c r="RTG199" s="546"/>
      <c r="RTH199" s="546"/>
      <c r="RTI199" s="45"/>
      <c r="RTJ199" s="45"/>
      <c r="RTK199" s="45"/>
      <c r="RTL199" s="46"/>
      <c r="RTM199" s="46"/>
      <c r="RTN199" s="46"/>
      <c r="RTP199" s="47"/>
      <c r="RTQ199" s="43"/>
      <c r="RTR199" s="43"/>
      <c r="RTS199" s="44"/>
      <c r="RTT199" s="43"/>
      <c r="RTU199" s="546"/>
      <c r="RTV199" s="546"/>
      <c r="RTW199" s="546"/>
      <c r="RTX199" s="546"/>
      <c r="RTY199" s="45"/>
      <c r="RTZ199" s="45"/>
      <c r="RUA199" s="45"/>
      <c r="RUB199" s="46"/>
      <c r="RUC199" s="46"/>
      <c r="RUD199" s="46"/>
      <c r="RUF199" s="47"/>
      <c r="RUG199" s="43"/>
      <c r="RUH199" s="43"/>
      <c r="RUI199" s="44"/>
      <c r="RUJ199" s="43"/>
      <c r="RUK199" s="546"/>
      <c r="RUL199" s="546"/>
      <c r="RUM199" s="546"/>
      <c r="RUN199" s="546"/>
      <c r="RUO199" s="45"/>
      <c r="RUP199" s="45"/>
      <c r="RUQ199" s="45"/>
      <c r="RUR199" s="46"/>
      <c r="RUS199" s="46"/>
      <c r="RUT199" s="46"/>
      <c r="RUV199" s="47"/>
      <c r="RUW199" s="43"/>
      <c r="RUX199" s="43"/>
      <c r="RUY199" s="44"/>
      <c r="RUZ199" s="43"/>
      <c r="RVA199" s="546"/>
      <c r="RVB199" s="546"/>
      <c r="RVC199" s="546"/>
      <c r="RVD199" s="546"/>
      <c r="RVE199" s="45"/>
      <c r="RVF199" s="45"/>
      <c r="RVG199" s="45"/>
      <c r="RVH199" s="46"/>
      <c r="RVI199" s="46"/>
      <c r="RVJ199" s="46"/>
      <c r="RVL199" s="47"/>
      <c r="RVM199" s="43"/>
      <c r="RVN199" s="43"/>
      <c r="RVO199" s="44"/>
      <c r="RVP199" s="43"/>
      <c r="RVQ199" s="546"/>
      <c r="RVR199" s="546"/>
      <c r="RVS199" s="546"/>
      <c r="RVT199" s="546"/>
      <c r="RVU199" s="45"/>
      <c r="RVV199" s="45"/>
      <c r="RVW199" s="45"/>
      <c r="RVX199" s="46"/>
      <c r="RVY199" s="46"/>
      <c r="RVZ199" s="46"/>
      <c r="RWB199" s="47"/>
      <c r="RWC199" s="43"/>
      <c r="RWD199" s="43"/>
      <c r="RWE199" s="44"/>
      <c r="RWF199" s="43"/>
      <c r="RWG199" s="546"/>
      <c r="RWH199" s="546"/>
      <c r="RWI199" s="546"/>
      <c r="RWJ199" s="546"/>
      <c r="RWK199" s="45"/>
      <c r="RWL199" s="45"/>
      <c r="RWM199" s="45"/>
      <c r="RWN199" s="46"/>
      <c r="RWO199" s="46"/>
      <c r="RWP199" s="46"/>
      <c r="RWR199" s="47"/>
      <c r="RWS199" s="43"/>
      <c r="RWT199" s="43"/>
      <c r="RWU199" s="44"/>
      <c r="RWV199" s="43"/>
      <c r="RWW199" s="546"/>
      <c r="RWX199" s="546"/>
      <c r="RWY199" s="546"/>
      <c r="RWZ199" s="546"/>
      <c r="RXA199" s="45"/>
      <c r="RXB199" s="45"/>
      <c r="RXC199" s="45"/>
      <c r="RXD199" s="46"/>
      <c r="RXE199" s="46"/>
      <c r="RXF199" s="46"/>
      <c r="RXH199" s="47"/>
      <c r="RXI199" s="43"/>
      <c r="RXJ199" s="43"/>
      <c r="RXK199" s="44"/>
      <c r="RXL199" s="43"/>
      <c r="RXM199" s="546"/>
      <c r="RXN199" s="546"/>
      <c r="RXO199" s="546"/>
      <c r="RXP199" s="546"/>
      <c r="RXQ199" s="45"/>
      <c r="RXR199" s="45"/>
      <c r="RXS199" s="45"/>
      <c r="RXT199" s="46"/>
      <c r="RXU199" s="46"/>
      <c r="RXV199" s="46"/>
      <c r="RXX199" s="47"/>
      <c r="RXY199" s="43"/>
      <c r="RXZ199" s="43"/>
      <c r="RYA199" s="44"/>
      <c r="RYB199" s="43"/>
      <c r="RYC199" s="546"/>
      <c r="RYD199" s="546"/>
      <c r="RYE199" s="546"/>
      <c r="RYF199" s="546"/>
      <c r="RYG199" s="45"/>
      <c r="RYH199" s="45"/>
      <c r="RYI199" s="45"/>
      <c r="RYJ199" s="46"/>
      <c r="RYK199" s="46"/>
      <c r="RYL199" s="46"/>
      <c r="RYN199" s="47"/>
      <c r="RYO199" s="43"/>
      <c r="RYP199" s="43"/>
      <c r="RYQ199" s="44"/>
      <c r="RYR199" s="43"/>
      <c r="RYS199" s="546"/>
      <c r="RYT199" s="546"/>
      <c r="RYU199" s="546"/>
      <c r="RYV199" s="546"/>
      <c r="RYW199" s="45"/>
      <c r="RYX199" s="45"/>
      <c r="RYY199" s="45"/>
      <c r="RYZ199" s="46"/>
      <c r="RZA199" s="46"/>
      <c r="RZB199" s="46"/>
      <c r="RZD199" s="47"/>
      <c r="RZE199" s="43"/>
      <c r="RZF199" s="43"/>
      <c r="RZG199" s="44"/>
      <c r="RZH199" s="43"/>
      <c r="RZI199" s="546"/>
      <c r="RZJ199" s="546"/>
      <c r="RZK199" s="546"/>
      <c r="RZL199" s="546"/>
      <c r="RZM199" s="45"/>
      <c r="RZN199" s="45"/>
      <c r="RZO199" s="45"/>
      <c r="RZP199" s="46"/>
      <c r="RZQ199" s="46"/>
      <c r="RZR199" s="46"/>
      <c r="RZT199" s="47"/>
      <c r="RZU199" s="43"/>
      <c r="RZV199" s="43"/>
      <c r="RZW199" s="44"/>
      <c r="RZX199" s="43"/>
      <c r="RZY199" s="546"/>
      <c r="RZZ199" s="546"/>
      <c r="SAA199" s="546"/>
      <c r="SAB199" s="546"/>
      <c r="SAC199" s="45"/>
      <c r="SAD199" s="45"/>
      <c r="SAE199" s="45"/>
      <c r="SAF199" s="46"/>
      <c r="SAG199" s="46"/>
      <c r="SAH199" s="46"/>
      <c r="SAJ199" s="47"/>
      <c r="SAK199" s="43"/>
      <c r="SAL199" s="43"/>
      <c r="SAM199" s="44"/>
      <c r="SAN199" s="43"/>
      <c r="SAO199" s="546"/>
      <c r="SAP199" s="546"/>
      <c r="SAQ199" s="546"/>
      <c r="SAR199" s="546"/>
      <c r="SAS199" s="45"/>
      <c r="SAT199" s="45"/>
      <c r="SAU199" s="45"/>
      <c r="SAV199" s="46"/>
      <c r="SAW199" s="46"/>
      <c r="SAX199" s="46"/>
      <c r="SAZ199" s="47"/>
      <c r="SBA199" s="43"/>
      <c r="SBB199" s="43"/>
      <c r="SBC199" s="44"/>
      <c r="SBD199" s="43"/>
      <c r="SBE199" s="546"/>
      <c r="SBF199" s="546"/>
      <c r="SBG199" s="546"/>
      <c r="SBH199" s="546"/>
      <c r="SBI199" s="45"/>
      <c r="SBJ199" s="45"/>
      <c r="SBK199" s="45"/>
      <c r="SBL199" s="46"/>
      <c r="SBM199" s="46"/>
      <c r="SBN199" s="46"/>
      <c r="SBP199" s="47"/>
      <c r="SBQ199" s="43"/>
      <c r="SBR199" s="43"/>
      <c r="SBS199" s="44"/>
      <c r="SBT199" s="43"/>
      <c r="SBU199" s="546"/>
      <c r="SBV199" s="546"/>
      <c r="SBW199" s="546"/>
      <c r="SBX199" s="546"/>
      <c r="SBY199" s="45"/>
      <c r="SBZ199" s="45"/>
      <c r="SCA199" s="45"/>
      <c r="SCB199" s="46"/>
      <c r="SCC199" s="46"/>
      <c r="SCD199" s="46"/>
      <c r="SCF199" s="47"/>
      <c r="SCG199" s="43"/>
      <c r="SCH199" s="43"/>
      <c r="SCI199" s="44"/>
      <c r="SCJ199" s="43"/>
      <c r="SCK199" s="546"/>
      <c r="SCL199" s="546"/>
      <c r="SCM199" s="546"/>
      <c r="SCN199" s="546"/>
      <c r="SCO199" s="45"/>
      <c r="SCP199" s="45"/>
      <c r="SCQ199" s="45"/>
      <c r="SCR199" s="46"/>
      <c r="SCS199" s="46"/>
      <c r="SCT199" s="46"/>
      <c r="SCV199" s="47"/>
      <c r="SCW199" s="43"/>
      <c r="SCX199" s="43"/>
      <c r="SCY199" s="44"/>
      <c r="SCZ199" s="43"/>
      <c r="SDA199" s="546"/>
      <c r="SDB199" s="546"/>
      <c r="SDC199" s="546"/>
      <c r="SDD199" s="546"/>
      <c r="SDE199" s="45"/>
      <c r="SDF199" s="45"/>
      <c r="SDG199" s="45"/>
      <c r="SDH199" s="46"/>
      <c r="SDI199" s="46"/>
      <c r="SDJ199" s="46"/>
      <c r="SDL199" s="47"/>
      <c r="SDM199" s="43"/>
      <c r="SDN199" s="43"/>
      <c r="SDO199" s="44"/>
      <c r="SDP199" s="43"/>
      <c r="SDQ199" s="546"/>
      <c r="SDR199" s="546"/>
      <c r="SDS199" s="546"/>
      <c r="SDT199" s="546"/>
      <c r="SDU199" s="45"/>
      <c r="SDV199" s="45"/>
      <c r="SDW199" s="45"/>
      <c r="SDX199" s="46"/>
      <c r="SDY199" s="46"/>
      <c r="SDZ199" s="46"/>
      <c r="SEB199" s="47"/>
      <c r="SEC199" s="43"/>
      <c r="SED199" s="43"/>
      <c r="SEE199" s="44"/>
      <c r="SEF199" s="43"/>
      <c r="SEG199" s="546"/>
      <c r="SEH199" s="546"/>
      <c r="SEI199" s="546"/>
      <c r="SEJ199" s="546"/>
      <c r="SEK199" s="45"/>
      <c r="SEL199" s="45"/>
      <c r="SEM199" s="45"/>
      <c r="SEN199" s="46"/>
      <c r="SEO199" s="46"/>
      <c r="SEP199" s="46"/>
      <c r="SER199" s="47"/>
      <c r="SES199" s="43"/>
      <c r="SET199" s="43"/>
      <c r="SEU199" s="44"/>
      <c r="SEV199" s="43"/>
      <c r="SEW199" s="546"/>
      <c r="SEX199" s="546"/>
      <c r="SEY199" s="546"/>
      <c r="SEZ199" s="546"/>
      <c r="SFA199" s="45"/>
      <c r="SFB199" s="45"/>
      <c r="SFC199" s="45"/>
      <c r="SFD199" s="46"/>
      <c r="SFE199" s="46"/>
      <c r="SFF199" s="46"/>
      <c r="SFH199" s="47"/>
      <c r="SFI199" s="43"/>
      <c r="SFJ199" s="43"/>
      <c r="SFK199" s="44"/>
      <c r="SFL199" s="43"/>
      <c r="SFM199" s="546"/>
      <c r="SFN199" s="546"/>
      <c r="SFO199" s="546"/>
      <c r="SFP199" s="546"/>
      <c r="SFQ199" s="45"/>
      <c r="SFR199" s="45"/>
      <c r="SFS199" s="45"/>
      <c r="SFT199" s="46"/>
      <c r="SFU199" s="46"/>
      <c r="SFV199" s="46"/>
      <c r="SFX199" s="47"/>
      <c r="SFY199" s="43"/>
      <c r="SFZ199" s="43"/>
      <c r="SGA199" s="44"/>
      <c r="SGB199" s="43"/>
      <c r="SGC199" s="546"/>
      <c r="SGD199" s="546"/>
      <c r="SGE199" s="546"/>
      <c r="SGF199" s="546"/>
      <c r="SGG199" s="45"/>
      <c r="SGH199" s="45"/>
      <c r="SGI199" s="45"/>
      <c r="SGJ199" s="46"/>
      <c r="SGK199" s="46"/>
      <c r="SGL199" s="46"/>
      <c r="SGN199" s="47"/>
      <c r="SGO199" s="43"/>
      <c r="SGP199" s="43"/>
      <c r="SGQ199" s="44"/>
      <c r="SGR199" s="43"/>
      <c r="SGS199" s="546"/>
      <c r="SGT199" s="546"/>
      <c r="SGU199" s="546"/>
      <c r="SGV199" s="546"/>
      <c r="SGW199" s="45"/>
      <c r="SGX199" s="45"/>
      <c r="SGY199" s="45"/>
      <c r="SGZ199" s="46"/>
      <c r="SHA199" s="46"/>
      <c r="SHB199" s="46"/>
      <c r="SHD199" s="47"/>
      <c r="SHE199" s="43"/>
      <c r="SHF199" s="43"/>
      <c r="SHG199" s="44"/>
      <c r="SHH199" s="43"/>
      <c r="SHI199" s="546"/>
      <c r="SHJ199" s="546"/>
      <c r="SHK199" s="546"/>
      <c r="SHL199" s="546"/>
      <c r="SHM199" s="45"/>
      <c r="SHN199" s="45"/>
      <c r="SHO199" s="45"/>
      <c r="SHP199" s="46"/>
      <c r="SHQ199" s="46"/>
      <c r="SHR199" s="46"/>
      <c r="SHT199" s="47"/>
      <c r="SHU199" s="43"/>
      <c r="SHV199" s="43"/>
      <c r="SHW199" s="44"/>
      <c r="SHX199" s="43"/>
      <c r="SHY199" s="546"/>
      <c r="SHZ199" s="546"/>
      <c r="SIA199" s="546"/>
      <c r="SIB199" s="546"/>
      <c r="SIC199" s="45"/>
      <c r="SID199" s="45"/>
      <c r="SIE199" s="45"/>
      <c r="SIF199" s="46"/>
      <c r="SIG199" s="46"/>
      <c r="SIH199" s="46"/>
      <c r="SIJ199" s="47"/>
      <c r="SIK199" s="43"/>
      <c r="SIL199" s="43"/>
      <c r="SIM199" s="44"/>
      <c r="SIN199" s="43"/>
      <c r="SIO199" s="546"/>
      <c r="SIP199" s="546"/>
      <c r="SIQ199" s="546"/>
      <c r="SIR199" s="546"/>
      <c r="SIS199" s="45"/>
      <c r="SIT199" s="45"/>
      <c r="SIU199" s="45"/>
      <c r="SIV199" s="46"/>
      <c r="SIW199" s="46"/>
      <c r="SIX199" s="46"/>
      <c r="SIZ199" s="47"/>
      <c r="SJA199" s="43"/>
      <c r="SJB199" s="43"/>
      <c r="SJC199" s="44"/>
      <c r="SJD199" s="43"/>
      <c r="SJE199" s="546"/>
      <c r="SJF199" s="546"/>
      <c r="SJG199" s="546"/>
      <c r="SJH199" s="546"/>
      <c r="SJI199" s="45"/>
      <c r="SJJ199" s="45"/>
      <c r="SJK199" s="45"/>
      <c r="SJL199" s="46"/>
      <c r="SJM199" s="46"/>
      <c r="SJN199" s="46"/>
      <c r="SJP199" s="47"/>
      <c r="SJQ199" s="43"/>
      <c r="SJR199" s="43"/>
      <c r="SJS199" s="44"/>
      <c r="SJT199" s="43"/>
      <c r="SJU199" s="546"/>
      <c r="SJV199" s="546"/>
      <c r="SJW199" s="546"/>
      <c r="SJX199" s="546"/>
      <c r="SJY199" s="45"/>
      <c r="SJZ199" s="45"/>
      <c r="SKA199" s="45"/>
      <c r="SKB199" s="46"/>
      <c r="SKC199" s="46"/>
      <c r="SKD199" s="46"/>
      <c r="SKF199" s="47"/>
      <c r="SKG199" s="43"/>
      <c r="SKH199" s="43"/>
      <c r="SKI199" s="44"/>
      <c r="SKJ199" s="43"/>
      <c r="SKK199" s="546"/>
      <c r="SKL199" s="546"/>
      <c r="SKM199" s="546"/>
      <c r="SKN199" s="546"/>
      <c r="SKO199" s="45"/>
      <c r="SKP199" s="45"/>
      <c r="SKQ199" s="45"/>
      <c r="SKR199" s="46"/>
      <c r="SKS199" s="46"/>
      <c r="SKT199" s="46"/>
      <c r="SKV199" s="47"/>
      <c r="SKW199" s="43"/>
      <c r="SKX199" s="43"/>
      <c r="SKY199" s="44"/>
      <c r="SKZ199" s="43"/>
      <c r="SLA199" s="546"/>
      <c r="SLB199" s="546"/>
      <c r="SLC199" s="546"/>
      <c r="SLD199" s="546"/>
      <c r="SLE199" s="45"/>
      <c r="SLF199" s="45"/>
      <c r="SLG199" s="45"/>
      <c r="SLH199" s="46"/>
      <c r="SLI199" s="46"/>
      <c r="SLJ199" s="46"/>
      <c r="SLL199" s="47"/>
      <c r="SLM199" s="43"/>
      <c r="SLN199" s="43"/>
      <c r="SLO199" s="44"/>
      <c r="SLP199" s="43"/>
      <c r="SLQ199" s="546"/>
      <c r="SLR199" s="546"/>
      <c r="SLS199" s="546"/>
      <c r="SLT199" s="546"/>
      <c r="SLU199" s="45"/>
      <c r="SLV199" s="45"/>
      <c r="SLW199" s="45"/>
      <c r="SLX199" s="46"/>
      <c r="SLY199" s="46"/>
      <c r="SLZ199" s="46"/>
      <c r="SMB199" s="47"/>
      <c r="SMC199" s="43"/>
      <c r="SMD199" s="43"/>
      <c r="SME199" s="44"/>
      <c r="SMF199" s="43"/>
      <c r="SMG199" s="546"/>
      <c r="SMH199" s="546"/>
      <c r="SMI199" s="546"/>
      <c r="SMJ199" s="546"/>
      <c r="SMK199" s="45"/>
      <c r="SML199" s="45"/>
      <c r="SMM199" s="45"/>
      <c r="SMN199" s="46"/>
      <c r="SMO199" s="46"/>
      <c r="SMP199" s="46"/>
      <c r="SMR199" s="47"/>
      <c r="SMS199" s="43"/>
      <c r="SMT199" s="43"/>
      <c r="SMU199" s="44"/>
      <c r="SMV199" s="43"/>
      <c r="SMW199" s="546"/>
      <c r="SMX199" s="546"/>
      <c r="SMY199" s="546"/>
      <c r="SMZ199" s="546"/>
      <c r="SNA199" s="45"/>
      <c r="SNB199" s="45"/>
      <c r="SNC199" s="45"/>
      <c r="SND199" s="46"/>
      <c r="SNE199" s="46"/>
      <c r="SNF199" s="46"/>
      <c r="SNH199" s="47"/>
      <c r="SNI199" s="43"/>
      <c r="SNJ199" s="43"/>
      <c r="SNK199" s="44"/>
      <c r="SNL199" s="43"/>
      <c r="SNM199" s="546"/>
      <c r="SNN199" s="546"/>
      <c r="SNO199" s="546"/>
      <c r="SNP199" s="546"/>
      <c r="SNQ199" s="45"/>
      <c r="SNR199" s="45"/>
      <c r="SNS199" s="45"/>
      <c r="SNT199" s="46"/>
      <c r="SNU199" s="46"/>
      <c r="SNV199" s="46"/>
      <c r="SNX199" s="47"/>
      <c r="SNY199" s="43"/>
      <c r="SNZ199" s="43"/>
      <c r="SOA199" s="44"/>
      <c r="SOB199" s="43"/>
      <c r="SOC199" s="546"/>
      <c r="SOD199" s="546"/>
      <c r="SOE199" s="546"/>
      <c r="SOF199" s="546"/>
      <c r="SOG199" s="45"/>
      <c r="SOH199" s="45"/>
      <c r="SOI199" s="45"/>
      <c r="SOJ199" s="46"/>
      <c r="SOK199" s="46"/>
      <c r="SOL199" s="46"/>
      <c r="SON199" s="47"/>
      <c r="SOO199" s="43"/>
      <c r="SOP199" s="43"/>
      <c r="SOQ199" s="44"/>
      <c r="SOR199" s="43"/>
      <c r="SOS199" s="546"/>
      <c r="SOT199" s="546"/>
      <c r="SOU199" s="546"/>
      <c r="SOV199" s="546"/>
      <c r="SOW199" s="45"/>
      <c r="SOX199" s="45"/>
      <c r="SOY199" s="45"/>
      <c r="SOZ199" s="46"/>
      <c r="SPA199" s="46"/>
      <c r="SPB199" s="46"/>
      <c r="SPD199" s="47"/>
      <c r="SPE199" s="43"/>
      <c r="SPF199" s="43"/>
      <c r="SPG199" s="44"/>
      <c r="SPH199" s="43"/>
      <c r="SPI199" s="546"/>
      <c r="SPJ199" s="546"/>
      <c r="SPK199" s="546"/>
      <c r="SPL199" s="546"/>
      <c r="SPM199" s="45"/>
      <c r="SPN199" s="45"/>
      <c r="SPO199" s="45"/>
      <c r="SPP199" s="46"/>
      <c r="SPQ199" s="46"/>
      <c r="SPR199" s="46"/>
      <c r="SPT199" s="47"/>
      <c r="SPU199" s="43"/>
      <c r="SPV199" s="43"/>
      <c r="SPW199" s="44"/>
      <c r="SPX199" s="43"/>
      <c r="SPY199" s="546"/>
      <c r="SPZ199" s="546"/>
      <c r="SQA199" s="546"/>
      <c r="SQB199" s="546"/>
      <c r="SQC199" s="45"/>
      <c r="SQD199" s="45"/>
      <c r="SQE199" s="45"/>
      <c r="SQF199" s="46"/>
      <c r="SQG199" s="46"/>
      <c r="SQH199" s="46"/>
      <c r="SQJ199" s="47"/>
      <c r="SQK199" s="43"/>
      <c r="SQL199" s="43"/>
      <c r="SQM199" s="44"/>
      <c r="SQN199" s="43"/>
      <c r="SQO199" s="546"/>
      <c r="SQP199" s="546"/>
      <c r="SQQ199" s="546"/>
      <c r="SQR199" s="546"/>
      <c r="SQS199" s="45"/>
      <c r="SQT199" s="45"/>
      <c r="SQU199" s="45"/>
      <c r="SQV199" s="46"/>
      <c r="SQW199" s="46"/>
      <c r="SQX199" s="46"/>
      <c r="SQZ199" s="47"/>
      <c r="SRA199" s="43"/>
      <c r="SRB199" s="43"/>
      <c r="SRC199" s="44"/>
      <c r="SRD199" s="43"/>
      <c r="SRE199" s="546"/>
      <c r="SRF199" s="546"/>
      <c r="SRG199" s="546"/>
      <c r="SRH199" s="546"/>
      <c r="SRI199" s="45"/>
      <c r="SRJ199" s="45"/>
      <c r="SRK199" s="45"/>
      <c r="SRL199" s="46"/>
      <c r="SRM199" s="46"/>
      <c r="SRN199" s="46"/>
      <c r="SRP199" s="47"/>
      <c r="SRQ199" s="43"/>
      <c r="SRR199" s="43"/>
      <c r="SRS199" s="44"/>
      <c r="SRT199" s="43"/>
      <c r="SRU199" s="546"/>
      <c r="SRV199" s="546"/>
      <c r="SRW199" s="546"/>
      <c r="SRX199" s="546"/>
      <c r="SRY199" s="45"/>
      <c r="SRZ199" s="45"/>
      <c r="SSA199" s="45"/>
      <c r="SSB199" s="46"/>
      <c r="SSC199" s="46"/>
      <c r="SSD199" s="46"/>
      <c r="SSF199" s="47"/>
      <c r="SSG199" s="43"/>
      <c r="SSH199" s="43"/>
      <c r="SSI199" s="44"/>
      <c r="SSJ199" s="43"/>
      <c r="SSK199" s="546"/>
      <c r="SSL199" s="546"/>
      <c r="SSM199" s="546"/>
      <c r="SSN199" s="546"/>
      <c r="SSO199" s="45"/>
      <c r="SSP199" s="45"/>
      <c r="SSQ199" s="45"/>
      <c r="SSR199" s="46"/>
      <c r="SSS199" s="46"/>
      <c r="SST199" s="46"/>
      <c r="SSV199" s="47"/>
      <c r="SSW199" s="43"/>
      <c r="SSX199" s="43"/>
      <c r="SSY199" s="44"/>
      <c r="SSZ199" s="43"/>
      <c r="STA199" s="546"/>
      <c r="STB199" s="546"/>
      <c r="STC199" s="546"/>
      <c r="STD199" s="546"/>
      <c r="STE199" s="45"/>
      <c r="STF199" s="45"/>
      <c r="STG199" s="45"/>
      <c r="STH199" s="46"/>
      <c r="STI199" s="46"/>
      <c r="STJ199" s="46"/>
      <c r="STL199" s="47"/>
      <c r="STM199" s="43"/>
      <c r="STN199" s="43"/>
      <c r="STO199" s="44"/>
      <c r="STP199" s="43"/>
      <c r="STQ199" s="546"/>
      <c r="STR199" s="546"/>
      <c r="STS199" s="546"/>
      <c r="STT199" s="546"/>
      <c r="STU199" s="45"/>
      <c r="STV199" s="45"/>
      <c r="STW199" s="45"/>
      <c r="STX199" s="46"/>
      <c r="STY199" s="46"/>
      <c r="STZ199" s="46"/>
      <c r="SUB199" s="47"/>
      <c r="SUC199" s="43"/>
      <c r="SUD199" s="43"/>
      <c r="SUE199" s="44"/>
      <c r="SUF199" s="43"/>
      <c r="SUG199" s="546"/>
      <c r="SUH199" s="546"/>
      <c r="SUI199" s="546"/>
      <c r="SUJ199" s="546"/>
      <c r="SUK199" s="45"/>
      <c r="SUL199" s="45"/>
      <c r="SUM199" s="45"/>
      <c r="SUN199" s="46"/>
      <c r="SUO199" s="46"/>
      <c r="SUP199" s="46"/>
      <c r="SUR199" s="47"/>
      <c r="SUS199" s="43"/>
      <c r="SUT199" s="43"/>
      <c r="SUU199" s="44"/>
      <c r="SUV199" s="43"/>
      <c r="SUW199" s="546"/>
      <c r="SUX199" s="546"/>
      <c r="SUY199" s="546"/>
      <c r="SUZ199" s="546"/>
      <c r="SVA199" s="45"/>
      <c r="SVB199" s="45"/>
      <c r="SVC199" s="45"/>
      <c r="SVD199" s="46"/>
      <c r="SVE199" s="46"/>
      <c r="SVF199" s="46"/>
      <c r="SVH199" s="47"/>
      <c r="SVI199" s="43"/>
      <c r="SVJ199" s="43"/>
      <c r="SVK199" s="44"/>
      <c r="SVL199" s="43"/>
      <c r="SVM199" s="546"/>
      <c r="SVN199" s="546"/>
      <c r="SVO199" s="546"/>
      <c r="SVP199" s="546"/>
      <c r="SVQ199" s="45"/>
      <c r="SVR199" s="45"/>
      <c r="SVS199" s="45"/>
      <c r="SVT199" s="46"/>
      <c r="SVU199" s="46"/>
      <c r="SVV199" s="46"/>
      <c r="SVX199" s="47"/>
      <c r="SVY199" s="43"/>
      <c r="SVZ199" s="43"/>
      <c r="SWA199" s="44"/>
      <c r="SWB199" s="43"/>
      <c r="SWC199" s="546"/>
      <c r="SWD199" s="546"/>
      <c r="SWE199" s="546"/>
      <c r="SWF199" s="546"/>
      <c r="SWG199" s="45"/>
      <c r="SWH199" s="45"/>
      <c r="SWI199" s="45"/>
      <c r="SWJ199" s="46"/>
      <c r="SWK199" s="46"/>
      <c r="SWL199" s="46"/>
      <c r="SWN199" s="47"/>
      <c r="SWO199" s="43"/>
      <c r="SWP199" s="43"/>
      <c r="SWQ199" s="44"/>
      <c r="SWR199" s="43"/>
      <c r="SWS199" s="546"/>
      <c r="SWT199" s="546"/>
      <c r="SWU199" s="546"/>
      <c r="SWV199" s="546"/>
      <c r="SWW199" s="45"/>
      <c r="SWX199" s="45"/>
      <c r="SWY199" s="45"/>
      <c r="SWZ199" s="46"/>
      <c r="SXA199" s="46"/>
      <c r="SXB199" s="46"/>
      <c r="SXD199" s="47"/>
      <c r="SXE199" s="43"/>
      <c r="SXF199" s="43"/>
      <c r="SXG199" s="44"/>
      <c r="SXH199" s="43"/>
      <c r="SXI199" s="546"/>
      <c r="SXJ199" s="546"/>
      <c r="SXK199" s="546"/>
      <c r="SXL199" s="546"/>
      <c r="SXM199" s="45"/>
      <c r="SXN199" s="45"/>
      <c r="SXO199" s="45"/>
      <c r="SXP199" s="46"/>
      <c r="SXQ199" s="46"/>
      <c r="SXR199" s="46"/>
      <c r="SXT199" s="47"/>
      <c r="SXU199" s="43"/>
      <c r="SXV199" s="43"/>
      <c r="SXW199" s="44"/>
      <c r="SXX199" s="43"/>
      <c r="SXY199" s="546"/>
      <c r="SXZ199" s="546"/>
      <c r="SYA199" s="546"/>
      <c r="SYB199" s="546"/>
      <c r="SYC199" s="45"/>
      <c r="SYD199" s="45"/>
      <c r="SYE199" s="45"/>
      <c r="SYF199" s="46"/>
      <c r="SYG199" s="46"/>
      <c r="SYH199" s="46"/>
      <c r="SYJ199" s="47"/>
      <c r="SYK199" s="43"/>
      <c r="SYL199" s="43"/>
      <c r="SYM199" s="44"/>
      <c r="SYN199" s="43"/>
      <c r="SYO199" s="546"/>
      <c r="SYP199" s="546"/>
      <c r="SYQ199" s="546"/>
      <c r="SYR199" s="546"/>
      <c r="SYS199" s="45"/>
      <c r="SYT199" s="45"/>
      <c r="SYU199" s="45"/>
      <c r="SYV199" s="46"/>
      <c r="SYW199" s="46"/>
      <c r="SYX199" s="46"/>
      <c r="SYZ199" s="47"/>
      <c r="SZA199" s="43"/>
      <c r="SZB199" s="43"/>
      <c r="SZC199" s="44"/>
      <c r="SZD199" s="43"/>
      <c r="SZE199" s="546"/>
      <c r="SZF199" s="546"/>
      <c r="SZG199" s="546"/>
      <c r="SZH199" s="546"/>
      <c r="SZI199" s="45"/>
      <c r="SZJ199" s="45"/>
      <c r="SZK199" s="45"/>
      <c r="SZL199" s="46"/>
      <c r="SZM199" s="46"/>
      <c r="SZN199" s="46"/>
      <c r="SZP199" s="47"/>
      <c r="SZQ199" s="43"/>
      <c r="SZR199" s="43"/>
      <c r="SZS199" s="44"/>
      <c r="SZT199" s="43"/>
      <c r="SZU199" s="546"/>
      <c r="SZV199" s="546"/>
      <c r="SZW199" s="546"/>
      <c r="SZX199" s="546"/>
      <c r="SZY199" s="45"/>
      <c r="SZZ199" s="45"/>
      <c r="TAA199" s="45"/>
      <c r="TAB199" s="46"/>
      <c r="TAC199" s="46"/>
      <c r="TAD199" s="46"/>
      <c r="TAF199" s="47"/>
      <c r="TAG199" s="43"/>
      <c r="TAH199" s="43"/>
      <c r="TAI199" s="44"/>
      <c r="TAJ199" s="43"/>
      <c r="TAK199" s="546"/>
      <c r="TAL199" s="546"/>
      <c r="TAM199" s="546"/>
      <c r="TAN199" s="546"/>
      <c r="TAO199" s="45"/>
      <c r="TAP199" s="45"/>
      <c r="TAQ199" s="45"/>
      <c r="TAR199" s="46"/>
      <c r="TAS199" s="46"/>
      <c r="TAT199" s="46"/>
      <c r="TAV199" s="47"/>
      <c r="TAW199" s="43"/>
      <c r="TAX199" s="43"/>
      <c r="TAY199" s="44"/>
      <c r="TAZ199" s="43"/>
      <c r="TBA199" s="546"/>
      <c r="TBB199" s="546"/>
      <c r="TBC199" s="546"/>
      <c r="TBD199" s="546"/>
      <c r="TBE199" s="45"/>
      <c r="TBF199" s="45"/>
      <c r="TBG199" s="45"/>
      <c r="TBH199" s="46"/>
      <c r="TBI199" s="46"/>
      <c r="TBJ199" s="46"/>
      <c r="TBL199" s="47"/>
      <c r="TBM199" s="43"/>
      <c r="TBN199" s="43"/>
      <c r="TBO199" s="44"/>
      <c r="TBP199" s="43"/>
      <c r="TBQ199" s="546"/>
      <c r="TBR199" s="546"/>
      <c r="TBS199" s="546"/>
      <c r="TBT199" s="546"/>
      <c r="TBU199" s="45"/>
      <c r="TBV199" s="45"/>
      <c r="TBW199" s="45"/>
      <c r="TBX199" s="46"/>
      <c r="TBY199" s="46"/>
      <c r="TBZ199" s="46"/>
      <c r="TCB199" s="47"/>
      <c r="TCC199" s="43"/>
      <c r="TCD199" s="43"/>
      <c r="TCE199" s="44"/>
      <c r="TCF199" s="43"/>
      <c r="TCG199" s="546"/>
      <c r="TCH199" s="546"/>
      <c r="TCI199" s="546"/>
      <c r="TCJ199" s="546"/>
      <c r="TCK199" s="45"/>
      <c r="TCL199" s="45"/>
      <c r="TCM199" s="45"/>
      <c r="TCN199" s="46"/>
      <c r="TCO199" s="46"/>
      <c r="TCP199" s="46"/>
      <c r="TCR199" s="47"/>
      <c r="TCS199" s="43"/>
      <c r="TCT199" s="43"/>
      <c r="TCU199" s="44"/>
      <c r="TCV199" s="43"/>
      <c r="TCW199" s="546"/>
      <c r="TCX199" s="546"/>
      <c r="TCY199" s="546"/>
      <c r="TCZ199" s="546"/>
      <c r="TDA199" s="45"/>
      <c r="TDB199" s="45"/>
      <c r="TDC199" s="45"/>
      <c r="TDD199" s="46"/>
      <c r="TDE199" s="46"/>
      <c r="TDF199" s="46"/>
      <c r="TDH199" s="47"/>
      <c r="TDI199" s="43"/>
      <c r="TDJ199" s="43"/>
      <c r="TDK199" s="44"/>
      <c r="TDL199" s="43"/>
      <c r="TDM199" s="546"/>
      <c r="TDN199" s="546"/>
      <c r="TDO199" s="546"/>
      <c r="TDP199" s="546"/>
      <c r="TDQ199" s="45"/>
      <c r="TDR199" s="45"/>
      <c r="TDS199" s="45"/>
      <c r="TDT199" s="46"/>
      <c r="TDU199" s="46"/>
      <c r="TDV199" s="46"/>
      <c r="TDX199" s="47"/>
      <c r="TDY199" s="43"/>
      <c r="TDZ199" s="43"/>
      <c r="TEA199" s="44"/>
      <c r="TEB199" s="43"/>
      <c r="TEC199" s="546"/>
      <c r="TED199" s="546"/>
      <c r="TEE199" s="546"/>
      <c r="TEF199" s="546"/>
      <c r="TEG199" s="45"/>
      <c r="TEH199" s="45"/>
      <c r="TEI199" s="45"/>
      <c r="TEJ199" s="46"/>
      <c r="TEK199" s="46"/>
      <c r="TEL199" s="46"/>
      <c r="TEN199" s="47"/>
      <c r="TEO199" s="43"/>
      <c r="TEP199" s="43"/>
      <c r="TEQ199" s="44"/>
      <c r="TER199" s="43"/>
      <c r="TES199" s="546"/>
      <c r="TET199" s="546"/>
      <c r="TEU199" s="546"/>
      <c r="TEV199" s="546"/>
      <c r="TEW199" s="45"/>
      <c r="TEX199" s="45"/>
      <c r="TEY199" s="45"/>
      <c r="TEZ199" s="46"/>
      <c r="TFA199" s="46"/>
      <c r="TFB199" s="46"/>
      <c r="TFD199" s="47"/>
      <c r="TFE199" s="43"/>
      <c r="TFF199" s="43"/>
      <c r="TFG199" s="44"/>
      <c r="TFH199" s="43"/>
      <c r="TFI199" s="546"/>
      <c r="TFJ199" s="546"/>
      <c r="TFK199" s="546"/>
      <c r="TFL199" s="546"/>
      <c r="TFM199" s="45"/>
      <c r="TFN199" s="45"/>
      <c r="TFO199" s="45"/>
      <c r="TFP199" s="46"/>
      <c r="TFQ199" s="46"/>
      <c r="TFR199" s="46"/>
      <c r="TFT199" s="47"/>
      <c r="TFU199" s="43"/>
      <c r="TFV199" s="43"/>
      <c r="TFW199" s="44"/>
      <c r="TFX199" s="43"/>
      <c r="TFY199" s="546"/>
      <c r="TFZ199" s="546"/>
      <c r="TGA199" s="546"/>
      <c r="TGB199" s="546"/>
      <c r="TGC199" s="45"/>
      <c r="TGD199" s="45"/>
      <c r="TGE199" s="45"/>
      <c r="TGF199" s="46"/>
      <c r="TGG199" s="46"/>
      <c r="TGH199" s="46"/>
      <c r="TGJ199" s="47"/>
      <c r="TGK199" s="43"/>
      <c r="TGL199" s="43"/>
      <c r="TGM199" s="44"/>
      <c r="TGN199" s="43"/>
      <c r="TGO199" s="546"/>
      <c r="TGP199" s="546"/>
      <c r="TGQ199" s="546"/>
      <c r="TGR199" s="546"/>
      <c r="TGS199" s="45"/>
      <c r="TGT199" s="45"/>
      <c r="TGU199" s="45"/>
      <c r="TGV199" s="46"/>
      <c r="TGW199" s="46"/>
      <c r="TGX199" s="46"/>
      <c r="TGZ199" s="47"/>
      <c r="THA199" s="43"/>
      <c r="THB199" s="43"/>
      <c r="THC199" s="44"/>
      <c r="THD199" s="43"/>
      <c r="THE199" s="546"/>
      <c r="THF199" s="546"/>
      <c r="THG199" s="546"/>
      <c r="THH199" s="546"/>
      <c r="THI199" s="45"/>
      <c r="THJ199" s="45"/>
      <c r="THK199" s="45"/>
      <c r="THL199" s="46"/>
      <c r="THM199" s="46"/>
      <c r="THN199" s="46"/>
      <c r="THP199" s="47"/>
      <c r="THQ199" s="43"/>
      <c r="THR199" s="43"/>
      <c r="THS199" s="44"/>
      <c r="THT199" s="43"/>
      <c r="THU199" s="546"/>
      <c r="THV199" s="546"/>
      <c r="THW199" s="546"/>
      <c r="THX199" s="546"/>
      <c r="THY199" s="45"/>
      <c r="THZ199" s="45"/>
      <c r="TIA199" s="45"/>
      <c r="TIB199" s="46"/>
      <c r="TIC199" s="46"/>
      <c r="TID199" s="46"/>
      <c r="TIF199" s="47"/>
      <c r="TIG199" s="43"/>
      <c r="TIH199" s="43"/>
      <c r="TII199" s="44"/>
      <c r="TIJ199" s="43"/>
      <c r="TIK199" s="546"/>
      <c r="TIL199" s="546"/>
      <c r="TIM199" s="546"/>
      <c r="TIN199" s="546"/>
      <c r="TIO199" s="45"/>
      <c r="TIP199" s="45"/>
      <c r="TIQ199" s="45"/>
      <c r="TIR199" s="46"/>
      <c r="TIS199" s="46"/>
      <c r="TIT199" s="46"/>
      <c r="TIV199" s="47"/>
      <c r="TIW199" s="43"/>
      <c r="TIX199" s="43"/>
      <c r="TIY199" s="44"/>
      <c r="TIZ199" s="43"/>
      <c r="TJA199" s="546"/>
      <c r="TJB199" s="546"/>
      <c r="TJC199" s="546"/>
      <c r="TJD199" s="546"/>
      <c r="TJE199" s="45"/>
      <c r="TJF199" s="45"/>
      <c r="TJG199" s="45"/>
      <c r="TJH199" s="46"/>
      <c r="TJI199" s="46"/>
      <c r="TJJ199" s="46"/>
      <c r="TJL199" s="47"/>
      <c r="TJM199" s="43"/>
      <c r="TJN199" s="43"/>
      <c r="TJO199" s="44"/>
      <c r="TJP199" s="43"/>
      <c r="TJQ199" s="546"/>
      <c r="TJR199" s="546"/>
      <c r="TJS199" s="546"/>
      <c r="TJT199" s="546"/>
      <c r="TJU199" s="45"/>
      <c r="TJV199" s="45"/>
      <c r="TJW199" s="45"/>
      <c r="TJX199" s="46"/>
      <c r="TJY199" s="46"/>
      <c r="TJZ199" s="46"/>
      <c r="TKB199" s="47"/>
      <c r="TKC199" s="43"/>
      <c r="TKD199" s="43"/>
      <c r="TKE199" s="44"/>
      <c r="TKF199" s="43"/>
      <c r="TKG199" s="546"/>
      <c r="TKH199" s="546"/>
      <c r="TKI199" s="546"/>
      <c r="TKJ199" s="546"/>
      <c r="TKK199" s="45"/>
      <c r="TKL199" s="45"/>
      <c r="TKM199" s="45"/>
      <c r="TKN199" s="46"/>
      <c r="TKO199" s="46"/>
      <c r="TKP199" s="46"/>
      <c r="TKR199" s="47"/>
      <c r="TKS199" s="43"/>
      <c r="TKT199" s="43"/>
      <c r="TKU199" s="44"/>
      <c r="TKV199" s="43"/>
      <c r="TKW199" s="546"/>
      <c r="TKX199" s="546"/>
      <c r="TKY199" s="546"/>
      <c r="TKZ199" s="546"/>
      <c r="TLA199" s="45"/>
      <c r="TLB199" s="45"/>
      <c r="TLC199" s="45"/>
      <c r="TLD199" s="46"/>
      <c r="TLE199" s="46"/>
      <c r="TLF199" s="46"/>
      <c r="TLH199" s="47"/>
      <c r="TLI199" s="43"/>
      <c r="TLJ199" s="43"/>
      <c r="TLK199" s="44"/>
      <c r="TLL199" s="43"/>
      <c r="TLM199" s="546"/>
      <c r="TLN199" s="546"/>
      <c r="TLO199" s="546"/>
      <c r="TLP199" s="546"/>
      <c r="TLQ199" s="45"/>
      <c r="TLR199" s="45"/>
      <c r="TLS199" s="45"/>
      <c r="TLT199" s="46"/>
      <c r="TLU199" s="46"/>
      <c r="TLV199" s="46"/>
      <c r="TLX199" s="47"/>
      <c r="TLY199" s="43"/>
      <c r="TLZ199" s="43"/>
      <c r="TMA199" s="44"/>
      <c r="TMB199" s="43"/>
      <c r="TMC199" s="546"/>
      <c r="TMD199" s="546"/>
      <c r="TME199" s="546"/>
      <c r="TMF199" s="546"/>
      <c r="TMG199" s="45"/>
      <c r="TMH199" s="45"/>
      <c r="TMI199" s="45"/>
      <c r="TMJ199" s="46"/>
      <c r="TMK199" s="46"/>
      <c r="TML199" s="46"/>
      <c r="TMN199" s="47"/>
      <c r="TMO199" s="43"/>
      <c r="TMP199" s="43"/>
      <c r="TMQ199" s="44"/>
      <c r="TMR199" s="43"/>
      <c r="TMS199" s="546"/>
      <c r="TMT199" s="546"/>
      <c r="TMU199" s="546"/>
      <c r="TMV199" s="546"/>
      <c r="TMW199" s="45"/>
      <c r="TMX199" s="45"/>
      <c r="TMY199" s="45"/>
      <c r="TMZ199" s="46"/>
      <c r="TNA199" s="46"/>
      <c r="TNB199" s="46"/>
      <c r="TND199" s="47"/>
      <c r="TNE199" s="43"/>
      <c r="TNF199" s="43"/>
      <c r="TNG199" s="44"/>
      <c r="TNH199" s="43"/>
      <c r="TNI199" s="546"/>
      <c r="TNJ199" s="546"/>
      <c r="TNK199" s="546"/>
      <c r="TNL199" s="546"/>
      <c r="TNM199" s="45"/>
      <c r="TNN199" s="45"/>
      <c r="TNO199" s="45"/>
      <c r="TNP199" s="46"/>
      <c r="TNQ199" s="46"/>
      <c r="TNR199" s="46"/>
      <c r="TNT199" s="47"/>
      <c r="TNU199" s="43"/>
      <c r="TNV199" s="43"/>
      <c r="TNW199" s="44"/>
      <c r="TNX199" s="43"/>
      <c r="TNY199" s="546"/>
      <c r="TNZ199" s="546"/>
      <c r="TOA199" s="546"/>
      <c r="TOB199" s="546"/>
      <c r="TOC199" s="45"/>
      <c r="TOD199" s="45"/>
      <c r="TOE199" s="45"/>
      <c r="TOF199" s="46"/>
      <c r="TOG199" s="46"/>
      <c r="TOH199" s="46"/>
      <c r="TOJ199" s="47"/>
      <c r="TOK199" s="43"/>
      <c r="TOL199" s="43"/>
      <c r="TOM199" s="44"/>
      <c r="TON199" s="43"/>
      <c r="TOO199" s="546"/>
      <c r="TOP199" s="546"/>
      <c r="TOQ199" s="546"/>
      <c r="TOR199" s="546"/>
      <c r="TOS199" s="45"/>
      <c r="TOT199" s="45"/>
      <c r="TOU199" s="45"/>
      <c r="TOV199" s="46"/>
      <c r="TOW199" s="46"/>
      <c r="TOX199" s="46"/>
      <c r="TOZ199" s="47"/>
      <c r="TPA199" s="43"/>
      <c r="TPB199" s="43"/>
      <c r="TPC199" s="44"/>
      <c r="TPD199" s="43"/>
      <c r="TPE199" s="546"/>
      <c r="TPF199" s="546"/>
      <c r="TPG199" s="546"/>
      <c r="TPH199" s="546"/>
      <c r="TPI199" s="45"/>
      <c r="TPJ199" s="45"/>
      <c r="TPK199" s="45"/>
      <c r="TPL199" s="46"/>
      <c r="TPM199" s="46"/>
      <c r="TPN199" s="46"/>
      <c r="TPP199" s="47"/>
      <c r="TPQ199" s="43"/>
      <c r="TPR199" s="43"/>
      <c r="TPS199" s="44"/>
      <c r="TPT199" s="43"/>
      <c r="TPU199" s="546"/>
      <c r="TPV199" s="546"/>
      <c r="TPW199" s="546"/>
      <c r="TPX199" s="546"/>
      <c r="TPY199" s="45"/>
      <c r="TPZ199" s="45"/>
      <c r="TQA199" s="45"/>
      <c r="TQB199" s="46"/>
      <c r="TQC199" s="46"/>
      <c r="TQD199" s="46"/>
      <c r="TQF199" s="47"/>
      <c r="TQG199" s="43"/>
      <c r="TQH199" s="43"/>
      <c r="TQI199" s="44"/>
      <c r="TQJ199" s="43"/>
      <c r="TQK199" s="546"/>
      <c r="TQL199" s="546"/>
      <c r="TQM199" s="546"/>
      <c r="TQN199" s="546"/>
      <c r="TQO199" s="45"/>
      <c r="TQP199" s="45"/>
      <c r="TQQ199" s="45"/>
      <c r="TQR199" s="46"/>
      <c r="TQS199" s="46"/>
      <c r="TQT199" s="46"/>
      <c r="TQV199" s="47"/>
      <c r="TQW199" s="43"/>
      <c r="TQX199" s="43"/>
      <c r="TQY199" s="44"/>
      <c r="TQZ199" s="43"/>
      <c r="TRA199" s="546"/>
      <c r="TRB199" s="546"/>
      <c r="TRC199" s="546"/>
      <c r="TRD199" s="546"/>
      <c r="TRE199" s="45"/>
      <c r="TRF199" s="45"/>
      <c r="TRG199" s="45"/>
      <c r="TRH199" s="46"/>
      <c r="TRI199" s="46"/>
      <c r="TRJ199" s="46"/>
      <c r="TRL199" s="47"/>
      <c r="TRM199" s="43"/>
      <c r="TRN199" s="43"/>
      <c r="TRO199" s="44"/>
      <c r="TRP199" s="43"/>
      <c r="TRQ199" s="546"/>
      <c r="TRR199" s="546"/>
      <c r="TRS199" s="546"/>
      <c r="TRT199" s="546"/>
      <c r="TRU199" s="45"/>
      <c r="TRV199" s="45"/>
      <c r="TRW199" s="45"/>
      <c r="TRX199" s="46"/>
      <c r="TRY199" s="46"/>
      <c r="TRZ199" s="46"/>
      <c r="TSB199" s="47"/>
      <c r="TSC199" s="43"/>
      <c r="TSD199" s="43"/>
      <c r="TSE199" s="44"/>
      <c r="TSF199" s="43"/>
      <c r="TSG199" s="546"/>
      <c r="TSH199" s="546"/>
      <c r="TSI199" s="546"/>
      <c r="TSJ199" s="546"/>
      <c r="TSK199" s="45"/>
      <c r="TSL199" s="45"/>
      <c r="TSM199" s="45"/>
      <c r="TSN199" s="46"/>
      <c r="TSO199" s="46"/>
      <c r="TSP199" s="46"/>
      <c r="TSR199" s="47"/>
      <c r="TSS199" s="43"/>
      <c r="TST199" s="43"/>
      <c r="TSU199" s="44"/>
      <c r="TSV199" s="43"/>
      <c r="TSW199" s="546"/>
      <c r="TSX199" s="546"/>
      <c r="TSY199" s="546"/>
      <c r="TSZ199" s="546"/>
      <c r="TTA199" s="45"/>
      <c r="TTB199" s="45"/>
      <c r="TTC199" s="45"/>
      <c r="TTD199" s="46"/>
      <c r="TTE199" s="46"/>
      <c r="TTF199" s="46"/>
      <c r="TTH199" s="47"/>
      <c r="TTI199" s="43"/>
      <c r="TTJ199" s="43"/>
      <c r="TTK199" s="44"/>
      <c r="TTL199" s="43"/>
      <c r="TTM199" s="546"/>
      <c r="TTN199" s="546"/>
      <c r="TTO199" s="546"/>
      <c r="TTP199" s="546"/>
      <c r="TTQ199" s="45"/>
      <c r="TTR199" s="45"/>
      <c r="TTS199" s="45"/>
      <c r="TTT199" s="46"/>
      <c r="TTU199" s="46"/>
      <c r="TTV199" s="46"/>
      <c r="TTX199" s="47"/>
      <c r="TTY199" s="43"/>
      <c r="TTZ199" s="43"/>
      <c r="TUA199" s="44"/>
      <c r="TUB199" s="43"/>
      <c r="TUC199" s="546"/>
      <c r="TUD199" s="546"/>
      <c r="TUE199" s="546"/>
      <c r="TUF199" s="546"/>
      <c r="TUG199" s="45"/>
      <c r="TUH199" s="45"/>
      <c r="TUI199" s="45"/>
      <c r="TUJ199" s="46"/>
      <c r="TUK199" s="46"/>
      <c r="TUL199" s="46"/>
      <c r="TUN199" s="47"/>
      <c r="TUO199" s="43"/>
      <c r="TUP199" s="43"/>
      <c r="TUQ199" s="44"/>
      <c r="TUR199" s="43"/>
      <c r="TUS199" s="546"/>
      <c r="TUT199" s="546"/>
      <c r="TUU199" s="546"/>
      <c r="TUV199" s="546"/>
      <c r="TUW199" s="45"/>
      <c r="TUX199" s="45"/>
      <c r="TUY199" s="45"/>
      <c r="TUZ199" s="46"/>
      <c r="TVA199" s="46"/>
      <c r="TVB199" s="46"/>
      <c r="TVD199" s="47"/>
      <c r="TVE199" s="43"/>
      <c r="TVF199" s="43"/>
      <c r="TVG199" s="44"/>
      <c r="TVH199" s="43"/>
      <c r="TVI199" s="546"/>
      <c r="TVJ199" s="546"/>
      <c r="TVK199" s="546"/>
      <c r="TVL199" s="546"/>
      <c r="TVM199" s="45"/>
      <c r="TVN199" s="45"/>
      <c r="TVO199" s="45"/>
      <c r="TVP199" s="46"/>
      <c r="TVQ199" s="46"/>
      <c r="TVR199" s="46"/>
      <c r="TVT199" s="47"/>
      <c r="TVU199" s="43"/>
      <c r="TVV199" s="43"/>
      <c r="TVW199" s="44"/>
      <c r="TVX199" s="43"/>
      <c r="TVY199" s="546"/>
      <c r="TVZ199" s="546"/>
      <c r="TWA199" s="546"/>
      <c r="TWB199" s="546"/>
      <c r="TWC199" s="45"/>
      <c r="TWD199" s="45"/>
      <c r="TWE199" s="45"/>
      <c r="TWF199" s="46"/>
      <c r="TWG199" s="46"/>
      <c r="TWH199" s="46"/>
      <c r="TWJ199" s="47"/>
      <c r="TWK199" s="43"/>
      <c r="TWL199" s="43"/>
      <c r="TWM199" s="44"/>
      <c r="TWN199" s="43"/>
      <c r="TWO199" s="546"/>
      <c r="TWP199" s="546"/>
      <c r="TWQ199" s="546"/>
      <c r="TWR199" s="546"/>
      <c r="TWS199" s="45"/>
      <c r="TWT199" s="45"/>
      <c r="TWU199" s="45"/>
      <c r="TWV199" s="46"/>
      <c r="TWW199" s="46"/>
      <c r="TWX199" s="46"/>
      <c r="TWZ199" s="47"/>
      <c r="TXA199" s="43"/>
      <c r="TXB199" s="43"/>
      <c r="TXC199" s="44"/>
      <c r="TXD199" s="43"/>
      <c r="TXE199" s="546"/>
      <c r="TXF199" s="546"/>
      <c r="TXG199" s="546"/>
      <c r="TXH199" s="546"/>
      <c r="TXI199" s="45"/>
      <c r="TXJ199" s="45"/>
      <c r="TXK199" s="45"/>
      <c r="TXL199" s="46"/>
      <c r="TXM199" s="46"/>
      <c r="TXN199" s="46"/>
      <c r="TXP199" s="47"/>
      <c r="TXQ199" s="43"/>
      <c r="TXR199" s="43"/>
      <c r="TXS199" s="44"/>
      <c r="TXT199" s="43"/>
      <c r="TXU199" s="546"/>
      <c r="TXV199" s="546"/>
      <c r="TXW199" s="546"/>
      <c r="TXX199" s="546"/>
      <c r="TXY199" s="45"/>
      <c r="TXZ199" s="45"/>
      <c r="TYA199" s="45"/>
      <c r="TYB199" s="46"/>
      <c r="TYC199" s="46"/>
      <c r="TYD199" s="46"/>
      <c r="TYF199" s="47"/>
      <c r="TYG199" s="43"/>
      <c r="TYH199" s="43"/>
      <c r="TYI199" s="44"/>
      <c r="TYJ199" s="43"/>
      <c r="TYK199" s="546"/>
      <c r="TYL199" s="546"/>
      <c r="TYM199" s="546"/>
      <c r="TYN199" s="546"/>
      <c r="TYO199" s="45"/>
      <c r="TYP199" s="45"/>
      <c r="TYQ199" s="45"/>
      <c r="TYR199" s="46"/>
      <c r="TYS199" s="46"/>
      <c r="TYT199" s="46"/>
      <c r="TYV199" s="47"/>
      <c r="TYW199" s="43"/>
      <c r="TYX199" s="43"/>
      <c r="TYY199" s="44"/>
      <c r="TYZ199" s="43"/>
      <c r="TZA199" s="546"/>
      <c r="TZB199" s="546"/>
      <c r="TZC199" s="546"/>
      <c r="TZD199" s="546"/>
      <c r="TZE199" s="45"/>
      <c r="TZF199" s="45"/>
      <c r="TZG199" s="45"/>
      <c r="TZH199" s="46"/>
      <c r="TZI199" s="46"/>
      <c r="TZJ199" s="46"/>
      <c r="TZL199" s="47"/>
      <c r="TZM199" s="43"/>
      <c r="TZN199" s="43"/>
      <c r="TZO199" s="44"/>
      <c r="TZP199" s="43"/>
      <c r="TZQ199" s="546"/>
      <c r="TZR199" s="546"/>
      <c r="TZS199" s="546"/>
      <c r="TZT199" s="546"/>
      <c r="TZU199" s="45"/>
      <c r="TZV199" s="45"/>
      <c r="TZW199" s="45"/>
      <c r="TZX199" s="46"/>
      <c r="TZY199" s="46"/>
      <c r="TZZ199" s="46"/>
      <c r="UAB199" s="47"/>
      <c r="UAC199" s="43"/>
      <c r="UAD199" s="43"/>
      <c r="UAE199" s="44"/>
      <c r="UAF199" s="43"/>
      <c r="UAG199" s="546"/>
      <c r="UAH199" s="546"/>
      <c r="UAI199" s="546"/>
      <c r="UAJ199" s="546"/>
      <c r="UAK199" s="45"/>
      <c r="UAL199" s="45"/>
      <c r="UAM199" s="45"/>
      <c r="UAN199" s="46"/>
      <c r="UAO199" s="46"/>
      <c r="UAP199" s="46"/>
      <c r="UAR199" s="47"/>
      <c r="UAS199" s="43"/>
      <c r="UAT199" s="43"/>
      <c r="UAU199" s="44"/>
      <c r="UAV199" s="43"/>
      <c r="UAW199" s="546"/>
      <c r="UAX199" s="546"/>
      <c r="UAY199" s="546"/>
      <c r="UAZ199" s="546"/>
      <c r="UBA199" s="45"/>
      <c r="UBB199" s="45"/>
      <c r="UBC199" s="45"/>
      <c r="UBD199" s="46"/>
      <c r="UBE199" s="46"/>
      <c r="UBF199" s="46"/>
      <c r="UBH199" s="47"/>
      <c r="UBI199" s="43"/>
      <c r="UBJ199" s="43"/>
      <c r="UBK199" s="44"/>
      <c r="UBL199" s="43"/>
      <c r="UBM199" s="546"/>
      <c r="UBN199" s="546"/>
      <c r="UBO199" s="546"/>
      <c r="UBP199" s="546"/>
      <c r="UBQ199" s="45"/>
      <c r="UBR199" s="45"/>
      <c r="UBS199" s="45"/>
      <c r="UBT199" s="46"/>
      <c r="UBU199" s="46"/>
      <c r="UBV199" s="46"/>
      <c r="UBX199" s="47"/>
      <c r="UBY199" s="43"/>
      <c r="UBZ199" s="43"/>
      <c r="UCA199" s="44"/>
      <c r="UCB199" s="43"/>
      <c r="UCC199" s="546"/>
      <c r="UCD199" s="546"/>
      <c r="UCE199" s="546"/>
      <c r="UCF199" s="546"/>
      <c r="UCG199" s="45"/>
      <c r="UCH199" s="45"/>
      <c r="UCI199" s="45"/>
      <c r="UCJ199" s="46"/>
      <c r="UCK199" s="46"/>
      <c r="UCL199" s="46"/>
      <c r="UCN199" s="47"/>
      <c r="UCO199" s="43"/>
      <c r="UCP199" s="43"/>
      <c r="UCQ199" s="44"/>
      <c r="UCR199" s="43"/>
      <c r="UCS199" s="546"/>
      <c r="UCT199" s="546"/>
      <c r="UCU199" s="546"/>
      <c r="UCV199" s="546"/>
      <c r="UCW199" s="45"/>
      <c r="UCX199" s="45"/>
      <c r="UCY199" s="45"/>
      <c r="UCZ199" s="46"/>
      <c r="UDA199" s="46"/>
      <c r="UDB199" s="46"/>
      <c r="UDD199" s="47"/>
      <c r="UDE199" s="43"/>
      <c r="UDF199" s="43"/>
      <c r="UDG199" s="44"/>
      <c r="UDH199" s="43"/>
      <c r="UDI199" s="546"/>
      <c r="UDJ199" s="546"/>
      <c r="UDK199" s="546"/>
      <c r="UDL199" s="546"/>
      <c r="UDM199" s="45"/>
      <c r="UDN199" s="45"/>
      <c r="UDO199" s="45"/>
      <c r="UDP199" s="46"/>
      <c r="UDQ199" s="46"/>
      <c r="UDR199" s="46"/>
      <c r="UDT199" s="47"/>
      <c r="UDU199" s="43"/>
      <c r="UDV199" s="43"/>
      <c r="UDW199" s="44"/>
      <c r="UDX199" s="43"/>
      <c r="UDY199" s="546"/>
      <c r="UDZ199" s="546"/>
      <c r="UEA199" s="546"/>
      <c r="UEB199" s="546"/>
      <c r="UEC199" s="45"/>
      <c r="UED199" s="45"/>
      <c r="UEE199" s="45"/>
      <c r="UEF199" s="46"/>
      <c r="UEG199" s="46"/>
      <c r="UEH199" s="46"/>
      <c r="UEJ199" s="47"/>
      <c r="UEK199" s="43"/>
      <c r="UEL199" s="43"/>
      <c r="UEM199" s="44"/>
      <c r="UEN199" s="43"/>
      <c r="UEO199" s="546"/>
      <c r="UEP199" s="546"/>
      <c r="UEQ199" s="546"/>
      <c r="UER199" s="546"/>
      <c r="UES199" s="45"/>
      <c r="UET199" s="45"/>
      <c r="UEU199" s="45"/>
      <c r="UEV199" s="46"/>
      <c r="UEW199" s="46"/>
      <c r="UEX199" s="46"/>
      <c r="UEZ199" s="47"/>
      <c r="UFA199" s="43"/>
      <c r="UFB199" s="43"/>
      <c r="UFC199" s="44"/>
      <c r="UFD199" s="43"/>
      <c r="UFE199" s="546"/>
      <c r="UFF199" s="546"/>
      <c r="UFG199" s="546"/>
      <c r="UFH199" s="546"/>
      <c r="UFI199" s="45"/>
      <c r="UFJ199" s="45"/>
      <c r="UFK199" s="45"/>
      <c r="UFL199" s="46"/>
      <c r="UFM199" s="46"/>
      <c r="UFN199" s="46"/>
      <c r="UFP199" s="47"/>
      <c r="UFQ199" s="43"/>
      <c r="UFR199" s="43"/>
      <c r="UFS199" s="44"/>
      <c r="UFT199" s="43"/>
      <c r="UFU199" s="546"/>
      <c r="UFV199" s="546"/>
      <c r="UFW199" s="546"/>
      <c r="UFX199" s="546"/>
      <c r="UFY199" s="45"/>
      <c r="UFZ199" s="45"/>
      <c r="UGA199" s="45"/>
      <c r="UGB199" s="46"/>
      <c r="UGC199" s="46"/>
      <c r="UGD199" s="46"/>
      <c r="UGF199" s="47"/>
      <c r="UGG199" s="43"/>
      <c r="UGH199" s="43"/>
      <c r="UGI199" s="44"/>
      <c r="UGJ199" s="43"/>
      <c r="UGK199" s="546"/>
      <c r="UGL199" s="546"/>
      <c r="UGM199" s="546"/>
      <c r="UGN199" s="546"/>
      <c r="UGO199" s="45"/>
      <c r="UGP199" s="45"/>
      <c r="UGQ199" s="45"/>
      <c r="UGR199" s="46"/>
      <c r="UGS199" s="46"/>
      <c r="UGT199" s="46"/>
      <c r="UGV199" s="47"/>
      <c r="UGW199" s="43"/>
      <c r="UGX199" s="43"/>
      <c r="UGY199" s="44"/>
      <c r="UGZ199" s="43"/>
      <c r="UHA199" s="546"/>
      <c r="UHB199" s="546"/>
      <c r="UHC199" s="546"/>
      <c r="UHD199" s="546"/>
      <c r="UHE199" s="45"/>
      <c r="UHF199" s="45"/>
      <c r="UHG199" s="45"/>
      <c r="UHH199" s="46"/>
      <c r="UHI199" s="46"/>
      <c r="UHJ199" s="46"/>
      <c r="UHL199" s="47"/>
      <c r="UHM199" s="43"/>
      <c r="UHN199" s="43"/>
      <c r="UHO199" s="44"/>
      <c r="UHP199" s="43"/>
      <c r="UHQ199" s="546"/>
      <c r="UHR199" s="546"/>
      <c r="UHS199" s="546"/>
      <c r="UHT199" s="546"/>
      <c r="UHU199" s="45"/>
      <c r="UHV199" s="45"/>
      <c r="UHW199" s="45"/>
      <c r="UHX199" s="46"/>
      <c r="UHY199" s="46"/>
      <c r="UHZ199" s="46"/>
      <c r="UIB199" s="47"/>
      <c r="UIC199" s="43"/>
      <c r="UID199" s="43"/>
      <c r="UIE199" s="44"/>
      <c r="UIF199" s="43"/>
      <c r="UIG199" s="546"/>
      <c r="UIH199" s="546"/>
      <c r="UII199" s="546"/>
      <c r="UIJ199" s="546"/>
      <c r="UIK199" s="45"/>
      <c r="UIL199" s="45"/>
      <c r="UIM199" s="45"/>
      <c r="UIN199" s="46"/>
      <c r="UIO199" s="46"/>
      <c r="UIP199" s="46"/>
      <c r="UIR199" s="47"/>
      <c r="UIS199" s="43"/>
      <c r="UIT199" s="43"/>
      <c r="UIU199" s="44"/>
      <c r="UIV199" s="43"/>
      <c r="UIW199" s="546"/>
      <c r="UIX199" s="546"/>
      <c r="UIY199" s="546"/>
      <c r="UIZ199" s="546"/>
      <c r="UJA199" s="45"/>
      <c r="UJB199" s="45"/>
      <c r="UJC199" s="45"/>
      <c r="UJD199" s="46"/>
      <c r="UJE199" s="46"/>
      <c r="UJF199" s="46"/>
      <c r="UJH199" s="47"/>
      <c r="UJI199" s="43"/>
      <c r="UJJ199" s="43"/>
      <c r="UJK199" s="44"/>
      <c r="UJL199" s="43"/>
      <c r="UJM199" s="546"/>
      <c r="UJN199" s="546"/>
      <c r="UJO199" s="546"/>
      <c r="UJP199" s="546"/>
      <c r="UJQ199" s="45"/>
      <c r="UJR199" s="45"/>
      <c r="UJS199" s="45"/>
      <c r="UJT199" s="46"/>
      <c r="UJU199" s="46"/>
      <c r="UJV199" s="46"/>
      <c r="UJX199" s="47"/>
      <c r="UJY199" s="43"/>
      <c r="UJZ199" s="43"/>
      <c r="UKA199" s="44"/>
      <c r="UKB199" s="43"/>
      <c r="UKC199" s="546"/>
      <c r="UKD199" s="546"/>
      <c r="UKE199" s="546"/>
      <c r="UKF199" s="546"/>
      <c r="UKG199" s="45"/>
      <c r="UKH199" s="45"/>
      <c r="UKI199" s="45"/>
      <c r="UKJ199" s="46"/>
      <c r="UKK199" s="46"/>
      <c r="UKL199" s="46"/>
      <c r="UKN199" s="47"/>
      <c r="UKO199" s="43"/>
      <c r="UKP199" s="43"/>
      <c r="UKQ199" s="44"/>
      <c r="UKR199" s="43"/>
      <c r="UKS199" s="546"/>
      <c r="UKT199" s="546"/>
      <c r="UKU199" s="546"/>
      <c r="UKV199" s="546"/>
      <c r="UKW199" s="45"/>
      <c r="UKX199" s="45"/>
      <c r="UKY199" s="45"/>
      <c r="UKZ199" s="46"/>
      <c r="ULA199" s="46"/>
      <c r="ULB199" s="46"/>
      <c r="ULD199" s="47"/>
      <c r="ULE199" s="43"/>
      <c r="ULF199" s="43"/>
      <c r="ULG199" s="44"/>
      <c r="ULH199" s="43"/>
      <c r="ULI199" s="546"/>
      <c r="ULJ199" s="546"/>
      <c r="ULK199" s="546"/>
      <c r="ULL199" s="546"/>
      <c r="ULM199" s="45"/>
      <c r="ULN199" s="45"/>
      <c r="ULO199" s="45"/>
      <c r="ULP199" s="46"/>
      <c r="ULQ199" s="46"/>
      <c r="ULR199" s="46"/>
      <c r="ULT199" s="47"/>
      <c r="ULU199" s="43"/>
      <c r="ULV199" s="43"/>
      <c r="ULW199" s="44"/>
      <c r="ULX199" s="43"/>
      <c r="ULY199" s="546"/>
      <c r="ULZ199" s="546"/>
      <c r="UMA199" s="546"/>
      <c r="UMB199" s="546"/>
      <c r="UMC199" s="45"/>
      <c r="UMD199" s="45"/>
      <c r="UME199" s="45"/>
      <c r="UMF199" s="46"/>
      <c r="UMG199" s="46"/>
      <c r="UMH199" s="46"/>
      <c r="UMJ199" s="47"/>
      <c r="UMK199" s="43"/>
      <c r="UML199" s="43"/>
      <c r="UMM199" s="44"/>
      <c r="UMN199" s="43"/>
      <c r="UMO199" s="546"/>
      <c r="UMP199" s="546"/>
      <c r="UMQ199" s="546"/>
      <c r="UMR199" s="546"/>
      <c r="UMS199" s="45"/>
      <c r="UMT199" s="45"/>
      <c r="UMU199" s="45"/>
      <c r="UMV199" s="46"/>
      <c r="UMW199" s="46"/>
      <c r="UMX199" s="46"/>
      <c r="UMZ199" s="47"/>
      <c r="UNA199" s="43"/>
      <c r="UNB199" s="43"/>
      <c r="UNC199" s="44"/>
      <c r="UND199" s="43"/>
      <c r="UNE199" s="546"/>
      <c r="UNF199" s="546"/>
      <c r="UNG199" s="546"/>
      <c r="UNH199" s="546"/>
      <c r="UNI199" s="45"/>
      <c r="UNJ199" s="45"/>
      <c r="UNK199" s="45"/>
      <c r="UNL199" s="46"/>
      <c r="UNM199" s="46"/>
      <c r="UNN199" s="46"/>
      <c r="UNP199" s="47"/>
      <c r="UNQ199" s="43"/>
      <c r="UNR199" s="43"/>
      <c r="UNS199" s="44"/>
      <c r="UNT199" s="43"/>
      <c r="UNU199" s="546"/>
      <c r="UNV199" s="546"/>
      <c r="UNW199" s="546"/>
      <c r="UNX199" s="546"/>
      <c r="UNY199" s="45"/>
      <c r="UNZ199" s="45"/>
      <c r="UOA199" s="45"/>
      <c r="UOB199" s="46"/>
      <c r="UOC199" s="46"/>
      <c r="UOD199" s="46"/>
      <c r="UOF199" s="47"/>
      <c r="UOG199" s="43"/>
      <c r="UOH199" s="43"/>
      <c r="UOI199" s="44"/>
      <c r="UOJ199" s="43"/>
      <c r="UOK199" s="546"/>
      <c r="UOL199" s="546"/>
      <c r="UOM199" s="546"/>
      <c r="UON199" s="546"/>
      <c r="UOO199" s="45"/>
      <c r="UOP199" s="45"/>
      <c r="UOQ199" s="45"/>
      <c r="UOR199" s="46"/>
      <c r="UOS199" s="46"/>
      <c r="UOT199" s="46"/>
      <c r="UOV199" s="47"/>
      <c r="UOW199" s="43"/>
      <c r="UOX199" s="43"/>
      <c r="UOY199" s="44"/>
      <c r="UOZ199" s="43"/>
      <c r="UPA199" s="546"/>
      <c r="UPB199" s="546"/>
      <c r="UPC199" s="546"/>
      <c r="UPD199" s="546"/>
      <c r="UPE199" s="45"/>
      <c r="UPF199" s="45"/>
      <c r="UPG199" s="45"/>
      <c r="UPH199" s="46"/>
      <c r="UPI199" s="46"/>
      <c r="UPJ199" s="46"/>
      <c r="UPL199" s="47"/>
      <c r="UPM199" s="43"/>
      <c r="UPN199" s="43"/>
      <c r="UPO199" s="44"/>
      <c r="UPP199" s="43"/>
      <c r="UPQ199" s="546"/>
      <c r="UPR199" s="546"/>
      <c r="UPS199" s="546"/>
      <c r="UPT199" s="546"/>
      <c r="UPU199" s="45"/>
      <c r="UPV199" s="45"/>
      <c r="UPW199" s="45"/>
      <c r="UPX199" s="46"/>
      <c r="UPY199" s="46"/>
      <c r="UPZ199" s="46"/>
      <c r="UQB199" s="47"/>
      <c r="UQC199" s="43"/>
      <c r="UQD199" s="43"/>
      <c r="UQE199" s="44"/>
      <c r="UQF199" s="43"/>
      <c r="UQG199" s="546"/>
      <c r="UQH199" s="546"/>
      <c r="UQI199" s="546"/>
      <c r="UQJ199" s="546"/>
      <c r="UQK199" s="45"/>
      <c r="UQL199" s="45"/>
      <c r="UQM199" s="45"/>
      <c r="UQN199" s="46"/>
      <c r="UQO199" s="46"/>
      <c r="UQP199" s="46"/>
      <c r="UQR199" s="47"/>
      <c r="UQS199" s="43"/>
      <c r="UQT199" s="43"/>
      <c r="UQU199" s="44"/>
      <c r="UQV199" s="43"/>
      <c r="UQW199" s="546"/>
      <c r="UQX199" s="546"/>
      <c r="UQY199" s="546"/>
      <c r="UQZ199" s="546"/>
      <c r="URA199" s="45"/>
      <c r="URB199" s="45"/>
      <c r="URC199" s="45"/>
      <c r="URD199" s="46"/>
      <c r="URE199" s="46"/>
      <c r="URF199" s="46"/>
      <c r="URH199" s="47"/>
      <c r="URI199" s="43"/>
      <c r="URJ199" s="43"/>
      <c r="URK199" s="44"/>
      <c r="URL199" s="43"/>
      <c r="URM199" s="546"/>
      <c r="URN199" s="546"/>
      <c r="URO199" s="546"/>
      <c r="URP199" s="546"/>
      <c r="URQ199" s="45"/>
      <c r="URR199" s="45"/>
      <c r="URS199" s="45"/>
      <c r="URT199" s="46"/>
      <c r="URU199" s="46"/>
      <c r="URV199" s="46"/>
      <c r="URX199" s="47"/>
      <c r="URY199" s="43"/>
      <c r="URZ199" s="43"/>
      <c r="USA199" s="44"/>
      <c r="USB199" s="43"/>
      <c r="USC199" s="546"/>
      <c r="USD199" s="546"/>
      <c r="USE199" s="546"/>
      <c r="USF199" s="546"/>
      <c r="USG199" s="45"/>
      <c r="USH199" s="45"/>
      <c r="USI199" s="45"/>
      <c r="USJ199" s="46"/>
      <c r="USK199" s="46"/>
      <c r="USL199" s="46"/>
      <c r="USN199" s="47"/>
      <c r="USO199" s="43"/>
      <c r="USP199" s="43"/>
      <c r="USQ199" s="44"/>
      <c r="USR199" s="43"/>
      <c r="USS199" s="546"/>
      <c r="UST199" s="546"/>
      <c r="USU199" s="546"/>
      <c r="USV199" s="546"/>
      <c r="USW199" s="45"/>
      <c r="USX199" s="45"/>
      <c r="USY199" s="45"/>
      <c r="USZ199" s="46"/>
      <c r="UTA199" s="46"/>
      <c r="UTB199" s="46"/>
      <c r="UTD199" s="47"/>
      <c r="UTE199" s="43"/>
      <c r="UTF199" s="43"/>
      <c r="UTG199" s="44"/>
      <c r="UTH199" s="43"/>
      <c r="UTI199" s="546"/>
      <c r="UTJ199" s="546"/>
      <c r="UTK199" s="546"/>
      <c r="UTL199" s="546"/>
      <c r="UTM199" s="45"/>
      <c r="UTN199" s="45"/>
      <c r="UTO199" s="45"/>
      <c r="UTP199" s="46"/>
      <c r="UTQ199" s="46"/>
      <c r="UTR199" s="46"/>
      <c r="UTT199" s="47"/>
      <c r="UTU199" s="43"/>
      <c r="UTV199" s="43"/>
      <c r="UTW199" s="44"/>
      <c r="UTX199" s="43"/>
      <c r="UTY199" s="546"/>
      <c r="UTZ199" s="546"/>
      <c r="UUA199" s="546"/>
      <c r="UUB199" s="546"/>
      <c r="UUC199" s="45"/>
      <c r="UUD199" s="45"/>
      <c r="UUE199" s="45"/>
      <c r="UUF199" s="46"/>
      <c r="UUG199" s="46"/>
      <c r="UUH199" s="46"/>
      <c r="UUJ199" s="47"/>
      <c r="UUK199" s="43"/>
      <c r="UUL199" s="43"/>
      <c r="UUM199" s="44"/>
      <c r="UUN199" s="43"/>
      <c r="UUO199" s="546"/>
      <c r="UUP199" s="546"/>
      <c r="UUQ199" s="546"/>
      <c r="UUR199" s="546"/>
      <c r="UUS199" s="45"/>
      <c r="UUT199" s="45"/>
      <c r="UUU199" s="45"/>
      <c r="UUV199" s="46"/>
      <c r="UUW199" s="46"/>
      <c r="UUX199" s="46"/>
      <c r="UUZ199" s="47"/>
      <c r="UVA199" s="43"/>
      <c r="UVB199" s="43"/>
      <c r="UVC199" s="44"/>
      <c r="UVD199" s="43"/>
      <c r="UVE199" s="546"/>
      <c r="UVF199" s="546"/>
      <c r="UVG199" s="546"/>
      <c r="UVH199" s="546"/>
      <c r="UVI199" s="45"/>
      <c r="UVJ199" s="45"/>
      <c r="UVK199" s="45"/>
      <c r="UVL199" s="46"/>
      <c r="UVM199" s="46"/>
      <c r="UVN199" s="46"/>
      <c r="UVP199" s="47"/>
      <c r="UVQ199" s="43"/>
      <c r="UVR199" s="43"/>
      <c r="UVS199" s="44"/>
      <c r="UVT199" s="43"/>
      <c r="UVU199" s="546"/>
      <c r="UVV199" s="546"/>
      <c r="UVW199" s="546"/>
      <c r="UVX199" s="546"/>
      <c r="UVY199" s="45"/>
      <c r="UVZ199" s="45"/>
      <c r="UWA199" s="45"/>
      <c r="UWB199" s="46"/>
      <c r="UWC199" s="46"/>
      <c r="UWD199" s="46"/>
      <c r="UWF199" s="47"/>
      <c r="UWG199" s="43"/>
      <c r="UWH199" s="43"/>
      <c r="UWI199" s="44"/>
      <c r="UWJ199" s="43"/>
      <c r="UWK199" s="546"/>
      <c r="UWL199" s="546"/>
      <c r="UWM199" s="546"/>
      <c r="UWN199" s="546"/>
      <c r="UWO199" s="45"/>
      <c r="UWP199" s="45"/>
      <c r="UWQ199" s="45"/>
      <c r="UWR199" s="46"/>
      <c r="UWS199" s="46"/>
      <c r="UWT199" s="46"/>
      <c r="UWV199" s="47"/>
      <c r="UWW199" s="43"/>
      <c r="UWX199" s="43"/>
      <c r="UWY199" s="44"/>
      <c r="UWZ199" s="43"/>
      <c r="UXA199" s="546"/>
      <c r="UXB199" s="546"/>
      <c r="UXC199" s="546"/>
      <c r="UXD199" s="546"/>
      <c r="UXE199" s="45"/>
      <c r="UXF199" s="45"/>
      <c r="UXG199" s="45"/>
      <c r="UXH199" s="46"/>
      <c r="UXI199" s="46"/>
      <c r="UXJ199" s="46"/>
      <c r="UXL199" s="47"/>
      <c r="UXM199" s="43"/>
      <c r="UXN199" s="43"/>
      <c r="UXO199" s="44"/>
      <c r="UXP199" s="43"/>
      <c r="UXQ199" s="546"/>
      <c r="UXR199" s="546"/>
      <c r="UXS199" s="546"/>
      <c r="UXT199" s="546"/>
      <c r="UXU199" s="45"/>
      <c r="UXV199" s="45"/>
      <c r="UXW199" s="45"/>
      <c r="UXX199" s="46"/>
      <c r="UXY199" s="46"/>
      <c r="UXZ199" s="46"/>
      <c r="UYB199" s="47"/>
      <c r="UYC199" s="43"/>
      <c r="UYD199" s="43"/>
      <c r="UYE199" s="44"/>
      <c r="UYF199" s="43"/>
      <c r="UYG199" s="546"/>
      <c r="UYH199" s="546"/>
      <c r="UYI199" s="546"/>
      <c r="UYJ199" s="546"/>
      <c r="UYK199" s="45"/>
      <c r="UYL199" s="45"/>
      <c r="UYM199" s="45"/>
      <c r="UYN199" s="46"/>
      <c r="UYO199" s="46"/>
      <c r="UYP199" s="46"/>
      <c r="UYR199" s="47"/>
      <c r="UYS199" s="43"/>
      <c r="UYT199" s="43"/>
      <c r="UYU199" s="44"/>
      <c r="UYV199" s="43"/>
      <c r="UYW199" s="546"/>
      <c r="UYX199" s="546"/>
      <c r="UYY199" s="546"/>
      <c r="UYZ199" s="546"/>
      <c r="UZA199" s="45"/>
      <c r="UZB199" s="45"/>
      <c r="UZC199" s="45"/>
      <c r="UZD199" s="46"/>
      <c r="UZE199" s="46"/>
      <c r="UZF199" s="46"/>
      <c r="UZH199" s="47"/>
      <c r="UZI199" s="43"/>
      <c r="UZJ199" s="43"/>
      <c r="UZK199" s="44"/>
      <c r="UZL199" s="43"/>
      <c r="UZM199" s="546"/>
      <c r="UZN199" s="546"/>
      <c r="UZO199" s="546"/>
      <c r="UZP199" s="546"/>
      <c r="UZQ199" s="45"/>
      <c r="UZR199" s="45"/>
      <c r="UZS199" s="45"/>
      <c r="UZT199" s="46"/>
      <c r="UZU199" s="46"/>
      <c r="UZV199" s="46"/>
      <c r="UZX199" s="47"/>
      <c r="UZY199" s="43"/>
      <c r="UZZ199" s="43"/>
      <c r="VAA199" s="44"/>
      <c r="VAB199" s="43"/>
      <c r="VAC199" s="546"/>
      <c r="VAD199" s="546"/>
      <c r="VAE199" s="546"/>
      <c r="VAF199" s="546"/>
      <c r="VAG199" s="45"/>
      <c r="VAH199" s="45"/>
      <c r="VAI199" s="45"/>
      <c r="VAJ199" s="46"/>
      <c r="VAK199" s="46"/>
      <c r="VAL199" s="46"/>
      <c r="VAN199" s="47"/>
      <c r="VAO199" s="43"/>
      <c r="VAP199" s="43"/>
      <c r="VAQ199" s="44"/>
      <c r="VAR199" s="43"/>
      <c r="VAS199" s="546"/>
      <c r="VAT199" s="546"/>
      <c r="VAU199" s="546"/>
      <c r="VAV199" s="546"/>
      <c r="VAW199" s="45"/>
      <c r="VAX199" s="45"/>
      <c r="VAY199" s="45"/>
      <c r="VAZ199" s="46"/>
      <c r="VBA199" s="46"/>
      <c r="VBB199" s="46"/>
      <c r="VBD199" s="47"/>
      <c r="VBE199" s="43"/>
      <c r="VBF199" s="43"/>
      <c r="VBG199" s="44"/>
      <c r="VBH199" s="43"/>
      <c r="VBI199" s="546"/>
      <c r="VBJ199" s="546"/>
      <c r="VBK199" s="546"/>
      <c r="VBL199" s="546"/>
      <c r="VBM199" s="45"/>
      <c r="VBN199" s="45"/>
      <c r="VBO199" s="45"/>
      <c r="VBP199" s="46"/>
      <c r="VBQ199" s="46"/>
      <c r="VBR199" s="46"/>
      <c r="VBT199" s="47"/>
      <c r="VBU199" s="43"/>
      <c r="VBV199" s="43"/>
      <c r="VBW199" s="44"/>
      <c r="VBX199" s="43"/>
      <c r="VBY199" s="546"/>
      <c r="VBZ199" s="546"/>
      <c r="VCA199" s="546"/>
      <c r="VCB199" s="546"/>
      <c r="VCC199" s="45"/>
      <c r="VCD199" s="45"/>
      <c r="VCE199" s="45"/>
      <c r="VCF199" s="46"/>
      <c r="VCG199" s="46"/>
      <c r="VCH199" s="46"/>
      <c r="VCJ199" s="47"/>
      <c r="VCK199" s="43"/>
      <c r="VCL199" s="43"/>
      <c r="VCM199" s="44"/>
      <c r="VCN199" s="43"/>
      <c r="VCO199" s="546"/>
      <c r="VCP199" s="546"/>
      <c r="VCQ199" s="546"/>
      <c r="VCR199" s="546"/>
      <c r="VCS199" s="45"/>
      <c r="VCT199" s="45"/>
      <c r="VCU199" s="45"/>
      <c r="VCV199" s="46"/>
      <c r="VCW199" s="46"/>
      <c r="VCX199" s="46"/>
      <c r="VCZ199" s="47"/>
      <c r="VDA199" s="43"/>
      <c r="VDB199" s="43"/>
      <c r="VDC199" s="44"/>
      <c r="VDD199" s="43"/>
      <c r="VDE199" s="546"/>
      <c r="VDF199" s="546"/>
      <c r="VDG199" s="546"/>
      <c r="VDH199" s="546"/>
      <c r="VDI199" s="45"/>
      <c r="VDJ199" s="45"/>
      <c r="VDK199" s="45"/>
      <c r="VDL199" s="46"/>
      <c r="VDM199" s="46"/>
      <c r="VDN199" s="46"/>
      <c r="VDP199" s="47"/>
      <c r="VDQ199" s="43"/>
      <c r="VDR199" s="43"/>
      <c r="VDS199" s="44"/>
      <c r="VDT199" s="43"/>
      <c r="VDU199" s="546"/>
      <c r="VDV199" s="546"/>
      <c r="VDW199" s="546"/>
      <c r="VDX199" s="546"/>
      <c r="VDY199" s="45"/>
      <c r="VDZ199" s="45"/>
      <c r="VEA199" s="45"/>
      <c r="VEB199" s="46"/>
      <c r="VEC199" s="46"/>
      <c r="VED199" s="46"/>
      <c r="VEF199" s="47"/>
      <c r="VEG199" s="43"/>
      <c r="VEH199" s="43"/>
      <c r="VEI199" s="44"/>
      <c r="VEJ199" s="43"/>
      <c r="VEK199" s="546"/>
      <c r="VEL199" s="546"/>
      <c r="VEM199" s="546"/>
      <c r="VEN199" s="546"/>
      <c r="VEO199" s="45"/>
      <c r="VEP199" s="45"/>
      <c r="VEQ199" s="45"/>
      <c r="VER199" s="46"/>
      <c r="VES199" s="46"/>
      <c r="VET199" s="46"/>
      <c r="VEV199" s="47"/>
      <c r="VEW199" s="43"/>
      <c r="VEX199" s="43"/>
      <c r="VEY199" s="44"/>
      <c r="VEZ199" s="43"/>
      <c r="VFA199" s="546"/>
      <c r="VFB199" s="546"/>
      <c r="VFC199" s="546"/>
      <c r="VFD199" s="546"/>
      <c r="VFE199" s="45"/>
      <c r="VFF199" s="45"/>
      <c r="VFG199" s="45"/>
      <c r="VFH199" s="46"/>
      <c r="VFI199" s="46"/>
      <c r="VFJ199" s="46"/>
      <c r="VFL199" s="47"/>
      <c r="VFM199" s="43"/>
      <c r="VFN199" s="43"/>
      <c r="VFO199" s="44"/>
      <c r="VFP199" s="43"/>
      <c r="VFQ199" s="546"/>
      <c r="VFR199" s="546"/>
      <c r="VFS199" s="546"/>
      <c r="VFT199" s="546"/>
      <c r="VFU199" s="45"/>
      <c r="VFV199" s="45"/>
      <c r="VFW199" s="45"/>
      <c r="VFX199" s="46"/>
      <c r="VFY199" s="46"/>
      <c r="VFZ199" s="46"/>
      <c r="VGB199" s="47"/>
      <c r="VGC199" s="43"/>
      <c r="VGD199" s="43"/>
      <c r="VGE199" s="44"/>
      <c r="VGF199" s="43"/>
      <c r="VGG199" s="546"/>
      <c r="VGH199" s="546"/>
      <c r="VGI199" s="546"/>
      <c r="VGJ199" s="546"/>
      <c r="VGK199" s="45"/>
      <c r="VGL199" s="45"/>
      <c r="VGM199" s="45"/>
      <c r="VGN199" s="46"/>
      <c r="VGO199" s="46"/>
      <c r="VGP199" s="46"/>
      <c r="VGR199" s="47"/>
      <c r="VGS199" s="43"/>
      <c r="VGT199" s="43"/>
      <c r="VGU199" s="44"/>
      <c r="VGV199" s="43"/>
      <c r="VGW199" s="546"/>
      <c r="VGX199" s="546"/>
      <c r="VGY199" s="546"/>
      <c r="VGZ199" s="546"/>
      <c r="VHA199" s="45"/>
      <c r="VHB199" s="45"/>
      <c r="VHC199" s="45"/>
      <c r="VHD199" s="46"/>
      <c r="VHE199" s="46"/>
      <c r="VHF199" s="46"/>
      <c r="VHH199" s="47"/>
      <c r="VHI199" s="43"/>
      <c r="VHJ199" s="43"/>
      <c r="VHK199" s="44"/>
      <c r="VHL199" s="43"/>
      <c r="VHM199" s="546"/>
      <c r="VHN199" s="546"/>
      <c r="VHO199" s="546"/>
      <c r="VHP199" s="546"/>
      <c r="VHQ199" s="45"/>
      <c r="VHR199" s="45"/>
      <c r="VHS199" s="45"/>
      <c r="VHT199" s="46"/>
      <c r="VHU199" s="46"/>
      <c r="VHV199" s="46"/>
      <c r="VHX199" s="47"/>
      <c r="VHY199" s="43"/>
      <c r="VHZ199" s="43"/>
      <c r="VIA199" s="44"/>
      <c r="VIB199" s="43"/>
      <c r="VIC199" s="546"/>
      <c r="VID199" s="546"/>
      <c r="VIE199" s="546"/>
      <c r="VIF199" s="546"/>
      <c r="VIG199" s="45"/>
      <c r="VIH199" s="45"/>
      <c r="VII199" s="45"/>
      <c r="VIJ199" s="46"/>
      <c r="VIK199" s="46"/>
      <c r="VIL199" s="46"/>
      <c r="VIN199" s="47"/>
      <c r="VIO199" s="43"/>
      <c r="VIP199" s="43"/>
      <c r="VIQ199" s="44"/>
      <c r="VIR199" s="43"/>
      <c r="VIS199" s="546"/>
      <c r="VIT199" s="546"/>
      <c r="VIU199" s="546"/>
      <c r="VIV199" s="546"/>
      <c r="VIW199" s="45"/>
      <c r="VIX199" s="45"/>
      <c r="VIY199" s="45"/>
      <c r="VIZ199" s="46"/>
      <c r="VJA199" s="46"/>
      <c r="VJB199" s="46"/>
      <c r="VJD199" s="47"/>
      <c r="VJE199" s="43"/>
      <c r="VJF199" s="43"/>
      <c r="VJG199" s="44"/>
      <c r="VJH199" s="43"/>
      <c r="VJI199" s="546"/>
      <c r="VJJ199" s="546"/>
      <c r="VJK199" s="546"/>
      <c r="VJL199" s="546"/>
      <c r="VJM199" s="45"/>
      <c r="VJN199" s="45"/>
      <c r="VJO199" s="45"/>
      <c r="VJP199" s="46"/>
      <c r="VJQ199" s="46"/>
      <c r="VJR199" s="46"/>
      <c r="VJT199" s="47"/>
      <c r="VJU199" s="43"/>
      <c r="VJV199" s="43"/>
      <c r="VJW199" s="44"/>
      <c r="VJX199" s="43"/>
      <c r="VJY199" s="546"/>
      <c r="VJZ199" s="546"/>
      <c r="VKA199" s="546"/>
      <c r="VKB199" s="546"/>
      <c r="VKC199" s="45"/>
      <c r="VKD199" s="45"/>
      <c r="VKE199" s="45"/>
      <c r="VKF199" s="46"/>
      <c r="VKG199" s="46"/>
      <c r="VKH199" s="46"/>
      <c r="VKJ199" s="47"/>
      <c r="VKK199" s="43"/>
      <c r="VKL199" s="43"/>
      <c r="VKM199" s="44"/>
      <c r="VKN199" s="43"/>
      <c r="VKO199" s="546"/>
      <c r="VKP199" s="546"/>
      <c r="VKQ199" s="546"/>
      <c r="VKR199" s="546"/>
      <c r="VKS199" s="45"/>
      <c r="VKT199" s="45"/>
      <c r="VKU199" s="45"/>
      <c r="VKV199" s="46"/>
      <c r="VKW199" s="46"/>
      <c r="VKX199" s="46"/>
      <c r="VKZ199" s="47"/>
      <c r="VLA199" s="43"/>
      <c r="VLB199" s="43"/>
      <c r="VLC199" s="44"/>
      <c r="VLD199" s="43"/>
      <c r="VLE199" s="546"/>
      <c r="VLF199" s="546"/>
      <c r="VLG199" s="546"/>
      <c r="VLH199" s="546"/>
      <c r="VLI199" s="45"/>
      <c r="VLJ199" s="45"/>
      <c r="VLK199" s="45"/>
      <c r="VLL199" s="46"/>
      <c r="VLM199" s="46"/>
      <c r="VLN199" s="46"/>
      <c r="VLP199" s="47"/>
      <c r="VLQ199" s="43"/>
      <c r="VLR199" s="43"/>
      <c r="VLS199" s="44"/>
      <c r="VLT199" s="43"/>
      <c r="VLU199" s="546"/>
      <c r="VLV199" s="546"/>
      <c r="VLW199" s="546"/>
      <c r="VLX199" s="546"/>
      <c r="VLY199" s="45"/>
      <c r="VLZ199" s="45"/>
      <c r="VMA199" s="45"/>
      <c r="VMB199" s="46"/>
      <c r="VMC199" s="46"/>
      <c r="VMD199" s="46"/>
      <c r="VMF199" s="47"/>
      <c r="VMG199" s="43"/>
      <c r="VMH199" s="43"/>
      <c r="VMI199" s="44"/>
      <c r="VMJ199" s="43"/>
      <c r="VMK199" s="546"/>
      <c r="VML199" s="546"/>
      <c r="VMM199" s="546"/>
      <c r="VMN199" s="546"/>
      <c r="VMO199" s="45"/>
      <c r="VMP199" s="45"/>
      <c r="VMQ199" s="45"/>
      <c r="VMR199" s="46"/>
      <c r="VMS199" s="46"/>
      <c r="VMT199" s="46"/>
      <c r="VMV199" s="47"/>
      <c r="VMW199" s="43"/>
      <c r="VMX199" s="43"/>
      <c r="VMY199" s="44"/>
      <c r="VMZ199" s="43"/>
      <c r="VNA199" s="546"/>
      <c r="VNB199" s="546"/>
      <c r="VNC199" s="546"/>
      <c r="VND199" s="546"/>
      <c r="VNE199" s="45"/>
      <c r="VNF199" s="45"/>
      <c r="VNG199" s="45"/>
      <c r="VNH199" s="46"/>
      <c r="VNI199" s="46"/>
      <c r="VNJ199" s="46"/>
      <c r="VNL199" s="47"/>
      <c r="VNM199" s="43"/>
      <c r="VNN199" s="43"/>
      <c r="VNO199" s="44"/>
      <c r="VNP199" s="43"/>
      <c r="VNQ199" s="546"/>
      <c r="VNR199" s="546"/>
      <c r="VNS199" s="546"/>
      <c r="VNT199" s="546"/>
      <c r="VNU199" s="45"/>
      <c r="VNV199" s="45"/>
      <c r="VNW199" s="45"/>
      <c r="VNX199" s="46"/>
      <c r="VNY199" s="46"/>
      <c r="VNZ199" s="46"/>
      <c r="VOB199" s="47"/>
      <c r="VOC199" s="43"/>
      <c r="VOD199" s="43"/>
      <c r="VOE199" s="44"/>
      <c r="VOF199" s="43"/>
      <c r="VOG199" s="546"/>
      <c r="VOH199" s="546"/>
      <c r="VOI199" s="546"/>
      <c r="VOJ199" s="546"/>
      <c r="VOK199" s="45"/>
      <c r="VOL199" s="45"/>
      <c r="VOM199" s="45"/>
      <c r="VON199" s="46"/>
      <c r="VOO199" s="46"/>
      <c r="VOP199" s="46"/>
      <c r="VOR199" s="47"/>
      <c r="VOS199" s="43"/>
      <c r="VOT199" s="43"/>
      <c r="VOU199" s="44"/>
      <c r="VOV199" s="43"/>
      <c r="VOW199" s="546"/>
      <c r="VOX199" s="546"/>
      <c r="VOY199" s="546"/>
      <c r="VOZ199" s="546"/>
      <c r="VPA199" s="45"/>
      <c r="VPB199" s="45"/>
      <c r="VPC199" s="45"/>
      <c r="VPD199" s="46"/>
      <c r="VPE199" s="46"/>
      <c r="VPF199" s="46"/>
      <c r="VPH199" s="47"/>
      <c r="VPI199" s="43"/>
      <c r="VPJ199" s="43"/>
      <c r="VPK199" s="44"/>
      <c r="VPL199" s="43"/>
      <c r="VPM199" s="546"/>
      <c r="VPN199" s="546"/>
      <c r="VPO199" s="546"/>
      <c r="VPP199" s="546"/>
      <c r="VPQ199" s="45"/>
      <c r="VPR199" s="45"/>
      <c r="VPS199" s="45"/>
      <c r="VPT199" s="46"/>
      <c r="VPU199" s="46"/>
      <c r="VPV199" s="46"/>
      <c r="VPX199" s="47"/>
      <c r="VPY199" s="43"/>
      <c r="VPZ199" s="43"/>
      <c r="VQA199" s="44"/>
      <c r="VQB199" s="43"/>
      <c r="VQC199" s="546"/>
      <c r="VQD199" s="546"/>
      <c r="VQE199" s="546"/>
      <c r="VQF199" s="546"/>
      <c r="VQG199" s="45"/>
      <c r="VQH199" s="45"/>
      <c r="VQI199" s="45"/>
      <c r="VQJ199" s="46"/>
      <c r="VQK199" s="46"/>
      <c r="VQL199" s="46"/>
      <c r="VQN199" s="47"/>
      <c r="VQO199" s="43"/>
      <c r="VQP199" s="43"/>
      <c r="VQQ199" s="44"/>
      <c r="VQR199" s="43"/>
      <c r="VQS199" s="546"/>
      <c r="VQT199" s="546"/>
      <c r="VQU199" s="546"/>
      <c r="VQV199" s="546"/>
      <c r="VQW199" s="45"/>
      <c r="VQX199" s="45"/>
      <c r="VQY199" s="45"/>
      <c r="VQZ199" s="46"/>
      <c r="VRA199" s="46"/>
      <c r="VRB199" s="46"/>
      <c r="VRD199" s="47"/>
      <c r="VRE199" s="43"/>
      <c r="VRF199" s="43"/>
      <c r="VRG199" s="44"/>
      <c r="VRH199" s="43"/>
      <c r="VRI199" s="546"/>
      <c r="VRJ199" s="546"/>
      <c r="VRK199" s="546"/>
      <c r="VRL199" s="546"/>
      <c r="VRM199" s="45"/>
      <c r="VRN199" s="45"/>
      <c r="VRO199" s="45"/>
      <c r="VRP199" s="46"/>
      <c r="VRQ199" s="46"/>
      <c r="VRR199" s="46"/>
      <c r="VRT199" s="47"/>
      <c r="VRU199" s="43"/>
      <c r="VRV199" s="43"/>
      <c r="VRW199" s="44"/>
      <c r="VRX199" s="43"/>
      <c r="VRY199" s="546"/>
      <c r="VRZ199" s="546"/>
      <c r="VSA199" s="546"/>
      <c r="VSB199" s="546"/>
      <c r="VSC199" s="45"/>
      <c r="VSD199" s="45"/>
      <c r="VSE199" s="45"/>
      <c r="VSF199" s="46"/>
      <c r="VSG199" s="46"/>
      <c r="VSH199" s="46"/>
      <c r="VSJ199" s="47"/>
      <c r="VSK199" s="43"/>
      <c r="VSL199" s="43"/>
      <c r="VSM199" s="44"/>
      <c r="VSN199" s="43"/>
      <c r="VSO199" s="546"/>
      <c r="VSP199" s="546"/>
      <c r="VSQ199" s="546"/>
      <c r="VSR199" s="546"/>
      <c r="VSS199" s="45"/>
      <c r="VST199" s="45"/>
      <c r="VSU199" s="45"/>
      <c r="VSV199" s="46"/>
      <c r="VSW199" s="46"/>
      <c r="VSX199" s="46"/>
      <c r="VSZ199" s="47"/>
      <c r="VTA199" s="43"/>
      <c r="VTB199" s="43"/>
      <c r="VTC199" s="44"/>
      <c r="VTD199" s="43"/>
      <c r="VTE199" s="546"/>
      <c r="VTF199" s="546"/>
      <c r="VTG199" s="546"/>
      <c r="VTH199" s="546"/>
      <c r="VTI199" s="45"/>
      <c r="VTJ199" s="45"/>
      <c r="VTK199" s="45"/>
      <c r="VTL199" s="46"/>
      <c r="VTM199" s="46"/>
      <c r="VTN199" s="46"/>
      <c r="VTP199" s="47"/>
      <c r="VTQ199" s="43"/>
      <c r="VTR199" s="43"/>
      <c r="VTS199" s="44"/>
      <c r="VTT199" s="43"/>
      <c r="VTU199" s="546"/>
      <c r="VTV199" s="546"/>
      <c r="VTW199" s="546"/>
      <c r="VTX199" s="546"/>
      <c r="VTY199" s="45"/>
      <c r="VTZ199" s="45"/>
      <c r="VUA199" s="45"/>
      <c r="VUB199" s="46"/>
      <c r="VUC199" s="46"/>
      <c r="VUD199" s="46"/>
      <c r="VUF199" s="47"/>
      <c r="VUG199" s="43"/>
      <c r="VUH199" s="43"/>
      <c r="VUI199" s="44"/>
      <c r="VUJ199" s="43"/>
      <c r="VUK199" s="546"/>
      <c r="VUL199" s="546"/>
      <c r="VUM199" s="546"/>
      <c r="VUN199" s="546"/>
      <c r="VUO199" s="45"/>
      <c r="VUP199" s="45"/>
      <c r="VUQ199" s="45"/>
      <c r="VUR199" s="46"/>
      <c r="VUS199" s="46"/>
      <c r="VUT199" s="46"/>
      <c r="VUV199" s="47"/>
      <c r="VUW199" s="43"/>
      <c r="VUX199" s="43"/>
      <c r="VUY199" s="44"/>
      <c r="VUZ199" s="43"/>
      <c r="VVA199" s="546"/>
      <c r="VVB199" s="546"/>
      <c r="VVC199" s="546"/>
      <c r="VVD199" s="546"/>
      <c r="VVE199" s="45"/>
      <c r="VVF199" s="45"/>
      <c r="VVG199" s="45"/>
      <c r="VVH199" s="46"/>
      <c r="VVI199" s="46"/>
      <c r="VVJ199" s="46"/>
      <c r="VVL199" s="47"/>
      <c r="VVM199" s="43"/>
      <c r="VVN199" s="43"/>
      <c r="VVO199" s="44"/>
      <c r="VVP199" s="43"/>
      <c r="VVQ199" s="546"/>
      <c r="VVR199" s="546"/>
      <c r="VVS199" s="546"/>
      <c r="VVT199" s="546"/>
      <c r="VVU199" s="45"/>
      <c r="VVV199" s="45"/>
      <c r="VVW199" s="45"/>
      <c r="VVX199" s="46"/>
      <c r="VVY199" s="46"/>
      <c r="VVZ199" s="46"/>
      <c r="VWB199" s="47"/>
      <c r="VWC199" s="43"/>
      <c r="VWD199" s="43"/>
      <c r="VWE199" s="44"/>
      <c r="VWF199" s="43"/>
      <c r="VWG199" s="546"/>
      <c r="VWH199" s="546"/>
      <c r="VWI199" s="546"/>
      <c r="VWJ199" s="546"/>
      <c r="VWK199" s="45"/>
      <c r="VWL199" s="45"/>
      <c r="VWM199" s="45"/>
      <c r="VWN199" s="46"/>
      <c r="VWO199" s="46"/>
      <c r="VWP199" s="46"/>
      <c r="VWR199" s="47"/>
      <c r="VWS199" s="43"/>
      <c r="VWT199" s="43"/>
      <c r="VWU199" s="44"/>
      <c r="VWV199" s="43"/>
      <c r="VWW199" s="546"/>
      <c r="VWX199" s="546"/>
      <c r="VWY199" s="546"/>
      <c r="VWZ199" s="546"/>
      <c r="VXA199" s="45"/>
      <c r="VXB199" s="45"/>
      <c r="VXC199" s="45"/>
      <c r="VXD199" s="46"/>
      <c r="VXE199" s="46"/>
      <c r="VXF199" s="46"/>
      <c r="VXH199" s="47"/>
      <c r="VXI199" s="43"/>
      <c r="VXJ199" s="43"/>
      <c r="VXK199" s="44"/>
      <c r="VXL199" s="43"/>
      <c r="VXM199" s="546"/>
      <c r="VXN199" s="546"/>
      <c r="VXO199" s="546"/>
      <c r="VXP199" s="546"/>
      <c r="VXQ199" s="45"/>
      <c r="VXR199" s="45"/>
      <c r="VXS199" s="45"/>
      <c r="VXT199" s="46"/>
      <c r="VXU199" s="46"/>
      <c r="VXV199" s="46"/>
      <c r="VXX199" s="47"/>
      <c r="VXY199" s="43"/>
      <c r="VXZ199" s="43"/>
      <c r="VYA199" s="44"/>
      <c r="VYB199" s="43"/>
      <c r="VYC199" s="546"/>
      <c r="VYD199" s="546"/>
      <c r="VYE199" s="546"/>
      <c r="VYF199" s="546"/>
      <c r="VYG199" s="45"/>
      <c r="VYH199" s="45"/>
      <c r="VYI199" s="45"/>
      <c r="VYJ199" s="46"/>
      <c r="VYK199" s="46"/>
      <c r="VYL199" s="46"/>
      <c r="VYN199" s="47"/>
      <c r="VYO199" s="43"/>
      <c r="VYP199" s="43"/>
      <c r="VYQ199" s="44"/>
      <c r="VYR199" s="43"/>
      <c r="VYS199" s="546"/>
      <c r="VYT199" s="546"/>
      <c r="VYU199" s="546"/>
      <c r="VYV199" s="546"/>
      <c r="VYW199" s="45"/>
      <c r="VYX199" s="45"/>
      <c r="VYY199" s="45"/>
      <c r="VYZ199" s="46"/>
      <c r="VZA199" s="46"/>
      <c r="VZB199" s="46"/>
      <c r="VZD199" s="47"/>
      <c r="VZE199" s="43"/>
      <c r="VZF199" s="43"/>
      <c r="VZG199" s="44"/>
      <c r="VZH199" s="43"/>
      <c r="VZI199" s="546"/>
      <c r="VZJ199" s="546"/>
      <c r="VZK199" s="546"/>
      <c r="VZL199" s="546"/>
      <c r="VZM199" s="45"/>
      <c r="VZN199" s="45"/>
      <c r="VZO199" s="45"/>
      <c r="VZP199" s="46"/>
      <c r="VZQ199" s="46"/>
      <c r="VZR199" s="46"/>
      <c r="VZT199" s="47"/>
      <c r="VZU199" s="43"/>
      <c r="VZV199" s="43"/>
      <c r="VZW199" s="44"/>
      <c r="VZX199" s="43"/>
      <c r="VZY199" s="546"/>
      <c r="VZZ199" s="546"/>
      <c r="WAA199" s="546"/>
      <c r="WAB199" s="546"/>
      <c r="WAC199" s="45"/>
      <c r="WAD199" s="45"/>
      <c r="WAE199" s="45"/>
      <c r="WAF199" s="46"/>
      <c r="WAG199" s="46"/>
      <c r="WAH199" s="46"/>
      <c r="WAJ199" s="47"/>
      <c r="WAK199" s="43"/>
      <c r="WAL199" s="43"/>
      <c r="WAM199" s="44"/>
      <c r="WAN199" s="43"/>
      <c r="WAO199" s="546"/>
      <c r="WAP199" s="546"/>
      <c r="WAQ199" s="546"/>
      <c r="WAR199" s="546"/>
      <c r="WAS199" s="45"/>
      <c r="WAT199" s="45"/>
      <c r="WAU199" s="45"/>
      <c r="WAV199" s="46"/>
      <c r="WAW199" s="46"/>
      <c r="WAX199" s="46"/>
      <c r="WAZ199" s="47"/>
      <c r="WBA199" s="43"/>
      <c r="WBB199" s="43"/>
      <c r="WBC199" s="44"/>
      <c r="WBD199" s="43"/>
      <c r="WBE199" s="546"/>
      <c r="WBF199" s="546"/>
      <c r="WBG199" s="546"/>
      <c r="WBH199" s="546"/>
      <c r="WBI199" s="45"/>
      <c r="WBJ199" s="45"/>
      <c r="WBK199" s="45"/>
      <c r="WBL199" s="46"/>
      <c r="WBM199" s="46"/>
      <c r="WBN199" s="46"/>
      <c r="WBP199" s="47"/>
      <c r="WBQ199" s="43"/>
      <c r="WBR199" s="43"/>
      <c r="WBS199" s="44"/>
      <c r="WBT199" s="43"/>
      <c r="WBU199" s="546"/>
      <c r="WBV199" s="546"/>
      <c r="WBW199" s="546"/>
      <c r="WBX199" s="546"/>
      <c r="WBY199" s="45"/>
      <c r="WBZ199" s="45"/>
      <c r="WCA199" s="45"/>
      <c r="WCB199" s="46"/>
      <c r="WCC199" s="46"/>
      <c r="WCD199" s="46"/>
      <c r="WCF199" s="47"/>
      <c r="WCG199" s="43"/>
      <c r="WCH199" s="43"/>
      <c r="WCI199" s="44"/>
      <c r="WCJ199" s="43"/>
      <c r="WCK199" s="546"/>
      <c r="WCL199" s="546"/>
      <c r="WCM199" s="546"/>
      <c r="WCN199" s="546"/>
      <c r="WCO199" s="45"/>
      <c r="WCP199" s="45"/>
      <c r="WCQ199" s="45"/>
      <c r="WCR199" s="46"/>
      <c r="WCS199" s="46"/>
      <c r="WCT199" s="46"/>
      <c r="WCV199" s="47"/>
      <c r="WCW199" s="43"/>
      <c r="WCX199" s="43"/>
      <c r="WCY199" s="44"/>
      <c r="WCZ199" s="43"/>
      <c r="WDA199" s="546"/>
      <c r="WDB199" s="546"/>
      <c r="WDC199" s="546"/>
      <c r="WDD199" s="546"/>
      <c r="WDE199" s="45"/>
      <c r="WDF199" s="45"/>
      <c r="WDG199" s="45"/>
      <c r="WDH199" s="46"/>
      <c r="WDI199" s="46"/>
      <c r="WDJ199" s="46"/>
      <c r="WDL199" s="47"/>
      <c r="WDM199" s="43"/>
      <c r="WDN199" s="43"/>
      <c r="WDO199" s="44"/>
      <c r="WDP199" s="43"/>
      <c r="WDQ199" s="546"/>
      <c r="WDR199" s="546"/>
      <c r="WDS199" s="546"/>
      <c r="WDT199" s="546"/>
      <c r="WDU199" s="45"/>
      <c r="WDV199" s="45"/>
      <c r="WDW199" s="45"/>
      <c r="WDX199" s="46"/>
      <c r="WDY199" s="46"/>
      <c r="WDZ199" s="46"/>
      <c r="WEB199" s="47"/>
      <c r="WEC199" s="43"/>
      <c r="WED199" s="43"/>
      <c r="WEE199" s="44"/>
      <c r="WEF199" s="43"/>
      <c r="WEG199" s="546"/>
      <c r="WEH199" s="546"/>
      <c r="WEI199" s="546"/>
      <c r="WEJ199" s="546"/>
      <c r="WEK199" s="45"/>
      <c r="WEL199" s="45"/>
      <c r="WEM199" s="45"/>
      <c r="WEN199" s="46"/>
      <c r="WEO199" s="46"/>
      <c r="WEP199" s="46"/>
      <c r="WER199" s="47"/>
      <c r="WES199" s="43"/>
      <c r="WET199" s="43"/>
      <c r="WEU199" s="44"/>
      <c r="WEV199" s="43"/>
      <c r="WEW199" s="546"/>
      <c r="WEX199" s="546"/>
      <c r="WEY199" s="546"/>
      <c r="WEZ199" s="546"/>
      <c r="WFA199" s="45"/>
      <c r="WFB199" s="45"/>
      <c r="WFC199" s="45"/>
      <c r="WFD199" s="46"/>
      <c r="WFE199" s="46"/>
      <c r="WFF199" s="46"/>
      <c r="WFH199" s="47"/>
      <c r="WFI199" s="43"/>
      <c r="WFJ199" s="43"/>
      <c r="WFK199" s="44"/>
      <c r="WFL199" s="43"/>
      <c r="WFM199" s="546"/>
      <c r="WFN199" s="546"/>
      <c r="WFO199" s="546"/>
      <c r="WFP199" s="546"/>
      <c r="WFQ199" s="45"/>
      <c r="WFR199" s="45"/>
      <c r="WFS199" s="45"/>
      <c r="WFT199" s="46"/>
      <c r="WFU199" s="46"/>
      <c r="WFV199" s="46"/>
      <c r="WFX199" s="47"/>
      <c r="WFY199" s="43"/>
      <c r="WFZ199" s="43"/>
      <c r="WGA199" s="44"/>
      <c r="WGB199" s="43"/>
      <c r="WGC199" s="546"/>
      <c r="WGD199" s="546"/>
      <c r="WGE199" s="546"/>
      <c r="WGF199" s="546"/>
      <c r="WGG199" s="45"/>
      <c r="WGH199" s="45"/>
      <c r="WGI199" s="45"/>
      <c r="WGJ199" s="46"/>
      <c r="WGK199" s="46"/>
      <c r="WGL199" s="46"/>
      <c r="WGN199" s="47"/>
      <c r="WGO199" s="43"/>
      <c r="WGP199" s="43"/>
      <c r="WGQ199" s="44"/>
      <c r="WGR199" s="43"/>
      <c r="WGS199" s="546"/>
      <c r="WGT199" s="546"/>
      <c r="WGU199" s="546"/>
      <c r="WGV199" s="546"/>
      <c r="WGW199" s="45"/>
      <c r="WGX199" s="45"/>
      <c r="WGY199" s="45"/>
      <c r="WGZ199" s="46"/>
      <c r="WHA199" s="46"/>
      <c r="WHB199" s="46"/>
      <c r="WHD199" s="47"/>
      <c r="WHE199" s="43"/>
      <c r="WHF199" s="43"/>
      <c r="WHG199" s="44"/>
      <c r="WHH199" s="43"/>
      <c r="WHI199" s="546"/>
      <c r="WHJ199" s="546"/>
      <c r="WHK199" s="546"/>
      <c r="WHL199" s="546"/>
      <c r="WHM199" s="45"/>
      <c r="WHN199" s="45"/>
      <c r="WHO199" s="45"/>
      <c r="WHP199" s="46"/>
      <c r="WHQ199" s="46"/>
      <c r="WHR199" s="46"/>
      <c r="WHT199" s="47"/>
      <c r="WHU199" s="43"/>
      <c r="WHV199" s="43"/>
      <c r="WHW199" s="44"/>
      <c r="WHX199" s="43"/>
      <c r="WHY199" s="546"/>
      <c r="WHZ199" s="546"/>
      <c r="WIA199" s="546"/>
      <c r="WIB199" s="546"/>
      <c r="WIC199" s="45"/>
      <c r="WID199" s="45"/>
      <c r="WIE199" s="45"/>
      <c r="WIF199" s="46"/>
      <c r="WIG199" s="46"/>
      <c r="WIH199" s="46"/>
      <c r="WIJ199" s="47"/>
      <c r="WIK199" s="43"/>
      <c r="WIL199" s="43"/>
      <c r="WIM199" s="44"/>
      <c r="WIN199" s="43"/>
      <c r="WIO199" s="546"/>
      <c r="WIP199" s="546"/>
      <c r="WIQ199" s="546"/>
      <c r="WIR199" s="546"/>
      <c r="WIS199" s="45"/>
      <c r="WIT199" s="45"/>
      <c r="WIU199" s="45"/>
      <c r="WIV199" s="46"/>
      <c r="WIW199" s="46"/>
      <c r="WIX199" s="46"/>
      <c r="WIZ199" s="47"/>
      <c r="WJA199" s="43"/>
      <c r="WJB199" s="43"/>
      <c r="WJC199" s="44"/>
      <c r="WJD199" s="43"/>
      <c r="WJE199" s="546"/>
      <c r="WJF199" s="546"/>
      <c r="WJG199" s="546"/>
      <c r="WJH199" s="546"/>
      <c r="WJI199" s="45"/>
      <c r="WJJ199" s="45"/>
      <c r="WJK199" s="45"/>
      <c r="WJL199" s="46"/>
      <c r="WJM199" s="46"/>
      <c r="WJN199" s="46"/>
      <c r="WJP199" s="47"/>
      <c r="WJQ199" s="43"/>
      <c r="WJR199" s="43"/>
      <c r="WJS199" s="44"/>
      <c r="WJT199" s="43"/>
      <c r="WJU199" s="546"/>
      <c r="WJV199" s="546"/>
      <c r="WJW199" s="546"/>
      <c r="WJX199" s="546"/>
      <c r="WJY199" s="45"/>
      <c r="WJZ199" s="45"/>
      <c r="WKA199" s="45"/>
      <c r="WKB199" s="46"/>
      <c r="WKC199" s="46"/>
      <c r="WKD199" s="46"/>
      <c r="WKF199" s="47"/>
      <c r="WKG199" s="43"/>
      <c r="WKH199" s="43"/>
      <c r="WKI199" s="44"/>
      <c r="WKJ199" s="43"/>
      <c r="WKK199" s="546"/>
      <c r="WKL199" s="546"/>
      <c r="WKM199" s="546"/>
      <c r="WKN199" s="546"/>
      <c r="WKO199" s="45"/>
      <c r="WKP199" s="45"/>
      <c r="WKQ199" s="45"/>
      <c r="WKR199" s="46"/>
      <c r="WKS199" s="46"/>
      <c r="WKT199" s="46"/>
      <c r="WKV199" s="47"/>
      <c r="WKW199" s="43"/>
      <c r="WKX199" s="43"/>
      <c r="WKY199" s="44"/>
      <c r="WKZ199" s="43"/>
      <c r="WLA199" s="546"/>
      <c r="WLB199" s="546"/>
      <c r="WLC199" s="546"/>
      <c r="WLD199" s="546"/>
      <c r="WLE199" s="45"/>
      <c r="WLF199" s="45"/>
      <c r="WLG199" s="45"/>
      <c r="WLH199" s="46"/>
      <c r="WLI199" s="46"/>
      <c r="WLJ199" s="46"/>
      <c r="WLL199" s="47"/>
      <c r="WLM199" s="43"/>
      <c r="WLN199" s="43"/>
      <c r="WLO199" s="44"/>
      <c r="WLP199" s="43"/>
      <c r="WLQ199" s="546"/>
      <c r="WLR199" s="546"/>
      <c r="WLS199" s="546"/>
      <c r="WLT199" s="546"/>
      <c r="WLU199" s="45"/>
      <c r="WLV199" s="45"/>
      <c r="WLW199" s="45"/>
      <c r="WLX199" s="46"/>
      <c r="WLY199" s="46"/>
      <c r="WLZ199" s="46"/>
      <c r="WMB199" s="47"/>
      <c r="WMC199" s="43"/>
      <c r="WMD199" s="43"/>
      <c r="WME199" s="44"/>
      <c r="WMF199" s="43"/>
      <c r="WMG199" s="546"/>
      <c r="WMH199" s="546"/>
      <c r="WMI199" s="546"/>
      <c r="WMJ199" s="546"/>
      <c r="WMK199" s="45"/>
      <c r="WML199" s="45"/>
      <c r="WMM199" s="45"/>
      <c r="WMN199" s="46"/>
      <c r="WMO199" s="46"/>
      <c r="WMP199" s="46"/>
      <c r="WMR199" s="47"/>
      <c r="WMS199" s="43"/>
      <c r="WMT199" s="43"/>
      <c r="WMU199" s="44"/>
      <c r="WMV199" s="43"/>
      <c r="WMW199" s="546"/>
      <c r="WMX199" s="546"/>
      <c r="WMY199" s="546"/>
      <c r="WMZ199" s="546"/>
      <c r="WNA199" s="45"/>
      <c r="WNB199" s="45"/>
      <c r="WNC199" s="45"/>
      <c r="WND199" s="46"/>
      <c r="WNE199" s="46"/>
      <c r="WNF199" s="46"/>
      <c r="WNH199" s="47"/>
      <c r="WNI199" s="43"/>
      <c r="WNJ199" s="43"/>
      <c r="WNK199" s="44"/>
      <c r="WNL199" s="43"/>
      <c r="WNM199" s="546"/>
      <c r="WNN199" s="546"/>
      <c r="WNO199" s="546"/>
      <c r="WNP199" s="546"/>
      <c r="WNQ199" s="45"/>
      <c r="WNR199" s="45"/>
      <c r="WNS199" s="45"/>
      <c r="WNT199" s="46"/>
      <c r="WNU199" s="46"/>
      <c r="WNV199" s="46"/>
      <c r="WNX199" s="47"/>
      <c r="WNY199" s="43"/>
      <c r="WNZ199" s="43"/>
      <c r="WOA199" s="44"/>
      <c r="WOB199" s="43"/>
      <c r="WOC199" s="546"/>
      <c r="WOD199" s="546"/>
      <c r="WOE199" s="546"/>
      <c r="WOF199" s="546"/>
      <c r="WOG199" s="45"/>
      <c r="WOH199" s="45"/>
      <c r="WOI199" s="45"/>
      <c r="WOJ199" s="46"/>
      <c r="WOK199" s="46"/>
      <c r="WOL199" s="46"/>
      <c r="WON199" s="47"/>
      <c r="WOO199" s="43"/>
      <c r="WOP199" s="43"/>
      <c r="WOQ199" s="44"/>
      <c r="WOR199" s="43"/>
      <c r="WOS199" s="546"/>
      <c r="WOT199" s="546"/>
      <c r="WOU199" s="546"/>
      <c r="WOV199" s="546"/>
      <c r="WOW199" s="45"/>
      <c r="WOX199" s="45"/>
      <c r="WOY199" s="45"/>
      <c r="WOZ199" s="46"/>
      <c r="WPA199" s="46"/>
      <c r="WPB199" s="46"/>
      <c r="WPD199" s="47"/>
      <c r="WPE199" s="43"/>
      <c r="WPF199" s="43"/>
      <c r="WPG199" s="44"/>
      <c r="WPH199" s="43"/>
      <c r="WPI199" s="546"/>
      <c r="WPJ199" s="546"/>
      <c r="WPK199" s="546"/>
      <c r="WPL199" s="546"/>
      <c r="WPM199" s="45"/>
      <c r="WPN199" s="45"/>
      <c r="WPO199" s="45"/>
      <c r="WPP199" s="46"/>
      <c r="WPQ199" s="46"/>
      <c r="WPR199" s="46"/>
      <c r="WPT199" s="47"/>
      <c r="WPU199" s="43"/>
      <c r="WPV199" s="43"/>
      <c r="WPW199" s="44"/>
      <c r="WPX199" s="43"/>
      <c r="WPY199" s="546"/>
      <c r="WPZ199" s="546"/>
      <c r="WQA199" s="546"/>
      <c r="WQB199" s="546"/>
      <c r="WQC199" s="45"/>
      <c r="WQD199" s="45"/>
      <c r="WQE199" s="45"/>
      <c r="WQF199" s="46"/>
      <c r="WQG199" s="46"/>
      <c r="WQH199" s="46"/>
      <c r="WQJ199" s="47"/>
      <c r="WQK199" s="43"/>
      <c r="WQL199" s="43"/>
      <c r="WQM199" s="44"/>
      <c r="WQN199" s="43"/>
      <c r="WQO199" s="546"/>
      <c r="WQP199" s="546"/>
      <c r="WQQ199" s="546"/>
      <c r="WQR199" s="546"/>
      <c r="WQS199" s="45"/>
      <c r="WQT199" s="45"/>
      <c r="WQU199" s="45"/>
      <c r="WQV199" s="46"/>
      <c r="WQW199" s="46"/>
      <c r="WQX199" s="46"/>
      <c r="WQZ199" s="47"/>
      <c r="WRA199" s="43"/>
      <c r="WRB199" s="43"/>
      <c r="WRC199" s="44"/>
      <c r="WRD199" s="43"/>
      <c r="WRE199" s="546"/>
      <c r="WRF199" s="546"/>
      <c r="WRG199" s="546"/>
      <c r="WRH199" s="546"/>
      <c r="WRI199" s="45"/>
      <c r="WRJ199" s="45"/>
      <c r="WRK199" s="45"/>
      <c r="WRL199" s="46"/>
      <c r="WRM199" s="46"/>
      <c r="WRN199" s="46"/>
      <c r="WRP199" s="47"/>
      <c r="WRQ199" s="43"/>
      <c r="WRR199" s="43"/>
      <c r="WRS199" s="44"/>
      <c r="WRT199" s="43"/>
      <c r="WRU199" s="546"/>
      <c r="WRV199" s="546"/>
      <c r="WRW199" s="546"/>
      <c r="WRX199" s="546"/>
      <c r="WRY199" s="45"/>
      <c r="WRZ199" s="45"/>
      <c r="WSA199" s="45"/>
      <c r="WSB199" s="46"/>
      <c r="WSC199" s="46"/>
      <c r="WSD199" s="46"/>
      <c r="WSF199" s="47"/>
      <c r="WSG199" s="43"/>
      <c r="WSH199" s="43"/>
      <c r="WSI199" s="44"/>
      <c r="WSJ199" s="43"/>
      <c r="WSK199" s="546"/>
      <c r="WSL199" s="546"/>
      <c r="WSM199" s="546"/>
      <c r="WSN199" s="546"/>
      <c r="WSO199" s="45"/>
      <c r="WSP199" s="45"/>
      <c r="WSQ199" s="45"/>
      <c r="WSR199" s="46"/>
      <c r="WSS199" s="46"/>
      <c r="WST199" s="46"/>
      <c r="WSV199" s="47"/>
      <c r="WSW199" s="43"/>
      <c r="WSX199" s="43"/>
      <c r="WSY199" s="44"/>
      <c r="WSZ199" s="43"/>
      <c r="WTA199" s="546"/>
      <c r="WTB199" s="546"/>
      <c r="WTC199" s="546"/>
      <c r="WTD199" s="546"/>
      <c r="WTE199" s="45"/>
      <c r="WTF199" s="45"/>
      <c r="WTG199" s="45"/>
      <c r="WTH199" s="46"/>
      <c r="WTI199" s="46"/>
      <c r="WTJ199" s="46"/>
      <c r="WTL199" s="47"/>
      <c r="WTM199" s="43"/>
      <c r="WTN199" s="43"/>
      <c r="WTO199" s="44"/>
      <c r="WTP199" s="43"/>
      <c r="WTQ199" s="546"/>
      <c r="WTR199" s="546"/>
      <c r="WTS199" s="546"/>
      <c r="WTT199" s="546"/>
      <c r="WTU199" s="45"/>
      <c r="WTV199" s="45"/>
      <c r="WTW199" s="45"/>
      <c r="WTX199" s="46"/>
      <c r="WTY199" s="46"/>
      <c r="WTZ199" s="46"/>
      <c r="WUB199" s="47"/>
      <c r="WUC199" s="43"/>
      <c r="WUD199" s="43"/>
      <c r="WUE199" s="44"/>
      <c r="WUF199" s="43"/>
      <c r="WUG199" s="546"/>
      <c r="WUH199" s="546"/>
      <c r="WUI199" s="546"/>
      <c r="WUJ199" s="546"/>
      <c r="WUK199" s="45"/>
      <c r="WUL199" s="45"/>
      <c r="WUM199" s="45"/>
      <c r="WUN199" s="46"/>
      <c r="WUO199" s="46"/>
      <c r="WUP199" s="46"/>
      <c r="WUR199" s="47"/>
      <c r="WUS199" s="43"/>
      <c r="WUT199" s="43"/>
      <c r="WUU199" s="44"/>
      <c r="WUV199" s="43"/>
      <c r="WUW199" s="546"/>
      <c r="WUX199" s="546"/>
      <c r="WUY199" s="546"/>
      <c r="WUZ199" s="546"/>
      <c r="WVA199" s="45"/>
      <c r="WVB199" s="45"/>
      <c r="WVC199" s="45"/>
      <c r="WVD199" s="46"/>
      <c r="WVE199" s="46"/>
      <c r="WVF199" s="46"/>
      <c r="WVH199" s="47"/>
      <c r="WVI199" s="43"/>
      <c r="WVJ199" s="43"/>
      <c r="WVK199" s="44"/>
      <c r="WVL199" s="43"/>
      <c r="WVM199" s="546"/>
      <c r="WVN199" s="546"/>
      <c r="WVO199" s="546"/>
      <c r="WVP199" s="546"/>
      <c r="WVQ199" s="45"/>
      <c r="WVR199" s="45"/>
      <c r="WVS199" s="45"/>
      <c r="WVT199" s="46"/>
      <c r="WVU199" s="46"/>
      <c r="WVV199" s="46"/>
      <c r="WVX199" s="47"/>
      <c r="WVY199" s="43"/>
      <c r="WVZ199" s="43"/>
      <c r="WWA199" s="44"/>
      <c r="WWB199" s="43"/>
      <c r="WWC199" s="546"/>
      <c r="WWD199" s="546"/>
      <c r="WWE199" s="546"/>
      <c r="WWF199" s="546"/>
      <c r="WWG199" s="45"/>
      <c r="WWH199" s="45"/>
      <c r="WWI199" s="45"/>
      <c r="WWJ199" s="46"/>
      <c r="WWK199" s="46"/>
      <c r="WWL199" s="46"/>
      <c r="WWN199" s="47"/>
      <c r="WWO199" s="43"/>
      <c r="WWP199" s="43"/>
      <c r="WWQ199" s="44"/>
      <c r="WWR199" s="43"/>
      <c r="WWS199" s="546"/>
      <c r="WWT199" s="546"/>
      <c r="WWU199" s="546"/>
      <c r="WWV199" s="546"/>
      <c r="WWW199" s="45"/>
      <c r="WWX199" s="45"/>
      <c r="WWY199" s="45"/>
      <c r="WWZ199" s="46"/>
      <c r="WXA199" s="46"/>
      <c r="WXB199" s="46"/>
      <c r="WXD199" s="47"/>
      <c r="WXE199" s="43"/>
      <c r="WXF199" s="43"/>
      <c r="WXG199" s="44"/>
      <c r="WXH199" s="43"/>
      <c r="WXI199" s="546"/>
      <c r="WXJ199" s="546"/>
      <c r="WXK199" s="546"/>
      <c r="WXL199" s="546"/>
      <c r="WXM199" s="45"/>
      <c r="WXN199" s="45"/>
      <c r="WXO199" s="45"/>
      <c r="WXP199" s="46"/>
      <c r="WXQ199" s="46"/>
      <c r="WXR199" s="46"/>
      <c r="WXT199" s="47"/>
      <c r="WXU199" s="43"/>
      <c r="WXV199" s="43"/>
      <c r="WXW199" s="44"/>
      <c r="WXX199" s="43"/>
      <c r="WXY199" s="546"/>
      <c r="WXZ199" s="546"/>
      <c r="WYA199" s="546"/>
      <c r="WYB199" s="546"/>
      <c r="WYC199" s="45"/>
      <c r="WYD199" s="45"/>
      <c r="WYE199" s="45"/>
      <c r="WYF199" s="46"/>
      <c r="WYG199" s="46"/>
      <c r="WYH199" s="46"/>
      <c r="WYJ199" s="47"/>
      <c r="WYK199" s="43"/>
      <c r="WYL199" s="43"/>
      <c r="WYM199" s="44"/>
      <c r="WYN199" s="43"/>
      <c r="WYO199" s="546"/>
      <c r="WYP199" s="546"/>
      <c r="WYQ199" s="546"/>
      <c r="WYR199" s="546"/>
      <c r="WYS199" s="45"/>
      <c r="WYT199" s="45"/>
      <c r="WYU199" s="45"/>
      <c r="WYV199" s="46"/>
      <c r="WYW199" s="46"/>
      <c r="WYX199" s="46"/>
      <c r="WYZ199" s="47"/>
      <c r="WZA199" s="43"/>
      <c r="WZB199" s="43"/>
      <c r="WZC199" s="44"/>
      <c r="WZD199" s="43"/>
      <c r="WZE199" s="546"/>
      <c r="WZF199" s="546"/>
      <c r="WZG199" s="546"/>
      <c r="WZH199" s="546"/>
      <c r="WZI199" s="45"/>
      <c r="WZJ199" s="45"/>
      <c r="WZK199" s="45"/>
      <c r="WZL199" s="46"/>
      <c r="WZM199" s="46"/>
      <c r="WZN199" s="46"/>
      <c r="WZP199" s="47"/>
      <c r="WZQ199" s="43"/>
      <c r="WZR199" s="43"/>
      <c r="WZS199" s="44"/>
      <c r="WZT199" s="43"/>
      <c r="WZU199" s="546"/>
      <c r="WZV199" s="546"/>
      <c r="WZW199" s="546"/>
      <c r="WZX199" s="546"/>
      <c r="WZY199" s="45"/>
      <c r="WZZ199" s="45"/>
      <c r="XAA199" s="45"/>
      <c r="XAB199" s="46"/>
      <c r="XAC199" s="46"/>
      <c r="XAD199" s="46"/>
      <c r="XAF199" s="47"/>
      <c r="XAG199" s="43"/>
      <c r="XAH199" s="43"/>
      <c r="XAI199" s="44"/>
      <c r="XAJ199" s="43"/>
      <c r="XAK199" s="546"/>
      <c r="XAL199" s="546"/>
      <c r="XAM199" s="546"/>
      <c r="XAN199" s="546"/>
      <c r="XAO199" s="45"/>
      <c r="XAP199" s="45"/>
      <c r="XAQ199" s="45"/>
      <c r="XAR199" s="46"/>
      <c r="XAS199" s="46"/>
      <c r="XAT199" s="46"/>
      <c r="XAV199" s="47"/>
      <c r="XAW199" s="43"/>
      <c r="XAX199" s="43"/>
      <c r="XAY199" s="44"/>
      <c r="XAZ199" s="43"/>
      <c r="XBA199" s="546"/>
      <c r="XBB199" s="546"/>
      <c r="XBC199" s="546"/>
      <c r="XBD199" s="546"/>
      <c r="XBE199" s="45"/>
      <c r="XBF199" s="45"/>
      <c r="XBG199" s="45"/>
      <c r="XBH199" s="46"/>
      <c r="XBI199" s="46"/>
      <c r="XBJ199" s="46"/>
      <c r="XBL199" s="47"/>
      <c r="XBM199" s="43"/>
      <c r="XBN199" s="43"/>
      <c r="XBO199" s="44"/>
      <c r="XBP199" s="43"/>
      <c r="XBQ199" s="546"/>
      <c r="XBR199" s="546"/>
      <c r="XBS199" s="546"/>
      <c r="XBT199" s="546"/>
      <c r="XBU199" s="45"/>
      <c r="XBV199" s="45"/>
      <c r="XBW199" s="45"/>
      <c r="XBX199" s="46"/>
      <c r="XBY199" s="46"/>
      <c r="XBZ199" s="46"/>
      <c r="XCB199" s="47"/>
      <c r="XCC199" s="43"/>
      <c r="XCD199" s="43"/>
      <c r="XCE199" s="44"/>
      <c r="XCF199" s="43"/>
      <c r="XCG199" s="546"/>
      <c r="XCH199" s="546"/>
      <c r="XCI199" s="546"/>
      <c r="XCJ199" s="546"/>
      <c r="XCK199" s="45"/>
      <c r="XCL199" s="45"/>
      <c r="XCM199" s="45"/>
      <c r="XCN199" s="46"/>
      <c r="XCO199" s="46"/>
      <c r="XCP199" s="46"/>
      <c r="XCR199" s="47"/>
      <c r="XCS199" s="43"/>
      <c r="XCT199" s="43"/>
      <c r="XCU199" s="44"/>
      <c r="XCV199" s="43"/>
      <c r="XCW199" s="546"/>
      <c r="XCX199" s="546"/>
      <c r="XCY199" s="546"/>
      <c r="XCZ199" s="546"/>
      <c r="XDA199" s="45"/>
      <c r="XDB199" s="45"/>
      <c r="XDC199" s="45"/>
      <c r="XDD199" s="46"/>
      <c r="XDE199" s="46"/>
      <c r="XDF199" s="46"/>
      <c r="XDH199" s="47"/>
      <c r="XDI199" s="43"/>
      <c r="XDJ199" s="43"/>
      <c r="XDK199" s="44"/>
      <c r="XDL199" s="43"/>
      <c r="XDM199" s="546"/>
      <c r="XDN199" s="546"/>
      <c r="XDO199" s="546"/>
      <c r="XDP199" s="546"/>
      <c r="XDQ199" s="45"/>
      <c r="XDR199" s="45"/>
      <c r="XDS199" s="45"/>
      <c r="XDT199" s="46"/>
      <c r="XDU199" s="46"/>
      <c r="XDV199" s="46"/>
      <c r="XDX199" s="47"/>
      <c r="XDY199" s="43"/>
      <c r="XDZ199" s="43"/>
      <c r="XEA199" s="44"/>
      <c r="XEB199" s="43"/>
      <c r="XEC199" s="546"/>
      <c r="XED199" s="546"/>
      <c r="XEE199" s="546"/>
      <c r="XEF199" s="546"/>
      <c r="XEG199" s="45"/>
      <c r="XEH199" s="45"/>
      <c r="XEI199" s="45"/>
      <c r="XEJ199" s="46"/>
      <c r="XEK199" s="46"/>
      <c r="XEL199" s="46"/>
      <c r="XEN199" s="47"/>
      <c r="XEO199" s="43"/>
      <c r="XEP199" s="43"/>
      <c r="XEQ199" s="44"/>
      <c r="XER199" s="43"/>
      <c r="XES199" s="546"/>
      <c r="XET199" s="546"/>
      <c r="XEU199" s="546"/>
      <c r="XEV199" s="546"/>
      <c r="XEW199" s="45"/>
      <c r="XEX199" s="45"/>
      <c r="XEY199" s="45"/>
      <c r="XEZ199" s="46"/>
      <c r="XFA199" s="46"/>
      <c r="XFB199" s="46"/>
      <c r="XFD199" s="47"/>
    </row>
    <row r="200" spans="1:16384" s="547" customFormat="1" ht="27.95" customHeight="1" x14ac:dyDescent="0.45">
      <c r="A200" s="43"/>
      <c r="B200" s="43"/>
      <c r="C200" s="544" t="s">
        <v>1098</v>
      </c>
      <c r="D200" s="43"/>
      <c r="E200" s="546"/>
      <c r="F200" s="546"/>
      <c r="G200" s="546"/>
      <c r="H200" s="546"/>
      <c r="I200" s="45"/>
      <c r="J200" s="45"/>
      <c r="K200" s="45"/>
      <c r="L200" s="46"/>
      <c r="M200" s="46"/>
      <c r="N200" s="46"/>
      <c r="P200" s="47"/>
      <c r="Q200" s="43"/>
      <c r="R200" s="43"/>
      <c r="S200" s="44"/>
      <c r="T200" s="43"/>
      <c r="U200" s="546"/>
      <c r="V200" s="546"/>
      <c r="W200" s="546"/>
      <c r="X200" s="546"/>
      <c r="Y200" s="45"/>
      <c r="Z200" s="45"/>
      <c r="AA200" s="45"/>
      <c r="AB200" s="46"/>
      <c r="AC200" s="46"/>
      <c r="AD200" s="46"/>
      <c r="AF200" s="47"/>
      <c r="AG200" s="43"/>
      <c r="AH200" s="43"/>
      <c r="AI200" s="44"/>
      <c r="AJ200" s="43"/>
      <c r="AK200" s="546"/>
      <c r="AL200" s="546"/>
      <c r="AM200" s="546"/>
      <c r="AN200" s="546"/>
      <c r="AO200" s="45"/>
      <c r="AP200" s="45"/>
      <c r="AQ200" s="45"/>
      <c r="AR200" s="46"/>
      <c r="AS200" s="46"/>
      <c r="AT200" s="46"/>
      <c r="AV200" s="47"/>
      <c r="AW200" s="43"/>
      <c r="AX200" s="43"/>
      <c r="AY200" s="44"/>
      <c r="AZ200" s="43"/>
      <c r="BA200" s="546"/>
      <c r="BB200" s="546"/>
      <c r="BC200" s="546"/>
      <c r="BD200" s="546"/>
      <c r="BE200" s="45"/>
      <c r="BF200" s="45"/>
      <c r="BG200" s="45"/>
      <c r="BH200" s="46"/>
      <c r="BI200" s="46"/>
      <c r="BJ200" s="46"/>
      <c r="BL200" s="47"/>
      <c r="BM200" s="43"/>
      <c r="BN200" s="43"/>
      <c r="BO200" s="44"/>
      <c r="BP200" s="43"/>
      <c r="BQ200" s="546"/>
      <c r="BR200" s="546"/>
      <c r="BS200" s="546"/>
      <c r="BT200" s="546"/>
      <c r="BU200" s="45"/>
      <c r="BV200" s="45"/>
      <c r="BW200" s="45"/>
      <c r="BX200" s="46"/>
      <c r="BY200" s="46"/>
      <c r="BZ200" s="46"/>
      <c r="CB200" s="47"/>
      <c r="CC200" s="43"/>
      <c r="CD200" s="43"/>
      <c r="CE200" s="44"/>
      <c r="CF200" s="43"/>
      <c r="CG200" s="546"/>
      <c r="CH200" s="546"/>
      <c r="CI200" s="546"/>
      <c r="CJ200" s="546"/>
      <c r="CK200" s="45"/>
      <c r="CL200" s="45"/>
      <c r="CM200" s="45"/>
      <c r="CN200" s="46"/>
      <c r="CO200" s="46"/>
      <c r="CP200" s="46"/>
      <c r="CR200" s="47"/>
      <c r="CS200" s="43"/>
      <c r="CT200" s="43"/>
      <c r="CU200" s="44"/>
      <c r="CV200" s="43"/>
      <c r="CW200" s="546"/>
      <c r="CX200" s="546"/>
      <c r="CY200" s="546"/>
      <c r="CZ200" s="546"/>
      <c r="DA200" s="45"/>
      <c r="DB200" s="45"/>
      <c r="DC200" s="45"/>
      <c r="DD200" s="46"/>
      <c r="DE200" s="46"/>
      <c r="DF200" s="46"/>
      <c r="DH200" s="47"/>
      <c r="DI200" s="43"/>
      <c r="DJ200" s="43"/>
      <c r="DK200" s="44"/>
      <c r="DL200" s="43"/>
      <c r="DM200" s="546"/>
      <c r="DN200" s="546"/>
      <c r="DO200" s="546"/>
      <c r="DP200" s="546"/>
      <c r="DQ200" s="45"/>
      <c r="DR200" s="45"/>
      <c r="DS200" s="45"/>
      <c r="DT200" s="46"/>
      <c r="DU200" s="46"/>
      <c r="DV200" s="46"/>
      <c r="DX200" s="47"/>
      <c r="DY200" s="43"/>
      <c r="DZ200" s="43"/>
      <c r="EA200" s="44"/>
      <c r="EB200" s="43"/>
      <c r="EC200" s="546"/>
      <c r="ED200" s="546"/>
      <c r="EE200" s="546"/>
      <c r="EF200" s="546"/>
      <c r="EG200" s="45"/>
      <c r="EH200" s="45"/>
      <c r="EI200" s="45"/>
      <c r="EJ200" s="46"/>
      <c r="EK200" s="46"/>
      <c r="EL200" s="46"/>
      <c r="EN200" s="47"/>
      <c r="EO200" s="43"/>
      <c r="EP200" s="43"/>
      <c r="EQ200" s="44"/>
      <c r="ER200" s="43"/>
      <c r="ES200" s="546"/>
      <c r="ET200" s="546"/>
      <c r="EU200" s="546"/>
      <c r="EV200" s="546"/>
      <c r="EW200" s="45"/>
      <c r="EX200" s="45"/>
      <c r="EY200" s="45"/>
      <c r="EZ200" s="46"/>
      <c r="FA200" s="46"/>
      <c r="FB200" s="46"/>
      <c r="FD200" s="47"/>
      <c r="FE200" s="43"/>
      <c r="FF200" s="43"/>
      <c r="FG200" s="44"/>
      <c r="FH200" s="43"/>
      <c r="FI200" s="546"/>
      <c r="FJ200" s="546"/>
      <c r="FK200" s="546"/>
      <c r="FL200" s="546"/>
      <c r="FM200" s="45"/>
      <c r="FN200" s="45"/>
      <c r="FO200" s="45"/>
      <c r="FP200" s="46"/>
      <c r="FQ200" s="46"/>
      <c r="FR200" s="46"/>
      <c r="FT200" s="47"/>
      <c r="FU200" s="43"/>
      <c r="FV200" s="43"/>
      <c r="FW200" s="44"/>
      <c r="FX200" s="43"/>
      <c r="FY200" s="546"/>
      <c r="FZ200" s="546"/>
      <c r="GA200" s="546"/>
      <c r="GB200" s="546"/>
      <c r="GC200" s="45"/>
      <c r="GD200" s="45"/>
      <c r="GE200" s="45"/>
      <c r="GF200" s="46"/>
      <c r="GG200" s="46"/>
      <c r="GH200" s="46"/>
      <c r="GJ200" s="47"/>
      <c r="GK200" s="43"/>
      <c r="GL200" s="43"/>
      <c r="GM200" s="44"/>
      <c r="GN200" s="43"/>
      <c r="GO200" s="546"/>
      <c r="GP200" s="546"/>
      <c r="GQ200" s="546"/>
      <c r="GR200" s="546"/>
      <c r="GS200" s="45"/>
      <c r="GT200" s="45"/>
      <c r="GU200" s="45"/>
      <c r="GV200" s="46"/>
      <c r="GW200" s="46"/>
      <c r="GX200" s="46"/>
      <c r="GZ200" s="47"/>
      <c r="HA200" s="43"/>
      <c r="HB200" s="43"/>
      <c r="HC200" s="44"/>
      <c r="HD200" s="43"/>
      <c r="HE200" s="546"/>
      <c r="HF200" s="546"/>
      <c r="HG200" s="546"/>
      <c r="HH200" s="546"/>
      <c r="HI200" s="45"/>
      <c r="HJ200" s="45"/>
      <c r="HK200" s="45"/>
      <c r="HL200" s="46"/>
      <c r="HM200" s="46"/>
      <c r="HN200" s="46"/>
      <c r="HP200" s="47"/>
      <c r="HQ200" s="43"/>
      <c r="HR200" s="43"/>
      <c r="HS200" s="44"/>
      <c r="HT200" s="43"/>
      <c r="HU200" s="546"/>
      <c r="HV200" s="546"/>
      <c r="HW200" s="546"/>
      <c r="HX200" s="546"/>
      <c r="HY200" s="45"/>
      <c r="HZ200" s="45"/>
      <c r="IA200" s="45"/>
      <c r="IB200" s="46"/>
      <c r="IC200" s="46"/>
      <c r="ID200" s="46"/>
      <c r="IF200" s="47"/>
      <c r="IG200" s="43"/>
      <c r="IH200" s="43"/>
      <c r="II200" s="44"/>
      <c r="IJ200" s="43"/>
      <c r="IK200" s="546"/>
      <c r="IL200" s="546"/>
      <c r="IM200" s="546"/>
      <c r="IN200" s="546"/>
      <c r="IO200" s="45"/>
      <c r="IP200" s="45"/>
      <c r="IQ200" s="45"/>
      <c r="IR200" s="46"/>
      <c r="IS200" s="46"/>
      <c r="IT200" s="46"/>
      <c r="IV200" s="47"/>
      <c r="IW200" s="43"/>
      <c r="IX200" s="43"/>
      <c r="IY200" s="44"/>
      <c r="IZ200" s="43"/>
      <c r="JA200" s="546"/>
      <c r="JB200" s="546"/>
      <c r="JC200" s="546"/>
      <c r="JD200" s="546"/>
      <c r="JE200" s="45"/>
      <c r="JF200" s="45"/>
      <c r="JG200" s="45"/>
      <c r="JH200" s="46"/>
      <c r="JI200" s="46"/>
      <c r="JJ200" s="46"/>
      <c r="JL200" s="47"/>
      <c r="JM200" s="43"/>
      <c r="JN200" s="43"/>
      <c r="JO200" s="44"/>
      <c r="JP200" s="43"/>
      <c r="JQ200" s="546"/>
      <c r="JR200" s="546"/>
      <c r="JS200" s="546"/>
      <c r="JT200" s="546"/>
      <c r="JU200" s="45"/>
      <c r="JV200" s="45"/>
      <c r="JW200" s="45"/>
      <c r="JX200" s="46"/>
      <c r="JY200" s="46"/>
      <c r="JZ200" s="46"/>
      <c r="KB200" s="47"/>
      <c r="KC200" s="43"/>
      <c r="KD200" s="43"/>
      <c r="KE200" s="44"/>
      <c r="KF200" s="43"/>
      <c r="KG200" s="546"/>
      <c r="KH200" s="546"/>
      <c r="KI200" s="546"/>
      <c r="KJ200" s="546"/>
      <c r="KK200" s="45"/>
      <c r="KL200" s="45"/>
      <c r="KM200" s="45"/>
      <c r="KN200" s="46"/>
      <c r="KO200" s="46"/>
      <c r="KP200" s="46"/>
      <c r="KR200" s="47"/>
      <c r="KS200" s="43"/>
      <c r="KT200" s="43"/>
      <c r="KU200" s="44"/>
      <c r="KV200" s="43"/>
      <c r="KW200" s="546"/>
      <c r="KX200" s="546"/>
      <c r="KY200" s="546"/>
      <c r="KZ200" s="546"/>
      <c r="LA200" s="45"/>
      <c r="LB200" s="45"/>
      <c r="LC200" s="45"/>
      <c r="LD200" s="46"/>
      <c r="LE200" s="46"/>
      <c r="LF200" s="46"/>
      <c r="LH200" s="47"/>
      <c r="LI200" s="43"/>
      <c r="LJ200" s="43"/>
      <c r="LK200" s="44"/>
      <c r="LL200" s="43"/>
      <c r="LM200" s="546"/>
      <c r="LN200" s="546"/>
      <c r="LO200" s="546"/>
      <c r="LP200" s="546"/>
      <c r="LQ200" s="45"/>
      <c r="LR200" s="45"/>
      <c r="LS200" s="45"/>
      <c r="LT200" s="46"/>
      <c r="LU200" s="46"/>
      <c r="LV200" s="46"/>
      <c r="LX200" s="47"/>
      <c r="LY200" s="43"/>
      <c r="LZ200" s="43"/>
      <c r="MA200" s="44"/>
      <c r="MB200" s="43"/>
      <c r="MC200" s="546"/>
      <c r="MD200" s="546"/>
      <c r="ME200" s="546"/>
      <c r="MF200" s="546"/>
      <c r="MG200" s="45"/>
      <c r="MH200" s="45"/>
      <c r="MI200" s="45"/>
      <c r="MJ200" s="46"/>
      <c r="MK200" s="46"/>
      <c r="ML200" s="46"/>
      <c r="MN200" s="47"/>
      <c r="MO200" s="43"/>
      <c r="MP200" s="43"/>
      <c r="MQ200" s="44"/>
      <c r="MR200" s="43"/>
      <c r="MS200" s="546"/>
      <c r="MT200" s="546"/>
      <c r="MU200" s="546"/>
      <c r="MV200" s="546"/>
      <c r="MW200" s="45"/>
      <c r="MX200" s="45"/>
      <c r="MY200" s="45"/>
      <c r="MZ200" s="46"/>
      <c r="NA200" s="46"/>
      <c r="NB200" s="46"/>
      <c r="ND200" s="47"/>
      <c r="NE200" s="43"/>
      <c r="NF200" s="43"/>
      <c r="NG200" s="44"/>
      <c r="NH200" s="43"/>
      <c r="NI200" s="546"/>
      <c r="NJ200" s="546"/>
      <c r="NK200" s="546"/>
      <c r="NL200" s="546"/>
      <c r="NM200" s="45"/>
      <c r="NN200" s="45"/>
      <c r="NO200" s="45"/>
      <c r="NP200" s="46"/>
      <c r="NQ200" s="46"/>
      <c r="NR200" s="46"/>
      <c r="NT200" s="47"/>
      <c r="NU200" s="43"/>
      <c r="NV200" s="43"/>
      <c r="NW200" s="44"/>
      <c r="NX200" s="43"/>
      <c r="NY200" s="546"/>
      <c r="NZ200" s="546"/>
      <c r="OA200" s="546"/>
      <c r="OB200" s="546"/>
      <c r="OC200" s="45"/>
      <c r="OD200" s="45"/>
      <c r="OE200" s="45"/>
      <c r="OF200" s="46"/>
      <c r="OG200" s="46"/>
      <c r="OH200" s="46"/>
      <c r="OJ200" s="47"/>
      <c r="OK200" s="43"/>
      <c r="OL200" s="43"/>
      <c r="OM200" s="44"/>
      <c r="ON200" s="43"/>
      <c r="OO200" s="546"/>
      <c r="OP200" s="546"/>
      <c r="OQ200" s="546"/>
      <c r="OR200" s="546"/>
      <c r="OS200" s="45"/>
      <c r="OT200" s="45"/>
      <c r="OU200" s="45"/>
      <c r="OV200" s="46"/>
      <c r="OW200" s="46"/>
      <c r="OX200" s="46"/>
      <c r="OZ200" s="47"/>
      <c r="PA200" s="43"/>
      <c r="PB200" s="43"/>
      <c r="PC200" s="44"/>
      <c r="PD200" s="43"/>
      <c r="PE200" s="546"/>
      <c r="PF200" s="546"/>
      <c r="PG200" s="546"/>
      <c r="PH200" s="546"/>
      <c r="PI200" s="45"/>
      <c r="PJ200" s="45"/>
      <c r="PK200" s="45"/>
      <c r="PL200" s="46"/>
      <c r="PM200" s="46"/>
      <c r="PN200" s="46"/>
      <c r="PP200" s="47"/>
      <c r="PQ200" s="43"/>
      <c r="PR200" s="43"/>
      <c r="PS200" s="44"/>
      <c r="PT200" s="43"/>
      <c r="PU200" s="546"/>
      <c r="PV200" s="546"/>
      <c r="PW200" s="546"/>
      <c r="PX200" s="546"/>
      <c r="PY200" s="45"/>
      <c r="PZ200" s="45"/>
      <c r="QA200" s="45"/>
      <c r="QB200" s="46"/>
      <c r="QC200" s="46"/>
      <c r="QD200" s="46"/>
      <c r="QF200" s="47"/>
      <c r="QG200" s="43"/>
      <c r="QH200" s="43"/>
      <c r="QI200" s="44"/>
      <c r="QJ200" s="43"/>
      <c r="QK200" s="546"/>
      <c r="QL200" s="546"/>
      <c r="QM200" s="546"/>
      <c r="QN200" s="546"/>
      <c r="QO200" s="45"/>
      <c r="QP200" s="45"/>
      <c r="QQ200" s="45"/>
      <c r="QR200" s="46"/>
      <c r="QS200" s="46"/>
      <c r="QT200" s="46"/>
      <c r="QV200" s="47"/>
      <c r="QW200" s="43"/>
      <c r="QX200" s="43"/>
      <c r="QY200" s="44"/>
      <c r="QZ200" s="43"/>
      <c r="RA200" s="546"/>
      <c r="RB200" s="546"/>
      <c r="RC200" s="546"/>
      <c r="RD200" s="546"/>
      <c r="RE200" s="45"/>
      <c r="RF200" s="45"/>
      <c r="RG200" s="45"/>
      <c r="RH200" s="46"/>
      <c r="RI200" s="46"/>
      <c r="RJ200" s="46"/>
      <c r="RL200" s="47"/>
      <c r="RM200" s="43"/>
      <c r="RN200" s="43"/>
      <c r="RO200" s="44"/>
      <c r="RP200" s="43"/>
      <c r="RQ200" s="546"/>
      <c r="RR200" s="546"/>
      <c r="RS200" s="546"/>
      <c r="RT200" s="546"/>
      <c r="RU200" s="45"/>
      <c r="RV200" s="45"/>
      <c r="RW200" s="45"/>
      <c r="RX200" s="46"/>
      <c r="RY200" s="46"/>
      <c r="RZ200" s="46"/>
      <c r="SB200" s="47"/>
      <c r="SC200" s="43"/>
      <c r="SD200" s="43"/>
      <c r="SE200" s="44"/>
      <c r="SF200" s="43"/>
      <c r="SG200" s="546"/>
      <c r="SH200" s="546"/>
      <c r="SI200" s="546"/>
      <c r="SJ200" s="546"/>
      <c r="SK200" s="45"/>
      <c r="SL200" s="45"/>
      <c r="SM200" s="45"/>
      <c r="SN200" s="46"/>
      <c r="SO200" s="46"/>
      <c r="SP200" s="46"/>
      <c r="SR200" s="47"/>
      <c r="SS200" s="43"/>
      <c r="ST200" s="43"/>
      <c r="SU200" s="44"/>
      <c r="SV200" s="43"/>
      <c r="SW200" s="546"/>
      <c r="SX200" s="546"/>
      <c r="SY200" s="546"/>
      <c r="SZ200" s="546"/>
      <c r="TA200" s="45"/>
      <c r="TB200" s="45"/>
      <c r="TC200" s="45"/>
      <c r="TD200" s="46"/>
      <c r="TE200" s="46"/>
      <c r="TF200" s="46"/>
      <c r="TH200" s="47"/>
      <c r="TI200" s="43"/>
      <c r="TJ200" s="43"/>
      <c r="TK200" s="44"/>
      <c r="TL200" s="43"/>
      <c r="TM200" s="546"/>
      <c r="TN200" s="546"/>
      <c r="TO200" s="546"/>
      <c r="TP200" s="546"/>
      <c r="TQ200" s="45"/>
      <c r="TR200" s="45"/>
      <c r="TS200" s="45"/>
      <c r="TT200" s="46"/>
      <c r="TU200" s="46"/>
      <c r="TV200" s="46"/>
      <c r="TX200" s="47"/>
      <c r="TY200" s="43"/>
      <c r="TZ200" s="43"/>
      <c r="UA200" s="44"/>
      <c r="UB200" s="43"/>
      <c r="UC200" s="546"/>
      <c r="UD200" s="546"/>
      <c r="UE200" s="546"/>
      <c r="UF200" s="546"/>
      <c r="UG200" s="45"/>
      <c r="UH200" s="45"/>
      <c r="UI200" s="45"/>
      <c r="UJ200" s="46"/>
      <c r="UK200" s="46"/>
      <c r="UL200" s="46"/>
      <c r="UN200" s="47"/>
      <c r="UO200" s="43"/>
      <c r="UP200" s="43"/>
      <c r="UQ200" s="44"/>
      <c r="UR200" s="43"/>
      <c r="US200" s="546"/>
      <c r="UT200" s="546"/>
      <c r="UU200" s="546"/>
      <c r="UV200" s="546"/>
      <c r="UW200" s="45"/>
      <c r="UX200" s="45"/>
      <c r="UY200" s="45"/>
      <c r="UZ200" s="46"/>
      <c r="VA200" s="46"/>
      <c r="VB200" s="46"/>
      <c r="VD200" s="47"/>
      <c r="VE200" s="43"/>
      <c r="VF200" s="43"/>
      <c r="VG200" s="44"/>
      <c r="VH200" s="43"/>
      <c r="VI200" s="546"/>
      <c r="VJ200" s="546"/>
      <c r="VK200" s="546"/>
      <c r="VL200" s="546"/>
      <c r="VM200" s="45"/>
      <c r="VN200" s="45"/>
      <c r="VO200" s="45"/>
      <c r="VP200" s="46"/>
      <c r="VQ200" s="46"/>
      <c r="VR200" s="46"/>
      <c r="VT200" s="47"/>
      <c r="VU200" s="43"/>
      <c r="VV200" s="43"/>
      <c r="VW200" s="44"/>
      <c r="VX200" s="43"/>
      <c r="VY200" s="546"/>
      <c r="VZ200" s="546"/>
      <c r="WA200" s="546"/>
      <c r="WB200" s="546"/>
      <c r="WC200" s="45"/>
      <c r="WD200" s="45"/>
      <c r="WE200" s="45"/>
      <c r="WF200" s="46"/>
      <c r="WG200" s="46"/>
      <c r="WH200" s="46"/>
      <c r="WJ200" s="47"/>
      <c r="WK200" s="43"/>
      <c r="WL200" s="43"/>
      <c r="WM200" s="44"/>
      <c r="WN200" s="43"/>
      <c r="WO200" s="546"/>
      <c r="WP200" s="546"/>
      <c r="WQ200" s="546"/>
      <c r="WR200" s="546"/>
      <c r="WS200" s="45"/>
      <c r="WT200" s="45"/>
      <c r="WU200" s="45"/>
      <c r="WV200" s="46"/>
      <c r="WW200" s="46"/>
      <c r="WX200" s="46"/>
      <c r="WZ200" s="47"/>
      <c r="XA200" s="43"/>
      <c r="XB200" s="43"/>
      <c r="XC200" s="44"/>
      <c r="XD200" s="43"/>
      <c r="XE200" s="546"/>
      <c r="XF200" s="546"/>
      <c r="XG200" s="546"/>
      <c r="XH200" s="546"/>
      <c r="XI200" s="45"/>
      <c r="XJ200" s="45"/>
      <c r="XK200" s="45"/>
      <c r="XL200" s="46"/>
      <c r="XM200" s="46"/>
      <c r="XN200" s="46"/>
      <c r="XP200" s="47"/>
      <c r="XQ200" s="43"/>
      <c r="XR200" s="43"/>
      <c r="XS200" s="44"/>
      <c r="XT200" s="43"/>
      <c r="XU200" s="546"/>
      <c r="XV200" s="546"/>
      <c r="XW200" s="546"/>
      <c r="XX200" s="546"/>
      <c r="XY200" s="45"/>
      <c r="XZ200" s="45"/>
      <c r="YA200" s="45"/>
      <c r="YB200" s="46"/>
      <c r="YC200" s="46"/>
      <c r="YD200" s="46"/>
      <c r="YF200" s="47"/>
      <c r="YG200" s="43"/>
      <c r="YH200" s="43"/>
      <c r="YI200" s="44"/>
      <c r="YJ200" s="43"/>
      <c r="YK200" s="546"/>
      <c r="YL200" s="546"/>
      <c r="YM200" s="546"/>
      <c r="YN200" s="546"/>
      <c r="YO200" s="45"/>
      <c r="YP200" s="45"/>
      <c r="YQ200" s="45"/>
      <c r="YR200" s="46"/>
      <c r="YS200" s="46"/>
      <c r="YT200" s="46"/>
      <c r="YV200" s="47"/>
      <c r="YW200" s="43"/>
      <c r="YX200" s="43"/>
      <c r="YY200" s="44"/>
      <c r="YZ200" s="43"/>
      <c r="ZA200" s="546"/>
      <c r="ZB200" s="546"/>
      <c r="ZC200" s="546"/>
      <c r="ZD200" s="546"/>
      <c r="ZE200" s="45"/>
      <c r="ZF200" s="45"/>
      <c r="ZG200" s="45"/>
      <c r="ZH200" s="46"/>
      <c r="ZI200" s="46"/>
      <c r="ZJ200" s="46"/>
      <c r="ZL200" s="47"/>
      <c r="ZM200" s="43"/>
      <c r="ZN200" s="43"/>
      <c r="ZO200" s="44"/>
      <c r="ZP200" s="43"/>
      <c r="ZQ200" s="546"/>
      <c r="ZR200" s="546"/>
      <c r="ZS200" s="546"/>
      <c r="ZT200" s="546"/>
      <c r="ZU200" s="45"/>
      <c r="ZV200" s="45"/>
      <c r="ZW200" s="45"/>
      <c r="ZX200" s="46"/>
      <c r="ZY200" s="46"/>
      <c r="ZZ200" s="46"/>
      <c r="AAB200" s="47"/>
      <c r="AAC200" s="43"/>
      <c r="AAD200" s="43"/>
      <c r="AAE200" s="44"/>
      <c r="AAF200" s="43"/>
      <c r="AAG200" s="546"/>
      <c r="AAH200" s="546"/>
      <c r="AAI200" s="546"/>
      <c r="AAJ200" s="546"/>
      <c r="AAK200" s="45"/>
      <c r="AAL200" s="45"/>
      <c r="AAM200" s="45"/>
      <c r="AAN200" s="46"/>
      <c r="AAO200" s="46"/>
      <c r="AAP200" s="46"/>
      <c r="AAR200" s="47"/>
      <c r="AAS200" s="43"/>
      <c r="AAT200" s="43"/>
      <c r="AAU200" s="44"/>
      <c r="AAV200" s="43"/>
      <c r="AAW200" s="546"/>
      <c r="AAX200" s="546"/>
      <c r="AAY200" s="546"/>
      <c r="AAZ200" s="546"/>
      <c r="ABA200" s="45"/>
      <c r="ABB200" s="45"/>
      <c r="ABC200" s="45"/>
      <c r="ABD200" s="46"/>
      <c r="ABE200" s="46"/>
      <c r="ABF200" s="46"/>
      <c r="ABH200" s="47"/>
      <c r="ABI200" s="43"/>
      <c r="ABJ200" s="43"/>
      <c r="ABK200" s="44"/>
      <c r="ABL200" s="43"/>
      <c r="ABM200" s="546"/>
      <c r="ABN200" s="546"/>
      <c r="ABO200" s="546"/>
      <c r="ABP200" s="546"/>
      <c r="ABQ200" s="45"/>
      <c r="ABR200" s="45"/>
      <c r="ABS200" s="45"/>
      <c r="ABT200" s="46"/>
      <c r="ABU200" s="46"/>
      <c r="ABV200" s="46"/>
      <c r="ABX200" s="47"/>
      <c r="ABY200" s="43"/>
      <c r="ABZ200" s="43"/>
      <c r="ACA200" s="44"/>
      <c r="ACB200" s="43"/>
      <c r="ACC200" s="546"/>
      <c r="ACD200" s="546"/>
      <c r="ACE200" s="546"/>
      <c r="ACF200" s="546"/>
      <c r="ACG200" s="45"/>
      <c r="ACH200" s="45"/>
      <c r="ACI200" s="45"/>
      <c r="ACJ200" s="46"/>
      <c r="ACK200" s="46"/>
      <c r="ACL200" s="46"/>
      <c r="ACN200" s="47"/>
      <c r="ACO200" s="43"/>
      <c r="ACP200" s="43"/>
      <c r="ACQ200" s="44"/>
      <c r="ACR200" s="43"/>
      <c r="ACS200" s="546"/>
      <c r="ACT200" s="546"/>
      <c r="ACU200" s="546"/>
      <c r="ACV200" s="546"/>
      <c r="ACW200" s="45"/>
      <c r="ACX200" s="45"/>
      <c r="ACY200" s="45"/>
      <c r="ACZ200" s="46"/>
      <c r="ADA200" s="46"/>
      <c r="ADB200" s="46"/>
      <c r="ADD200" s="47"/>
      <c r="ADE200" s="43"/>
      <c r="ADF200" s="43"/>
      <c r="ADG200" s="44"/>
      <c r="ADH200" s="43"/>
      <c r="ADI200" s="546"/>
      <c r="ADJ200" s="546"/>
      <c r="ADK200" s="546"/>
      <c r="ADL200" s="546"/>
      <c r="ADM200" s="45"/>
      <c r="ADN200" s="45"/>
      <c r="ADO200" s="45"/>
      <c r="ADP200" s="46"/>
      <c r="ADQ200" s="46"/>
      <c r="ADR200" s="46"/>
      <c r="ADT200" s="47"/>
      <c r="ADU200" s="43"/>
      <c r="ADV200" s="43"/>
      <c r="ADW200" s="44"/>
      <c r="ADX200" s="43"/>
      <c r="ADY200" s="546"/>
      <c r="ADZ200" s="546"/>
      <c r="AEA200" s="546"/>
      <c r="AEB200" s="546"/>
      <c r="AEC200" s="45"/>
      <c r="AED200" s="45"/>
      <c r="AEE200" s="45"/>
      <c r="AEF200" s="46"/>
      <c r="AEG200" s="46"/>
      <c r="AEH200" s="46"/>
      <c r="AEJ200" s="47"/>
      <c r="AEK200" s="43"/>
      <c r="AEL200" s="43"/>
      <c r="AEM200" s="44"/>
      <c r="AEN200" s="43"/>
      <c r="AEO200" s="546"/>
      <c r="AEP200" s="546"/>
      <c r="AEQ200" s="546"/>
      <c r="AER200" s="546"/>
      <c r="AES200" s="45"/>
      <c r="AET200" s="45"/>
      <c r="AEU200" s="45"/>
      <c r="AEV200" s="46"/>
      <c r="AEW200" s="46"/>
      <c r="AEX200" s="46"/>
      <c r="AEZ200" s="47"/>
      <c r="AFA200" s="43"/>
      <c r="AFB200" s="43"/>
      <c r="AFC200" s="44"/>
      <c r="AFD200" s="43"/>
      <c r="AFE200" s="546"/>
      <c r="AFF200" s="546"/>
      <c r="AFG200" s="546"/>
      <c r="AFH200" s="546"/>
      <c r="AFI200" s="45"/>
      <c r="AFJ200" s="45"/>
      <c r="AFK200" s="45"/>
      <c r="AFL200" s="46"/>
      <c r="AFM200" s="46"/>
      <c r="AFN200" s="46"/>
      <c r="AFP200" s="47"/>
      <c r="AFQ200" s="43"/>
      <c r="AFR200" s="43"/>
      <c r="AFS200" s="44"/>
      <c r="AFT200" s="43"/>
      <c r="AFU200" s="546"/>
      <c r="AFV200" s="546"/>
      <c r="AFW200" s="546"/>
      <c r="AFX200" s="546"/>
      <c r="AFY200" s="45"/>
      <c r="AFZ200" s="45"/>
      <c r="AGA200" s="45"/>
      <c r="AGB200" s="46"/>
      <c r="AGC200" s="46"/>
      <c r="AGD200" s="46"/>
      <c r="AGF200" s="47"/>
      <c r="AGG200" s="43"/>
      <c r="AGH200" s="43"/>
      <c r="AGI200" s="44"/>
      <c r="AGJ200" s="43"/>
      <c r="AGK200" s="546"/>
      <c r="AGL200" s="546"/>
      <c r="AGM200" s="546"/>
      <c r="AGN200" s="546"/>
      <c r="AGO200" s="45"/>
      <c r="AGP200" s="45"/>
      <c r="AGQ200" s="45"/>
      <c r="AGR200" s="46"/>
      <c r="AGS200" s="46"/>
      <c r="AGT200" s="46"/>
      <c r="AGV200" s="47"/>
      <c r="AGW200" s="43"/>
      <c r="AGX200" s="43"/>
      <c r="AGY200" s="44"/>
      <c r="AGZ200" s="43"/>
      <c r="AHA200" s="546"/>
      <c r="AHB200" s="546"/>
      <c r="AHC200" s="546"/>
      <c r="AHD200" s="546"/>
      <c r="AHE200" s="45"/>
      <c r="AHF200" s="45"/>
      <c r="AHG200" s="45"/>
      <c r="AHH200" s="46"/>
      <c r="AHI200" s="46"/>
      <c r="AHJ200" s="46"/>
      <c r="AHL200" s="47"/>
      <c r="AHM200" s="43"/>
      <c r="AHN200" s="43"/>
      <c r="AHO200" s="44"/>
      <c r="AHP200" s="43"/>
      <c r="AHQ200" s="546"/>
      <c r="AHR200" s="546"/>
      <c r="AHS200" s="546"/>
      <c r="AHT200" s="546"/>
      <c r="AHU200" s="45"/>
      <c r="AHV200" s="45"/>
      <c r="AHW200" s="45"/>
      <c r="AHX200" s="46"/>
      <c r="AHY200" s="46"/>
      <c r="AHZ200" s="46"/>
      <c r="AIB200" s="47"/>
      <c r="AIC200" s="43"/>
      <c r="AID200" s="43"/>
      <c r="AIE200" s="44"/>
      <c r="AIF200" s="43"/>
      <c r="AIG200" s="546"/>
      <c r="AIH200" s="546"/>
      <c r="AII200" s="546"/>
      <c r="AIJ200" s="546"/>
      <c r="AIK200" s="45"/>
      <c r="AIL200" s="45"/>
      <c r="AIM200" s="45"/>
      <c r="AIN200" s="46"/>
      <c r="AIO200" s="46"/>
      <c r="AIP200" s="46"/>
      <c r="AIR200" s="47"/>
      <c r="AIS200" s="43"/>
      <c r="AIT200" s="43"/>
      <c r="AIU200" s="44"/>
      <c r="AIV200" s="43"/>
      <c r="AIW200" s="546"/>
      <c r="AIX200" s="546"/>
      <c r="AIY200" s="546"/>
      <c r="AIZ200" s="546"/>
      <c r="AJA200" s="45"/>
      <c r="AJB200" s="45"/>
      <c r="AJC200" s="45"/>
      <c r="AJD200" s="46"/>
      <c r="AJE200" s="46"/>
      <c r="AJF200" s="46"/>
      <c r="AJH200" s="47"/>
      <c r="AJI200" s="43"/>
      <c r="AJJ200" s="43"/>
      <c r="AJK200" s="44"/>
      <c r="AJL200" s="43"/>
      <c r="AJM200" s="546"/>
      <c r="AJN200" s="546"/>
      <c r="AJO200" s="546"/>
      <c r="AJP200" s="546"/>
      <c r="AJQ200" s="45"/>
      <c r="AJR200" s="45"/>
      <c r="AJS200" s="45"/>
      <c r="AJT200" s="46"/>
      <c r="AJU200" s="46"/>
      <c r="AJV200" s="46"/>
      <c r="AJX200" s="47"/>
      <c r="AJY200" s="43"/>
      <c r="AJZ200" s="43"/>
      <c r="AKA200" s="44"/>
      <c r="AKB200" s="43"/>
      <c r="AKC200" s="546"/>
      <c r="AKD200" s="546"/>
      <c r="AKE200" s="546"/>
      <c r="AKF200" s="546"/>
      <c r="AKG200" s="45"/>
      <c r="AKH200" s="45"/>
      <c r="AKI200" s="45"/>
      <c r="AKJ200" s="46"/>
      <c r="AKK200" s="46"/>
      <c r="AKL200" s="46"/>
      <c r="AKN200" s="47"/>
      <c r="AKO200" s="43"/>
      <c r="AKP200" s="43"/>
      <c r="AKQ200" s="44"/>
      <c r="AKR200" s="43"/>
      <c r="AKS200" s="546"/>
      <c r="AKT200" s="546"/>
      <c r="AKU200" s="546"/>
      <c r="AKV200" s="546"/>
      <c r="AKW200" s="45"/>
      <c r="AKX200" s="45"/>
      <c r="AKY200" s="45"/>
      <c r="AKZ200" s="46"/>
      <c r="ALA200" s="46"/>
      <c r="ALB200" s="46"/>
      <c r="ALD200" s="47"/>
      <c r="ALE200" s="43"/>
      <c r="ALF200" s="43"/>
      <c r="ALG200" s="44"/>
      <c r="ALH200" s="43"/>
      <c r="ALI200" s="546"/>
      <c r="ALJ200" s="546"/>
      <c r="ALK200" s="546"/>
      <c r="ALL200" s="546"/>
      <c r="ALM200" s="45"/>
      <c r="ALN200" s="45"/>
      <c r="ALO200" s="45"/>
      <c r="ALP200" s="46"/>
      <c r="ALQ200" s="46"/>
      <c r="ALR200" s="46"/>
      <c r="ALT200" s="47"/>
      <c r="ALU200" s="43"/>
      <c r="ALV200" s="43"/>
      <c r="ALW200" s="44"/>
      <c r="ALX200" s="43"/>
      <c r="ALY200" s="546"/>
      <c r="ALZ200" s="546"/>
      <c r="AMA200" s="546"/>
      <c r="AMB200" s="546"/>
      <c r="AMC200" s="45"/>
      <c r="AMD200" s="45"/>
      <c r="AME200" s="45"/>
      <c r="AMF200" s="46"/>
      <c r="AMG200" s="46"/>
      <c r="AMH200" s="46"/>
      <c r="AMJ200" s="47"/>
      <c r="AMK200" s="43"/>
      <c r="AML200" s="43"/>
      <c r="AMM200" s="44"/>
      <c r="AMN200" s="43"/>
      <c r="AMO200" s="546"/>
      <c r="AMP200" s="546"/>
      <c r="AMQ200" s="546"/>
      <c r="AMR200" s="546"/>
      <c r="AMS200" s="45"/>
      <c r="AMT200" s="45"/>
      <c r="AMU200" s="45"/>
      <c r="AMV200" s="46"/>
      <c r="AMW200" s="46"/>
      <c r="AMX200" s="46"/>
      <c r="AMZ200" s="47"/>
      <c r="ANA200" s="43"/>
      <c r="ANB200" s="43"/>
      <c r="ANC200" s="44"/>
      <c r="AND200" s="43"/>
      <c r="ANE200" s="546"/>
      <c r="ANF200" s="546"/>
      <c r="ANG200" s="546"/>
      <c r="ANH200" s="546"/>
      <c r="ANI200" s="45"/>
      <c r="ANJ200" s="45"/>
      <c r="ANK200" s="45"/>
      <c r="ANL200" s="46"/>
      <c r="ANM200" s="46"/>
      <c r="ANN200" s="46"/>
      <c r="ANP200" s="47"/>
      <c r="ANQ200" s="43"/>
      <c r="ANR200" s="43"/>
      <c r="ANS200" s="44"/>
      <c r="ANT200" s="43"/>
      <c r="ANU200" s="546"/>
      <c r="ANV200" s="546"/>
      <c r="ANW200" s="546"/>
      <c r="ANX200" s="546"/>
      <c r="ANY200" s="45"/>
      <c r="ANZ200" s="45"/>
      <c r="AOA200" s="45"/>
      <c r="AOB200" s="46"/>
      <c r="AOC200" s="46"/>
      <c r="AOD200" s="46"/>
      <c r="AOF200" s="47"/>
      <c r="AOG200" s="43"/>
      <c r="AOH200" s="43"/>
      <c r="AOI200" s="44"/>
      <c r="AOJ200" s="43"/>
      <c r="AOK200" s="546"/>
      <c r="AOL200" s="546"/>
      <c r="AOM200" s="546"/>
      <c r="AON200" s="546"/>
      <c r="AOO200" s="45"/>
      <c r="AOP200" s="45"/>
      <c r="AOQ200" s="45"/>
      <c r="AOR200" s="46"/>
      <c r="AOS200" s="46"/>
      <c r="AOT200" s="46"/>
      <c r="AOV200" s="47"/>
      <c r="AOW200" s="43"/>
      <c r="AOX200" s="43"/>
      <c r="AOY200" s="44"/>
      <c r="AOZ200" s="43"/>
      <c r="APA200" s="546"/>
      <c r="APB200" s="546"/>
      <c r="APC200" s="546"/>
      <c r="APD200" s="546"/>
      <c r="APE200" s="45"/>
      <c r="APF200" s="45"/>
      <c r="APG200" s="45"/>
      <c r="APH200" s="46"/>
      <c r="API200" s="46"/>
      <c r="APJ200" s="46"/>
      <c r="APL200" s="47"/>
      <c r="APM200" s="43"/>
      <c r="APN200" s="43"/>
      <c r="APO200" s="44"/>
      <c r="APP200" s="43"/>
      <c r="APQ200" s="546"/>
      <c r="APR200" s="546"/>
      <c r="APS200" s="546"/>
      <c r="APT200" s="546"/>
      <c r="APU200" s="45"/>
      <c r="APV200" s="45"/>
      <c r="APW200" s="45"/>
      <c r="APX200" s="46"/>
      <c r="APY200" s="46"/>
      <c r="APZ200" s="46"/>
      <c r="AQB200" s="47"/>
      <c r="AQC200" s="43"/>
      <c r="AQD200" s="43"/>
      <c r="AQE200" s="44"/>
      <c r="AQF200" s="43"/>
      <c r="AQG200" s="546"/>
      <c r="AQH200" s="546"/>
      <c r="AQI200" s="546"/>
      <c r="AQJ200" s="546"/>
      <c r="AQK200" s="45"/>
      <c r="AQL200" s="45"/>
      <c r="AQM200" s="45"/>
      <c r="AQN200" s="46"/>
      <c r="AQO200" s="46"/>
      <c r="AQP200" s="46"/>
      <c r="AQR200" s="47"/>
      <c r="AQS200" s="43"/>
      <c r="AQT200" s="43"/>
      <c r="AQU200" s="44"/>
      <c r="AQV200" s="43"/>
      <c r="AQW200" s="546"/>
      <c r="AQX200" s="546"/>
      <c r="AQY200" s="546"/>
      <c r="AQZ200" s="546"/>
      <c r="ARA200" s="45"/>
      <c r="ARB200" s="45"/>
      <c r="ARC200" s="45"/>
      <c r="ARD200" s="46"/>
      <c r="ARE200" s="46"/>
      <c r="ARF200" s="46"/>
      <c r="ARH200" s="47"/>
      <c r="ARI200" s="43"/>
      <c r="ARJ200" s="43"/>
      <c r="ARK200" s="44"/>
      <c r="ARL200" s="43"/>
      <c r="ARM200" s="546"/>
      <c r="ARN200" s="546"/>
      <c r="ARO200" s="546"/>
      <c r="ARP200" s="546"/>
      <c r="ARQ200" s="45"/>
      <c r="ARR200" s="45"/>
      <c r="ARS200" s="45"/>
      <c r="ART200" s="46"/>
      <c r="ARU200" s="46"/>
      <c r="ARV200" s="46"/>
      <c r="ARX200" s="47"/>
      <c r="ARY200" s="43"/>
      <c r="ARZ200" s="43"/>
      <c r="ASA200" s="44"/>
      <c r="ASB200" s="43"/>
      <c r="ASC200" s="546"/>
      <c r="ASD200" s="546"/>
      <c r="ASE200" s="546"/>
      <c r="ASF200" s="546"/>
      <c r="ASG200" s="45"/>
      <c r="ASH200" s="45"/>
      <c r="ASI200" s="45"/>
      <c r="ASJ200" s="46"/>
      <c r="ASK200" s="46"/>
      <c r="ASL200" s="46"/>
      <c r="ASN200" s="47"/>
      <c r="ASO200" s="43"/>
      <c r="ASP200" s="43"/>
      <c r="ASQ200" s="44"/>
      <c r="ASR200" s="43"/>
      <c r="ASS200" s="546"/>
      <c r="AST200" s="546"/>
      <c r="ASU200" s="546"/>
      <c r="ASV200" s="546"/>
      <c r="ASW200" s="45"/>
      <c r="ASX200" s="45"/>
      <c r="ASY200" s="45"/>
      <c r="ASZ200" s="46"/>
      <c r="ATA200" s="46"/>
      <c r="ATB200" s="46"/>
      <c r="ATD200" s="47"/>
      <c r="ATE200" s="43"/>
      <c r="ATF200" s="43"/>
      <c r="ATG200" s="44"/>
      <c r="ATH200" s="43"/>
      <c r="ATI200" s="546"/>
      <c r="ATJ200" s="546"/>
      <c r="ATK200" s="546"/>
      <c r="ATL200" s="546"/>
      <c r="ATM200" s="45"/>
      <c r="ATN200" s="45"/>
      <c r="ATO200" s="45"/>
      <c r="ATP200" s="46"/>
      <c r="ATQ200" s="46"/>
      <c r="ATR200" s="46"/>
      <c r="ATT200" s="47"/>
      <c r="ATU200" s="43"/>
      <c r="ATV200" s="43"/>
      <c r="ATW200" s="44"/>
      <c r="ATX200" s="43"/>
      <c r="ATY200" s="546"/>
      <c r="ATZ200" s="546"/>
      <c r="AUA200" s="546"/>
      <c r="AUB200" s="546"/>
      <c r="AUC200" s="45"/>
      <c r="AUD200" s="45"/>
      <c r="AUE200" s="45"/>
      <c r="AUF200" s="46"/>
      <c r="AUG200" s="46"/>
      <c r="AUH200" s="46"/>
      <c r="AUJ200" s="47"/>
      <c r="AUK200" s="43"/>
      <c r="AUL200" s="43"/>
      <c r="AUM200" s="44"/>
      <c r="AUN200" s="43"/>
      <c r="AUO200" s="546"/>
      <c r="AUP200" s="546"/>
      <c r="AUQ200" s="546"/>
      <c r="AUR200" s="546"/>
      <c r="AUS200" s="45"/>
      <c r="AUT200" s="45"/>
      <c r="AUU200" s="45"/>
      <c r="AUV200" s="46"/>
      <c r="AUW200" s="46"/>
      <c r="AUX200" s="46"/>
      <c r="AUZ200" s="47"/>
      <c r="AVA200" s="43"/>
      <c r="AVB200" s="43"/>
      <c r="AVC200" s="44"/>
      <c r="AVD200" s="43"/>
      <c r="AVE200" s="546"/>
      <c r="AVF200" s="546"/>
      <c r="AVG200" s="546"/>
      <c r="AVH200" s="546"/>
      <c r="AVI200" s="45"/>
      <c r="AVJ200" s="45"/>
      <c r="AVK200" s="45"/>
      <c r="AVL200" s="46"/>
      <c r="AVM200" s="46"/>
      <c r="AVN200" s="46"/>
      <c r="AVP200" s="47"/>
      <c r="AVQ200" s="43"/>
      <c r="AVR200" s="43"/>
      <c r="AVS200" s="44"/>
      <c r="AVT200" s="43"/>
      <c r="AVU200" s="546"/>
      <c r="AVV200" s="546"/>
      <c r="AVW200" s="546"/>
      <c r="AVX200" s="546"/>
      <c r="AVY200" s="45"/>
      <c r="AVZ200" s="45"/>
      <c r="AWA200" s="45"/>
      <c r="AWB200" s="46"/>
      <c r="AWC200" s="46"/>
      <c r="AWD200" s="46"/>
      <c r="AWF200" s="47"/>
      <c r="AWG200" s="43"/>
      <c r="AWH200" s="43"/>
      <c r="AWI200" s="44"/>
      <c r="AWJ200" s="43"/>
      <c r="AWK200" s="546"/>
      <c r="AWL200" s="546"/>
      <c r="AWM200" s="546"/>
      <c r="AWN200" s="546"/>
      <c r="AWO200" s="45"/>
      <c r="AWP200" s="45"/>
      <c r="AWQ200" s="45"/>
      <c r="AWR200" s="46"/>
      <c r="AWS200" s="46"/>
      <c r="AWT200" s="46"/>
      <c r="AWV200" s="47"/>
      <c r="AWW200" s="43"/>
      <c r="AWX200" s="43"/>
      <c r="AWY200" s="44"/>
      <c r="AWZ200" s="43"/>
      <c r="AXA200" s="546"/>
      <c r="AXB200" s="546"/>
      <c r="AXC200" s="546"/>
      <c r="AXD200" s="546"/>
      <c r="AXE200" s="45"/>
      <c r="AXF200" s="45"/>
      <c r="AXG200" s="45"/>
      <c r="AXH200" s="46"/>
      <c r="AXI200" s="46"/>
      <c r="AXJ200" s="46"/>
      <c r="AXL200" s="47"/>
      <c r="AXM200" s="43"/>
      <c r="AXN200" s="43"/>
      <c r="AXO200" s="44"/>
      <c r="AXP200" s="43"/>
      <c r="AXQ200" s="546"/>
      <c r="AXR200" s="546"/>
      <c r="AXS200" s="546"/>
      <c r="AXT200" s="546"/>
      <c r="AXU200" s="45"/>
      <c r="AXV200" s="45"/>
      <c r="AXW200" s="45"/>
      <c r="AXX200" s="46"/>
      <c r="AXY200" s="46"/>
      <c r="AXZ200" s="46"/>
      <c r="AYB200" s="47"/>
      <c r="AYC200" s="43"/>
      <c r="AYD200" s="43"/>
      <c r="AYE200" s="44"/>
      <c r="AYF200" s="43"/>
      <c r="AYG200" s="546"/>
      <c r="AYH200" s="546"/>
      <c r="AYI200" s="546"/>
      <c r="AYJ200" s="546"/>
      <c r="AYK200" s="45"/>
      <c r="AYL200" s="45"/>
      <c r="AYM200" s="45"/>
      <c r="AYN200" s="46"/>
      <c r="AYO200" s="46"/>
      <c r="AYP200" s="46"/>
      <c r="AYR200" s="47"/>
      <c r="AYS200" s="43"/>
      <c r="AYT200" s="43"/>
      <c r="AYU200" s="44"/>
      <c r="AYV200" s="43"/>
      <c r="AYW200" s="546"/>
      <c r="AYX200" s="546"/>
      <c r="AYY200" s="546"/>
      <c r="AYZ200" s="546"/>
      <c r="AZA200" s="45"/>
      <c r="AZB200" s="45"/>
      <c r="AZC200" s="45"/>
      <c r="AZD200" s="46"/>
      <c r="AZE200" s="46"/>
      <c r="AZF200" s="46"/>
      <c r="AZH200" s="47"/>
      <c r="AZI200" s="43"/>
      <c r="AZJ200" s="43"/>
      <c r="AZK200" s="44"/>
      <c r="AZL200" s="43"/>
      <c r="AZM200" s="546"/>
      <c r="AZN200" s="546"/>
      <c r="AZO200" s="546"/>
      <c r="AZP200" s="546"/>
      <c r="AZQ200" s="45"/>
      <c r="AZR200" s="45"/>
      <c r="AZS200" s="45"/>
      <c r="AZT200" s="46"/>
      <c r="AZU200" s="46"/>
      <c r="AZV200" s="46"/>
      <c r="AZX200" s="47"/>
      <c r="AZY200" s="43"/>
      <c r="AZZ200" s="43"/>
      <c r="BAA200" s="44"/>
      <c r="BAB200" s="43"/>
      <c r="BAC200" s="546"/>
      <c r="BAD200" s="546"/>
      <c r="BAE200" s="546"/>
      <c r="BAF200" s="546"/>
      <c r="BAG200" s="45"/>
      <c r="BAH200" s="45"/>
      <c r="BAI200" s="45"/>
      <c r="BAJ200" s="46"/>
      <c r="BAK200" s="46"/>
      <c r="BAL200" s="46"/>
      <c r="BAN200" s="47"/>
      <c r="BAO200" s="43"/>
      <c r="BAP200" s="43"/>
      <c r="BAQ200" s="44"/>
      <c r="BAR200" s="43"/>
      <c r="BAS200" s="546"/>
      <c r="BAT200" s="546"/>
      <c r="BAU200" s="546"/>
      <c r="BAV200" s="546"/>
      <c r="BAW200" s="45"/>
      <c r="BAX200" s="45"/>
      <c r="BAY200" s="45"/>
      <c r="BAZ200" s="46"/>
      <c r="BBA200" s="46"/>
      <c r="BBB200" s="46"/>
      <c r="BBD200" s="47"/>
      <c r="BBE200" s="43"/>
      <c r="BBF200" s="43"/>
      <c r="BBG200" s="44"/>
      <c r="BBH200" s="43"/>
      <c r="BBI200" s="546"/>
      <c r="BBJ200" s="546"/>
      <c r="BBK200" s="546"/>
      <c r="BBL200" s="546"/>
      <c r="BBM200" s="45"/>
      <c r="BBN200" s="45"/>
      <c r="BBO200" s="45"/>
      <c r="BBP200" s="46"/>
      <c r="BBQ200" s="46"/>
      <c r="BBR200" s="46"/>
      <c r="BBT200" s="47"/>
      <c r="BBU200" s="43"/>
      <c r="BBV200" s="43"/>
      <c r="BBW200" s="44"/>
      <c r="BBX200" s="43"/>
      <c r="BBY200" s="546"/>
      <c r="BBZ200" s="546"/>
      <c r="BCA200" s="546"/>
      <c r="BCB200" s="546"/>
      <c r="BCC200" s="45"/>
      <c r="BCD200" s="45"/>
      <c r="BCE200" s="45"/>
      <c r="BCF200" s="46"/>
      <c r="BCG200" s="46"/>
      <c r="BCH200" s="46"/>
      <c r="BCJ200" s="47"/>
      <c r="BCK200" s="43"/>
      <c r="BCL200" s="43"/>
      <c r="BCM200" s="44"/>
      <c r="BCN200" s="43"/>
      <c r="BCO200" s="546"/>
      <c r="BCP200" s="546"/>
      <c r="BCQ200" s="546"/>
      <c r="BCR200" s="546"/>
      <c r="BCS200" s="45"/>
      <c r="BCT200" s="45"/>
      <c r="BCU200" s="45"/>
      <c r="BCV200" s="46"/>
      <c r="BCW200" s="46"/>
      <c r="BCX200" s="46"/>
      <c r="BCZ200" s="47"/>
      <c r="BDA200" s="43"/>
      <c r="BDB200" s="43"/>
      <c r="BDC200" s="44"/>
      <c r="BDD200" s="43"/>
      <c r="BDE200" s="546"/>
      <c r="BDF200" s="546"/>
      <c r="BDG200" s="546"/>
      <c r="BDH200" s="546"/>
      <c r="BDI200" s="45"/>
      <c r="BDJ200" s="45"/>
      <c r="BDK200" s="45"/>
      <c r="BDL200" s="46"/>
      <c r="BDM200" s="46"/>
      <c r="BDN200" s="46"/>
      <c r="BDP200" s="47"/>
      <c r="BDQ200" s="43"/>
      <c r="BDR200" s="43"/>
      <c r="BDS200" s="44"/>
      <c r="BDT200" s="43"/>
      <c r="BDU200" s="546"/>
      <c r="BDV200" s="546"/>
      <c r="BDW200" s="546"/>
      <c r="BDX200" s="546"/>
      <c r="BDY200" s="45"/>
      <c r="BDZ200" s="45"/>
      <c r="BEA200" s="45"/>
      <c r="BEB200" s="46"/>
      <c r="BEC200" s="46"/>
      <c r="BED200" s="46"/>
      <c r="BEF200" s="47"/>
      <c r="BEG200" s="43"/>
      <c r="BEH200" s="43"/>
      <c r="BEI200" s="44"/>
      <c r="BEJ200" s="43"/>
      <c r="BEK200" s="546"/>
      <c r="BEL200" s="546"/>
      <c r="BEM200" s="546"/>
      <c r="BEN200" s="546"/>
      <c r="BEO200" s="45"/>
      <c r="BEP200" s="45"/>
      <c r="BEQ200" s="45"/>
      <c r="BER200" s="46"/>
      <c r="BES200" s="46"/>
      <c r="BET200" s="46"/>
      <c r="BEV200" s="47"/>
      <c r="BEW200" s="43"/>
      <c r="BEX200" s="43"/>
      <c r="BEY200" s="44"/>
      <c r="BEZ200" s="43"/>
      <c r="BFA200" s="546"/>
      <c r="BFB200" s="546"/>
      <c r="BFC200" s="546"/>
      <c r="BFD200" s="546"/>
      <c r="BFE200" s="45"/>
      <c r="BFF200" s="45"/>
      <c r="BFG200" s="45"/>
      <c r="BFH200" s="46"/>
      <c r="BFI200" s="46"/>
      <c r="BFJ200" s="46"/>
      <c r="BFL200" s="47"/>
      <c r="BFM200" s="43"/>
      <c r="BFN200" s="43"/>
      <c r="BFO200" s="44"/>
      <c r="BFP200" s="43"/>
      <c r="BFQ200" s="546"/>
      <c r="BFR200" s="546"/>
      <c r="BFS200" s="546"/>
      <c r="BFT200" s="546"/>
      <c r="BFU200" s="45"/>
      <c r="BFV200" s="45"/>
      <c r="BFW200" s="45"/>
      <c r="BFX200" s="46"/>
      <c r="BFY200" s="46"/>
      <c r="BFZ200" s="46"/>
      <c r="BGB200" s="47"/>
      <c r="BGC200" s="43"/>
      <c r="BGD200" s="43"/>
      <c r="BGE200" s="44"/>
      <c r="BGF200" s="43"/>
      <c r="BGG200" s="546"/>
      <c r="BGH200" s="546"/>
      <c r="BGI200" s="546"/>
      <c r="BGJ200" s="546"/>
      <c r="BGK200" s="45"/>
      <c r="BGL200" s="45"/>
      <c r="BGM200" s="45"/>
      <c r="BGN200" s="46"/>
      <c r="BGO200" s="46"/>
      <c r="BGP200" s="46"/>
      <c r="BGR200" s="47"/>
      <c r="BGS200" s="43"/>
      <c r="BGT200" s="43"/>
      <c r="BGU200" s="44"/>
      <c r="BGV200" s="43"/>
      <c r="BGW200" s="546"/>
      <c r="BGX200" s="546"/>
      <c r="BGY200" s="546"/>
      <c r="BGZ200" s="546"/>
      <c r="BHA200" s="45"/>
      <c r="BHB200" s="45"/>
      <c r="BHC200" s="45"/>
      <c r="BHD200" s="46"/>
      <c r="BHE200" s="46"/>
      <c r="BHF200" s="46"/>
      <c r="BHH200" s="47"/>
      <c r="BHI200" s="43"/>
      <c r="BHJ200" s="43"/>
      <c r="BHK200" s="44"/>
      <c r="BHL200" s="43"/>
      <c r="BHM200" s="546"/>
      <c r="BHN200" s="546"/>
      <c r="BHO200" s="546"/>
      <c r="BHP200" s="546"/>
      <c r="BHQ200" s="45"/>
      <c r="BHR200" s="45"/>
      <c r="BHS200" s="45"/>
      <c r="BHT200" s="46"/>
      <c r="BHU200" s="46"/>
      <c r="BHV200" s="46"/>
      <c r="BHX200" s="47"/>
      <c r="BHY200" s="43"/>
      <c r="BHZ200" s="43"/>
      <c r="BIA200" s="44"/>
      <c r="BIB200" s="43"/>
      <c r="BIC200" s="546"/>
      <c r="BID200" s="546"/>
      <c r="BIE200" s="546"/>
      <c r="BIF200" s="546"/>
      <c r="BIG200" s="45"/>
      <c r="BIH200" s="45"/>
      <c r="BII200" s="45"/>
      <c r="BIJ200" s="46"/>
      <c r="BIK200" s="46"/>
      <c r="BIL200" s="46"/>
      <c r="BIN200" s="47"/>
      <c r="BIO200" s="43"/>
      <c r="BIP200" s="43"/>
      <c r="BIQ200" s="44"/>
      <c r="BIR200" s="43"/>
      <c r="BIS200" s="546"/>
      <c r="BIT200" s="546"/>
      <c r="BIU200" s="546"/>
      <c r="BIV200" s="546"/>
      <c r="BIW200" s="45"/>
      <c r="BIX200" s="45"/>
      <c r="BIY200" s="45"/>
      <c r="BIZ200" s="46"/>
      <c r="BJA200" s="46"/>
      <c r="BJB200" s="46"/>
      <c r="BJD200" s="47"/>
      <c r="BJE200" s="43"/>
      <c r="BJF200" s="43"/>
      <c r="BJG200" s="44"/>
      <c r="BJH200" s="43"/>
      <c r="BJI200" s="546"/>
      <c r="BJJ200" s="546"/>
      <c r="BJK200" s="546"/>
      <c r="BJL200" s="546"/>
      <c r="BJM200" s="45"/>
      <c r="BJN200" s="45"/>
      <c r="BJO200" s="45"/>
      <c r="BJP200" s="46"/>
      <c r="BJQ200" s="46"/>
      <c r="BJR200" s="46"/>
      <c r="BJT200" s="47"/>
      <c r="BJU200" s="43"/>
      <c r="BJV200" s="43"/>
      <c r="BJW200" s="44"/>
      <c r="BJX200" s="43"/>
      <c r="BJY200" s="546"/>
      <c r="BJZ200" s="546"/>
      <c r="BKA200" s="546"/>
      <c r="BKB200" s="546"/>
      <c r="BKC200" s="45"/>
      <c r="BKD200" s="45"/>
      <c r="BKE200" s="45"/>
      <c r="BKF200" s="46"/>
      <c r="BKG200" s="46"/>
      <c r="BKH200" s="46"/>
      <c r="BKJ200" s="47"/>
      <c r="BKK200" s="43"/>
      <c r="BKL200" s="43"/>
      <c r="BKM200" s="44"/>
      <c r="BKN200" s="43"/>
      <c r="BKO200" s="546"/>
      <c r="BKP200" s="546"/>
      <c r="BKQ200" s="546"/>
      <c r="BKR200" s="546"/>
      <c r="BKS200" s="45"/>
      <c r="BKT200" s="45"/>
      <c r="BKU200" s="45"/>
      <c r="BKV200" s="46"/>
      <c r="BKW200" s="46"/>
      <c r="BKX200" s="46"/>
      <c r="BKZ200" s="47"/>
      <c r="BLA200" s="43"/>
      <c r="BLB200" s="43"/>
      <c r="BLC200" s="44"/>
      <c r="BLD200" s="43"/>
      <c r="BLE200" s="546"/>
      <c r="BLF200" s="546"/>
      <c r="BLG200" s="546"/>
      <c r="BLH200" s="546"/>
      <c r="BLI200" s="45"/>
      <c r="BLJ200" s="45"/>
      <c r="BLK200" s="45"/>
      <c r="BLL200" s="46"/>
      <c r="BLM200" s="46"/>
      <c r="BLN200" s="46"/>
      <c r="BLP200" s="47"/>
      <c r="BLQ200" s="43"/>
      <c r="BLR200" s="43"/>
      <c r="BLS200" s="44"/>
      <c r="BLT200" s="43"/>
      <c r="BLU200" s="546"/>
      <c r="BLV200" s="546"/>
      <c r="BLW200" s="546"/>
      <c r="BLX200" s="546"/>
      <c r="BLY200" s="45"/>
      <c r="BLZ200" s="45"/>
      <c r="BMA200" s="45"/>
      <c r="BMB200" s="46"/>
      <c r="BMC200" s="46"/>
      <c r="BMD200" s="46"/>
      <c r="BMF200" s="47"/>
      <c r="BMG200" s="43"/>
      <c r="BMH200" s="43"/>
      <c r="BMI200" s="44"/>
      <c r="BMJ200" s="43"/>
      <c r="BMK200" s="546"/>
      <c r="BML200" s="546"/>
      <c r="BMM200" s="546"/>
      <c r="BMN200" s="546"/>
      <c r="BMO200" s="45"/>
      <c r="BMP200" s="45"/>
      <c r="BMQ200" s="45"/>
      <c r="BMR200" s="46"/>
      <c r="BMS200" s="46"/>
      <c r="BMT200" s="46"/>
      <c r="BMV200" s="47"/>
      <c r="BMW200" s="43"/>
      <c r="BMX200" s="43"/>
      <c r="BMY200" s="44"/>
      <c r="BMZ200" s="43"/>
      <c r="BNA200" s="546"/>
      <c r="BNB200" s="546"/>
      <c r="BNC200" s="546"/>
      <c r="BND200" s="546"/>
      <c r="BNE200" s="45"/>
      <c r="BNF200" s="45"/>
      <c r="BNG200" s="45"/>
      <c r="BNH200" s="46"/>
      <c r="BNI200" s="46"/>
      <c r="BNJ200" s="46"/>
      <c r="BNL200" s="47"/>
      <c r="BNM200" s="43"/>
      <c r="BNN200" s="43"/>
      <c r="BNO200" s="44"/>
      <c r="BNP200" s="43"/>
      <c r="BNQ200" s="546"/>
      <c r="BNR200" s="546"/>
      <c r="BNS200" s="546"/>
      <c r="BNT200" s="546"/>
      <c r="BNU200" s="45"/>
      <c r="BNV200" s="45"/>
      <c r="BNW200" s="45"/>
      <c r="BNX200" s="46"/>
      <c r="BNY200" s="46"/>
      <c r="BNZ200" s="46"/>
      <c r="BOB200" s="47"/>
      <c r="BOC200" s="43"/>
      <c r="BOD200" s="43"/>
      <c r="BOE200" s="44"/>
      <c r="BOF200" s="43"/>
      <c r="BOG200" s="546"/>
      <c r="BOH200" s="546"/>
      <c r="BOI200" s="546"/>
      <c r="BOJ200" s="546"/>
      <c r="BOK200" s="45"/>
      <c r="BOL200" s="45"/>
      <c r="BOM200" s="45"/>
      <c r="BON200" s="46"/>
      <c r="BOO200" s="46"/>
      <c r="BOP200" s="46"/>
      <c r="BOR200" s="47"/>
      <c r="BOS200" s="43"/>
      <c r="BOT200" s="43"/>
      <c r="BOU200" s="44"/>
      <c r="BOV200" s="43"/>
      <c r="BOW200" s="546"/>
      <c r="BOX200" s="546"/>
      <c r="BOY200" s="546"/>
      <c r="BOZ200" s="546"/>
      <c r="BPA200" s="45"/>
      <c r="BPB200" s="45"/>
      <c r="BPC200" s="45"/>
      <c r="BPD200" s="46"/>
      <c r="BPE200" s="46"/>
      <c r="BPF200" s="46"/>
      <c r="BPH200" s="47"/>
      <c r="BPI200" s="43"/>
      <c r="BPJ200" s="43"/>
      <c r="BPK200" s="44"/>
      <c r="BPL200" s="43"/>
      <c r="BPM200" s="546"/>
      <c r="BPN200" s="546"/>
      <c r="BPO200" s="546"/>
      <c r="BPP200" s="546"/>
      <c r="BPQ200" s="45"/>
      <c r="BPR200" s="45"/>
      <c r="BPS200" s="45"/>
      <c r="BPT200" s="46"/>
      <c r="BPU200" s="46"/>
      <c r="BPV200" s="46"/>
      <c r="BPX200" s="47"/>
      <c r="BPY200" s="43"/>
      <c r="BPZ200" s="43"/>
      <c r="BQA200" s="44"/>
      <c r="BQB200" s="43"/>
      <c r="BQC200" s="546"/>
      <c r="BQD200" s="546"/>
      <c r="BQE200" s="546"/>
      <c r="BQF200" s="546"/>
      <c r="BQG200" s="45"/>
      <c r="BQH200" s="45"/>
      <c r="BQI200" s="45"/>
      <c r="BQJ200" s="46"/>
      <c r="BQK200" s="46"/>
      <c r="BQL200" s="46"/>
      <c r="BQN200" s="47"/>
      <c r="BQO200" s="43"/>
      <c r="BQP200" s="43"/>
      <c r="BQQ200" s="44"/>
      <c r="BQR200" s="43"/>
      <c r="BQS200" s="546"/>
      <c r="BQT200" s="546"/>
      <c r="BQU200" s="546"/>
      <c r="BQV200" s="546"/>
      <c r="BQW200" s="45"/>
      <c r="BQX200" s="45"/>
      <c r="BQY200" s="45"/>
      <c r="BQZ200" s="46"/>
      <c r="BRA200" s="46"/>
      <c r="BRB200" s="46"/>
      <c r="BRD200" s="47"/>
      <c r="BRE200" s="43"/>
      <c r="BRF200" s="43"/>
      <c r="BRG200" s="44"/>
      <c r="BRH200" s="43"/>
      <c r="BRI200" s="546"/>
      <c r="BRJ200" s="546"/>
      <c r="BRK200" s="546"/>
      <c r="BRL200" s="546"/>
      <c r="BRM200" s="45"/>
      <c r="BRN200" s="45"/>
      <c r="BRO200" s="45"/>
      <c r="BRP200" s="46"/>
      <c r="BRQ200" s="46"/>
      <c r="BRR200" s="46"/>
      <c r="BRT200" s="47"/>
      <c r="BRU200" s="43"/>
      <c r="BRV200" s="43"/>
      <c r="BRW200" s="44"/>
      <c r="BRX200" s="43"/>
      <c r="BRY200" s="546"/>
      <c r="BRZ200" s="546"/>
      <c r="BSA200" s="546"/>
      <c r="BSB200" s="546"/>
      <c r="BSC200" s="45"/>
      <c r="BSD200" s="45"/>
      <c r="BSE200" s="45"/>
      <c r="BSF200" s="46"/>
      <c r="BSG200" s="46"/>
      <c r="BSH200" s="46"/>
      <c r="BSJ200" s="47"/>
      <c r="BSK200" s="43"/>
      <c r="BSL200" s="43"/>
      <c r="BSM200" s="44"/>
      <c r="BSN200" s="43"/>
      <c r="BSO200" s="546"/>
      <c r="BSP200" s="546"/>
      <c r="BSQ200" s="546"/>
      <c r="BSR200" s="546"/>
      <c r="BSS200" s="45"/>
      <c r="BST200" s="45"/>
      <c r="BSU200" s="45"/>
      <c r="BSV200" s="46"/>
      <c r="BSW200" s="46"/>
      <c r="BSX200" s="46"/>
      <c r="BSZ200" s="47"/>
      <c r="BTA200" s="43"/>
      <c r="BTB200" s="43"/>
      <c r="BTC200" s="44"/>
      <c r="BTD200" s="43"/>
      <c r="BTE200" s="546"/>
      <c r="BTF200" s="546"/>
      <c r="BTG200" s="546"/>
      <c r="BTH200" s="546"/>
      <c r="BTI200" s="45"/>
      <c r="BTJ200" s="45"/>
      <c r="BTK200" s="45"/>
      <c r="BTL200" s="46"/>
      <c r="BTM200" s="46"/>
      <c r="BTN200" s="46"/>
      <c r="BTP200" s="47"/>
      <c r="BTQ200" s="43"/>
      <c r="BTR200" s="43"/>
      <c r="BTS200" s="44"/>
      <c r="BTT200" s="43"/>
      <c r="BTU200" s="546"/>
      <c r="BTV200" s="546"/>
      <c r="BTW200" s="546"/>
      <c r="BTX200" s="546"/>
      <c r="BTY200" s="45"/>
      <c r="BTZ200" s="45"/>
      <c r="BUA200" s="45"/>
      <c r="BUB200" s="46"/>
      <c r="BUC200" s="46"/>
      <c r="BUD200" s="46"/>
      <c r="BUF200" s="47"/>
      <c r="BUG200" s="43"/>
      <c r="BUH200" s="43"/>
      <c r="BUI200" s="44"/>
      <c r="BUJ200" s="43"/>
      <c r="BUK200" s="546"/>
      <c r="BUL200" s="546"/>
      <c r="BUM200" s="546"/>
      <c r="BUN200" s="546"/>
      <c r="BUO200" s="45"/>
      <c r="BUP200" s="45"/>
      <c r="BUQ200" s="45"/>
      <c r="BUR200" s="46"/>
      <c r="BUS200" s="46"/>
      <c r="BUT200" s="46"/>
      <c r="BUV200" s="47"/>
      <c r="BUW200" s="43"/>
      <c r="BUX200" s="43"/>
      <c r="BUY200" s="44"/>
      <c r="BUZ200" s="43"/>
      <c r="BVA200" s="546"/>
      <c r="BVB200" s="546"/>
      <c r="BVC200" s="546"/>
      <c r="BVD200" s="546"/>
      <c r="BVE200" s="45"/>
      <c r="BVF200" s="45"/>
      <c r="BVG200" s="45"/>
      <c r="BVH200" s="46"/>
      <c r="BVI200" s="46"/>
      <c r="BVJ200" s="46"/>
      <c r="BVL200" s="47"/>
      <c r="BVM200" s="43"/>
      <c r="BVN200" s="43"/>
      <c r="BVO200" s="44"/>
      <c r="BVP200" s="43"/>
      <c r="BVQ200" s="546"/>
      <c r="BVR200" s="546"/>
      <c r="BVS200" s="546"/>
      <c r="BVT200" s="546"/>
      <c r="BVU200" s="45"/>
      <c r="BVV200" s="45"/>
      <c r="BVW200" s="45"/>
      <c r="BVX200" s="46"/>
      <c r="BVY200" s="46"/>
      <c r="BVZ200" s="46"/>
      <c r="BWB200" s="47"/>
      <c r="BWC200" s="43"/>
      <c r="BWD200" s="43"/>
      <c r="BWE200" s="44"/>
      <c r="BWF200" s="43"/>
      <c r="BWG200" s="546"/>
      <c r="BWH200" s="546"/>
      <c r="BWI200" s="546"/>
      <c r="BWJ200" s="546"/>
      <c r="BWK200" s="45"/>
      <c r="BWL200" s="45"/>
      <c r="BWM200" s="45"/>
      <c r="BWN200" s="46"/>
      <c r="BWO200" s="46"/>
      <c r="BWP200" s="46"/>
      <c r="BWR200" s="47"/>
      <c r="BWS200" s="43"/>
      <c r="BWT200" s="43"/>
      <c r="BWU200" s="44"/>
      <c r="BWV200" s="43"/>
      <c r="BWW200" s="546"/>
      <c r="BWX200" s="546"/>
      <c r="BWY200" s="546"/>
      <c r="BWZ200" s="546"/>
      <c r="BXA200" s="45"/>
      <c r="BXB200" s="45"/>
      <c r="BXC200" s="45"/>
      <c r="BXD200" s="46"/>
      <c r="BXE200" s="46"/>
      <c r="BXF200" s="46"/>
      <c r="BXH200" s="47"/>
      <c r="BXI200" s="43"/>
      <c r="BXJ200" s="43"/>
      <c r="BXK200" s="44"/>
      <c r="BXL200" s="43"/>
      <c r="BXM200" s="546"/>
      <c r="BXN200" s="546"/>
      <c r="BXO200" s="546"/>
      <c r="BXP200" s="546"/>
      <c r="BXQ200" s="45"/>
      <c r="BXR200" s="45"/>
      <c r="BXS200" s="45"/>
      <c r="BXT200" s="46"/>
      <c r="BXU200" s="46"/>
      <c r="BXV200" s="46"/>
      <c r="BXX200" s="47"/>
      <c r="BXY200" s="43"/>
      <c r="BXZ200" s="43"/>
      <c r="BYA200" s="44"/>
      <c r="BYB200" s="43"/>
      <c r="BYC200" s="546"/>
      <c r="BYD200" s="546"/>
      <c r="BYE200" s="546"/>
      <c r="BYF200" s="546"/>
      <c r="BYG200" s="45"/>
      <c r="BYH200" s="45"/>
      <c r="BYI200" s="45"/>
      <c r="BYJ200" s="46"/>
      <c r="BYK200" s="46"/>
      <c r="BYL200" s="46"/>
      <c r="BYN200" s="47"/>
      <c r="BYO200" s="43"/>
      <c r="BYP200" s="43"/>
      <c r="BYQ200" s="44"/>
      <c r="BYR200" s="43"/>
      <c r="BYS200" s="546"/>
      <c r="BYT200" s="546"/>
      <c r="BYU200" s="546"/>
      <c r="BYV200" s="546"/>
      <c r="BYW200" s="45"/>
      <c r="BYX200" s="45"/>
      <c r="BYY200" s="45"/>
      <c r="BYZ200" s="46"/>
      <c r="BZA200" s="46"/>
      <c r="BZB200" s="46"/>
      <c r="BZD200" s="47"/>
      <c r="BZE200" s="43"/>
      <c r="BZF200" s="43"/>
      <c r="BZG200" s="44"/>
      <c r="BZH200" s="43"/>
      <c r="BZI200" s="546"/>
      <c r="BZJ200" s="546"/>
      <c r="BZK200" s="546"/>
      <c r="BZL200" s="546"/>
      <c r="BZM200" s="45"/>
      <c r="BZN200" s="45"/>
      <c r="BZO200" s="45"/>
      <c r="BZP200" s="46"/>
      <c r="BZQ200" s="46"/>
      <c r="BZR200" s="46"/>
      <c r="BZT200" s="47"/>
      <c r="BZU200" s="43"/>
      <c r="BZV200" s="43"/>
      <c r="BZW200" s="44"/>
      <c r="BZX200" s="43"/>
      <c r="BZY200" s="546"/>
      <c r="BZZ200" s="546"/>
      <c r="CAA200" s="546"/>
      <c r="CAB200" s="546"/>
      <c r="CAC200" s="45"/>
      <c r="CAD200" s="45"/>
      <c r="CAE200" s="45"/>
      <c r="CAF200" s="46"/>
      <c r="CAG200" s="46"/>
      <c r="CAH200" s="46"/>
      <c r="CAJ200" s="47"/>
      <c r="CAK200" s="43"/>
      <c r="CAL200" s="43"/>
      <c r="CAM200" s="44"/>
      <c r="CAN200" s="43"/>
      <c r="CAO200" s="546"/>
      <c r="CAP200" s="546"/>
      <c r="CAQ200" s="546"/>
      <c r="CAR200" s="546"/>
      <c r="CAS200" s="45"/>
      <c r="CAT200" s="45"/>
      <c r="CAU200" s="45"/>
      <c r="CAV200" s="46"/>
      <c r="CAW200" s="46"/>
      <c r="CAX200" s="46"/>
      <c r="CAZ200" s="47"/>
      <c r="CBA200" s="43"/>
      <c r="CBB200" s="43"/>
      <c r="CBC200" s="44"/>
      <c r="CBD200" s="43"/>
      <c r="CBE200" s="546"/>
      <c r="CBF200" s="546"/>
      <c r="CBG200" s="546"/>
      <c r="CBH200" s="546"/>
      <c r="CBI200" s="45"/>
      <c r="CBJ200" s="45"/>
      <c r="CBK200" s="45"/>
      <c r="CBL200" s="46"/>
      <c r="CBM200" s="46"/>
      <c r="CBN200" s="46"/>
      <c r="CBP200" s="47"/>
      <c r="CBQ200" s="43"/>
      <c r="CBR200" s="43"/>
      <c r="CBS200" s="44"/>
      <c r="CBT200" s="43"/>
      <c r="CBU200" s="546"/>
      <c r="CBV200" s="546"/>
      <c r="CBW200" s="546"/>
      <c r="CBX200" s="546"/>
      <c r="CBY200" s="45"/>
      <c r="CBZ200" s="45"/>
      <c r="CCA200" s="45"/>
      <c r="CCB200" s="46"/>
      <c r="CCC200" s="46"/>
      <c r="CCD200" s="46"/>
      <c r="CCF200" s="47"/>
      <c r="CCG200" s="43"/>
      <c r="CCH200" s="43"/>
      <c r="CCI200" s="44"/>
      <c r="CCJ200" s="43"/>
      <c r="CCK200" s="546"/>
      <c r="CCL200" s="546"/>
      <c r="CCM200" s="546"/>
      <c r="CCN200" s="546"/>
      <c r="CCO200" s="45"/>
      <c r="CCP200" s="45"/>
      <c r="CCQ200" s="45"/>
      <c r="CCR200" s="46"/>
      <c r="CCS200" s="46"/>
      <c r="CCT200" s="46"/>
      <c r="CCV200" s="47"/>
      <c r="CCW200" s="43"/>
      <c r="CCX200" s="43"/>
      <c r="CCY200" s="44"/>
      <c r="CCZ200" s="43"/>
      <c r="CDA200" s="546"/>
      <c r="CDB200" s="546"/>
      <c r="CDC200" s="546"/>
      <c r="CDD200" s="546"/>
      <c r="CDE200" s="45"/>
      <c r="CDF200" s="45"/>
      <c r="CDG200" s="45"/>
      <c r="CDH200" s="46"/>
      <c r="CDI200" s="46"/>
      <c r="CDJ200" s="46"/>
      <c r="CDL200" s="47"/>
      <c r="CDM200" s="43"/>
      <c r="CDN200" s="43"/>
      <c r="CDO200" s="44"/>
      <c r="CDP200" s="43"/>
      <c r="CDQ200" s="546"/>
      <c r="CDR200" s="546"/>
      <c r="CDS200" s="546"/>
      <c r="CDT200" s="546"/>
      <c r="CDU200" s="45"/>
      <c r="CDV200" s="45"/>
      <c r="CDW200" s="45"/>
      <c r="CDX200" s="46"/>
      <c r="CDY200" s="46"/>
      <c r="CDZ200" s="46"/>
      <c r="CEB200" s="47"/>
      <c r="CEC200" s="43"/>
      <c r="CED200" s="43"/>
      <c r="CEE200" s="44"/>
      <c r="CEF200" s="43"/>
      <c r="CEG200" s="546"/>
      <c r="CEH200" s="546"/>
      <c r="CEI200" s="546"/>
      <c r="CEJ200" s="546"/>
      <c r="CEK200" s="45"/>
      <c r="CEL200" s="45"/>
      <c r="CEM200" s="45"/>
      <c r="CEN200" s="46"/>
      <c r="CEO200" s="46"/>
      <c r="CEP200" s="46"/>
      <c r="CER200" s="47"/>
      <c r="CES200" s="43"/>
      <c r="CET200" s="43"/>
      <c r="CEU200" s="44"/>
      <c r="CEV200" s="43"/>
      <c r="CEW200" s="546"/>
      <c r="CEX200" s="546"/>
      <c r="CEY200" s="546"/>
      <c r="CEZ200" s="546"/>
      <c r="CFA200" s="45"/>
      <c r="CFB200" s="45"/>
      <c r="CFC200" s="45"/>
      <c r="CFD200" s="46"/>
      <c r="CFE200" s="46"/>
      <c r="CFF200" s="46"/>
      <c r="CFH200" s="47"/>
      <c r="CFI200" s="43"/>
      <c r="CFJ200" s="43"/>
      <c r="CFK200" s="44"/>
      <c r="CFL200" s="43"/>
      <c r="CFM200" s="546"/>
      <c r="CFN200" s="546"/>
      <c r="CFO200" s="546"/>
      <c r="CFP200" s="546"/>
      <c r="CFQ200" s="45"/>
      <c r="CFR200" s="45"/>
      <c r="CFS200" s="45"/>
      <c r="CFT200" s="46"/>
      <c r="CFU200" s="46"/>
      <c r="CFV200" s="46"/>
      <c r="CFX200" s="47"/>
      <c r="CFY200" s="43"/>
      <c r="CFZ200" s="43"/>
      <c r="CGA200" s="44"/>
      <c r="CGB200" s="43"/>
      <c r="CGC200" s="546"/>
      <c r="CGD200" s="546"/>
      <c r="CGE200" s="546"/>
      <c r="CGF200" s="546"/>
      <c r="CGG200" s="45"/>
      <c r="CGH200" s="45"/>
      <c r="CGI200" s="45"/>
      <c r="CGJ200" s="46"/>
      <c r="CGK200" s="46"/>
      <c r="CGL200" s="46"/>
      <c r="CGN200" s="47"/>
      <c r="CGO200" s="43"/>
      <c r="CGP200" s="43"/>
      <c r="CGQ200" s="44"/>
      <c r="CGR200" s="43"/>
      <c r="CGS200" s="546"/>
      <c r="CGT200" s="546"/>
      <c r="CGU200" s="546"/>
      <c r="CGV200" s="546"/>
      <c r="CGW200" s="45"/>
      <c r="CGX200" s="45"/>
      <c r="CGY200" s="45"/>
      <c r="CGZ200" s="46"/>
      <c r="CHA200" s="46"/>
      <c r="CHB200" s="46"/>
      <c r="CHD200" s="47"/>
      <c r="CHE200" s="43"/>
      <c r="CHF200" s="43"/>
      <c r="CHG200" s="44"/>
      <c r="CHH200" s="43"/>
      <c r="CHI200" s="546"/>
      <c r="CHJ200" s="546"/>
      <c r="CHK200" s="546"/>
      <c r="CHL200" s="546"/>
      <c r="CHM200" s="45"/>
      <c r="CHN200" s="45"/>
      <c r="CHO200" s="45"/>
      <c r="CHP200" s="46"/>
      <c r="CHQ200" s="46"/>
      <c r="CHR200" s="46"/>
      <c r="CHT200" s="47"/>
      <c r="CHU200" s="43"/>
      <c r="CHV200" s="43"/>
      <c r="CHW200" s="44"/>
      <c r="CHX200" s="43"/>
      <c r="CHY200" s="546"/>
      <c r="CHZ200" s="546"/>
      <c r="CIA200" s="546"/>
      <c r="CIB200" s="546"/>
      <c r="CIC200" s="45"/>
      <c r="CID200" s="45"/>
      <c r="CIE200" s="45"/>
      <c r="CIF200" s="46"/>
      <c r="CIG200" s="46"/>
      <c r="CIH200" s="46"/>
      <c r="CIJ200" s="47"/>
      <c r="CIK200" s="43"/>
      <c r="CIL200" s="43"/>
      <c r="CIM200" s="44"/>
      <c r="CIN200" s="43"/>
      <c r="CIO200" s="546"/>
      <c r="CIP200" s="546"/>
      <c r="CIQ200" s="546"/>
      <c r="CIR200" s="546"/>
      <c r="CIS200" s="45"/>
      <c r="CIT200" s="45"/>
      <c r="CIU200" s="45"/>
      <c r="CIV200" s="46"/>
      <c r="CIW200" s="46"/>
      <c r="CIX200" s="46"/>
      <c r="CIZ200" s="47"/>
      <c r="CJA200" s="43"/>
      <c r="CJB200" s="43"/>
      <c r="CJC200" s="44"/>
      <c r="CJD200" s="43"/>
      <c r="CJE200" s="546"/>
      <c r="CJF200" s="546"/>
      <c r="CJG200" s="546"/>
      <c r="CJH200" s="546"/>
      <c r="CJI200" s="45"/>
      <c r="CJJ200" s="45"/>
      <c r="CJK200" s="45"/>
      <c r="CJL200" s="46"/>
      <c r="CJM200" s="46"/>
      <c r="CJN200" s="46"/>
      <c r="CJP200" s="47"/>
      <c r="CJQ200" s="43"/>
      <c r="CJR200" s="43"/>
      <c r="CJS200" s="44"/>
      <c r="CJT200" s="43"/>
      <c r="CJU200" s="546"/>
      <c r="CJV200" s="546"/>
      <c r="CJW200" s="546"/>
      <c r="CJX200" s="546"/>
      <c r="CJY200" s="45"/>
      <c r="CJZ200" s="45"/>
      <c r="CKA200" s="45"/>
      <c r="CKB200" s="46"/>
      <c r="CKC200" s="46"/>
      <c r="CKD200" s="46"/>
      <c r="CKF200" s="47"/>
      <c r="CKG200" s="43"/>
      <c r="CKH200" s="43"/>
      <c r="CKI200" s="44"/>
      <c r="CKJ200" s="43"/>
      <c r="CKK200" s="546"/>
      <c r="CKL200" s="546"/>
      <c r="CKM200" s="546"/>
      <c r="CKN200" s="546"/>
      <c r="CKO200" s="45"/>
      <c r="CKP200" s="45"/>
      <c r="CKQ200" s="45"/>
      <c r="CKR200" s="46"/>
      <c r="CKS200" s="46"/>
      <c r="CKT200" s="46"/>
      <c r="CKV200" s="47"/>
      <c r="CKW200" s="43"/>
      <c r="CKX200" s="43"/>
      <c r="CKY200" s="44"/>
      <c r="CKZ200" s="43"/>
      <c r="CLA200" s="546"/>
      <c r="CLB200" s="546"/>
      <c r="CLC200" s="546"/>
      <c r="CLD200" s="546"/>
      <c r="CLE200" s="45"/>
      <c r="CLF200" s="45"/>
      <c r="CLG200" s="45"/>
      <c r="CLH200" s="46"/>
      <c r="CLI200" s="46"/>
      <c r="CLJ200" s="46"/>
      <c r="CLL200" s="47"/>
      <c r="CLM200" s="43"/>
      <c r="CLN200" s="43"/>
      <c r="CLO200" s="44"/>
      <c r="CLP200" s="43"/>
      <c r="CLQ200" s="546"/>
      <c r="CLR200" s="546"/>
      <c r="CLS200" s="546"/>
      <c r="CLT200" s="546"/>
      <c r="CLU200" s="45"/>
      <c r="CLV200" s="45"/>
      <c r="CLW200" s="45"/>
      <c r="CLX200" s="46"/>
      <c r="CLY200" s="46"/>
      <c r="CLZ200" s="46"/>
      <c r="CMB200" s="47"/>
      <c r="CMC200" s="43"/>
      <c r="CMD200" s="43"/>
      <c r="CME200" s="44"/>
      <c r="CMF200" s="43"/>
      <c r="CMG200" s="546"/>
      <c r="CMH200" s="546"/>
      <c r="CMI200" s="546"/>
      <c r="CMJ200" s="546"/>
      <c r="CMK200" s="45"/>
      <c r="CML200" s="45"/>
      <c r="CMM200" s="45"/>
      <c r="CMN200" s="46"/>
      <c r="CMO200" s="46"/>
      <c r="CMP200" s="46"/>
      <c r="CMR200" s="47"/>
      <c r="CMS200" s="43"/>
      <c r="CMT200" s="43"/>
      <c r="CMU200" s="44"/>
      <c r="CMV200" s="43"/>
      <c r="CMW200" s="546"/>
      <c r="CMX200" s="546"/>
      <c r="CMY200" s="546"/>
      <c r="CMZ200" s="546"/>
      <c r="CNA200" s="45"/>
      <c r="CNB200" s="45"/>
      <c r="CNC200" s="45"/>
      <c r="CND200" s="46"/>
      <c r="CNE200" s="46"/>
      <c r="CNF200" s="46"/>
      <c r="CNH200" s="47"/>
      <c r="CNI200" s="43"/>
      <c r="CNJ200" s="43"/>
      <c r="CNK200" s="44"/>
      <c r="CNL200" s="43"/>
      <c r="CNM200" s="546"/>
      <c r="CNN200" s="546"/>
      <c r="CNO200" s="546"/>
      <c r="CNP200" s="546"/>
      <c r="CNQ200" s="45"/>
      <c r="CNR200" s="45"/>
      <c r="CNS200" s="45"/>
      <c r="CNT200" s="46"/>
      <c r="CNU200" s="46"/>
      <c r="CNV200" s="46"/>
      <c r="CNX200" s="47"/>
      <c r="CNY200" s="43"/>
      <c r="CNZ200" s="43"/>
      <c r="COA200" s="44"/>
      <c r="COB200" s="43"/>
      <c r="COC200" s="546"/>
      <c r="COD200" s="546"/>
      <c r="COE200" s="546"/>
      <c r="COF200" s="546"/>
      <c r="COG200" s="45"/>
      <c r="COH200" s="45"/>
      <c r="COI200" s="45"/>
      <c r="COJ200" s="46"/>
      <c r="COK200" s="46"/>
      <c r="COL200" s="46"/>
      <c r="CON200" s="47"/>
      <c r="COO200" s="43"/>
      <c r="COP200" s="43"/>
      <c r="COQ200" s="44"/>
      <c r="COR200" s="43"/>
      <c r="COS200" s="546"/>
      <c r="COT200" s="546"/>
      <c r="COU200" s="546"/>
      <c r="COV200" s="546"/>
      <c r="COW200" s="45"/>
      <c r="COX200" s="45"/>
      <c r="COY200" s="45"/>
      <c r="COZ200" s="46"/>
      <c r="CPA200" s="46"/>
      <c r="CPB200" s="46"/>
      <c r="CPD200" s="47"/>
      <c r="CPE200" s="43"/>
      <c r="CPF200" s="43"/>
      <c r="CPG200" s="44"/>
      <c r="CPH200" s="43"/>
      <c r="CPI200" s="546"/>
      <c r="CPJ200" s="546"/>
      <c r="CPK200" s="546"/>
      <c r="CPL200" s="546"/>
      <c r="CPM200" s="45"/>
      <c r="CPN200" s="45"/>
      <c r="CPO200" s="45"/>
      <c r="CPP200" s="46"/>
      <c r="CPQ200" s="46"/>
      <c r="CPR200" s="46"/>
      <c r="CPT200" s="47"/>
      <c r="CPU200" s="43"/>
      <c r="CPV200" s="43"/>
      <c r="CPW200" s="44"/>
      <c r="CPX200" s="43"/>
      <c r="CPY200" s="546"/>
      <c r="CPZ200" s="546"/>
      <c r="CQA200" s="546"/>
      <c r="CQB200" s="546"/>
      <c r="CQC200" s="45"/>
      <c r="CQD200" s="45"/>
      <c r="CQE200" s="45"/>
      <c r="CQF200" s="46"/>
      <c r="CQG200" s="46"/>
      <c r="CQH200" s="46"/>
      <c r="CQJ200" s="47"/>
      <c r="CQK200" s="43"/>
      <c r="CQL200" s="43"/>
      <c r="CQM200" s="44"/>
      <c r="CQN200" s="43"/>
      <c r="CQO200" s="546"/>
      <c r="CQP200" s="546"/>
      <c r="CQQ200" s="546"/>
      <c r="CQR200" s="546"/>
      <c r="CQS200" s="45"/>
      <c r="CQT200" s="45"/>
      <c r="CQU200" s="45"/>
      <c r="CQV200" s="46"/>
      <c r="CQW200" s="46"/>
      <c r="CQX200" s="46"/>
      <c r="CQZ200" s="47"/>
      <c r="CRA200" s="43"/>
      <c r="CRB200" s="43"/>
      <c r="CRC200" s="44"/>
      <c r="CRD200" s="43"/>
      <c r="CRE200" s="546"/>
      <c r="CRF200" s="546"/>
      <c r="CRG200" s="546"/>
      <c r="CRH200" s="546"/>
      <c r="CRI200" s="45"/>
      <c r="CRJ200" s="45"/>
      <c r="CRK200" s="45"/>
      <c r="CRL200" s="46"/>
      <c r="CRM200" s="46"/>
      <c r="CRN200" s="46"/>
      <c r="CRP200" s="47"/>
      <c r="CRQ200" s="43"/>
      <c r="CRR200" s="43"/>
      <c r="CRS200" s="44"/>
      <c r="CRT200" s="43"/>
      <c r="CRU200" s="546"/>
      <c r="CRV200" s="546"/>
      <c r="CRW200" s="546"/>
      <c r="CRX200" s="546"/>
      <c r="CRY200" s="45"/>
      <c r="CRZ200" s="45"/>
      <c r="CSA200" s="45"/>
      <c r="CSB200" s="46"/>
      <c r="CSC200" s="46"/>
      <c r="CSD200" s="46"/>
      <c r="CSF200" s="47"/>
      <c r="CSG200" s="43"/>
      <c r="CSH200" s="43"/>
      <c r="CSI200" s="44"/>
      <c r="CSJ200" s="43"/>
      <c r="CSK200" s="546"/>
      <c r="CSL200" s="546"/>
      <c r="CSM200" s="546"/>
      <c r="CSN200" s="546"/>
      <c r="CSO200" s="45"/>
      <c r="CSP200" s="45"/>
      <c r="CSQ200" s="45"/>
      <c r="CSR200" s="46"/>
      <c r="CSS200" s="46"/>
      <c r="CST200" s="46"/>
      <c r="CSV200" s="47"/>
      <c r="CSW200" s="43"/>
      <c r="CSX200" s="43"/>
      <c r="CSY200" s="44"/>
      <c r="CSZ200" s="43"/>
      <c r="CTA200" s="546"/>
      <c r="CTB200" s="546"/>
      <c r="CTC200" s="546"/>
      <c r="CTD200" s="546"/>
      <c r="CTE200" s="45"/>
      <c r="CTF200" s="45"/>
      <c r="CTG200" s="45"/>
      <c r="CTH200" s="46"/>
      <c r="CTI200" s="46"/>
      <c r="CTJ200" s="46"/>
      <c r="CTL200" s="47"/>
      <c r="CTM200" s="43"/>
      <c r="CTN200" s="43"/>
      <c r="CTO200" s="44"/>
      <c r="CTP200" s="43"/>
      <c r="CTQ200" s="546"/>
      <c r="CTR200" s="546"/>
      <c r="CTS200" s="546"/>
      <c r="CTT200" s="546"/>
      <c r="CTU200" s="45"/>
      <c r="CTV200" s="45"/>
      <c r="CTW200" s="45"/>
      <c r="CTX200" s="46"/>
      <c r="CTY200" s="46"/>
      <c r="CTZ200" s="46"/>
      <c r="CUB200" s="47"/>
      <c r="CUC200" s="43"/>
      <c r="CUD200" s="43"/>
      <c r="CUE200" s="44"/>
      <c r="CUF200" s="43"/>
      <c r="CUG200" s="546"/>
      <c r="CUH200" s="546"/>
      <c r="CUI200" s="546"/>
      <c r="CUJ200" s="546"/>
      <c r="CUK200" s="45"/>
      <c r="CUL200" s="45"/>
      <c r="CUM200" s="45"/>
      <c r="CUN200" s="46"/>
      <c r="CUO200" s="46"/>
      <c r="CUP200" s="46"/>
      <c r="CUR200" s="47"/>
      <c r="CUS200" s="43"/>
      <c r="CUT200" s="43"/>
      <c r="CUU200" s="44"/>
      <c r="CUV200" s="43"/>
      <c r="CUW200" s="546"/>
      <c r="CUX200" s="546"/>
      <c r="CUY200" s="546"/>
      <c r="CUZ200" s="546"/>
      <c r="CVA200" s="45"/>
      <c r="CVB200" s="45"/>
      <c r="CVC200" s="45"/>
      <c r="CVD200" s="46"/>
      <c r="CVE200" s="46"/>
      <c r="CVF200" s="46"/>
      <c r="CVH200" s="47"/>
      <c r="CVI200" s="43"/>
      <c r="CVJ200" s="43"/>
      <c r="CVK200" s="44"/>
      <c r="CVL200" s="43"/>
      <c r="CVM200" s="546"/>
      <c r="CVN200" s="546"/>
      <c r="CVO200" s="546"/>
      <c r="CVP200" s="546"/>
      <c r="CVQ200" s="45"/>
      <c r="CVR200" s="45"/>
      <c r="CVS200" s="45"/>
      <c r="CVT200" s="46"/>
      <c r="CVU200" s="46"/>
      <c r="CVV200" s="46"/>
      <c r="CVX200" s="47"/>
      <c r="CVY200" s="43"/>
      <c r="CVZ200" s="43"/>
      <c r="CWA200" s="44"/>
      <c r="CWB200" s="43"/>
      <c r="CWC200" s="546"/>
      <c r="CWD200" s="546"/>
      <c r="CWE200" s="546"/>
      <c r="CWF200" s="546"/>
      <c r="CWG200" s="45"/>
      <c r="CWH200" s="45"/>
      <c r="CWI200" s="45"/>
      <c r="CWJ200" s="46"/>
      <c r="CWK200" s="46"/>
      <c r="CWL200" s="46"/>
      <c r="CWN200" s="47"/>
      <c r="CWO200" s="43"/>
      <c r="CWP200" s="43"/>
      <c r="CWQ200" s="44"/>
      <c r="CWR200" s="43"/>
      <c r="CWS200" s="546"/>
      <c r="CWT200" s="546"/>
      <c r="CWU200" s="546"/>
      <c r="CWV200" s="546"/>
      <c r="CWW200" s="45"/>
      <c r="CWX200" s="45"/>
      <c r="CWY200" s="45"/>
      <c r="CWZ200" s="46"/>
      <c r="CXA200" s="46"/>
      <c r="CXB200" s="46"/>
      <c r="CXD200" s="47"/>
      <c r="CXE200" s="43"/>
      <c r="CXF200" s="43"/>
      <c r="CXG200" s="44"/>
      <c r="CXH200" s="43"/>
      <c r="CXI200" s="546"/>
      <c r="CXJ200" s="546"/>
      <c r="CXK200" s="546"/>
      <c r="CXL200" s="546"/>
      <c r="CXM200" s="45"/>
      <c r="CXN200" s="45"/>
      <c r="CXO200" s="45"/>
      <c r="CXP200" s="46"/>
      <c r="CXQ200" s="46"/>
      <c r="CXR200" s="46"/>
      <c r="CXT200" s="47"/>
      <c r="CXU200" s="43"/>
      <c r="CXV200" s="43"/>
      <c r="CXW200" s="44"/>
      <c r="CXX200" s="43"/>
      <c r="CXY200" s="546"/>
      <c r="CXZ200" s="546"/>
      <c r="CYA200" s="546"/>
      <c r="CYB200" s="546"/>
      <c r="CYC200" s="45"/>
      <c r="CYD200" s="45"/>
      <c r="CYE200" s="45"/>
      <c r="CYF200" s="46"/>
      <c r="CYG200" s="46"/>
      <c r="CYH200" s="46"/>
      <c r="CYJ200" s="47"/>
      <c r="CYK200" s="43"/>
      <c r="CYL200" s="43"/>
      <c r="CYM200" s="44"/>
      <c r="CYN200" s="43"/>
      <c r="CYO200" s="546"/>
      <c r="CYP200" s="546"/>
      <c r="CYQ200" s="546"/>
      <c r="CYR200" s="546"/>
      <c r="CYS200" s="45"/>
      <c r="CYT200" s="45"/>
      <c r="CYU200" s="45"/>
      <c r="CYV200" s="46"/>
      <c r="CYW200" s="46"/>
      <c r="CYX200" s="46"/>
      <c r="CYZ200" s="47"/>
      <c r="CZA200" s="43"/>
      <c r="CZB200" s="43"/>
      <c r="CZC200" s="44"/>
      <c r="CZD200" s="43"/>
      <c r="CZE200" s="546"/>
      <c r="CZF200" s="546"/>
      <c r="CZG200" s="546"/>
      <c r="CZH200" s="546"/>
      <c r="CZI200" s="45"/>
      <c r="CZJ200" s="45"/>
      <c r="CZK200" s="45"/>
      <c r="CZL200" s="46"/>
      <c r="CZM200" s="46"/>
      <c r="CZN200" s="46"/>
      <c r="CZP200" s="47"/>
      <c r="CZQ200" s="43"/>
      <c r="CZR200" s="43"/>
      <c r="CZS200" s="44"/>
      <c r="CZT200" s="43"/>
      <c r="CZU200" s="546"/>
      <c r="CZV200" s="546"/>
      <c r="CZW200" s="546"/>
      <c r="CZX200" s="546"/>
      <c r="CZY200" s="45"/>
      <c r="CZZ200" s="45"/>
      <c r="DAA200" s="45"/>
      <c r="DAB200" s="46"/>
      <c r="DAC200" s="46"/>
      <c r="DAD200" s="46"/>
      <c r="DAF200" s="47"/>
      <c r="DAG200" s="43"/>
      <c r="DAH200" s="43"/>
      <c r="DAI200" s="44"/>
      <c r="DAJ200" s="43"/>
      <c r="DAK200" s="546"/>
      <c r="DAL200" s="546"/>
      <c r="DAM200" s="546"/>
      <c r="DAN200" s="546"/>
      <c r="DAO200" s="45"/>
      <c r="DAP200" s="45"/>
      <c r="DAQ200" s="45"/>
      <c r="DAR200" s="46"/>
      <c r="DAS200" s="46"/>
      <c r="DAT200" s="46"/>
      <c r="DAV200" s="47"/>
      <c r="DAW200" s="43"/>
      <c r="DAX200" s="43"/>
      <c r="DAY200" s="44"/>
      <c r="DAZ200" s="43"/>
      <c r="DBA200" s="546"/>
      <c r="DBB200" s="546"/>
      <c r="DBC200" s="546"/>
      <c r="DBD200" s="546"/>
      <c r="DBE200" s="45"/>
      <c r="DBF200" s="45"/>
      <c r="DBG200" s="45"/>
      <c r="DBH200" s="46"/>
      <c r="DBI200" s="46"/>
      <c r="DBJ200" s="46"/>
      <c r="DBL200" s="47"/>
      <c r="DBM200" s="43"/>
      <c r="DBN200" s="43"/>
      <c r="DBO200" s="44"/>
      <c r="DBP200" s="43"/>
      <c r="DBQ200" s="546"/>
      <c r="DBR200" s="546"/>
      <c r="DBS200" s="546"/>
      <c r="DBT200" s="546"/>
      <c r="DBU200" s="45"/>
      <c r="DBV200" s="45"/>
      <c r="DBW200" s="45"/>
      <c r="DBX200" s="46"/>
      <c r="DBY200" s="46"/>
      <c r="DBZ200" s="46"/>
      <c r="DCB200" s="47"/>
      <c r="DCC200" s="43"/>
      <c r="DCD200" s="43"/>
      <c r="DCE200" s="44"/>
      <c r="DCF200" s="43"/>
      <c r="DCG200" s="546"/>
      <c r="DCH200" s="546"/>
      <c r="DCI200" s="546"/>
      <c r="DCJ200" s="546"/>
      <c r="DCK200" s="45"/>
      <c r="DCL200" s="45"/>
      <c r="DCM200" s="45"/>
      <c r="DCN200" s="46"/>
      <c r="DCO200" s="46"/>
      <c r="DCP200" s="46"/>
      <c r="DCR200" s="47"/>
      <c r="DCS200" s="43"/>
      <c r="DCT200" s="43"/>
      <c r="DCU200" s="44"/>
      <c r="DCV200" s="43"/>
      <c r="DCW200" s="546"/>
      <c r="DCX200" s="546"/>
      <c r="DCY200" s="546"/>
      <c r="DCZ200" s="546"/>
      <c r="DDA200" s="45"/>
      <c r="DDB200" s="45"/>
      <c r="DDC200" s="45"/>
      <c r="DDD200" s="46"/>
      <c r="DDE200" s="46"/>
      <c r="DDF200" s="46"/>
      <c r="DDH200" s="47"/>
      <c r="DDI200" s="43"/>
      <c r="DDJ200" s="43"/>
      <c r="DDK200" s="44"/>
      <c r="DDL200" s="43"/>
      <c r="DDM200" s="546"/>
      <c r="DDN200" s="546"/>
      <c r="DDO200" s="546"/>
      <c r="DDP200" s="546"/>
      <c r="DDQ200" s="45"/>
      <c r="DDR200" s="45"/>
      <c r="DDS200" s="45"/>
      <c r="DDT200" s="46"/>
      <c r="DDU200" s="46"/>
      <c r="DDV200" s="46"/>
      <c r="DDX200" s="47"/>
      <c r="DDY200" s="43"/>
      <c r="DDZ200" s="43"/>
      <c r="DEA200" s="44"/>
      <c r="DEB200" s="43"/>
      <c r="DEC200" s="546"/>
      <c r="DED200" s="546"/>
      <c r="DEE200" s="546"/>
      <c r="DEF200" s="546"/>
      <c r="DEG200" s="45"/>
      <c r="DEH200" s="45"/>
      <c r="DEI200" s="45"/>
      <c r="DEJ200" s="46"/>
      <c r="DEK200" s="46"/>
      <c r="DEL200" s="46"/>
      <c r="DEN200" s="47"/>
      <c r="DEO200" s="43"/>
      <c r="DEP200" s="43"/>
      <c r="DEQ200" s="44"/>
      <c r="DER200" s="43"/>
      <c r="DES200" s="546"/>
      <c r="DET200" s="546"/>
      <c r="DEU200" s="546"/>
      <c r="DEV200" s="546"/>
      <c r="DEW200" s="45"/>
      <c r="DEX200" s="45"/>
      <c r="DEY200" s="45"/>
      <c r="DEZ200" s="46"/>
      <c r="DFA200" s="46"/>
      <c r="DFB200" s="46"/>
      <c r="DFD200" s="47"/>
      <c r="DFE200" s="43"/>
      <c r="DFF200" s="43"/>
      <c r="DFG200" s="44"/>
      <c r="DFH200" s="43"/>
      <c r="DFI200" s="546"/>
      <c r="DFJ200" s="546"/>
      <c r="DFK200" s="546"/>
      <c r="DFL200" s="546"/>
      <c r="DFM200" s="45"/>
      <c r="DFN200" s="45"/>
      <c r="DFO200" s="45"/>
      <c r="DFP200" s="46"/>
      <c r="DFQ200" s="46"/>
      <c r="DFR200" s="46"/>
      <c r="DFT200" s="47"/>
      <c r="DFU200" s="43"/>
      <c r="DFV200" s="43"/>
      <c r="DFW200" s="44"/>
      <c r="DFX200" s="43"/>
      <c r="DFY200" s="546"/>
      <c r="DFZ200" s="546"/>
      <c r="DGA200" s="546"/>
      <c r="DGB200" s="546"/>
      <c r="DGC200" s="45"/>
      <c r="DGD200" s="45"/>
      <c r="DGE200" s="45"/>
      <c r="DGF200" s="46"/>
      <c r="DGG200" s="46"/>
      <c r="DGH200" s="46"/>
      <c r="DGJ200" s="47"/>
      <c r="DGK200" s="43"/>
      <c r="DGL200" s="43"/>
      <c r="DGM200" s="44"/>
      <c r="DGN200" s="43"/>
      <c r="DGO200" s="546"/>
      <c r="DGP200" s="546"/>
      <c r="DGQ200" s="546"/>
      <c r="DGR200" s="546"/>
      <c r="DGS200" s="45"/>
      <c r="DGT200" s="45"/>
      <c r="DGU200" s="45"/>
      <c r="DGV200" s="46"/>
      <c r="DGW200" s="46"/>
      <c r="DGX200" s="46"/>
      <c r="DGZ200" s="47"/>
      <c r="DHA200" s="43"/>
      <c r="DHB200" s="43"/>
      <c r="DHC200" s="44"/>
      <c r="DHD200" s="43"/>
      <c r="DHE200" s="546"/>
      <c r="DHF200" s="546"/>
      <c r="DHG200" s="546"/>
      <c r="DHH200" s="546"/>
      <c r="DHI200" s="45"/>
      <c r="DHJ200" s="45"/>
      <c r="DHK200" s="45"/>
      <c r="DHL200" s="46"/>
      <c r="DHM200" s="46"/>
      <c r="DHN200" s="46"/>
      <c r="DHP200" s="47"/>
      <c r="DHQ200" s="43"/>
      <c r="DHR200" s="43"/>
      <c r="DHS200" s="44"/>
      <c r="DHT200" s="43"/>
      <c r="DHU200" s="546"/>
      <c r="DHV200" s="546"/>
      <c r="DHW200" s="546"/>
      <c r="DHX200" s="546"/>
      <c r="DHY200" s="45"/>
      <c r="DHZ200" s="45"/>
      <c r="DIA200" s="45"/>
      <c r="DIB200" s="46"/>
      <c r="DIC200" s="46"/>
      <c r="DID200" s="46"/>
      <c r="DIF200" s="47"/>
      <c r="DIG200" s="43"/>
      <c r="DIH200" s="43"/>
      <c r="DII200" s="44"/>
      <c r="DIJ200" s="43"/>
      <c r="DIK200" s="546"/>
      <c r="DIL200" s="546"/>
      <c r="DIM200" s="546"/>
      <c r="DIN200" s="546"/>
      <c r="DIO200" s="45"/>
      <c r="DIP200" s="45"/>
      <c r="DIQ200" s="45"/>
      <c r="DIR200" s="46"/>
      <c r="DIS200" s="46"/>
      <c r="DIT200" s="46"/>
      <c r="DIV200" s="47"/>
      <c r="DIW200" s="43"/>
      <c r="DIX200" s="43"/>
      <c r="DIY200" s="44"/>
      <c r="DIZ200" s="43"/>
      <c r="DJA200" s="546"/>
      <c r="DJB200" s="546"/>
      <c r="DJC200" s="546"/>
      <c r="DJD200" s="546"/>
      <c r="DJE200" s="45"/>
      <c r="DJF200" s="45"/>
      <c r="DJG200" s="45"/>
      <c r="DJH200" s="46"/>
      <c r="DJI200" s="46"/>
      <c r="DJJ200" s="46"/>
      <c r="DJL200" s="47"/>
      <c r="DJM200" s="43"/>
      <c r="DJN200" s="43"/>
      <c r="DJO200" s="44"/>
      <c r="DJP200" s="43"/>
      <c r="DJQ200" s="546"/>
      <c r="DJR200" s="546"/>
      <c r="DJS200" s="546"/>
      <c r="DJT200" s="546"/>
      <c r="DJU200" s="45"/>
      <c r="DJV200" s="45"/>
      <c r="DJW200" s="45"/>
      <c r="DJX200" s="46"/>
      <c r="DJY200" s="46"/>
      <c r="DJZ200" s="46"/>
      <c r="DKB200" s="47"/>
      <c r="DKC200" s="43"/>
      <c r="DKD200" s="43"/>
      <c r="DKE200" s="44"/>
      <c r="DKF200" s="43"/>
      <c r="DKG200" s="546"/>
      <c r="DKH200" s="546"/>
      <c r="DKI200" s="546"/>
      <c r="DKJ200" s="546"/>
      <c r="DKK200" s="45"/>
      <c r="DKL200" s="45"/>
      <c r="DKM200" s="45"/>
      <c r="DKN200" s="46"/>
      <c r="DKO200" s="46"/>
      <c r="DKP200" s="46"/>
      <c r="DKR200" s="47"/>
      <c r="DKS200" s="43"/>
      <c r="DKT200" s="43"/>
      <c r="DKU200" s="44"/>
      <c r="DKV200" s="43"/>
      <c r="DKW200" s="546"/>
      <c r="DKX200" s="546"/>
      <c r="DKY200" s="546"/>
      <c r="DKZ200" s="546"/>
      <c r="DLA200" s="45"/>
      <c r="DLB200" s="45"/>
      <c r="DLC200" s="45"/>
      <c r="DLD200" s="46"/>
      <c r="DLE200" s="46"/>
      <c r="DLF200" s="46"/>
      <c r="DLH200" s="47"/>
      <c r="DLI200" s="43"/>
      <c r="DLJ200" s="43"/>
      <c r="DLK200" s="44"/>
      <c r="DLL200" s="43"/>
      <c r="DLM200" s="546"/>
      <c r="DLN200" s="546"/>
      <c r="DLO200" s="546"/>
      <c r="DLP200" s="546"/>
      <c r="DLQ200" s="45"/>
      <c r="DLR200" s="45"/>
      <c r="DLS200" s="45"/>
      <c r="DLT200" s="46"/>
      <c r="DLU200" s="46"/>
      <c r="DLV200" s="46"/>
      <c r="DLX200" s="47"/>
      <c r="DLY200" s="43"/>
      <c r="DLZ200" s="43"/>
      <c r="DMA200" s="44"/>
      <c r="DMB200" s="43"/>
      <c r="DMC200" s="546"/>
      <c r="DMD200" s="546"/>
      <c r="DME200" s="546"/>
      <c r="DMF200" s="546"/>
      <c r="DMG200" s="45"/>
      <c r="DMH200" s="45"/>
      <c r="DMI200" s="45"/>
      <c r="DMJ200" s="46"/>
      <c r="DMK200" s="46"/>
      <c r="DML200" s="46"/>
      <c r="DMN200" s="47"/>
      <c r="DMO200" s="43"/>
      <c r="DMP200" s="43"/>
      <c r="DMQ200" s="44"/>
      <c r="DMR200" s="43"/>
      <c r="DMS200" s="546"/>
      <c r="DMT200" s="546"/>
      <c r="DMU200" s="546"/>
      <c r="DMV200" s="546"/>
      <c r="DMW200" s="45"/>
      <c r="DMX200" s="45"/>
      <c r="DMY200" s="45"/>
      <c r="DMZ200" s="46"/>
      <c r="DNA200" s="46"/>
      <c r="DNB200" s="46"/>
      <c r="DND200" s="47"/>
      <c r="DNE200" s="43"/>
      <c r="DNF200" s="43"/>
      <c r="DNG200" s="44"/>
      <c r="DNH200" s="43"/>
      <c r="DNI200" s="546"/>
      <c r="DNJ200" s="546"/>
      <c r="DNK200" s="546"/>
      <c r="DNL200" s="546"/>
      <c r="DNM200" s="45"/>
      <c r="DNN200" s="45"/>
      <c r="DNO200" s="45"/>
      <c r="DNP200" s="46"/>
      <c r="DNQ200" s="46"/>
      <c r="DNR200" s="46"/>
      <c r="DNT200" s="47"/>
      <c r="DNU200" s="43"/>
      <c r="DNV200" s="43"/>
      <c r="DNW200" s="44"/>
      <c r="DNX200" s="43"/>
      <c r="DNY200" s="546"/>
      <c r="DNZ200" s="546"/>
      <c r="DOA200" s="546"/>
      <c r="DOB200" s="546"/>
      <c r="DOC200" s="45"/>
      <c r="DOD200" s="45"/>
      <c r="DOE200" s="45"/>
      <c r="DOF200" s="46"/>
      <c r="DOG200" s="46"/>
      <c r="DOH200" s="46"/>
      <c r="DOJ200" s="47"/>
      <c r="DOK200" s="43"/>
      <c r="DOL200" s="43"/>
      <c r="DOM200" s="44"/>
      <c r="DON200" s="43"/>
      <c r="DOO200" s="546"/>
      <c r="DOP200" s="546"/>
      <c r="DOQ200" s="546"/>
      <c r="DOR200" s="546"/>
      <c r="DOS200" s="45"/>
      <c r="DOT200" s="45"/>
      <c r="DOU200" s="45"/>
      <c r="DOV200" s="46"/>
      <c r="DOW200" s="46"/>
      <c r="DOX200" s="46"/>
      <c r="DOZ200" s="47"/>
      <c r="DPA200" s="43"/>
      <c r="DPB200" s="43"/>
      <c r="DPC200" s="44"/>
      <c r="DPD200" s="43"/>
      <c r="DPE200" s="546"/>
      <c r="DPF200" s="546"/>
      <c r="DPG200" s="546"/>
      <c r="DPH200" s="546"/>
      <c r="DPI200" s="45"/>
      <c r="DPJ200" s="45"/>
      <c r="DPK200" s="45"/>
      <c r="DPL200" s="46"/>
      <c r="DPM200" s="46"/>
      <c r="DPN200" s="46"/>
      <c r="DPP200" s="47"/>
      <c r="DPQ200" s="43"/>
      <c r="DPR200" s="43"/>
      <c r="DPS200" s="44"/>
      <c r="DPT200" s="43"/>
      <c r="DPU200" s="546"/>
      <c r="DPV200" s="546"/>
      <c r="DPW200" s="546"/>
      <c r="DPX200" s="546"/>
      <c r="DPY200" s="45"/>
      <c r="DPZ200" s="45"/>
      <c r="DQA200" s="45"/>
      <c r="DQB200" s="46"/>
      <c r="DQC200" s="46"/>
      <c r="DQD200" s="46"/>
      <c r="DQF200" s="47"/>
      <c r="DQG200" s="43"/>
      <c r="DQH200" s="43"/>
      <c r="DQI200" s="44"/>
      <c r="DQJ200" s="43"/>
      <c r="DQK200" s="546"/>
      <c r="DQL200" s="546"/>
      <c r="DQM200" s="546"/>
      <c r="DQN200" s="546"/>
      <c r="DQO200" s="45"/>
      <c r="DQP200" s="45"/>
      <c r="DQQ200" s="45"/>
      <c r="DQR200" s="46"/>
      <c r="DQS200" s="46"/>
      <c r="DQT200" s="46"/>
      <c r="DQV200" s="47"/>
      <c r="DQW200" s="43"/>
      <c r="DQX200" s="43"/>
      <c r="DQY200" s="44"/>
      <c r="DQZ200" s="43"/>
      <c r="DRA200" s="546"/>
      <c r="DRB200" s="546"/>
      <c r="DRC200" s="546"/>
      <c r="DRD200" s="546"/>
      <c r="DRE200" s="45"/>
      <c r="DRF200" s="45"/>
      <c r="DRG200" s="45"/>
      <c r="DRH200" s="46"/>
      <c r="DRI200" s="46"/>
      <c r="DRJ200" s="46"/>
      <c r="DRL200" s="47"/>
      <c r="DRM200" s="43"/>
      <c r="DRN200" s="43"/>
      <c r="DRO200" s="44"/>
      <c r="DRP200" s="43"/>
      <c r="DRQ200" s="546"/>
      <c r="DRR200" s="546"/>
      <c r="DRS200" s="546"/>
      <c r="DRT200" s="546"/>
      <c r="DRU200" s="45"/>
      <c r="DRV200" s="45"/>
      <c r="DRW200" s="45"/>
      <c r="DRX200" s="46"/>
      <c r="DRY200" s="46"/>
      <c r="DRZ200" s="46"/>
      <c r="DSB200" s="47"/>
      <c r="DSC200" s="43"/>
      <c r="DSD200" s="43"/>
      <c r="DSE200" s="44"/>
      <c r="DSF200" s="43"/>
      <c r="DSG200" s="546"/>
      <c r="DSH200" s="546"/>
      <c r="DSI200" s="546"/>
      <c r="DSJ200" s="546"/>
      <c r="DSK200" s="45"/>
      <c r="DSL200" s="45"/>
      <c r="DSM200" s="45"/>
      <c r="DSN200" s="46"/>
      <c r="DSO200" s="46"/>
      <c r="DSP200" s="46"/>
      <c r="DSR200" s="47"/>
      <c r="DSS200" s="43"/>
      <c r="DST200" s="43"/>
      <c r="DSU200" s="44"/>
      <c r="DSV200" s="43"/>
      <c r="DSW200" s="546"/>
      <c r="DSX200" s="546"/>
      <c r="DSY200" s="546"/>
      <c r="DSZ200" s="546"/>
      <c r="DTA200" s="45"/>
      <c r="DTB200" s="45"/>
      <c r="DTC200" s="45"/>
      <c r="DTD200" s="46"/>
      <c r="DTE200" s="46"/>
      <c r="DTF200" s="46"/>
      <c r="DTH200" s="47"/>
      <c r="DTI200" s="43"/>
      <c r="DTJ200" s="43"/>
      <c r="DTK200" s="44"/>
      <c r="DTL200" s="43"/>
      <c r="DTM200" s="546"/>
      <c r="DTN200" s="546"/>
      <c r="DTO200" s="546"/>
      <c r="DTP200" s="546"/>
      <c r="DTQ200" s="45"/>
      <c r="DTR200" s="45"/>
      <c r="DTS200" s="45"/>
      <c r="DTT200" s="46"/>
      <c r="DTU200" s="46"/>
      <c r="DTV200" s="46"/>
      <c r="DTX200" s="47"/>
      <c r="DTY200" s="43"/>
      <c r="DTZ200" s="43"/>
      <c r="DUA200" s="44"/>
      <c r="DUB200" s="43"/>
      <c r="DUC200" s="546"/>
      <c r="DUD200" s="546"/>
      <c r="DUE200" s="546"/>
      <c r="DUF200" s="546"/>
      <c r="DUG200" s="45"/>
      <c r="DUH200" s="45"/>
      <c r="DUI200" s="45"/>
      <c r="DUJ200" s="46"/>
      <c r="DUK200" s="46"/>
      <c r="DUL200" s="46"/>
      <c r="DUN200" s="47"/>
      <c r="DUO200" s="43"/>
      <c r="DUP200" s="43"/>
      <c r="DUQ200" s="44"/>
      <c r="DUR200" s="43"/>
      <c r="DUS200" s="546"/>
      <c r="DUT200" s="546"/>
      <c r="DUU200" s="546"/>
      <c r="DUV200" s="546"/>
      <c r="DUW200" s="45"/>
      <c r="DUX200" s="45"/>
      <c r="DUY200" s="45"/>
      <c r="DUZ200" s="46"/>
      <c r="DVA200" s="46"/>
      <c r="DVB200" s="46"/>
      <c r="DVD200" s="47"/>
      <c r="DVE200" s="43"/>
      <c r="DVF200" s="43"/>
      <c r="DVG200" s="44"/>
      <c r="DVH200" s="43"/>
      <c r="DVI200" s="546"/>
      <c r="DVJ200" s="546"/>
      <c r="DVK200" s="546"/>
      <c r="DVL200" s="546"/>
      <c r="DVM200" s="45"/>
      <c r="DVN200" s="45"/>
      <c r="DVO200" s="45"/>
      <c r="DVP200" s="46"/>
      <c r="DVQ200" s="46"/>
      <c r="DVR200" s="46"/>
      <c r="DVT200" s="47"/>
      <c r="DVU200" s="43"/>
      <c r="DVV200" s="43"/>
      <c r="DVW200" s="44"/>
      <c r="DVX200" s="43"/>
      <c r="DVY200" s="546"/>
      <c r="DVZ200" s="546"/>
      <c r="DWA200" s="546"/>
      <c r="DWB200" s="546"/>
      <c r="DWC200" s="45"/>
      <c r="DWD200" s="45"/>
      <c r="DWE200" s="45"/>
      <c r="DWF200" s="46"/>
      <c r="DWG200" s="46"/>
      <c r="DWH200" s="46"/>
      <c r="DWJ200" s="47"/>
      <c r="DWK200" s="43"/>
      <c r="DWL200" s="43"/>
      <c r="DWM200" s="44"/>
      <c r="DWN200" s="43"/>
      <c r="DWO200" s="546"/>
      <c r="DWP200" s="546"/>
      <c r="DWQ200" s="546"/>
      <c r="DWR200" s="546"/>
      <c r="DWS200" s="45"/>
      <c r="DWT200" s="45"/>
      <c r="DWU200" s="45"/>
      <c r="DWV200" s="46"/>
      <c r="DWW200" s="46"/>
      <c r="DWX200" s="46"/>
      <c r="DWZ200" s="47"/>
      <c r="DXA200" s="43"/>
      <c r="DXB200" s="43"/>
      <c r="DXC200" s="44"/>
      <c r="DXD200" s="43"/>
      <c r="DXE200" s="546"/>
      <c r="DXF200" s="546"/>
      <c r="DXG200" s="546"/>
      <c r="DXH200" s="546"/>
      <c r="DXI200" s="45"/>
      <c r="DXJ200" s="45"/>
      <c r="DXK200" s="45"/>
      <c r="DXL200" s="46"/>
      <c r="DXM200" s="46"/>
      <c r="DXN200" s="46"/>
      <c r="DXP200" s="47"/>
      <c r="DXQ200" s="43"/>
      <c r="DXR200" s="43"/>
      <c r="DXS200" s="44"/>
      <c r="DXT200" s="43"/>
      <c r="DXU200" s="546"/>
      <c r="DXV200" s="546"/>
      <c r="DXW200" s="546"/>
      <c r="DXX200" s="546"/>
      <c r="DXY200" s="45"/>
      <c r="DXZ200" s="45"/>
      <c r="DYA200" s="45"/>
      <c r="DYB200" s="46"/>
      <c r="DYC200" s="46"/>
      <c r="DYD200" s="46"/>
      <c r="DYF200" s="47"/>
      <c r="DYG200" s="43"/>
      <c r="DYH200" s="43"/>
      <c r="DYI200" s="44"/>
      <c r="DYJ200" s="43"/>
      <c r="DYK200" s="546"/>
      <c r="DYL200" s="546"/>
      <c r="DYM200" s="546"/>
      <c r="DYN200" s="546"/>
      <c r="DYO200" s="45"/>
      <c r="DYP200" s="45"/>
      <c r="DYQ200" s="45"/>
      <c r="DYR200" s="46"/>
      <c r="DYS200" s="46"/>
      <c r="DYT200" s="46"/>
      <c r="DYV200" s="47"/>
      <c r="DYW200" s="43"/>
      <c r="DYX200" s="43"/>
      <c r="DYY200" s="44"/>
      <c r="DYZ200" s="43"/>
      <c r="DZA200" s="546"/>
      <c r="DZB200" s="546"/>
      <c r="DZC200" s="546"/>
      <c r="DZD200" s="546"/>
      <c r="DZE200" s="45"/>
      <c r="DZF200" s="45"/>
      <c r="DZG200" s="45"/>
      <c r="DZH200" s="46"/>
      <c r="DZI200" s="46"/>
      <c r="DZJ200" s="46"/>
      <c r="DZL200" s="47"/>
      <c r="DZM200" s="43"/>
      <c r="DZN200" s="43"/>
      <c r="DZO200" s="44"/>
      <c r="DZP200" s="43"/>
      <c r="DZQ200" s="546"/>
      <c r="DZR200" s="546"/>
      <c r="DZS200" s="546"/>
      <c r="DZT200" s="546"/>
      <c r="DZU200" s="45"/>
      <c r="DZV200" s="45"/>
      <c r="DZW200" s="45"/>
      <c r="DZX200" s="46"/>
      <c r="DZY200" s="46"/>
      <c r="DZZ200" s="46"/>
      <c r="EAB200" s="47"/>
      <c r="EAC200" s="43"/>
      <c r="EAD200" s="43"/>
      <c r="EAE200" s="44"/>
      <c r="EAF200" s="43"/>
      <c r="EAG200" s="546"/>
      <c r="EAH200" s="546"/>
      <c r="EAI200" s="546"/>
      <c r="EAJ200" s="546"/>
      <c r="EAK200" s="45"/>
      <c r="EAL200" s="45"/>
      <c r="EAM200" s="45"/>
      <c r="EAN200" s="46"/>
      <c r="EAO200" s="46"/>
      <c r="EAP200" s="46"/>
      <c r="EAR200" s="47"/>
      <c r="EAS200" s="43"/>
      <c r="EAT200" s="43"/>
      <c r="EAU200" s="44"/>
      <c r="EAV200" s="43"/>
      <c r="EAW200" s="546"/>
      <c r="EAX200" s="546"/>
      <c r="EAY200" s="546"/>
      <c r="EAZ200" s="546"/>
      <c r="EBA200" s="45"/>
      <c r="EBB200" s="45"/>
      <c r="EBC200" s="45"/>
      <c r="EBD200" s="46"/>
      <c r="EBE200" s="46"/>
      <c r="EBF200" s="46"/>
      <c r="EBH200" s="47"/>
      <c r="EBI200" s="43"/>
      <c r="EBJ200" s="43"/>
      <c r="EBK200" s="44"/>
      <c r="EBL200" s="43"/>
      <c r="EBM200" s="546"/>
      <c r="EBN200" s="546"/>
      <c r="EBO200" s="546"/>
      <c r="EBP200" s="546"/>
      <c r="EBQ200" s="45"/>
      <c r="EBR200" s="45"/>
      <c r="EBS200" s="45"/>
      <c r="EBT200" s="46"/>
      <c r="EBU200" s="46"/>
      <c r="EBV200" s="46"/>
      <c r="EBX200" s="47"/>
      <c r="EBY200" s="43"/>
      <c r="EBZ200" s="43"/>
      <c r="ECA200" s="44"/>
      <c r="ECB200" s="43"/>
      <c r="ECC200" s="546"/>
      <c r="ECD200" s="546"/>
      <c r="ECE200" s="546"/>
      <c r="ECF200" s="546"/>
      <c r="ECG200" s="45"/>
      <c r="ECH200" s="45"/>
      <c r="ECI200" s="45"/>
      <c r="ECJ200" s="46"/>
      <c r="ECK200" s="46"/>
      <c r="ECL200" s="46"/>
      <c r="ECN200" s="47"/>
      <c r="ECO200" s="43"/>
      <c r="ECP200" s="43"/>
      <c r="ECQ200" s="44"/>
      <c r="ECR200" s="43"/>
      <c r="ECS200" s="546"/>
      <c r="ECT200" s="546"/>
      <c r="ECU200" s="546"/>
      <c r="ECV200" s="546"/>
      <c r="ECW200" s="45"/>
      <c r="ECX200" s="45"/>
      <c r="ECY200" s="45"/>
      <c r="ECZ200" s="46"/>
      <c r="EDA200" s="46"/>
      <c r="EDB200" s="46"/>
      <c r="EDD200" s="47"/>
      <c r="EDE200" s="43"/>
      <c r="EDF200" s="43"/>
      <c r="EDG200" s="44"/>
      <c r="EDH200" s="43"/>
      <c r="EDI200" s="546"/>
      <c r="EDJ200" s="546"/>
      <c r="EDK200" s="546"/>
      <c r="EDL200" s="546"/>
      <c r="EDM200" s="45"/>
      <c r="EDN200" s="45"/>
      <c r="EDO200" s="45"/>
      <c r="EDP200" s="46"/>
      <c r="EDQ200" s="46"/>
      <c r="EDR200" s="46"/>
      <c r="EDT200" s="47"/>
      <c r="EDU200" s="43"/>
      <c r="EDV200" s="43"/>
      <c r="EDW200" s="44"/>
      <c r="EDX200" s="43"/>
      <c r="EDY200" s="546"/>
      <c r="EDZ200" s="546"/>
      <c r="EEA200" s="546"/>
      <c r="EEB200" s="546"/>
      <c r="EEC200" s="45"/>
      <c r="EED200" s="45"/>
      <c r="EEE200" s="45"/>
      <c r="EEF200" s="46"/>
      <c r="EEG200" s="46"/>
      <c r="EEH200" s="46"/>
      <c r="EEJ200" s="47"/>
      <c r="EEK200" s="43"/>
      <c r="EEL200" s="43"/>
      <c r="EEM200" s="44"/>
      <c r="EEN200" s="43"/>
      <c r="EEO200" s="546"/>
      <c r="EEP200" s="546"/>
      <c r="EEQ200" s="546"/>
      <c r="EER200" s="546"/>
      <c r="EES200" s="45"/>
      <c r="EET200" s="45"/>
      <c r="EEU200" s="45"/>
      <c r="EEV200" s="46"/>
      <c r="EEW200" s="46"/>
      <c r="EEX200" s="46"/>
      <c r="EEZ200" s="47"/>
      <c r="EFA200" s="43"/>
      <c r="EFB200" s="43"/>
      <c r="EFC200" s="44"/>
      <c r="EFD200" s="43"/>
      <c r="EFE200" s="546"/>
      <c r="EFF200" s="546"/>
      <c r="EFG200" s="546"/>
      <c r="EFH200" s="546"/>
      <c r="EFI200" s="45"/>
      <c r="EFJ200" s="45"/>
      <c r="EFK200" s="45"/>
      <c r="EFL200" s="46"/>
      <c r="EFM200" s="46"/>
      <c r="EFN200" s="46"/>
      <c r="EFP200" s="47"/>
      <c r="EFQ200" s="43"/>
      <c r="EFR200" s="43"/>
      <c r="EFS200" s="44"/>
      <c r="EFT200" s="43"/>
      <c r="EFU200" s="546"/>
      <c r="EFV200" s="546"/>
      <c r="EFW200" s="546"/>
      <c r="EFX200" s="546"/>
      <c r="EFY200" s="45"/>
      <c r="EFZ200" s="45"/>
      <c r="EGA200" s="45"/>
      <c r="EGB200" s="46"/>
      <c r="EGC200" s="46"/>
      <c r="EGD200" s="46"/>
      <c r="EGF200" s="47"/>
      <c r="EGG200" s="43"/>
      <c r="EGH200" s="43"/>
      <c r="EGI200" s="44"/>
      <c r="EGJ200" s="43"/>
      <c r="EGK200" s="546"/>
      <c r="EGL200" s="546"/>
      <c r="EGM200" s="546"/>
      <c r="EGN200" s="546"/>
      <c r="EGO200" s="45"/>
      <c r="EGP200" s="45"/>
      <c r="EGQ200" s="45"/>
      <c r="EGR200" s="46"/>
      <c r="EGS200" s="46"/>
      <c r="EGT200" s="46"/>
      <c r="EGV200" s="47"/>
      <c r="EGW200" s="43"/>
      <c r="EGX200" s="43"/>
      <c r="EGY200" s="44"/>
      <c r="EGZ200" s="43"/>
      <c r="EHA200" s="546"/>
      <c r="EHB200" s="546"/>
      <c r="EHC200" s="546"/>
      <c r="EHD200" s="546"/>
      <c r="EHE200" s="45"/>
      <c r="EHF200" s="45"/>
      <c r="EHG200" s="45"/>
      <c r="EHH200" s="46"/>
      <c r="EHI200" s="46"/>
      <c r="EHJ200" s="46"/>
      <c r="EHL200" s="47"/>
      <c r="EHM200" s="43"/>
      <c r="EHN200" s="43"/>
      <c r="EHO200" s="44"/>
      <c r="EHP200" s="43"/>
      <c r="EHQ200" s="546"/>
      <c r="EHR200" s="546"/>
      <c r="EHS200" s="546"/>
      <c r="EHT200" s="546"/>
      <c r="EHU200" s="45"/>
      <c r="EHV200" s="45"/>
      <c r="EHW200" s="45"/>
      <c r="EHX200" s="46"/>
      <c r="EHY200" s="46"/>
      <c r="EHZ200" s="46"/>
      <c r="EIB200" s="47"/>
      <c r="EIC200" s="43"/>
      <c r="EID200" s="43"/>
      <c r="EIE200" s="44"/>
      <c r="EIF200" s="43"/>
      <c r="EIG200" s="546"/>
      <c r="EIH200" s="546"/>
      <c r="EII200" s="546"/>
      <c r="EIJ200" s="546"/>
      <c r="EIK200" s="45"/>
      <c r="EIL200" s="45"/>
      <c r="EIM200" s="45"/>
      <c r="EIN200" s="46"/>
      <c r="EIO200" s="46"/>
      <c r="EIP200" s="46"/>
      <c r="EIR200" s="47"/>
      <c r="EIS200" s="43"/>
      <c r="EIT200" s="43"/>
      <c r="EIU200" s="44"/>
      <c r="EIV200" s="43"/>
      <c r="EIW200" s="546"/>
      <c r="EIX200" s="546"/>
      <c r="EIY200" s="546"/>
      <c r="EIZ200" s="546"/>
      <c r="EJA200" s="45"/>
      <c r="EJB200" s="45"/>
      <c r="EJC200" s="45"/>
      <c r="EJD200" s="46"/>
      <c r="EJE200" s="46"/>
      <c r="EJF200" s="46"/>
      <c r="EJH200" s="47"/>
      <c r="EJI200" s="43"/>
      <c r="EJJ200" s="43"/>
      <c r="EJK200" s="44"/>
      <c r="EJL200" s="43"/>
      <c r="EJM200" s="546"/>
      <c r="EJN200" s="546"/>
      <c r="EJO200" s="546"/>
      <c r="EJP200" s="546"/>
      <c r="EJQ200" s="45"/>
      <c r="EJR200" s="45"/>
      <c r="EJS200" s="45"/>
      <c r="EJT200" s="46"/>
      <c r="EJU200" s="46"/>
      <c r="EJV200" s="46"/>
      <c r="EJX200" s="47"/>
      <c r="EJY200" s="43"/>
      <c r="EJZ200" s="43"/>
      <c r="EKA200" s="44"/>
      <c r="EKB200" s="43"/>
      <c r="EKC200" s="546"/>
      <c r="EKD200" s="546"/>
      <c r="EKE200" s="546"/>
      <c r="EKF200" s="546"/>
      <c r="EKG200" s="45"/>
      <c r="EKH200" s="45"/>
      <c r="EKI200" s="45"/>
      <c r="EKJ200" s="46"/>
      <c r="EKK200" s="46"/>
      <c r="EKL200" s="46"/>
      <c r="EKN200" s="47"/>
      <c r="EKO200" s="43"/>
      <c r="EKP200" s="43"/>
      <c r="EKQ200" s="44"/>
      <c r="EKR200" s="43"/>
      <c r="EKS200" s="546"/>
      <c r="EKT200" s="546"/>
      <c r="EKU200" s="546"/>
      <c r="EKV200" s="546"/>
      <c r="EKW200" s="45"/>
      <c r="EKX200" s="45"/>
      <c r="EKY200" s="45"/>
      <c r="EKZ200" s="46"/>
      <c r="ELA200" s="46"/>
      <c r="ELB200" s="46"/>
      <c r="ELD200" s="47"/>
      <c r="ELE200" s="43"/>
      <c r="ELF200" s="43"/>
      <c r="ELG200" s="44"/>
      <c r="ELH200" s="43"/>
      <c r="ELI200" s="546"/>
      <c r="ELJ200" s="546"/>
      <c r="ELK200" s="546"/>
      <c r="ELL200" s="546"/>
      <c r="ELM200" s="45"/>
      <c r="ELN200" s="45"/>
      <c r="ELO200" s="45"/>
      <c r="ELP200" s="46"/>
      <c r="ELQ200" s="46"/>
      <c r="ELR200" s="46"/>
      <c r="ELT200" s="47"/>
      <c r="ELU200" s="43"/>
      <c r="ELV200" s="43"/>
      <c r="ELW200" s="44"/>
      <c r="ELX200" s="43"/>
      <c r="ELY200" s="546"/>
      <c r="ELZ200" s="546"/>
      <c r="EMA200" s="546"/>
      <c r="EMB200" s="546"/>
      <c r="EMC200" s="45"/>
      <c r="EMD200" s="45"/>
      <c r="EME200" s="45"/>
      <c r="EMF200" s="46"/>
      <c r="EMG200" s="46"/>
      <c r="EMH200" s="46"/>
      <c r="EMJ200" s="47"/>
      <c r="EMK200" s="43"/>
      <c r="EML200" s="43"/>
      <c r="EMM200" s="44"/>
      <c r="EMN200" s="43"/>
      <c r="EMO200" s="546"/>
      <c r="EMP200" s="546"/>
      <c r="EMQ200" s="546"/>
      <c r="EMR200" s="546"/>
      <c r="EMS200" s="45"/>
      <c r="EMT200" s="45"/>
      <c r="EMU200" s="45"/>
      <c r="EMV200" s="46"/>
      <c r="EMW200" s="46"/>
      <c r="EMX200" s="46"/>
      <c r="EMZ200" s="47"/>
      <c r="ENA200" s="43"/>
      <c r="ENB200" s="43"/>
      <c r="ENC200" s="44"/>
      <c r="END200" s="43"/>
      <c r="ENE200" s="546"/>
      <c r="ENF200" s="546"/>
      <c r="ENG200" s="546"/>
      <c r="ENH200" s="546"/>
      <c r="ENI200" s="45"/>
      <c r="ENJ200" s="45"/>
      <c r="ENK200" s="45"/>
      <c r="ENL200" s="46"/>
      <c r="ENM200" s="46"/>
      <c r="ENN200" s="46"/>
      <c r="ENP200" s="47"/>
      <c r="ENQ200" s="43"/>
      <c r="ENR200" s="43"/>
      <c r="ENS200" s="44"/>
      <c r="ENT200" s="43"/>
      <c r="ENU200" s="546"/>
      <c r="ENV200" s="546"/>
      <c r="ENW200" s="546"/>
      <c r="ENX200" s="546"/>
      <c r="ENY200" s="45"/>
      <c r="ENZ200" s="45"/>
      <c r="EOA200" s="45"/>
      <c r="EOB200" s="46"/>
      <c r="EOC200" s="46"/>
      <c r="EOD200" s="46"/>
      <c r="EOF200" s="47"/>
      <c r="EOG200" s="43"/>
      <c r="EOH200" s="43"/>
      <c r="EOI200" s="44"/>
      <c r="EOJ200" s="43"/>
      <c r="EOK200" s="546"/>
      <c r="EOL200" s="546"/>
      <c r="EOM200" s="546"/>
      <c r="EON200" s="546"/>
      <c r="EOO200" s="45"/>
      <c r="EOP200" s="45"/>
      <c r="EOQ200" s="45"/>
      <c r="EOR200" s="46"/>
      <c r="EOS200" s="46"/>
      <c r="EOT200" s="46"/>
      <c r="EOV200" s="47"/>
      <c r="EOW200" s="43"/>
      <c r="EOX200" s="43"/>
      <c r="EOY200" s="44"/>
      <c r="EOZ200" s="43"/>
      <c r="EPA200" s="546"/>
      <c r="EPB200" s="546"/>
      <c r="EPC200" s="546"/>
      <c r="EPD200" s="546"/>
      <c r="EPE200" s="45"/>
      <c r="EPF200" s="45"/>
      <c r="EPG200" s="45"/>
      <c r="EPH200" s="46"/>
      <c r="EPI200" s="46"/>
      <c r="EPJ200" s="46"/>
      <c r="EPL200" s="47"/>
      <c r="EPM200" s="43"/>
      <c r="EPN200" s="43"/>
      <c r="EPO200" s="44"/>
      <c r="EPP200" s="43"/>
      <c r="EPQ200" s="546"/>
      <c r="EPR200" s="546"/>
      <c r="EPS200" s="546"/>
      <c r="EPT200" s="546"/>
      <c r="EPU200" s="45"/>
      <c r="EPV200" s="45"/>
      <c r="EPW200" s="45"/>
      <c r="EPX200" s="46"/>
      <c r="EPY200" s="46"/>
      <c r="EPZ200" s="46"/>
      <c r="EQB200" s="47"/>
      <c r="EQC200" s="43"/>
      <c r="EQD200" s="43"/>
      <c r="EQE200" s="44"/>
      <c r="EQF200" s="43"/>
      <c r="EQG200" s="546"/>
      <c r="EQH200" s="546"/>
      <c r="EQI200" s="546"/>
      <c r="EQJ200" s="546"/>
      <c r="EQK200" s="45"/>
      <c r="EQL200" s="45"/>
      <c r="EQM200" s="45"/>
      <c r="EQN200" s="46"/>
      <c r="EQO200" s="46"/>
      <c r="EQP200" s="46"/>
      <c r="EQR200" s="47"/>
      <c r="EQS200" s="43"/>
      <c r="EQT200" s="43"/>
      <c r="EQU200" s="44"/>
      <c r="EQV200" s="43"/>
      <c r="EQW200" s="546"/>
      <c r="EQX200" s="546"/>
      <c r="EQY200" s="546"/>
      <c r="EQZ200" s="546"/>
      <c r="ERA200" s="45"/>
      <c r="ERB200" s="45"/>
      <c r="ERC200" s="45"/>
      <c r="ERD200" s="46"/>
      <c r="ERE200" s="46"/>
      <c r="ERF200" s="46"/>
      <c r="ERH200" s="47"/>
      <c r="ERI200" s="43"/>
      <c r="ERJ200" s="43"/>
      <c r="ERK200" s="44"/>
      <c r="ERL200" s="43"/>
      <c r="ERM200" s="546"/>
      <c r="ERN200" s="546"/>
      <c r="ERO200" s="546"/>
      <c r="ERP200" s="546"/>
      <c r="ERQ200" s="45"/>
      <c r="ERR200" s="45"/>
      <c r="ERS200" s="45"/>
      <c r="ERT200" s="46"/>
      <c r="ERU200" s="46"/>
      <c r="ERV200" s="46"/>
      <c r="ERX200" s="47"/>
      <c r="ERY200" s="43"/>
      <c r="ERZ200" s="43"/>
      <c r="ESA200" s="44"/>
      <c r="ESB200" s="43"/>
      <c r="ESC200" s="546"/>
      <c r="ESD200" s="546"/>
      <c r="ESE200" s="546"/>
      <c r="ESF200" s="546"/>
      <c r="ESG200" s="45"/>
      <c r="ESH200" s="45"/>
      <c r="ESI200" s="45"/>
      <c r="ESJ200" s="46"/>
      <c r="ESK200" s="46"/>
      <c r="ESL200" s="46"/>
      <c r="ESN200" s="47"/>
      <c r="ESO200" s="43"/>
      <c r="ESP200" s="43"/>
      <c r="ESQ200" s="44"/>
      <c r="ESR200" s="43"/>
      <c r="ESS200" s="546"/>
      <c r="EST200" s="546"/>
      <c r="ESU200" s="546"/>
      <c r="ESV200" s="546"/>
      <c r="ESW200" s="45"/>
      <c r="ESX200" s="45"/>
      <c r="ESY200" s="45"/>
      <c r="ESZ200" s="46"/>
      <c r="ETA200" s="46"/>
      <c r="ETB200" s="46"/>
      <c r="ETD200" s="47"/>
      <c r="ETE200" s="43"/>
      <c r="ETF200" s="43"/>
      <c r="ETG200" s="44"/>
      <c r="ETH200" s="43"/>
      <c r="ETI200" s="546"/>
      <c r="ETJ200" s="546"/>
      <c r="ETK200" s="546"/>
      <c r="ETL200" s="546"/>
      <c r="ETM200" s="45"/>
      <c r="ETN200" s="45"/>
      <c r="ETO200" s="45"/>
      <c r="ETP200" s="46"/>
      <c r="ETQ200" s="46"/>
      <c r="ETR200" s="46"/>
      <c r="ETT200" s="47"/>
      <c r="ETU200" s="43"/>
      <c r="ETV200" s="43"/>
      <c r="ETW200" s="44"/>
      <c r="ETX200" s="43"/>
      <c r="ETY200" s="546"/>
      <c r="ETZ200" s="546"/>
      <c r="EUA200" s="546"/>
      <c r="EUB200" s="546"/>
      <c r="EUC200" s="45"/>
      <c r="EUD200" s="45"/>
      <c r="EUE200" s="45"/>
      <c r="EUF200" s="46"/>
      <c r="EUG200" s="46"/>
      <c r="EUH200" s="46"/>
      <c r="EUJ200" s="47"/>
      <c r="EUK200" s="43"/>
      <c r="EUL200" s="43"/>
      <c r="EUM200" s="44"/>
      <c r="EUN200" s="43"/>
      <c r="EUO200" s="546"/>
      <c r="EUP200" s="546"/>
      <c r="EUQ200" s="546"/>
      <c r="EUR200" s="546"/>
      <c r="EUS200" s="45"/>
      <c r="EUT200" s="45"/>
      <c r="EUU200" s="45"/>
      <c r="EUV200" s="46"/>
      <c r="EUW200" s="46"/>
      <c r="EUX200" s="46"/>
      <c r="EUZ200" s="47"/>
      <c r="EVA200" s="43"/>
      <c r="EVB200" s="43"/>
      <c r="EVC200" s="44"/>
      <c r="EVD200" s="43"/>
      <c r="EVE200" s="546"/>
      <c r="EVF200" s="546"/>
      <c r="EVG200" s="546"/>
      <c r="EVH200" s="546"/>
      <c r="EVI200" s="45"/>
      <c r="EVJ200" s="45"/>
      <c r="EVK200" s="45"/>
      <c r="EVL200" s="46"/>
      <c r="EVM200" s="46"/>
      <c r="EVN200" s="46"/>
      <c r="EVP200" s="47"/>
      <c r="EVQ200" s="43"/>
      <c r="EVR200" s="43"/>
      <c r="EVS200" s="44"/>
      <c r="EVT200" s="43"/>
      <c r="EVU200" s="546"/>
      <c r="EVV200" s="546"/>
      <c r="EVW200" s="546"/>
      <c r="EVX200" s="546"/>
      <c r="EVY200" s="45"/>
      <c r="EVZ200" s="45"/>
      <c r="EWA200" s="45"/>
      <c r="EWB200" s="46"/>
      <c r="EWC200" s="46"/>
      <c r="EWD200" s="46"/>
      <c r="EWF200" s="47"/>
      <c r="EWG200" s="43"/>
      <c r="EWH200" s="43"/>
      <c r="EWI200" s="44"/>
      <c r="EWJ200" s="43"/>
      <c r="EWK200" s="546"/>
      <c r="EWL200" s="546"/>
      <c r="EWM200" s="546"/>
      <c r="EWN200" s="546"/>
      <c r="EWO200" s="45"/>
      <c r="EWP200" s="45"/>
      <c r="EWQ200" s="45"/>
      <c r="EWR200" s="46"/>
      <c r="EWS200" s="46"/>
      <c r="EWT200" s="46"/>
      <c r="EWV200" s="47"/>
      <c r="EWW200" s="43"/>
      <c r="EWX200" s="43"/>
      <c r="EWY200" s="44"/>
      <c r="EWZ200" s="43"/>
      <c r="EXA200" s="546"/>
      <c r="EXB200" s="546"/>
      <c r="EXC200" s="546"/>
      <c r="EXD200" s="546"/>
      <c r="EXE200" s="45"/>
      <c r="EXF200" s="45"/>
      <c r="EXG200" s="45"/>
      <c r="EXH200" s="46"/>
      <c r="EXI200" s="46"/>
      <c r="EXJ200" s="46"/>
      <c r="EXL200" s="47"/>
      <c r="EXM200" s="43"/>
      <c r="EXN200" s="43"/>
      <c r="EXO200" s="44"/>
      <c r="EXP200" s="43"/>
      <c r="EXQ200" s="546"/>
      <c r="EXR200" s="546"/>
      <c r="EXS200" s="546"/>
      <c r="EXT200" s="546"/>
      <c r="EXU200" s="45"/>
      <c r="EXV200" s="45"/>
      <c r="EXW200" s="45"/>
      <c r="EXX200" s="46"/>
      <c r="EXY200" s="46"/>
      <c r="EXZ200" s="46"/>
      <c r="EYB200" s="47"/>
      <c r="EYC200" s="43"/>
      <c r="EYD200" s="43"/>
      <c r="EYE200" s="44"/>
      <c r="EYF200" s="43"/>
      <c r="EYG200" s="546"/>
      <c r="EYH200" s="546"/>
      <c r="EYI200" s="546"/>
      <c r="EYJ200" s="546"/>
      <c r="EYK200" s="45"/>
      <c r="EYL200" s="45"/>
      <c r="EYM200" s="45"/>
      <c r="EYN200" s="46"/>
      <c r="EYO200" s="46"/>
      <c r="EYP200" s="46"/>
      <c r="EYR200" s="47"/>
      <c r="EYS200" s="43"/>
      <c r="EYT200" s="43"/>
      <c r="EYU200" s="44"/>
      <c r="EYV200" s="43"/>
      <c r="EYW200" s="546"/>
      <c r="EYX200" s="546"/>
      <c r="EYY200" s="546"/>
      <c r="EYZ200" s="546"/>
      <c r="EZA200" s="45"/>
      <c r="EZB200" s="45"/>
      <c r="EZC200" s="45"/>
      <c r="EZD200" s="46"/>
      <c r="EZE200" s="46"/>
      <c r="EZF200" s="46"/>
      <c r="EZH200" s="47"/>
      <c r="EZI200" s="43"/>
      <c r="EZJ200" s="43"/>
      <c r="EZK200" s="44"/>
      <c r="EZL200" s="43"/>
      <c r="EZM200" s="546"/>
      <c r="EZN200" s="546"/>
      <c r="EZO200" s="546"/>
      <c r="EZP200" s="546"/>
      <c r="EZQ200" s="45"/>
      <c r="EZR200" s="45"/>
      <c r="EZS200" s="45"/>
      <c r="EZT200" s="46"/>
      <c r="EZU200" s="46"/>
      <c r="EZV200" s="46"/>
      <c r="EZX200" s="47"/>
      <c r="EZY200" s="43"/>
      <c r="EZZ200" s="43"/>
      <c r="FAA200" s="44"/>
      <c r="FAB200" s="43"/>
      <c r="FAC200" s="546"/>
      <c r="FAD200" s="546"/>
      <c r="FAE200" s="546"/>
      <c r="FAF200" s="546"/>
      <c r="FAG200" s="45"/>
      <c r="FAH200" s="45"/>
      <c r="FAI200" s="45"/>
      <c r="FAJ200" s="46"/>
      <c r="FAK200" s="46"/>
      <c r="FAL200" s="46"/>
      <c r="FAN200" s="47"/>
      <c r="FAO200" s="43"/>
      <c r="FAP200" s="43"/>
      <c r="FAQ200" s="44"/>
      <c r="FAR200" s="43"/>
      <c r="FAS200" s="546"/>
      <c r="FAT200" s="546"/>
      <c r="FAU200" s="546"/>
      <c r="FAV200" s="546"/>
      <c r="FAW200" s="45"/>
      <c r="FAX200" s="45"/>
      <c r="FAY200" s="45"/>
      <c r="FAZ200" s="46"/>
      <c r="FBA200" s="46"/>
      <c r="FBB200" s="46"/>
      <c r="FBD200" s="47"/>
      <c r="FBE200" s="43"/>
      <c r="FBF200" s="43"/>
      <c r="FBG200" s="44"/>
      <c r="FBH200" s="43"/>
      <c r="FBI200" s="546"/>
      <c r="FBJ200" s="546"/>
      <c r="FBK200" s="546"/>
      <c r="FBL200" s="546"/>
      <c r="FBM200" s="45"/>
      <c r="FBN200" s="45"/>
      <c r="FBO200" s="45"/>
      <c r="FBP200" s="46"/>
      <c r="FBQ200" s="46"/>
      <c r="FBR200" s="46"/>
      <c r="FBT200" s="47"/>
      <c r="FBU200" s="43"/>
      <c r="FBV200" s="43"/>
      <c r="FBW200" s="44"/>
      <c r="FBX200" s="43"/>
      <c r="FBY200" s="546"/>
      <c r="FBZ200" s="546"/>
      <c r="FCA200" s="546"/>
      <c r="FCB200" s="546"/>
      <c r="FCC200" s="45"/>
      <c r="FCD200" s="45"/>
      <c r="FCE200" s="45"/>
      <c r="FCF200" s="46"/>
      <c r="FCG200" s="46"/>
      <c r="FCH200" s="46"/>
      <c r="FCJ200" s="47"/>
      <c r="FCK200" s="43"/>
      <c r="FCL200" s="43"/>
      <c r="FCM200" s="44"/>
      <c r="FCN200" s="43"/>
      <c r="FCO200" s="546"/>
      <c r="FCP200" s="546"/>
      <c r="FCQ200" s="546"/>
      <c r="FCR200" s="546"/>
      <c r="FCS200" s="45"/>
      <c r="FCT200" s="45"/>
      <c r="FCU200" s="45"/>
      <c r="FCV200" s="46"/>
      <c r="FCW200" s="46"/>
      <c r="FCX200" s="46"/>
      <c r="FCZ200" s="47"/>
      <c r="FDA200" s="43"/>
      <c r="FDB200" s="43"/>
      <c r="FDC200" s="44"/>
      <c r="FDD200" s="43"/>
      <c r="FDE200" s="546"/>
      <c r="FDF200" s="546"/>
      <c r="FDG200" s="546"/>
      <c r="FDH200" s="546"/>
      <c r="FDI200" s="45"/>
      <c r="FDJ200" s="45"/>
      <c r="FDK200" s="45"/>
      <c r="FDL200" s="46"/>
      <c r="FDM200" s="46"/>
      <c r="FDN200" s="46"/>
      <c r="FDP200" s="47"/>
      <c r="FDQ200" s="43"/>
      <c r="FDR200" s="43"/>
      <c r="FDS200" s="44"/>
      <c r="FDT200" s="43"/>
      <c r="FDU200" s="546"/>
      <c r="FDV200" s="546"/>
      <c r="FDW200" s="546"/>
      <c r="FDX200" s="546"/>
      <c r="FDY200" s="45"/>
      <c r="FDZ200" s="45"/>
      <c r="FEA200" s="45"/>
      <c r="FEB200" s="46"/>
      <c r="FEC200" s="46"/>
      <c r="FED200" s="46"/>
      <c r="FEF200" s="47"/>
      <c r="FEG200" s="43"/>
      <c r="FEH200" s="43"/>
      <c r="FEI200" s="44"/>
      <c r="FEJ200" s="43"/>
      <c r="FEK200" s="546"/>
      <c r="FEL200" s="546"/>
      <c r="FEM200" s="546"/>
      <c r="FEN200" s="546"/>
      <c r="FEO200" s="45"/>
      <c r="FEP200" s="45"/>
      <c r="FEQ200" s="45"/>
      <c r="FER200" s="46"/>
      <c r="FES200" s="46"/>
      <c r="FET200" s="46"/>
      <c r="FEV200" s="47"/>
      <c r="FEW200" s="43"/>
      <c r="FEX200" s="43"/>
      <c r="FEY200" s="44"/>
      <c r="FEZ200" s="43"/>
      <c r="FFA200" s="546"/>
      <c r="FFB200" s="546"/>
      <c r="FFC200" s="546"/>
      <c r="FFD200" s="546"/>
      <c r="FFE200" s="45"/>
      <c r="FFF200" s="45"/>
      <c r="FFG200" s="45"/>
      <c r="FFH200" s="46"/>
      <c r="FFI200" s="46"/>
      <c r="FFJ200" s="46"/>
      <c r="FFL200" s="47"/>
      <c r="FFM200" s="43"/>
      <c r="FFN200" s="43"/>
      <c r="FFO200" s="44"/>
      <c r="FFP200" s="43"/>
      <c r="FFQ200" s="546"/>
      <c r="FFR200" s="546"/>
      <c r="FFS200" s="546"/>
      <c r="FFT200" s="546"/>
      <c r="FFU200" s="45"/>
      <c r="FFV200" s="45"/>
      <c r="FFW200" s="45"/>
      <c r="FFX200" s="46"/>
      <c r="FFY200" s="46"/>
      <c r="FFZ200" s="46"/>
      <c r="FGB200" s="47"/>
      <c r="FGC200" s="43"/>
      <c r="FGD200" s="43"/>
      <c r="FGE200" s="44"/>
      <c r="FGF200" s="43"/>
      <c r="FGG200" s="546"/>
      <c r="FGH200" s="546"/>
      <c r="FGI200" s="546"/>
      <c r="FGJ200" s="546"/>
      <c r="FGK200" s="45"/>
      <c r="FGL200" s="45"/>
      <c r="FGM200" s="45"/>
      <c r="FGN200" s="46"/>
      <c r="FGO200" s="46"/>
      <c r="FGP200" s="46"/>
      <c r="FGR200" s="47"/>
      <c r="FGS200" s="43"/>
      <c r="FGT200" s="43"/>
      <c r="FGU200" s="44"/>
      <c r="FGV200" s="43"/>
      <c r="FGW200" s="546"/>
      <c r="FGX200" s="546"/>
      <c r="FGY200" s="546"/>
      <c r="FGZ200" s="546"/>
      <c r="FHA200" s="45"/>
      <c r="FHB200" s="45"/>
      <c r="FHC200" s="45"/>
      <c r="FHD200" s="46"/>
      <c r="FHE200" s="46"/>
      <c r="FHF200" s="46"/>
      <c r="FHH200" s="47"/>
      <c r="FHI200" s="43"/>
      <c r="FHJ200" s="43"/>
      <c r="FHK200" s="44"/>
      <c r="FHL200" s="43"/>
      <c r="FHM200" s="546"/>
      <c r="FHN200" s="546"/>
      <c r="FHO200" s="546"/>
      <c r="FHP200" s="546"/>
      <c r="FHQ200" s="45"/>
      <c r="FHR200" s="45"/>
      <c r="FHS200" s="45"/>
      <c r="FHT200" s="46"/>
      <c r="FHU200" s="46"/>
      <c r="FHV200" s="46"/>
      <c r="FHX200" s="47"/>
      <c r="FHY200" s="43"/>
      <c r="FHZ200" s="43"/>
      <c r="FIA200" s="44"/>
      <c r="FIB200" s="43"/>
      <c r="FIC200" s="546"/>
      <c r="FID200" s="546"/>
      <c r="FIE200" s="546"/>
      <c r="FIF200" s="546"/>
      <c r="FIG200" s="45"/>
      <c r="FIH200" s="45"/>
      <c r="FII200" s="45"/>
      <c r="FIJ200" s="46"/>
      <c r="FIK200" s="46"/>
      <c r="FIL200" s="46"/>
      <c r="FIN200" s="47"/>
      <c r="FIO200" s="43"/>
      <c r="FIP200" s="43"/>
      <c r="FIQ200" s="44"/>
      <c r="FIR200" s="43"/>
      <c r="FIS200" s="546"/>
      <c r="FIT200" s="546"/>
      <c r="FIU200" s="546"/>
      <c r="FIV200" s="546"/>
      <c r="FIW200" s="45"/>
      <c r="FIX200" s="45"/>
      <c r="FIY200" s="45"/>
      <c r="FIZ200" s="46"/>
      <c r="FJA200" s="46"/>
      <c r="FJB200" s="46"/>
      <c r="FJD200" s="47"/>
      <c r="FJE200" s="43"/>
      <c r="FJF200" s="43"/>
      <c r="FJG200" s="44"/>
      <c r="FJH200" s="43"/>
      <c r="FJI200" s="546"/>
      <c r="FJJ200" s="546"/>
      <c r="FJK200" s="546"/>
      <c r="FJL200" s="546"/>
      <c r="FJM200" s="45"/>
      <c r="FJN200" s="45"/>
      <c r="FJO200" s="45"/>
      <c r="FJP200" s="46"/>
      <c r="FJQ200" s="46"/>
      <c r="FJR200" s="46"/>
      <c r="FJT200" s="47"/>
      <c r="FJU200" s="43"/>
      <c r="FJV200" s="43"/>
      <c r="FJW200" s="44"/>
      <c r="FJX200" s="43"/>
      <c r="FJY200" s="546"/>
      <c r="FJZ200" s="546"/>
      <c r="FKA200" s="546"/>
      <c r="FKB200" s="546"/>
      <c r="FKC200" s="45"/>
      <c r="FKD200" s="45"/>
      <c r="FKE200" s="45"/>
      <c r="FKF200" s="46"/>
      <c r="FKG200" s="46"/>
      <c r="FKH200" s="46"/>
      <c r="FKJ200" s="47"/>
      <c r="FKK200" s="43"/>
      <c r="FKL200" s="43"/>
      <c r="FKM200" s="44"/>
      <c r="FKN200" s="43"/>
      <c r="FKO200" s="546"/>
      <c r="FKP200" s="546"/>
      <c r="FKQ200" s="546"/>
      <c r="FKR200" s="546"/>
      <c r="FKS200" s="45"/>
      <c r="FKT200" s="45"/>
      <c r="FKU200" s="45"/>
      <c r="FKV200" s="46"/>
      <c r="FKW200" s="46"/>
      <c r="FKX200" s="46"/>
      <c r="FKZ200" s="47"/>
      <c r="FLA200" s="43"/>
      <c r="FLB200" s="43"/>
      <c r="FLC200" s="44"/>
      <c r="FLD200" s="43"/>
      <c r="FLE200" s="546"/>
      <c r="FLF200" s="546"/>
      <c r="FLG200" s="546"/>
      <c r="FLH200" s="546"/>
      <c r="FLI200" s="45"/>
      <c r="FLJ200" s="45"/>
      <c r="FLK200" s="45"/>
      <c r="FLL200" s="46"/>
      <c r="FLM200" s="46"/>
      <c r="FLN200" s="46"/>
      <c r="FLP200" s="47"/>
      <c r="FLQ200" s="43"/>
      <c r="FLR200" s="43"/>
      <c r="FLS200" s="44"/>
      <c r="FLT200" s="43"/>
      <c r="FLU200" s="546"/>
      <c r="FLV200" s="546"/>
      <c r="FLW200" s="546"/>
      <c r="FLX200" s="546"/>
      <c r="FLY200" s="45"/>
      <c r="FLZ200" s="45"/>
      <c r="FMA200" s="45"/>
      <c r="FMB200" s="46"/>
      <c r="FMC200" s="46"/>
      <c r="FMD200" s="46"/>
      <c r="FMF200" s="47"/>
      <c r="FMG200" s="43"/>
      <c r="FMH200" s="43"/>
      <c r="FMI200" s="44"/>
      <c r="FMJ200" s="43"/>
      <c r="FMK200" s="546"/>
      <c r="FML200" s="546"/>
      <c r="FMM200" s="546"/>
      <c r="FMN200" s="546"/>
      <c r="FMO200" s="45"/>
      <c r="FMP200" s="45"/>
      <c r="FMQ200" s="45"/>
      <c r="FMR200" s="46"/>
      <c r="FMS200" s="46"/>
      <c r="FMT200" s="46"/>
      <c r="FMV200" s="47"/>
      <c r="FMW200" s="43"/>
      <c r="FMX200" s="43"/>
      <c r="FMY200" s="44"/>
      <c r="FMZ200" s="43"/>
      <c r="FNA200" s="546"/>
      <c r="FNB200" s="546"/>
      <c r="FNC200" s="546"/>
      <c r="FND200" s="546"/>
      <c r="FNE200" s="45"/>
      <c r="FNF200" s="45"/>
      <c r="FNG200" s="45"/>
      <c r="FNH200" s="46"/>
      <c r="FNI200" s="46"/>
      <c r="FNJ200" s="46"/>
      <c r="FNL200" s="47"/>
      <c r="FNM200" s="43"/>
      <c r="FNN200" s="43"/>
      <c r="FNO200" s="44"/>
      <c r="FNP200" s="43"/>
      <c r="FNQ200" s="546"/>
      <c r="FNR200" s="546"/>
      <c r="FNS200" s="546"/>
      <c r="FNT200" s="546"/>
      <c r="FNU200" s="45"/>
      <c r="FNV200" s="45"/>
      <c r="FNW200" s="45"/>
      <c r="FNX200" s="46"/>
      <c r="FNY200" s="46"/>
      <c r="FNZ200" s="46"/>
      <c r="FOB200" s="47"/>
      <c r="FOC200" s="43"/>
      <c r="FOD200" s="43"/>
      <c r="FOE200" s="44"/>
      <c r="FOF200" s="43"/>
      <c r="FOG200" s="546"/>
      <c r="FOH200" s="546"/>
      <c r="FOI200" s="546"/>
      <c r="FOJ200" s="546"/>
      <c r="FOK200" s="45"/>
      <c r="FOL200" s="45"/>
      <c r="FOM200" s="45"/>
      <c r="FON200" s="46"/>
      <c r="FOO200" s="46"/>
      <c r="FOP200" s="46"/>
      <c r="FOR200" s="47"/>
      <c r="FOS200" s="43"/>
      <c r="FOT200" s="43"/>
      <c r="FOU200" s="44"/>
      <c r="FOV200" s="43"/>
      <c r="FOW200" s="546"/>
      <c r="FOX200" s="546"/>
      <c r="FOY200" s="546"/>
      <c r="FOZ200" s="546"/>
      <c r="FPA200" s="45"/>
      <c r="FPB200" s="45"/>
      <c r="FPC200" s="45"/>
      <c r="FPD200" s="46"/>
      <c r="FPE200" s="46"/>
      <c r="FPF200" s="46"/>
      <c r="FPH200" s="47"/>
      <c r="FPI200" s="43"/>
      <c r="FPJ200" s="43"/>
      <c r="FPK200" s="44"/>
      <c r="FPL200" s="43"/>
      <c r="FPM200" s="546"/>
      <c r="FPN200" s="546"/>
      <c r="FPO200" s="546"/>
      <c r="FPP200" s="546"/>
      <c r="FPQ200" s="45"/>
      <c r="FPR200" s="45"/>
      <c r="FPS200" s="45"/>
      <c r="FPT200" s="46"/>
      <c r="FPU200" s="46"/>
      <c r="FPV200" s="46"/>
      <c r="FPX200" s="47"/>
      <c r="FPY200" s="43"/>
      <c r="FPZ200" s="43"/>
      <c r="FQA200" s="44"/>
      <c r="FQB200" s="43"/>
      <c r="FQC200" s="546"/>
      <c r="FQD200" s="546"/>
      <c r="FQE200" s="546"/>
      <c r="FQF200" s="546"/>
      <c r="FQG200" s="45"/>
      <c r="FQH200" s="45"/>
      <c r="FQI200" s="45"/>
      <c r="FQJ200" s="46"/>
      <c r="FQK200" s="46"/>
      <c r="FQL200" s="46"/>
      <c r="FQN200" s="47"/>
      <c r="FQO200" s="43"/>
      <c r="FQP200" s="43"/>
      <c r="FQQ200" s="44"/>
      <c r="FQR200" s="43"/>
      <c r="FQS200" s="546"/>
      <c r="FQT200" s="546"/>
      <c r="FQU200" s="546"/>
      <c r="FQV200" s="546"/>
      <c r="FQW200" s="45"/>
      <c r="FQX200" s="45"/>
      <c r="FQY200" s="45"/>
      <c r="FQZ200" s="46"/>
      <c r="FRA200" s="46"/>
      <c r="FRB200" s="46"/>
      <c r="FRD200" s="47"/>
      <c r="FRE200" s="43"/>
      <c r="FRF200" s="43"/>
      <c r="FRG200" s="44"/>
      <c r="FRH200" s="43"/>
      <c r="FRI200" s="546"/>
      <c r="FRJ200" s="546"/>
      <c r="FRK200" s="546"/>
      <c r="FRL200" s="546"/>
      <c r="FRM200" s="45"/>
      <c r="FRN200" s="45"/>
      <c r="FRO200" s="45"/>
      <c r="FRP200" s="46"/>
      <c r="FRQ200" s="46"/>
      <c r="FRR200" s="46"/>
      <c r="FRT200" s="47"/>
      <c r="FRU200" s="43"/>
      <c r="FRV200" s="43"/>
      <c r="FRW200" s="44"/>
      <c r="FRX200" s="43"/>
      <c r="FRY200" s="546"/>
      <c r="FRZ200" s="546"/>
      <c r="FSA200" s="546"/>
      <c r="FSB200" s="546"/>
      <c r="FSC200" s="45"/>
      <c r="FSD200" s="45"/>
      <c r="FSE200" s="45"/>
      <c r="FSF200" s="46"/>
      <c r="FSG200" s="46"/>
      <c r="FSH200" s="46"/>
      <c r="FSJ200" s="47"/>
      <c r="FSK200" s="43"/>
      <c r="FSL200" s="43"/>
      <c r="FSM200" s="44"/>
      <c r="FSN200" s="43"/>
      <c r="FSO200" s="546"/>
      <c r="FSP200" s="546"/>
      <c r="FSQ200" s="546"/>
      <c r="FSR200" s="546"/>
      <c r="FSS200" s="45"/>
      <c r="FST200" s="45"/>
      <c r="FSU200" s="45"/>
      <c r="FSV200" s="46"/>
      <c r="FSW200" s="46"/>
      <c r="FSX200" s="46"/>
      <c r="FSZ200" s="47"/>
      <c r="FTA200" s="43"/>
      <c r="FTB200" s="43"/>
      <c r="FTC200" s="44"/>
      <c r="FTD200" s="43"/>
      <c r="FTE200" s="546"/>
      <c r="FTF200" s="546"/>
      <c r="FTG200" s="546"/>
      <c r="FTH200" s="546"/>
      <c r="FTI200" s="45"/>
      <c r="FTJ200" s="45"/>
      <c r="FTK200" s="45"/>
      <c r="FTL200" s="46"/>
      <c r="FTM200" s="46"/>
      <c r="FTN200" s="46"/>
      <c r="FTP200" s="47"/>
      <c r="FTQ200" s="43"/>
      <c r="FTR200" s="43"/>
      <c r="FTS200" s="44"/>
      <c r="FTT200" s="43"/>
      <c r="FTU200" s="546"/>
      <c r="FTV200" s="546"/>
      <c r="FTW200" s="546"/>
      <c r="FTX200" s="546"/>
      <c r="FTY200" s="45"/>
      <c r="FTZ200" s="45"/>
      <c r="FUA200" s="45"/>
      <c r="FUB200" s="46"/>
      <c r="FUC200" s="46"/>
      <c r="FUD200" s="46"/>
      <c r="FUF200" s="47"/>
      <c r="FUG200" s="43"/>
      <c r="FUH200" s="43"/>
      <c r="FUI200" s="44"/>
      <c r="FUJ200" s="43"/>
      <c r="FUK200" s="546"/>
      <c r="FUL200" s="546"/>
      <c r="FUM200" s="546"/>
      <c r="FUN200" s="546"/>
      <c r="FUO200" s="45"/>
      <c r="FUP200" s="45"/>
      <c r="FUQ200" s="45"/>
      <c r="FUR200" s="46"/>
      <c r="FUS200" s="46"/>
      <c r="FUT200" s="46"/>
      <c r="FUV200" s="47"/>
      <c r="FUW200" s="43"/>
      <c r="FUX200" s="43"/>
      <c r="FUY200" s="44"/>
      <c r="FUZ200" s="43"/>
      <c r="FVA200" s="546"/>
      <c r="FVB200" s="546"/>
      <c r="FVC200" s="546"/>
      <c r="FVD200" s="546"/>
      <c r="FVE200" s="45"/>
      <c r="FVF200" s="45"/>
      <c r="FVG200" s="45"/>
      <c r="FVH200" s="46"/>
      <c r="FVI200" s="46"/>
      <c r="FVJ200" s="46"/>
      <c r="FVL200" s="47"/>
      <c r="FVM200" s="43"/>
      <c r="FVN200" s="43"/>
      <c r="FVO200" s="44"/>
      <c r="FVP200" s="43"/>
      <c r="FVQ200" s="546"/>
      <c r="FVR200" s="546"/>
      <c r="FVS200" s="546"/>
      <c r="FVT200" s="546"/>
      <c r="FVU200" s="45"/>
      <c r="FVV200" s="45"/>
      <c r="FVW200" s="45"/>
      <c r="FVX200" s="46"/>
      <c r="FVY200" s="46"/>
      <c r="FVZ200" s="46"/>
      <c r="FWB200" s="47"/>
      <c r="FWC200" s="43"/>
      <c r="FWD200" s="43"/>
      <c r="FWE200" s="44"/>
      <c r="FWF200" s="43"/>
      <c r="FWG200" s="546"/>
      <c r="FWH200" s="546"/>
      <c r="FWI200" s="546"/>
      <c r="FWJ200" s="546"/>
      <c r="FWK200" s="45"/>
      <c r="FWL200" s="45"/>
      <c r="FWM200" s="45"/>
      <c r="FWN200" s="46"/>
      <c r="FWO200" s="46"/>
      <c r="FWP200" s="46"/>
      <c r="FWR200" s="47"/>
      <c r="FWS200" s="43"/>
      <c r="FWT200" s="43"/>
      <c r="FWU200" s="44"/>
      <c r="FWV200" s="43"/>
      <c r="FWW200" s="546"/>
      <c r="FWX200" s="546"/>
      <c r="FWY200" s="546"/>
      <c r="FWZ200" s="546"/>
      <c r="FXA200" s="45"/>
      <c r="FXB200" s="45"/>
      <c r="FXC200" s="45"/>
      <c r="FXD200" s="46"/>
      <c r="FXE200" s="46"/>
      <c r="FXF200" s="46"/>
      <c r="FXH200" s="47"/>
      <c r="FXI200" s="43"/>
      <c r="FXJ200" s="43"/>
      <c r="FXK200" s="44"/>
      <c r="FXL200" s="43"/>
      <c r="FXM200" s="546"/>
      <c r="FXN200" s="546"/>
      <c r="FXO200" s="546"/>
      <c r="FXP200" s="546"/>
      <c r="FXQ200" s="45"/>
      <c r="FXR200" s="45"/>
      <c r="FXS200" s="45"/>
      <c r="FXT200" s="46"/>
      <c r="FXU200" s="46"/>
      <c r="FXV200" s="46"/>
      <c r="FXX200" s="47"/>
      <c r="FXY200" s="43"/>
      <c r="FXZ200" s="43"/>
      <c r="FYA200" s="44"/>
      <c r="FYB200" s="43"/>
      <c r="FYC200" s="546"/>
      <c r="FYD200" s="546"/>
      <c r="FYE200" s="546"/>
      <c r="FYF200" s="546"/>
      <c r="FYG200" s="45"/>
      <c r="FYH200" s="45"/>
      <c r="FYI200" s="45"/>
      <c r="FYJ200" s="46"/>
      <c r="FYK200" s="46"/>
      <c r="FYL200" s="46"/>
      <c r="FYN200" s="47"/>
      <c r="FYO200" s="43"/>
      <c r="FYP200" s="43"/>
      <c r="FYQ200" s="44"/>
      <c r="FYR200" s="43"/>
      <c r="FYS200" s="546"/>
      <c r="FYT200" s="546"/>
      <c r="FYU200" s="546"/>
      <c r="FYV200" s="546"/>
      <c r="FYW200" s="45"/>
      <c r="FYX200" s="45"/>
      <c r="FYY200" s="45"/>
      <c r="FYZ200" s="46"/>
      <c r="FZA200" s="46"/>
      <c r="FZB200" s="46"/>
      <c r="FZD200" s="47"/>
      <c r="FZE200" s="43"/>
      <c r="FZF200" s="43"/>
      <c r="FZG200" s="44"/>
      <c r="FZH200" s="43"/>
      <c r="FZI200" s="546"/>
      <c r="FZJ200" s="546"/>
      <c r="FZK200" s="546"/>
      <c r="FZL200" s="546"/>
      <c r="FZM200" s="45"/>
      <c r="FZN200" s="45"/>
      <c r="FZO200" s="45"/>
      <c r="FZP200" s="46"/>
      <c r="FZQ200" s="46"/>
      <c r="FZR200" s="46"/>
      <c r="FZT200" s="47"/>
      <c r="FZU200" s="43"/>
      <c r="FZV200" s="43"/>
      <c r="FZW200" s="44"/>
      <c r="FZX200" s="43"/>
      <c r="FZY200" s="546"/>
      <c r="FZZ200" s="546"/>
      <c r="GAA200" s="546"/>
      <c r="GAB200" s="546"/>
      <c r="GAC200" s="45"/>
      <c r="GAD200" s="45"/>
      <c r="GAE200" s="45"/>
      <c r="GAF200" s="46"/>
      <c r="GAG200" s="46"/>
      <c r="GAH200" s="46"/>
      <c r="GAJ200" s="47"/>
      <c r="GAK200" s="43"/>
      <c r="GAL200" s="43"/>
      <c r="GAM200" s="44"/>
      <c r="GAN200" s="43"/>
      <c r="GAO200" s="546"/>
      <c r="GAP200" s="546"/>
      <c r="GAQ200" s="546"/>
      <c r="GAR200" s="546"/>
      <c r="GAS200" s="45"/>
      <c r="GAT200" s="45"/>
      <c r="GAU200" s="45"/>
      <c r="GAV200" s="46"/>
      <c r="GAW200" s="46"/>
      <c r="GAX200" s="46"/>
      <c r="GAZ200" s="47"/>
      <c r="GBA200" s="43"/>
      <c r="GBB200" s="43"/>
      <c r="GBC200" s="44"/>
      <c r="GBD200" s="43"/>
      <c r="GBE200" s="546"/>
      <c r="GBF200" s="546"/>
      <c r="GBG200" s="546"/>
      <c r="GBH200" s="546"/>
      <c r="GBI200" s="45"/>
      <c r="GBJ200" s="45"/>
      <c r="GBK200" s="45"/>
      <c r="GBL200" s="46"/>
      <c r="GBM200" s="46"/>
      <c r="GBN200" s="46"/>
      <c r="GBP200" s="47"/>
      <c r="GBQ200" s="43"/>
      <c r="GBR200" s="43"/>
      <c r="GBS200" s="44"/>
      <c r="GBT200" s="43"/>
      <c r="GBU200" s="546"/>
      <c r="GBV200" s="546"/>
      <c r="GBW200" s="546"/>
      <c r="GBX200" s="546"/>
      <c r="GBY200" s="45"/>
      <c r="GBZ200" s="45"/>
      <c r="GCA200" s="45"/>
      <c r="GCB200" s="46"/>
      <c r="GCC200" s="46"/>
      <c r="GCD200" s="46"/>
      <c r="GCF200" s="47"/>
      <c r="GCG200" s="43"/>
      <c r="GCH200" s="43"/>
      <c r="GCI200" s="44"/>
      <c r="GCJ200" s="43"/>
      <c r="GCK200" s="546"/>
      <c r="GCL200" s="546"/>
      <c r="GCM200" s="546"/>
      <c r="GCN200" s="546"/>
      <c r="GCO200" s="45"/>
      <c r="GCP200" s="45"/>
      <c r="GCQ200" s="45"/>
      <c r="GCR200" s="46"/>
      <c r="GCS200" s="46"/>
      <c r="GCT200" s="46"/>
      <c r="GCV200" s="47"/>
      <c r="GCW200" s="43"/>
      <c r="GCX200" s="43"/>
      <c r="GCY200" s="44"/>
      <c r="GCZ200" s="43"/>
      <c r="GDA200" s="546"/>
      <c r="GDB200" s="546"/>
      <c r="GDC200" s="546"/>
      <c r="GDD200" s="546"/>
      <c r="GDE200" s="45"/>
      <c r="GDF200" s="45"/>
      <c r="GDG200" s="45"/>
      <c r="GDH200" s="46"/>
      <c r="GDI200" s="46"/>
      <c r="GDJ200" s="46"/>
      <c r="GDL200" s="47"/>
      <c r="GDM200" s="43"/>
      <c r="GDN200" s="43"/>
      <c r="GDO200" s="44"/>
      <c r="GDP200" s="43"/>
      <c r="GDQ200" s="546"/>
      <c r="GDR200" s="546"/>
      <c r="GDS200" s="546"/>
      <c r="GDT200" s="546"/>
      <c r="GDU200" s="45"/>
      <c r="GDV200" s="45"/>
      <c r="GDW200" s="45"/>
      <c r="GDX200" s="46"/>
      <c r="GDY200" s="46"/>
      <c r="GDZ200" s="46"/>
      <c r="GEB200" s="47"/>
      <c r="GEC200" s="43"/>
      <c r="GED200" s="43"/>
      <c r="GEE200" s="44"/>
      <c r="GEF200" s="43"/>
      <c r="GEG200" s="546"/>
      <c r="GEH200" s="546"/>
      <c r="GEI200" s="546"/>
      <c r="GEJ200" s="546"/>
      <c r="GEK200" s="45"/>
      <c r="GEL200" s="45"/>
      <c r="GEM200" s="45"/>
      <c r="GEN200" s="46"/>
      <c r="GEO200" s="46"/>
      <c r="GEP200" s="46"/>
      <c r="GER200" s="47"/>
      <c r="GES200" s="43"/>
      <c r="GET200" s="43"/>
      <c r="GEU200" s="44"/>
      <c r="GEV200" s="43"/>
      <c r="GEW200" s="546"/>
      <c r="GEX200" s="546"/>
      <c r="GEY200" s="546"/>
      <c r="GEZ200" s="546"/>
      <c r="GFA200" s="45"/>
      <c r="GFB200" s="45"/>
      <c r="GFC200" s="45"/>
      <c r="GFD200" s="46"/>
      <c r="GFE200" s="46"/>
      <c r="GFF200" s="46"/>
      <c r="GFH200" s="47"/>
      <c r="GFI200" s="43"/>
      <c r="GFJ200" s="43"/>
      <c r="GFK200" s="44"/>
      <c r="GFL200" s="43"/>
      <c r="GFM200" s="546"/>
      <c r="GFN200" s="546"/>
      <c r="GFO200" s="546"/>
      <c r="GFP200" s="546"/>
      <c r="GFQ200" s="45"/>
      <c r="GFR200" s="45"/>
      <c r="GFS200" s="45"/>
      <c r="GFT200" s="46"/>
      <c r="GFU200" s="46"/>
      <c r="GFV200" s="46"/>
      <c r="GFX200" s="47"/>
      <c r="GFY200" s="43"/>
      <c r="GFZ200" s="43"/>
      <c r="GGA200" s="44"/>
      <c r="GGB200" s="43"/>
      <c r="GGC200" s="546"/>
      <c r="GGD200" s="546"/>
      <c r="GGE200" s="546"/>
      <c r="GGF200" s="546"/>
      <c r="GGG200" s="45"/>
      <c r="GGH200" s="45"/>
      <c r="GGI200" s="45"/>
      <c r="GGJ200" s="46"/>
      <c r="GGK200" s="46"/>
      <c r="GGL200" s="46"/>
      <c r="GGN200" s="47"/>
      <c r="GGO200" s="43"/>
      <c r="GGP200" s="43"/>
      <c r="GGQ200" s="44"/>
      <c r="GGR200" s="43"/>
      <c r="GGS200" s="546"/>
      <c r="GGT200" s="546"/>
      <c r="GGU200" s="546"/>
      <c r="GGV200" s="546"/>
      <c r="GGW200" s="45"/>
      <c r="GGX200" s="45"/>
      <c r="GGY200" s="45"/>
      <c r="GGZ200" s="46"/>
      <c r="GHA200" s="46"/>
      <c r="GHB200" s="46"/>
      <c r="GHD200" s="47"/>
      <c r="GHE200" s="43"/>
      <c r="GHF200" s="43"/>
      <c r="GHG200" s="44"/>
      <c r="GHH200" s="43"/>
      <c r="GHI200" s="546"/>
      <c r="GHJ200" s="546"/>
      <c r="GHK200" s="546"/>
      <c r="GHL200" s="546"/>
      <c r="GHM200" s="45"/>
      <c r="GHN200" s="45"/>
      <c r="GHO200" s="45"/>
      <c r="GHP200" s="46"/>
      <c r="GHQ200" s="46"/>
      <c r="GHR200" s="46"/>
      <c r="GHT200" s="47"/>
      <c r="GHU200" s="43"/>
      <c r="GHV200" s="43"/>
      <c r="GHW200" s="44"/>
      <c r="GHX200" s="43"/>
      <c r="GHY200" s="546"/>
      <c r="GHZ200" s="546"/>
      <c r="GIA200" s="546"/>
      <c r="GIB200" s="546"/>
      <c r="GIC200" s="45"/>
      <c r="GID200" s="45"/>
      <c r="GIE200" s="45"/>
      <c r="GIF200" s="46"/>
      <c r="GIG200" s="46"/>
      <c r="GIH200" s="46"/>
      <c r="GIJ200" s="47"/>
      <c r="GIK200" s="43"/>
      <c r="GIL200" s="43"/>
      <c r="GIM200" s="44"/>
      <c r="GIN200" s="43"/>
      <c r="GIO200" s="546"/>
      <c r="GIP200" s="546"/>
      <c r="GIQ200" s="546"/>
      <c r="GIR200" s="546"/>
      <c r="GIS200" s="45"/>
      <c r="GIT200" s="45"/>
      <c r="GIU200" s="45"/>
      <c r="GIV200" s="46"/>
      <c r="GIW200" s="46"/>
      <c r="GIX200" s="46"/>
      <c r="GIZ200" s="47"/>
      <c r="GJA200" s="43"/>
      <c r="GJB200" s="43"/>
      <c r="GJC200" s="44"/>
      <c r="GJD200" s="43"/>
      <c r="GJE200" s="546"/>
      <c r="GJF200" s="546"/>
      <c r="GJG200" s="546"/>
      <c r="GJH200" s="546"/>
      <c r="GJI200" s="45"/>
      <c r="GJJ200" s="45"/>
      <c r="GJK200" s="45"/>
      <c r="GJL200" s="46"/>
      <c r="GJM200" s="46"/>
      <c r="GJN200" s="46"/>
      <c r="GJP200" s="47"/>
      <c r="GJQ200" s="43"/>
      <c r="GJR200" s="43"/>
      <c r="GJS200" s="44"/>
      <c r="GJT200" s="43"/>
      <c r="GJU200" s="546"/>
      <c r="GJV200" s="546"/>
      <c r="GJW200" s="546"/>
      <c r="GJX200" s="546"/>
      <c r="GJY200" s="45"/>
      <c r="GJZ200" s="45"/>
      <c r="GKA200" s="45"/>
      <c r="GKB200" s="46"/>
      <c r="GKC200" s="46"/>
      <c r="GKD200" s="46"/>
      <c r="GKF200" s="47"/>
      <c r="GKG200" s="43"/>
      <c r="GKH200" s="43"/>
      <c r="GKI200" s="44"/>
      <c r="GKJ200" s="43"/>
      <c r="GKK200" s="546"/>
      <c r="GKL200" s="546"/>
      <c r="GKM200" s="546"/>
      <c r="GKN200" s="546"/>
      <c r="GKO200" s="45"/>
      <c r="GKP200" s="45"/>
      <c r="GKQ200" s="45"/>
      <c r="GKR200" s="46"/>
      <c r="GKS200" s="46"/>
      <c r="GKT200" s="46"/>
      <c r="GKV200" s="47"/>
      <c r="GKW200" s="43"/>
      <c r="GKX200" s="43"/>
      <c r="GKY200" s="44"/>
      <c r="GKZ200" s="43"/>
      <c r="GLA200" s="546"/>
      <c r="GLB200" s="546"/>
      <c r="GLC200" s="546"/>
      <c r="GLD200" s="546"/>
      <c r="GLE200" s="45"/>
      <c r="GLF200" s="45"/>
      <c r="GLG200" s="45"/>
      <c r="GLH200" s="46"/>
      <c r="GLI200" s="46"/>
      <c r="GLJ200" s="46"/>
      <c r="GLL200" s="47"/>
      <c r="GLM200" s="43"/>
      <c r="GLN200" s="43"/>
      <c r="GLO200" s="44"/>
      <c r="GLP200" s="43"/>
      <c r="GLQ200" s="546"/>
      <c r="GLR200" s="546"/>
      <c r="GLS200" s="546"/>
      <c r="GLT200" s="546"/>
      <c r="GLU200" s="45"/>
      <c r="GLV200" s="45"/>
      <c r="GLW200" s="45"/>
      <c r="GLX200" s="46"/>
      <c r="GLY200" s="46"/>
      <c r="GLZ200" s="46"/>
      <c r="GMB200" s="47"/>
      <c r="GMC200" s="43"/>
      <c r="GMD200" s="43"/>
      <c r="GME200" s="44"/>
      <c r="GMF200" s="43"/>
      <c r="GMG200" s="546"/>
      <c r="GMH200" s="546"/>
      <c r="GMI200" s="546"/>
      <c r="GMJ200" s="546"/>
      <c r="GMK200" s="45"/>
      <c r="GML200" s="45"/>
      <c r="GMM200" s="45"/>
      <c r="GMN200" s="46"/>
      <c r="GMO200" s="46"/>
      <c r="GMP200" s="46"/>
      <c r="GMR200" s="47"/>
      <c r="GMS200" s="43"/>
      <c r="GMT200" s="43"/>
      <c r="GMU200" s="44"/>
      <c r="GMV200" s="43"/>
      <c r="GMW200" s="546"/>
      <c r="GMX200" s="546"/>
      <c r="GMY200" s="546"/>
      <c r="GMZ200" s="546"/>
      <c r="GNA200" s="45"/>
      <c r="GNB200" s="45"/>
      <c r="GNC200" s="45"/>
      <c r="GND200" s="46"/>
      <c r="GNE200" s="46"/>
      <c r="GNF200" s="46"/>
      <c r="GNH200" s="47"/>
      <c r="GNI200" s="43"/>
      <c r="GNJ200" s="43"/>
      <c r="GNK200" s="44"/>
      <c r="GNL200" s="43"/>
      <c r="GNM200" s="546"/>
      <c r="GNN200" s="546"/>
      <c r="GNO200" s="546"/>
      <c r="GNP200" s="546"/>
      <c r="GNQ200" s="45"/>
      <c r="GNR200" s="45"/>
      <c r="GNS200" s="45"/>
      <c r="GNT200" s="46"/>
      <c r="GNU200" s="46"/>
      <c r="GNV200" s="46"/>
      <c r="GNX200" s="47"/>
      <c r="GNY200" s="43"/>
      <c r="GNZ200" s="43"/>
      <c r="GOA200" s="44"/>
      <c r="GOB200" s="43"/>
      <c r="GOC200" s="546"/>
      <c r="GOD200" s="546"/>
      <c r="GOE200" s="546"/>
      <c r="GOF200" s="546"/>
      <c r="GOG200" s="45"/>
      <c r="GOH200" s="45"/>
      <c r="GOI200" s="45"/>
      <c r="GOJ200" s="46"/>
      <c r="GOK200" s="46"/>
      <c r="GOL200" s="46"/>
      <c r="GON200" s="47"/>
      <c r="GOO200" s="43"/>
      <c r="GOP200" s="43"/>
      <c r="GOQ200" s="44"/>
      <c r="GOR200" s="43"/>
      <c r="GOS200" s="546"/>
      <c r="GOT200" s="546"/>
      <c r="GOU200" s="546"/>
      <c r="GOV200" s="546"/>
      <c r="GOW200" s="45"/>
      <c r="GOX200" s="45"/>
      <c r="GOY200" s="45"/>
      <c r="GOZ200" s="46"/>
      <c r="GPA200" s="46"/>
      <c r="GPB200" s="46"/>
      <c r="GPD200" s="47"/>
      <c r="GPE200" s="43"/>
      <c r="GPF200" s="43"/>
      <c r="GPG200" s="44"/>
      <c r="GPH200" s="43"/>
      <c r="GPI200" s="546"/>
      <c r="GPJ200" s="546"/>
      <c r="GPK200" s="546"/>
      <c r="GPL200" s="546"/>
      <c r="GPM200" s="45"/>
      <c r="GPN200" s="45"/>
      <c r="GPO200" s="45"/>
      <c r="GPP200" s="46"/>
      <c r="GPQ200" s="46"/>
      <c r="GPR200" s="46"/>
      <c r="GPT200" s="47"/>
      <c r="GPU200" s="43"/>
      <c r="GPV200" s="43"/>
      <c r="GPW200" s="44"/>
      <c r="GPX200" s="43"/>
      <c r="GPY200" s="546"/>
      <c r="GPZ200" s="546"/>
      <c r="GQA200" s="546"/>
      <c r="GQB200" s="546"/>
      <c r="GQC200" s="45"/>
      <c r="GQD200" s="45"/>
      <c r="GQE200" s="45"/>
      <c r="GQF200" s="46"/>
      <c r="GQG200" s="46"/>
      <c r="GQH200" s="46"/>
      <c r="GQJ200" s="47"/>
      <c r="GQK200" s="43"/>
      <c r="GQL200" s="43"/>
      <c r="GQM200" s="44"/>
      <c r="GQN200" s="43"/>
      <c r="GQO200" s="546"/>
      <c r="GQP200" s="546"/>
      <c r="GQQ200" s="546"/>
      <c r="GQR200" s="546"/>
      <c r="GQS200" s="45"/>
      <c r="GQT200" s="45"/>
      <c r="GQU200" s="45"/>
      <c r="GQV200" s="46"/>
      <c r="GQW200" s="46"/>
      <c r="GQX200" s="46"/>
      <c r="GQZ200" s="47"/>
      <c r="GRA200" s="43"/>
      <c r="GRB200" s="43"/>
      <c r="GRC200" s="44"/>
      <c r="GRD200" s="43"/>
      <c r="GRE200" s="546"/>
      <c r="GRF200" s="546"/>
      <c r="GRG200" s="546"/>
      <c r="GRH200" s="546"/>
      <c r="GRI200" s="45"/>
      <c r="GRJ200" s="45"/>
      <c r="GRK200" s="45"/>
      <c r="GRL200" s="46"/>
      <c r="GRM200" s="46"/>
      <c r="GRN200" s="46"/>
      <c r="GRP200" s="47"/>
      <c r="GRQ200" s="43"/>
      <c r="GRR200" s="43"/>
      <c r="GRS200" s="44"/>
      <c r="GRT200" s="43"/>
      <c r="GRU200" s="546"/>
      <c r="GRV200" s="546"/>
      <c r="GRW200" s="546"/>
      <c r="GRX200" s="546"/>
      <c r="GRY200" s="45"/>
      <c r="GRZ200" s="45"/>
      <c r="GSA200" s="45"/>
      <c r="GSB200" s="46"/>
      <c r="GSC200" s="46"/>
      <c r="GSD200" s="46"/>
      <c r="GSF200" s="47"/>
      <c r="GSG200" s="43"/>
      <c r="GSH200" s="43"/>
      <c r="GSI200" s="44"/>
      <c r="GSJ200" s="43"/>
      <c r="GSK200" s="546"/>
      <c r="GSL200" s="546"/>
      <c r="GSM200" s="546"/>
      <c r="GSN200" s="546"/>
      <c r="GSO200" s="45"/>
      <c r="GSP200" s="45"/>
      <c r="GSQ200" s="45"/>
      <c r="GSR200" s="46"/>
      <c r="GSS200" s="46"/>
      <c r="GST200" s="46"/>
      <c r="GSV200" s="47"/>
      <c r="GSW200" s="43"/>
      <c r="GSX200" s="43"/>
      <c r="GSY200" s="44"/>
      <c r="GSZ200" s="43"/>
      <c r="GTA200" s="546"/>
      <c r="GTB200" s="546"/>
      <c r="GTC200" s="546"/>
      <c r="GTD200" s="546"/>
      <c r="GTE200" s="45"/>
      <c r="GTF200" s="45"/>
      <c r="GTG200" s="45"/>
      <c r="GTH200" s="46"/>
      <c r="GTI200" s="46"/>
      <c r="GTJ200" s="46"/>
      <c r="GTL200" s="47"/>
      <c r="GTM200" s="43"/>
      <c r="GTN200" s="43"/>
      <c r="GTO200" s="44"/>
      <c r="GTP200" s="43"/>
      <c r="GTQ200" s="546"/>
      <c r="GTR200" s="546"/>
      <c r="GTS200" s="546"/>
      <c r="GTT200" s="546"/>
      <c r="GTU200" s="45"/>
      <c r="GTV200" s="45"/>
      <c r="GTW200" s="45"/>
      <c r="GTX200" s="46"/>
      <c r="GTY200" s="46"/>
      <c r="GTZ200" s="46"/>
      <c r="GUB200" s="47"/>
      <c r="GUC200" s="43"/>
      <c r="GUD200" s="43"/>
      <c r="GUE200" s="44"/>
      <c r="GUF200" s="43"/>
      <c r="GUG200" s="546"/>
      <c r="GUH200" s="546"/>
      <c r="GUI200" s="546"/>
      <c r="GUJ200" s="546"/>
      <c r="GUK200" s="45"/>
      <c r="GUL200" s="45"/>
      <c r="GUM200" s="45"/>
      <c r="GUN200" s="46"/>
      <c r="GUO200" s="46"/>
      <c r="GUP200" s="46"/>
      <c r="GUR200" s="47"/>
      <c r="GUS200" s="43"/>
      <c r="GUT200" s="43"/>
      <c r="GUU200" s="44"/>
      <c r="GUV200" s="43"/>
      <c r="GUW200" s="546"/>
      <c r="GUX200" s="546"/>
      <c r="GUY200" s="546"/>
      <c r="GUZ200" s="546"/>
      <c r="GVA200" s="45"/>
      <c r="GVB200" s="45"/>
      <c r="GVC200" s="45"/>
      <c r="GVD200" s="46"/>
      <c r="GVE200" s="46"/>
      <c r="GVF200" s="46"/>
      <c r="GVH200" s="47"/>
      <c r="GVI200" s="43"/>
      <c r="GVJ200" s="43"/>
      <c r="GVK200" s="44"/>
      <c r="GVL200" s="43"/>
      <c r="GVM200" s="546"/>
      <c r="GVN200" s="546"/>
      <c r="GVO200" s="546"/>
      <c r="GVP200" s="546"/>
      <c r="GVQ200" s="45"/>
      <c r="GVR200" s="45"/>
      <c r="GVS200" s="45"/>
      <c r="GVT200" s="46"/>
      <c r="GVU200" s="46"/>
      <c r="GVV200" s="46"/>
      <c r="GVX200" s="47"/>
      <c r="GVY200" s="43"/>
      <c r="GVZ200" s="43"/>
      <c r="GWA200" s="44"/>
      <c r="GWB200" s="43"/>
      <c r="GWC200" s="546"/>
      <c r="GWD200" s="546"/>
      <c r="GWE200" s="546"/>
      <c r="GWF200" s="546"/>
      <c r="GWG200" s="45"/>
      <c r="GWH200" s="45"/>
      <c r="GWI200" s="45"/>
      <c r="GWJ200" s="46"/>
      <c r="GWK200" s="46"/>
      <c r="GWL200" s="46"/>
      <c r="GWN200" s="47"/>
      <c r="GWO200" s="43"/>
      <c r="GWP200" s="43"/>
      <c r="GWQ200" s="44"/>
      <c r="GWR200" s="43"/>
      <c r="GWS200" s="546"/>
      <c r="GWT200" s="546"/>
      <c r="GWU200" s="546"/>
      <c r="GWV200" s="546"/>
      <c r="GWW200" s="45"/>
      <c r="GWX200" s="45"/>
      <c r="GWY200" s="45"/>
      <c r="GWZ200" s="46"/>
      <c r="GXA200" s="46"/>
      <c r="GXB200" s="46"/>
      <c r="GXD200" s="47"/>
      <c r="GXE200" s="43"/>
      <c r="GXF200" s="43"/>
      <c r="GXG200" s="44"/>
      <c r="GXH200" s="43"/>
      <c r="GXI200" s="546"/>
      <c r="GXJ200" s="546"/>
      <c r="GXK200" s="546"/>
      <c r="GXL200" s="546"/>
      <c r="GXM200" s="45"/>
      <c r="GXN200" s="45"/>
      <c r="GXO200" s="45"/>
      <c r="GXP200" s="46"/>
      <c r="GXQ200" s="46"/>
      <c r="GXR200" s="46"/>
      <c r="GXT200" s="47"/>
      <c r="GXU200" s="43"/>
      <c r="GXV200" s="43"/>
      <c r="GXW200" s="44"/>
      <c r="GXX200" s="43"/>
      <c r="GXY200" s="546"/>
      <c r="GXZ200" s="546"/>
      <c r="GYA200" s="546"/>
      <c r="GYB200" s="546"/>
      <c r="GYC200" s="45"/>
      <c r="GYD200" s="45"/>
      <c r="GYE200" s="45"/>
      <c r="GYF200" s="46"/>
      <c r="GYG200" s="46"/>
      <c r="GYH200" s="46"/>
      <c r="GYJ200" s="47"/>
      <c r="GYK200" s="43"/>
      <c r="GYL200" s="43"/>
      <c r="GYM200" s="44"/>
      <c r="GYN200" s="43"/>
      <c r="GYO200" s="546"/>
      <c r="GYP200" s="546"/>
      <c r="GYQ200" s="546"/>
      <c r="GYR200" s="546"/>
      <c r="GYS200" s="45"/>
      <c r="GYT200" s="45"/>
      <c r="GYU200" s="45"/>
      <c r="GYV200" s="46"/>
      <c r="GYW200" s="46"/>
      <c r="GYX200" s="46"/>
      <c r="GYZ200" s="47"/>
      <c r="GZA200" s="43"/>
      <c r="GZB200" s="43"/>
      <c r="GZC200" s="44"/>
      <c r="GZD200" s="43"/>
      <c r="GZE200" s="546"/>
      <c r="GZF200" s="546"/>
      <c r="GZG200" s="546"/>
      <c r="GZH200" s="546"/>
      <c r="GZI200" s="45"/>
      <c r="GZJ200" s="45"/>
      <c r="GZK200" s="45"/>
      <c r="GZL200" s="46"/>
      <c r="GZM200" s="46"/>
      <c r="GZN200" s="46"/>
      <c r="GZP200" s="47"/>
      <c r="GZQ200" s="43"/>
      <c r="GZR200" s="43"/>
      <c r="GZS200" s="44"/>
      <c r="GZT200" s="43"/>
      <c r="GZU200" s="546"/>
      <c r="GZV200" s="546"/>
      <c r="GZW200" s="546"/>
      <c r="GZX200" s="546"/>
      <c r="GZY200" s="45"/>
      <c r="GZZ200" s="45"/>
      <c r="HAA200" s="45"/>
      <c r="HAB200" s="46"/>
      <c r="HAC200" s="46"/>
      <c r="HAD200" s="46"/>
      <c r="HAF200" s="47"/>
      <c r="HAG200" s="43"/>
      <c r="HAH200" s="43"/>
      <c r="HAI200" s="44"/>
      <c r="HAJ200" s="43"/>
      <c r="HAK200" s="546"/>
      <c r="HAL200" s="546"/>
      <c r="HAM200" s="546"/>
      <c r="HAN200" s="546"/>
      <c r="HAO200" s="45"/>
      <c r="HAP200" s="45"/>
      <c r="HAQ200" s="45"/>
      <c r="HAR200" s="46"/>
      <c r="HAS200" s="46"/>
      <c r="HAT200" s="46"/>
      <c r="HAV200" s="47"/>
      <c r="HAW200" s="43"/>
      <c r="HAX200" s="43"/>
      <c r="HAY200" s="44"/>
      <c r="HAZ200" s="43"/>
      <c r="HBA200" s="546"/>
      <c r="HBB200" s="546"/>
      <c r="HBC200" s="546"/>
      <c r="HBD200" s="546"/>
      <c r="HBE200" s="45"/>
      <c r="HBF200" s="45"/>
      <c r="HBG200" s="45"/>
      <c r="HBH200" s="46"/>
      <c r="HBI200" s="46"/>
      <c r="HBJ200" s="46"/>
      <c r="HBL200" s="47"/>
      <c r="HBM200" s="43"/>
      <c r="HBN200" s="43"/>
      <c r="HBO200" s="44"/>
      <c r="HBP200" s="43"/>
      <c r="HBQ200" s="546"/>
      <c r="HBR200" s="546"/>
      <c r="HBS200" s="546"/>
      <c r="HBT200" s="546"/>
      <c r="HBU200" s="45"/>
      <c r="HBV200" s="45"/>
      <c r="HBW200" s="45"/>
      <c r="HBX200" s="46"/>
      <c r="HBY200" s="46"/>
      <c r="HBZ200" s="46"/>
      <c r="HCB200" s="47"/>
      <c r="HCC200" s="43"/>
      <c r="HCD200" s="43"/>
      <c r="HCE200" s="44"/>
      <c r="HCF200" s="43"/>
      <c r="HCG200" s="546"/>
      <c r="HCH200" s="546"/>
      <c r="HCI200" s="546"/>
      <c r="HCJ200" s="546"/>
      <c r="HCK200" s="45"/>
      <c r="HCL200" s="45"/>
      <c r="HCM200" s="45"/>
      <c r="HCN200" s="46"/>
      <c r="HCO200" s="46"/>
      <c r="HCP200" s="46"/>
      <c r="HCR200" s="47"/>
      <c r="HCS200" s="43"/>
      <c r="HCT200" s="43"/>
      <c r="HCU200" s="44"/>
      <c r="HCV200" s="43"/>
      <c r="HCW200" s="546"/>
      <c r="HCX200" s="546"/>
      <c r="HCY200" s="546"/>
      <c r="HCZ200" s="546"/>
      <c r="HDA200" s="45"/>
      <c r="HDB200" s="45"/>
      <c r="HDC200" s="45"/>
      <c r="HDD200" s="46"/>
      <c r="HDE200" s="46"/>
      <c r="HDF200" s="46"/>
      <c r="HDH200" s="47"/>
      <c r="HDI200" s="43"/>
      <c r="HDJ200" s="43"/>
      <c r="HDK200" s="44"/>
      <c r="HDL200" s="43"/>
      <c r="HDM200" s="546"/>
      <c r="HDN200" s="546"/>
      <c r="HDO200" s="546"/>
      <c r="HDP200" s="546"/>
      <c r="HDQ200" s="45"/>
      <c r="HDR200" s="45"/>
      <c r="HDS200" s="45"/>
      <c r="HDT200" s="46"/>
      <c r="HDU200" s="46"/>
      <c r="HDV200" s="46"/>
      <c r="HDX200" s="47"/>
      <c r="HDY200" s="43"/>
      <c r="HDZ200" s="43"/>
      <c r="HEA200" s="44"/>
      <c r="HEB200" s="43"/>
      <c r="HEC200" s="546"/>
      <c r="HED200" s="546"/>
      <c r="HEE200" s="546"/>
      <c r="HEF200" s="546"/>
      <c r="HEG200" s="45"/>
      <c r="HEH200" s="45"/>
      <c r="HEI200" s="45"/>
      <c r="HEJ200" s="46"/>
      <c r="HEK200" s="46"/>
      <c r="HEL200" s="46"/>
      <c r="HEN200" s="47"/>
      <c r="HEO200" s="43"/>
      <c r="HEP200" s="43"/>
      <c r="HEQ200" s="44"/>
      <c r="HER200" s="43"/>
      <c r="HES200" s="546"/>
      <c r="HET200" s="546"/>
      <c r="HEU200" s="546"/>
      <c r="HEV200" s="546"/>
      <c r="HEW200" s="45"/>
      <c r="HEX200" s="45"/>
      <c r="HEY200" s="45"/>
      <c r="HEZ200" s="46"/>
      <c r="HFA200" s="46"/>
      <c r="HFB200" s="46"/>
      <c r="HFD200" s="47"/>
      <c r="HFE200" s="43"/>
      <c r="HFF200" s="43"/>
      <c r="HFG200" s="44"/>
      <c r="HFH200" s="43"/>
      <c r="HFI200" s="546"/>
      <c r="HFJ200" s="546"/>
      <c r="HFK200" s="546"/>
      <c r="HFL200" s="546"/>
      <c r="HFM200" s="45"/>
      <c r="HFN200" s="45"/>
      <c r="HFO200" s="45"/>
      <c r="HFP200" s="46"/>
      <c r="HFQ200" s="46"/>
      <c r="HFR200" s="46"/>
      <c r="HFT200" s="47"/>
      <c r="HFU200" s="43"/>
      <c r="HFV200" s="43"/>
      <c r="HFW200" s="44"/>
      <c r="HFX200" s="43"/>
      <c r="HFY200" s="546"/>
      <c r="HFZ200" s="546"/>
      <c r="HGA200" s="546"/>
      <c r="HGB200" s="546"/>
      <c r="HGC200" s="45"/>
      <c r="HGD200" s="45"/>
      <c r="HGE200" s="45"/>
      <c r="HGF200" s="46"/>
      <c r="HGG200" s="46"/>
      <c r="HGH200" s="46"/>
      <c r="HGJ200" s="47"/>
      <c r="HGK200" s="43"/>
      <c r="HGL200" s="43"/>
      <c r="HGM200" s="44"/>
      <c r="HGN200" s="43"/>
      <c r="HGO200" s="546"/>
      <c r="HGP200" s="546"/>
      <c r="HGQ200" s="546"/>
      <c r="HGR200" s="546"/>
      <c r="HGS200" s="45"/>
      <c r="HGT200" s="45"/>
      <c r="HGU200" s="45"/>
      <c r="HGV200" s="46"/>
      <c r="HGW200" s="46"/>
      <c r="HGX200" s="46"/>
      <c r="HGZ200" s="47"/>
      <c r="HHA200" s="43"/>
      <c r="HHB200" s="43"/>
      <c r="HHC200" s="44"/>
      <c r="HHD200" s="43"/>
      <c r="HHE200" s="546"/>
      <c r="HHF200" s="546"/>
      <c r="HHG200" s="546"/>
      <c r="HHH200" s="546"/>
      <c r="HHI200" s="45"/>
      <c r="HHJ200" s="45"/>
      <c r="HHK200" s="45"/>
      <c r="HHL200" s="46"/>
      <c r="HHM200" s="46"/>
      <c r="HHN200" s="46"/>
      <c r="HHP200" s="47"/>
      <c r="HHQ200" s="43"/>
      <c r="HHR200" s="43"/>
      <c r="HHS200" s="44"/>
      <c r="HHT200" s="43"/>
      <c r="HHU200" s="546"/>
      <c r="HHV200" s="546"/>
      <c r="HHW200" s="546"/>
      <c r="HHX200" s="546"/>
      <c r="HHY200" s="45"/>
      <c r="HHZ200" s="45"/>
      <c r="HIA200" s="45"/>
      <c r="HIB200" s="46"/>
      <c r="HIC200" s="46"/>
      <c r="HID200" s="46"/>
      <c r="HIF200" s="47"/>
      <c r="HIG200" s="43"/>
      <c r="HIH200" s="43"/>
      <c r="HII200" s="44"/>
      <c r="HIJ200" s="43"/>
      <c r="HIK200" s="546"/>
      <c r="HIL200" s="546"/>
      <c r="HIM200" s="546"/>
      <c r="HIN200" s="546"/>
      <c r="HIO200" s="45"/>
      <c r="HIP200" s="45"/>
      <c r="HIQ200" s="45"/>
      <c r="HIR200" s="46"/>
      <c r="HIS200" s="46"/>
      <c r="HIT200" s="46"/>
      <c r="HIV200" s="47"/>
      <c r="HIW200" s="43"/>
      <c r="HIX200" s="43"/>
      <c r="HIY200" s="44"/>
      <c r="HIZ200" s="43"/>
      <c r="HJA200" s="546"/>
      <c r="HJB200" s="546"/>
      <c r="HJC200" s="546"/>
      <c r="HJD200" s="546"/>
      <c r="HJE200" s="45"/>
      <c r="HJF200" s="45"/>
      <c r="HJG200" s="45"/>
      <c r="HJH200" s="46"/>
      <c r="HJI200" s="46"/>
      <c r="HJJ200" s="46"/>
      <c r="HJL200" s="47"/>
      <c r="HJM200" s="43"/>
      <c r="HJN200" s="43"/>
      <c r="HJO200" s="44"/>
      <c r="HJP200" s="43"/>
      <c r="HJQ200" s="546"/>
      <c r="HJR200" s="546"/>
      <c r="HJS200" s="546"/>
      <c r="HJT200" s="546"/>
      <c r="HJU200" s="45"/>
      <c r="HJV200" s="45"/>
      <c r="HJW200" s="45"/>
      <c r="HJX200" s="46"/>
      <c r="HJY200" s="46"/>
      <c r="HJZ200" s="46"/>
      <c r="HKB200" s="47"/>
      <c r="HKC200" s="43"/>
      <c r="HKD200" s="43"/>
      <c r="HKE200" s="44"/>
      <c r="HKF200" s="43"/>
      <c r="HKG200" s="546"/>
      <c r="HKH200" s="546"/>
      <c r="HKI200" s="546"/>
      <c r="HKJ200" s="546"/>
      <c r="HKK200" s="45"/>
      <c r="HKL200" s="45"/>
      <c r="HKM200" s="45"/>
      <c r="HKN200" s="46"/>
      <c r="HKO200" s="46"/>
      <c r="HKP200" s="46"/>
      <c r="HKR200" s="47"/>
      <c r="HKS200" s="43"/>
      <c r="HKT200" s="43"/>
      <c r="HKU200" s="44"/>
      <c r="HKV200" s="43"/>
      <c r="HKW200" s="546"/>
      <c r="HKX200" s="546"/>
      <c r="HKY200" s="546"/>
      <c r="HKZ200" s="546"/>
      <c r="HLA200" s="45"/>
      <c r="HLB200" s="45"/>
      <c r="HLC200" s="45"/>
      <c r="HLD200" s="46"/>
      <c r="HLE200" s="46"/>
      <c r="HLF200" s="46"/>
      <c r="HLH200" s="47"/>
      <c r="HLI200" s="43"/>
      <c r="HLJ200" s="43"/>
      <c r="HLK200" s="44"/>
      <c r="HLL200" s="43"/>
      <c r="HLM200" s="546"/>
      <c r="HLN200" s="546"/>
      <c r="HLO200" s="546"/>
      <c r="HLP200" s="546"/>
      <c r="HLQ200" s="45"/>
      <c r="HLR200" s="45"/>
      <c r="HLS200" s="45"/>
      <c r="HLT200" s="46"/>
      <c r="HLU200" s="46"/>
      <c r="HLV200" s="46"/>
      <c r="HLX200" s="47"/>
      <c r="HLY200" s="43"/>
      <c r="HLZ200" s="43"/>
      <c r="HMA200" s="44"/>
      <c r="HMB200" s="43"/>
      <c r="HMC200" s="546"/>
      <c r="HMD200" s="546"/>
      <c r="HME200" s="546"/>
      <c r="HMF200" s="546"/>
      <c r="HMG200" s="45"/>
      <c r="HMH200" s="45"/>
      <c r="HMI200" s="45"/>
      <c r="HMJ200" s="46"/>
      <c r="HMK200" s="46"/>
      <c r="HML200" s="46"/>
      <c r="HMN200" s="47"/>
      <c r="HMO200" s="43"/>
      <c r="HMP200" s="43"/>
      <c r="HMQ200" s="44"/>
      <c r="HMR200" s="43"/>
      <c r="HMS200" s="546"/>
      <c r="HMT200" s="546"/>
      <c r="HMU200" s="546"/>
      <c r="HMV200" s="546"/>
      <c r="HMW200" s="45"/>
      <c r="HMX200" s="45"/>
      <c r="HMY200" s="45"/>
      <c r="HMZ200" s="46"/>
      <c r="HNA200" s="46"/>
      <c r="HNB200" s="46"/>
      <c r="HND200" s="47"/>
      <c r="HNE200" s="43"/>
      <c r="HNF200" s="43"/>
      <c r="HNG200" s="44"/>
      <c r="HNH200" s="43"/>
      <c r="HNI200" s="546"/>
      <c r="HNJ200" s="546"/>
      <c r="HNK200" s="546"/>
      <c r="HNL200" s="546"/>
      <c r="HNM200" s="45"/>
      <c r="HNN200" s="45"/>
      <c r="HNO200" s="45"/>
      <c r="HNP200" s="46"/>
      <c r="HNQ200" s="46"/>
      <c r="HNR200" s="46"/>
      <c r="HNT200" s="47"/>
      <c r="HNU200" s="43"/>
      <c r="HNV200" s="43"/>
      <c r="HNW200" s="44"/>
      <c r="HNX200" s="43"/>
      <c r="HNY200" s="546"/>
      <c r="HNZ200" s="546"/>
      <c r="HOA200" s="546"/>
      <c r="HOB200" s="546"/>
      <c r="HOC200" s="45"/>
      <c r="HOD200" s="45"/>
      <c r="HOE200" s="45"/>
      <c r="HOF200" s="46"/>
      <c r="HOG200" s="46"/>
      <c r="HOH200" s="46"/>
      <c r="HOJ200" s="47"/>
      <c r="HOK200" s="43"/>
      <c r="HOL200" s="43"/>
      <c r="HOM200" s="44"/>
      <c r="HON200" s="43"/>
      <c r="HOO200" s="546"/>
      <c r="HOP200" s="546"/>
      <c r="HOQ200" s="546"/>
      <c r="HOR200" s="546"/>
      <c r="HOS200" s="45"/>
      <c r="HOT200" s="45"/>
      <c r="HOU200" s="45"/>
      <c r="HOV200" s="46"/>
      <c r="HOW200" s="46"/>
      <c r="HOX200" s="46"/>
      <c r="HOZ200" s="47"/>
      <c r="HPA200" s="43"/>
      <c r="HPB200" s="43"/>
      <c r="HPC200" s="44"/>
      <c r="HPD200" s="43"/>
      <c r="HPE200" s="546"/>
      <c r="HPF200" s="546"/>
      <c r="HPG200" s="546"/>
      <c r="HPH200" s="546"/>
      <c r="HPI200" s="45"/>
      <c r="HPJ200" s="45"/>
      <c r="HPK200" s="45"/>
      <c r="HPL200" s="46"/>
      <c r="HPM200" s="46"/>
      <c r="HPN200" s="46"/>
      <c r="HPP200" s="47"/>
      <c r="HPQ200" s="43"/>
      <c r="HPR200" s="43"/>
      <c r="HPS200" s="44"/>
      <c r="HPT200" s="43"/>
      <c r="HPU200" s="546"/>
      <c r="HPV200" s="546"/>
      <c r="HPW200" s="546"/>
      <c r="HPX200" s="546"/>
      <c r="HPY200" s="45"/>
      <c r="HPZ200" s="45"/>
      <c r="HQA200" s="45"/>
      <c r="HQB200" s="46"/>
      <c r="HQC200" s="46"/>
      <c r="HQD200" s="46"/>
      <c r="HQF200" s="47"/>
      <c r="HQG200" s="43"/>
      <c r="HQH200" s="43"/>
      <c r="HQI200" s="44"/>
      <c r="HQJ200" s="43"/>
      <c r="HQK200" s="546"/>
      <c r="HQL200" s="546"/>
      <c r="HQM200" s="546"/>
      <c r="HQN200" s="546"/>
      <c r="HQO200" s="45"/>
      <c r="HQP200" s="45"/>
      <c r="HQQ200" s="45"/>
      <c r="HQR200" s="46"/>
      <c r="HQS200" s="46"/>
      <c r="HQT200" s="46"/>
      <c r="HQV200" s="47"/>
      <c r="HQW200" s="43"/>
      <c r="HQX200" s="43"/>
      <c r="HQY200" s="44"/>
      <c r="HQZ200" s="43"/>
      <c r="HRA200" s="546"/>
      <c r="HRB200" s="546"/>
      <c r="HRC200" s="546"/>
      <c r="HRD200" s="546"/>
      <c r="HRE200" s="45"/>
      <c r="HRF200" s="45"/>
      <c r="HRG200" s="45"/>
      <c r="HRH200" s="46"/>
      <c r="HRI200" s="46"/>
      <c r="HRJ200" s="46"/>
      <c r="HRL200" s="47"/>
      <c r="HRM200" s="43"/>
      <c r="HRN200" s="43"/>
      <c r="HRO200" s="44"/>
      <c r="HRP200" s="43"/>
      <c r="HRQ200" s="546"/>
      <c r="HRR200" s="546"/>
      <c r="HRS200" s="546"/>
      <c r="HRT200" s="546"/>
      <c r="HRU200" s="45"/>
      <c r="HRV200" s="45"/>
      <c r="HRW200" s="45"/>
      <c r="HRX200" s="46"/>
      <c r="HRY200" s="46"/>
      <c r="HRZ200" s="46"/>
      <c r="HSB200" s="47"/>
      <c r="HSC200" s="43"/>
      <c r="HSD200" s="43"/>
      <c r="HSE200" s="44"/>
      <c r="HSF200" s="43"/>
      <c r="HSG200" s="546"/>
      <c r="HSH200" s="546"/>
      <c r="HSI200" s="546"/>
      <c r="HSJ200" s="546"/>
      <c r="HSK200" s="45"/>
      <c r="HSL200" s="45"/>
      <c r="HSM200" s="45"/>
      <c r="HSN200" s="46"/>
      <c r="HSO200" s="46"/>
      <c r="HSP200" s="46"/>
      <c r="HSR200" s="47"/>
      <c r="HSS200" s="43"/>
      <c r="HST200" s="43"/>
      <c r="HSU200" s="44"/>
      <c r="HSV200" s="43"/>
      <c r="HSW200" s="546"/>
      <c r="HSX200" s="546"/>
      <c r="HSY200" s="546"/>
      <c r="HSZ200" s="546"/>
      <c r="HTA200" s="45"/>
      <c r="HTB200" s="45"/>
      <c r="HTC200" s="45"/>
      <c r="HTD200" s="46"/>
      <c r="HTE200" s="46"/>
      <c r="HTF200" s="46"/>
      <c r="HTH200" s="47"/>
      <c r="HTI200" s="43"/>
      <c r="HTJ200" s="43"/>
      <c r="HTK200" s="44"/>
      <c r="HTL200" s="43"/>
      <c r="HTM200" s="546"/>
      <c r="HTN200" s="546"/>
      <c r="HTO200" s="546"/>
      <c r="HTP200" s="546"/>
      <c r="HTQ200" s="45"/>
      <c r="HTR200" s="45"/>
      <c r="HTS200" s="45"/>
      <c r="HTT200" s="46"/>
      <c r="HTU200" s="46"/>
      <c r="HTV200" s="46"/>
      <c r="HTX200" s="47"/>
      <c r="HTY200" s="43"/>
      <c r="HTZ200" s="43"/>
      <c r="HUA200" s="44"/>
      <c r="HUB200" s="43"/>
      <c r="HUC200" s="546"/>
      <c r="HUD200" s="546"/>
      <c r="HUE200" s="546"/>
      <c r="HUF200" s="546"/>
      <c r="HUG200" s="45"/>
      <c r="HUH200" s="45"/>
      <c r="HUI200" s="45"/>
      <c r="HUJ200" s="46"/>
      <c r="HUK200" s="46"/>
      <c r="HUL200" s="46"/>
      <c r="HUN200" s="47"/>
      <c r="HUO200" s="43"/>
      <c r="HUP200" s="43"/>
      <c r="HUQ200" s="44"/>
      <c r="HUR200" s="43"/>
      <c r="HUS200" s="546"/>
      <c r="HUT200" s="546"/>
      <c r="HUU200" s="546"/>
      <c r="HUV200" s="546"/>
      <c r="HUW200" s="45"/>
      <c r="HUX200" s="45"/>
      <c r="HUY200" s="45"/>
      <c r="HUZ200" s="46"/>
      <c r="HVA200" s="46"/>
      <c r="HVB200" s="46"/>
      <c r="HVD200" s="47"/>
      <c r="HVE200" s="43"/>
      <c r="HVF200" s="43"/>
      <c r="HVG200" s="44"/>
      <c r="HVH200" s="43"/>
      <c r="HVI200" s="546"/>
      <c r="HVJ200" s="546"/>
      <c r="HVK200" s="546"/>
      <c r="HVL200" s="546"/>
      <c r="HVM200" s="45"/>
      <c r="HVN200" s="45"/>
      <c r="HVO200" s="45"/>
      <c r="HVP200" s="46"/>
      <c r="HVQ200" s="46"/>
      <c r="HVR200" s="46"/>
      <c r="HVT200" s="47"/>
      <c r="HVU200" s="43"/>
      <c r="HVV200" s="43"/>
      <c r="HVW200" s="44"/>
      <c r="HVX200" s="43"/>
      <c r="HVY200" s="546"/>
      <c r="HVZ200" s="546"/>
      <c r="HWA200" s="546"/>
      <c r="HWB200" s="546"/>
      <c r="HWC200" s="45"/>
      <c r="HWD200" s="45"/>
      <c r="HWE200" s="45"/>
      <c r="HWF200" s="46"/>
      <c r="HWG200" s="46"/>
      <c r="HWH200" s="46"/>
      <c r="HWJ200" s="47"/>
      <c r="HWK200" s="43"/>
      <c r="HWL200" s="43"/>
      <c r="HWM200" s="44"/>
      <c r="HWN200" s="43"/>
      <c r="HWO200" s="546"/>
      <c r="HWP200" s="546"/>
      <c r="HWQ200" s="546"/>
      <c r="HWR200" s="546"/>
      <c r="HWS200" s="45"/>
      <c r="HWT200" s="45"/>
      <c r="HWU200" s="45"/>
      <c r="HWV200" s="46"/>
      <c r="HWW200" s="46"/>
      <c r="HWX200" s="46"/>
      <c r="HWZ200" s="47"/>
      <c r="HXA200" s="43"/>
      <c r="HXB200" s="43"/>
      <c r="HXC200" s="44"/>
      <c r="HXD200" s="43"/>
      <c r="HXE200" s="546"/>
      <c r="HXF200" s="546"/>
      <c r="HXG200" s="546"/>
      <c r="HXH200" s="546"/>
      <c r="HXI200" s="45"/>
      <c r="HXJ200" s="45"/>
      <c r="HXK200" s="45"/>
      <c r="HXL200" s="46"/>
      <c r="HXM200" s="46"/>
      <c r="HXN200" s="46"/>
      <c r="HXP200" s="47"/>
      <c r="HXQ200" s="43"/>
      <c r="HXR200" s="43"/>
      <c r="HXS200" s="44"/>
      <c r="HXT200" s="43"/>
      <c r="HXU200" s="546"/>
      <c r="HXV200" s="546"/>
      <c r="HXW200" s="546"/>
      <c r="HXX200" s="546"/>
      <c r="HXY200" s="45"/>
      <c r="HXZ200" s="45"/>
      <c r="HYA200" s="45"/>
      <c r="HYB200" s="46"/>
      <c r="HYC200" s="46"/>
      <c r="HYD200" s="46"/>
      <c r="HYF200" s="47"/>
      <c r="HYG200" s="43"/>
      <c r="HYH200" s="43"/>
      <c r="HYI200" s="44"/>
      <c r="HYJ200" s="43"/>
      <c r="HYK200" s="546"/>
      <c r="HYL200" s="546"/>
      <c r="HYM200" s="546"/>
      <c r="HYN200" s="546"/>
      <c r="HYO200" s="45"/>
      <c r="HYP200" s="45"/>
      <c r="HYQ200" s="45"/>
      <c r="HYR200" s="46"/>
      <c r="HYS200" s="46"/>
      <c r="HYT200" s="46"/>
      <c r="HYV200" s="47"/>
      <c r="HYW200" s="43"/>
      <c r="HYX200" s="43"/>
      <c r="HYY200" s="44"/>
      <c r="HYZ200" s="43"/>
      <c r="HZA200" s="546"/>
      <c r="HZB200" s="546"/>
      <c r="HZC200" s="546"/>
      <c r="HZD200" s="546"/>
      <c r="HZE200" s="45"/>
      <c r="HZF200" s="45"/>
      <c r="HZG200" s="45"/>
      <c r="HZH200" s="46"/>
      <c r="HZI200" s="46"/>
      <c r="HZJ200" s="46"/>
      <c r="HZL200" s="47"/>
      <c r="HZM200" s="43"/>
      <c r="HZN200" s="43"/>
      <c r="HZO200" s="44"/>
      <c r="HZP200" s="43"/>
      <c r="HZQ200" s="546"/>
      <c r="HZR200" s="546"/>
      <c r="HZS200" s="546"/>
      <c r="HZT200" s="546"/>
      <c r="HZU200" s="45"/>
      <c r="HZV200" s="45"/>
      <c r="HZW200" s="45"/>
      <c r="HZX200" s="46"/>
      <c r="HZY200" s="46"/>
      <c r="HZZ200" s="46"/>
      <c r="IAB200" s="47"/>
      <c r="IAC200" s="43"/>
      <c r="IAD200" s="43"/>
      <c r="IAE200" s="44"/>
      <c r="IAF200" s="43"/>
      <c r="IAG200" s="546"/>
      <c r="IAH200" s="546"/>
      <c r="IAI200" s="546"/>
      <c r="IAJ200" s="546"/>
      <c r="IAK200" s="45"/>
      <c r="IAL200" s="45"/>
      <c r="IAM200" s="45"/>
      <c r="IAN200" s="46"/>
      <c r="IAO200" s="46"/>
      <c r="IAP200" s="46"/>
      <c r="IAR200" s="47"/>
      <c r="IAS200" s="43"/>
      <c r="IAT200" s="43"/>
      <c r="IAU200" s="44"/>
      <c r="IAV200" s="43"/>
      <c r="IAW200" s="546"/>
      <c r="IAX200" s="546"/>
      <c r="IAY200" s="546"/>
      <c r="IAZ200" s="546"/>
      <c r="IBA200" s="45"/>
      <c r="IBB200" s="45"/>
      <c r="IBC200" s="45"/>
      <c r="IBD200" s="46"/>
      <c r="IBE200" s="46"/>
      <c r="IBF200" s="46"/>
      <c r="IBH200" s="47"/>
      <c r="IBI200" s="43"/>
      <c r="IBJ200" s="43"/>
      <c r="IBK200" s="44"/>
      <c r="IBL200" s="43"/>
      <c r="IBM200" s="546"/>
      <c r="IBN200" s="546"/>
      <c r="IBO200" s="546"/>
      <c r="IBP200" s="546"/>
      <c r="IBQ200" s="45"/>
      <c r="IBR200" s="45"/>
      <c r="IBS200" s="45"/>
      <c r="IBT200" s="46"/>
      <c r="IBU200" s="46"/>
      <c r="IBV200" s="46"/>
      <c r="IBX200" s="47"/>
      <c r="IBY200" s="43"/>
      <c r="IBZ200" s="43"/>
      <c r="ICA200" s="44"/>
      <c r="ICB200" s="43"/>
      <c r="ICC200" s="546"/>
      <c r="ICD200" s="546"/>
      <c r="ICE200" s="546"/>
      <c r="ICF200" s="546"/>
      <c r="ICG200" s="45"/>
      <c r="ICH200" s="45"/>
      <c r="ICI200" s="45"/>
      <c r="ICJ200" s="46"/>
      <c r="ICK200" s="46"/>
      <c r="ICL200" s="46"/>
      <c r="ICN200" s="47"/>
      <c r="ICO200" s="43"/>
      <c r="ICP200" s="43"/>
      <c r="ICQ200" s="44"/>
      <c r="ICR200" s="43"/>
      <c r="ICS200" s="546"/>
      <c r="ICT200" s="546"/>
      <c r="ICU200" s="546"/>
      <c r="ICV200" s="546"/>
      <c r="ICW200" s="45"/>
      <c r="ICX200" s="45"/>
      <c r="ICY200" s="45"/>
      <c r="ICZ200" s="46"/>
      <c r="IDA200" s="46"/>
      <c r="IDB200" s="46"/>
      <c r="IDD200" s="47"/>
      <c r="IDE200" s="43"/>
      <c r="IDF200" s="43"/>
      <c r="IDG200" s="44"/>
      <c r="IDH200" s="43"/>
      <c r="IDI200" s="546"/>
      <c r="IDJ200" s="546"/>
      <c r="IDK200" s="546"/>
      <c r="IDL200" s="546"/>
      <c r="IDM200" s="45"/>
      <c r="IDN200" s="45"/>
      <c r="IDO200" s="45"/>
      <c r="IDP200" s="46"/>
      <c r="IDQ200" s="46"/>
      <c r="IDR200" s="46"/>
      <c r="IDT200" s="47"/>
      <c r="IDU200" s="43"/>
      <c r="IDV200" s="43"/>
      <c r="IDW200" s="44"/>
      <c r="IDX200" s="43"/>
      <c r="IDY200" s="546"/>
      <c r="IDZ200" s="546"/>
      <c r="IEA200" s="546"/>
      <c r="IEB200" s="546"/>
      <c r="IEC200" s="45"/>
      <c r="IED200" s="45"/>
      <c r="IEE200" s="45"/>
      <c r="IEF200" s="46"/>
      <c r="IEG200" s="46"/>
      <c r="IEH200" s="46"/>
      <c r="IEJ200" s="47"/>
      <c r="IEK200" s="43"/>
      <c r="IEL200" s="43"/>
      <c r="IEM200" s="44"/>
      <c r="IEN200" s="43"/>
      <c r="IEO200" s="546"/>
      <c r="IEP200" s="546"/>
      <c r="IEQ200" s="546"/>
      <c r="IER200" s="546"/>
      <c r="IES200" s="45"/>
      <c r="IET200" s="45"/>
      <c r="IEU200" s="45"/>
      <c r="IEV200" s="46"/>
      <c r="IEW200" s="46"/>
      <c r="IEX200" s="46"/>
      <c r="IEZ200" s="47"/>
      <c r="IFA200" s="43"/>
      <c r="IFB200" s="43"/>
      <c r="IFC200" s="44"/>
      <c r="IFD200" s="43"/>
      <c r="IFE200" s="546"/>
      <c r="IFF200" s="546"/>
      <c r="IFG200" s="546"/>
      <c r="IFH200" s="546"/>
      <c r="IFI200" s="45"/>
      <c r="IFJ200" s="45"/>
      <c r="IFK200" s="45"/>
      <c r="IFL200" s="46"/>
      <c r="IFM200" s="46"/>
      <c r="IFN200" s="46"/>
      <c r="IFP200" s="47"/>
      <c r="IFQ200" s="43"/>
      <c r="IFR200" s="43"/>
      <c r="IFS200" s="44"/>
      <c r="IFT200" s="43"/>
      <c r="IFU200" s="546"/>
      <c r="IFV200" s="546"/>
      <c r="IFW200" s="546"/>
      <c r="IFX200" s="546"/>
      <c r="IFY200" s="45"/>
      <c r="IFZ200" s="45"/>
      <c r="IGA200" s="45"/>
      <c r="IGB200" s="46"/>
      <c r="IGC200" s="46"/>
      <c r="IGD200" s="46"/>
      <c r="IGF200" s="47"/>
      <c r="IGG200" s="43"/>
      <c r="IGH200" s="43"/>
      <c r="IGI200" s="44"/>
      <c r="IGJ200" s="43"/>
      <c r="IGK200" s="546"/>
      <c r="IGL200" s="546"/>
      <c r="IGM200" s="546"/>
      <c r="IGN200" s="546"/>
      <c r="IGO200" s="45"/>
      <c r="IGP200" s="45"/>
      <c r="IGQ200" s="45"/>
      <c r="IGR200" s="46"/>
      <c r="IGS200" s="46"/>
      <c r="IGT200" s="46"/>
      <c r="IGV200" s="47"/>
      <c r="IGW200" s="43"/>
      <c r="IGX200" s="43"/>
      <c r="IGY200" s="44"/>
      <c r="IGZ200" s="43"/>
      <c r="IHA200" s="546"/>
      <c r="IHB200" s="546"/>
      <c r="IHC200" s="546"/>
      <c r="IHD200" s="546"/>
      <c r="IHE200" s="45"/>
      <c r="IHF200" s="45"/>
      <c r="IHG200" s="45"/>
      <c r="IHH200" s="46"/>
      <c r="IHI200" s="46"/>
      <c r="IHJ200" s="46"/>
      <c r="IHL200" s="47"/>
      <c r="IHM200" s="43"/>
      <c r="IHN200" s="43"/>
      <c r="IHO200" s="44"/>
      <c r="IHP200" s="43"/>
      <c r="IHQ200" s="546"/>
      <c r="IHR200" s="546"/>
      <c r="IHS200" s="546"/>
      <c r="IHT200" s="546"/>
      <c r="IHU200" s="45"/>
      <c r="IHV200" s="45"/>
      <c r="IHW200" s="45"/>
      <c r="IHX200" s="46"/>
      <c r="IHY200" s="46"/>
      <c r="IHZ200" s="46"/>
      <c r="IIB200" s="47"/>
      <c r="IIC200" s="43"/>
      <c r="IID200" s="43"/>
      <c r="IIE200" s="44"/>
      <c r="IIF200" s="43"/>
      <c r="IIG200" s="546"/>
      <c r="IIH200" s="546"/>
      <c r="III200" s="546"/>
      <c r="IIJ200" s="546"/>
      <c r="IIK200" s="45"/>
      <c r="IIL200" s="45"/>
      <c r="IIM200" s="45"/>
      <c r="IIN200" s="46"/>
      <c r="IIO200" s="46"/>
      <c r="IIP200" s="46"/>
      <c r="IIR200" s="47"/>
      <c r="IIS200" s="43"/>
      <c r="IIT200" s="43"/>
      <c r="IIU200" s="44"/>
      <c r="IIV200" s="43"/>
      <c r="IIW200" s="546"/>
      <c r="IIX200" s="546"/>
      <c r="IIY200" s="546"/>
      <c r="IIZ200" s="546"/>
      <c r="IJA200" s="45"/>
      <c r="IJB200" s="45"/>
      <c r="IJC200" s="45"/>
      <c r="IJD200" s="46"/>
      <c r="IJE200" s="46"/>
      <c r="IJF200" s="46"/>
      <c r="IJH200" s="47"/>
      <c r="IJI200" s="43"/>
      <c r="IJJ200" s="43"/>
      <c r="IJK200" s="44"/>
      <c r="IJL200" s="43"/>
      <c r="IJM200" s="546"/>
      <c r="IJN200" s="546"/>
      <c r="IJO200" s="546"/>
      <c r="IJP200" s="546"/>
      <c r="IJQ200" s="45"/>
      <c r="IJR200" s="45"/>
      <c r="IJS200" s="45"/>
      <c r="IJT200" s="46"/>
      <c r="IJU200" s="46"/>
      <c r="IJV200" s="46"/>
      <c r="IJX200" s="47"/>
      <c r="IJY200" s="43"/>
      <c r="IJZ200" s="43"/>
      <c r="IKA200" s="44"/>
      <c r="IKB200" s="43"/>
      <c r="IKC200" s="546"/>
      <c r="IKD200" s="546"/>
      <c r="IKE200" s="546"/>
      <c r="IKF200" s="546"/>
      <c r="IKG200" s="45"/>
      <c r="IKH200" s="45"/>
      <c r="IKI200" s="45"/>
      <c r="IKJ200" s="46"/>
      <c r="IKK200" s="46"/>
      <c r="IKL200" s="46"/>
      <c r="IKN200" s="47"/>
      <c r="IKO200" s="43"/>
      <c r="IKP200" s="43"/>
      <c r="IKQ200" s="44"/>
      <c r="IKR200" s="43"/>
      <c r="IKS200" s="546"/>
      <c r="IKT200" s="546"/>
      <c r="IKU200" s="546"/>
      <c r="IKV200" s="546"/>
      <c r="IKW200" s="45"/>
      <c r="IKX200" s="45"/>
      <c r="IKY200" s="45"/>
      <c r="IKZ200" s="46"/>
      <c r="ILA200" s="46"/>
      <c r="ILB200" s="46"/>
      <c r="ILD200" s="47"/>
      <c r="ILE200" s="43"/>
      <c r="ILF200" s="43"/>
      <c r="ILG200" s="44"/>
      <c r="ILH200" s="43"/>
      <c r="ILI200" s="546"/>
      <c r="ILJ200" s="546"/>
      <c r="ILK200" s="546"/>
      <c r="ILL200" s="546"/>
      <c r="ILM200" s="45"/>
      <c r="ILN200" s="45"/>
      <c r="ILO200" s="45"/>
      <c r="ILP200" s="46"/>
      <c r="ILQ200" s="46"/>
      <c r="ILR200" s="46"/>
      <c r="ILT200" s="47"/>
      <c r="ILU200" s="43"/>
      <c r="ILV200" s="43"/>
      <c r="ILW200" s="44"/>
      <c r="ILX200" s="43"/>
      <c r="ILY200" s="546"/>
      <c r="ILZ200" s="546"/>
      <c r="IMA200" s="546"/>
      <c r="IMB200" s="546"/>
      <c r="IMC200" s="45"/>
      <c r="IMD200" s="45"/>
      <c r="IME200" s="45"/>
      <c r="IMF200" s="46"/>
      <c r="IMG200" s="46"/>
      <c r="IMH200" s="46"/>
      <c r="IMJ200" s="47"/>
      <c r="IMK200" s="43"/>
      <c r="IML200" s="43"/>
      <c r="IMM200" s="44"/>
      <c r="IMN200" s="43"/>
      <c r="IMO200" s="546"/>
      <c r="IMP200" s="546"/>
      <c r="IMQ200" s="546"/>
      <c r="IMR200" s="546"/>
      <c r="IMS200" s="45"/>
      <c r="IMT200" s="45"/>
      <c r="IMU200" s="45"/>
      <c r="IMV200" s="46"/>
      <c r="IMW200" s="46"/>
      <c r="IMX200" s="46"/>
      <c r="IMZ200" s="47"/>
      <c r="INA200" s="43"/>
      <c r="INB200" s="43"/>
      <c r="INC200" s="44"/>
      <c r="IND200" s="43"/>
      <c r="INE200" s="546"/>
      <c r="INF200" s="546"/>
      <c r="ING200" s="546"/>
      <c r="INH200" s="546"/>
      <c r="INI200" s="45"/>
      <c r="INJ200" s="45"/>
      <c r="INK200" s="45"/>
      <c r="INL200" s="46"/>
      <c r="INM200" s="46"/>
      <c r="INN200" s="46"/>
      <c r="INP200" s="47"/>
      <c r="INQ200" s="43"/>
      <c r="INR200" s="43"/>
      <c r="INS200" s="44"/>
      <c r="INT200" s="43"/>
      <c r="INU200" s="546"/>
      <c r="INV200" s="546"/>
      <c r="INW200" s="546"/>
      <c r="INX200" s="546"/>
      <c r="INY200" s="45"/>
      <c r="INZ200" s="45"/>
      <c r="IOA200" s="45"/>
      <c r="IOB200" s="46"/>
      <c r="IOC200" s="46"/>
      <c r="IOD200" s="46"/>
      <c r="IOF200" s="47"/>
      <c r="IOG200" s="43"/>
      <c r="IOH200" s="43"/>
      <c r="IOI200" s="44"/>
      <c r="IOJ200" s="43"/>
      <c r="IOK200" s="546"/>
      <c r="IOL200" s="546"/>
      <c r="IOM200" s="546"/>
      <c r="ION200" s="546"/>
      <c r="IOO200" s="45"/>
      <c r="IOP200" s="45"/>
      <c r="IOQ200" s="45"/>
      <c r="IOR200" s="46"/>
      <c r="IOS200" s="46"/>
      <c r="IOT200" s="46"/>
      <c r="IOV200" s="47"/>
      <c r="IOW200" s="43"/>
      <c r="IOX200" s="43"/>
      <c r="IOY200" s="44"/>
      <c r="IOZ200" s="43"/>
      <c r="IPA200" s="546"/>
      <c r="IPB200" s="546"/>
      <c r="IPC200" s="546"/>
      <c r="IPD200" s="546"/>
      <c r="IPE200" s="45"/>
      <c r="IPF200" s="45"/>
      <c r="IPG200" s="45"/>
      <c r="IPH200" s="46"/>
      <c r="IPI200" s="46"/>
      <c r="IPJ200" s="46"/>
      <c r="IPL200" s="47"/>
      <c r="IPM200" s="43"/>
      <c r="IPN200" s="43"/>
      <c r="IPO200" s="44"/>
      <c r="IPP200" s="43"/>
      <c r="IPQ200" s="546"/>
      <c r="IPR200" s="546"/>
      <c r="IPS200" s="546"/>
      <c r="IPT200" s="546"/>
      <c r="IPU200" s="45"/>
      <c r="IPV200" s="45"/>
      <c r="IPW200" s="45"/>
      <c r="IPX200" s="46"/>
      <c r="IPY200" s="46"/>
      <c r="IPZ200" s="46"/>
      <c r="IQB200" s="47"/>
      <c r="IQC200" s="43"/>
      <c r="IQD200" s="43"/>
      <c r="IQE200" s="44"/>
      <c r="IQF200" s="43"/>
      <c r="IQG200" s="546"/>
      <c r="IQH200" s="546"/>
      <c r="IQI200" s="546"/>
      <c r="IQJ200" s="546"/>
      <c r="IQK200" s="45"/>
      <c r="IQL200" s="45"/>
      <c r="IQM200" s="45"/>
      <c r="IQN200" s="46"/>
      <c r="IQO200" s="46"/>
      <c r="IQP200" s="46"/>
      <c r="IQR200" s="47"/>
      <c r="IQS200" s="43"/>
      <c r="IQT200" s="43"/>
      <c r="IQU200" s="44"/>
      <c r="IQV200" s="43"/>
      <c r="IQW200" s="546"/>
      <c r="IQX200" s="546"/>
      <c r="IQY200" s="546"/>
      <c r="IQZ200" s="546"/>
      <c r="IRA200" s="45"/>
      <c r="IRB200" s="45"/>
      <c r="IRC200" s="45"/>
      <c r="IRD200" s="46"/>
      <c r="IRE200" s="46"/>
      <c r="IRF200" s="46"/>
      <c r="IRH200" s="47"/>
      <c r="IRI200" s="43"/>
      <c r="IRJ200" s="43"/>
      <c r="IRK200" s="44"/>
      <c r="IRL200" s="43"/>
      <c r="IRM200" s="546"/>
      <c r="IRN200" s="546"/>
      <c r="IRO200" s="546"/>
      <c r="IRP200" s="546"/>
      <c r="IRQ200" s="45"/>
      <c r="IRR200" s="45"/>
      <c r="IRS200" s="45"/>
      <c r="IRT200" s="46"/>
      <c r="IRU200" s="46"/>
      <c r="IRV200" s="46"/>
      <c r="IRX200" s="47"/>
      <c r="IRY200" s="43"/>
      <c r="IRZ200" s="43"/>
      <c r="ISA200" s="44"/>
      <c r="ISB200" s="43"/>
      <c r="ISC200" s="546"/>
      <c r="ISD200" s="546"/>
      <c r="ISE200" s="546"/>
      <c r="ISF200" s="546"/>
      <c r="ISG200" s="45"/>
      <c r="ISH200" s="45"/>
      <c r="ISI200" s="45"/>
      <c r="ISJ200" s="46"/>
      <c r="ISK200" s="46"/>
      <c r="ISL200" s="46"/>
      <c r="ISN200" s="47"/>
      <c r="ISO200" s="43"/>
      <c r="ISP200" s="43"/>
      <c r="ISQ200" s="44"/>
      <c r="ISR200" s="43"/>
      <c r="ISS200" s="546"/>
      <c r="IST200" s="546"/>
      <c r="ISU200" s="546"/>
      <c r="ISV200" s="546"/>
      <c r="ISW200" s="45"/>
      <c r="ISX200" s="45"/>
      <c r="ISY200" s="45"/>
      <c r="ISZ200" s="46"/>
      <c r="ITA200" s="46"/>
      <c r="ITB200" s="46"/>
      <c r="ITD200" s="47"/>
      <c r="ITE200" s="43"/>
      <c r="ITF200" s="43"/>
      <c r="ITG200" s="44"/>
      <c r="ITH200" s="43"/>
      <c r="ITI200" s="546"/>
      <c r="ITJ200" s="546"/>
      <c r="ITK200" s="546"/>
      <c r="ITL200" s="546"/>
      <c r="ITM200" s="45"/>
      <c r="ITN200" s="45"/>
      <c r="ITO200" s="45"/>
      <c r="ITP200" s="46"/>
      <c r="ITQ200" s="46"/>
      <c r="ITR200" s="46"/>
      <c r="ITT200" s="47"/>
      <c r="ITU200" s="43"/>
      <c r="ITV200" s="43"/>
      <c r="ITW200" s="44"/>
      <c r="ITX200" s="43"/>
      <c r="ITY200" s="546"/>
      <c r="ITZ200" s="546"/>
      <c r="IUA200" s="546"/>
      <c r="IUB200" s="546"/>
      <c r="IUC200" s="45"/>
      <c r="IUD200" s="45"/>
      <c r="IUE200" s="45"/>
      <c r="IUF200" s="46"/>
      <c r="IUG200" s="46"/>
      <c r="IUH200" s="46"/>
      <c r="IUJ200" s="47"/>
      <c r="IUK200" s="43"/>
      <c r="IUL200" s="43"/>
      <c r="IUM200" s="44"/>
      <c r="IUN200" s="43"/>
      <c r="IUO200" s="546"/>
      <c r="IUP200" s="546"/>
      <c r="IUQ200" s="546"/>
      <c r="IUR200" s="546"/>
      <c r="IUS200" s="45"/>
      <c r="IUT200" s="45"/>
      <c r="IUU200" s="45"/>
      <c r="IUV200" s="46"/>
      <c r="IUW200" s="46"/>
      <c r="IUX200" s="46"/>
      <c r="IUZ200" s="47"/>
      <c r="IVA200" s="43"/>
      <c r="IVB200" s="43"/>
      <c r="IVC200" s="44"/>
      <c r="IVD200" s="43"/>
      <c r="IVE200" s="546"/>
      <c r="IVF200" s="546"/>
      <c r="IVG200" s="546"/>
      <c r="IVH200" s="546"/>
      <c r="IVI200" s="45"/>
      <c r="IVJ200" s="45"/>
      <c r="IVK200" s="45"/>
      <c r="IVL200" s="46"/>
      <c r="IVM200" s="46"/>
      <c r="IVN200" s="46"/>
      <c r="IVP200" s="47"/>
      <c r="IVQ200" s="43"/>
      <c r="IVR200" s="43"/>
      <c r="IVS200" s="44"/>
      <c r="IVT200" s="43"/>
      <c r="IVU200" s="546"/>
      <c r="IVV200" s="546"/>
      <c r="IVW200" s="546"/>
      <c r="IVX200" s="546"/>
      <c r="IVY200" s="45"/>
      <c r="IVZ200" s="45"/>
      <c r="IWA200" s="45"/>
      <c r="IWB200" s="46"/>
      <c r="IWC200" s="46"/>
      <c r="IWD200" s="46"/>
      <c r="IWF200" s="47"/>
      <c r="IWG200" s="43"/>
      <c r="IWH200" s="43"/>
      <c r="IWI200" s="44"/>
      <c r="IWJ200" s="43"/>
      <c r="IWK200" s="546"/>
      <c r="IWL200" s="546"/>
      <c r="IWM200" s="546"/>
      <c r="IWN200" s="546"/>
      <c r="IWO200" s="45"/>
      <c r="IWP200" s="45"/>
      <c r="IWQ200" s="45"/>
      <c r="IWR200" s="46"/>
      <c r="IWS200" s="46"/>
      <c r="IWT200" s="46"/>
      <c r="IWV200" s="47"/>
      <c r="IWW200" s="43"/>
      <c r="IWX200" s="43"/>
      <c r="IWY200" s="44"/>
      <c r="IWZ200" s="43"/>
      <c r="IXA200" s="546"/>
      <c r="IXB200" s="546"/>
      <c r="IXC200" s="546"/>
      <c r="IXD200" s="546"/>
      <c r="IXE200" s="45"/>
      <c r="IXF200" s="45"/>
      <c r="IXG200" s="45"/>
      <c r="IXH200" s="46"/>
      <c r="IXI200" s="46"/>
      <c r="IXJ200" s="46"/>
      <c r="IXL200" s="47"/>
      <c r="IXM200" s="43"/>
      <c r="IXN200" s="43"/>
      <c r="IXO200" s="44"/>
      <c r="IXP200" s="43"/>
      <c r="IXQ200" s="546"/>
      <c r="IXR200" s="546"/>
      <c r="IXS200" s="546"/>
      <c r="IXT200" s="546"/>
      <c r="IXU200" s="45"/>
      <c r="IXV200" s="45"/>
      <c r="IXW200" s="45"/>
      <c r="IXX200" s="46"/>
      <c r="IXY200" s="46"/>
      <c r="IXZ200" s="46"/>
      <c r="IYB200" s="47"/>
      <c r="IYC200" s="43"/>
      <c r="IYD200" s="43"/>
      <c r="IYE200" s="44"/>
      <c r="IYF200" s="43"/>
      <c r="IYG200" s="546"/>
      <c r="IYH200" s="546"/>
      <c r="IYI200" s="546"/>
      <c r="IYJ200" s="546"/>
      <c r="IYK200" s="45"/>
      <c r="IYL200" s="45"/>
      <c r="IYM200" s="45"/>
      <c r="IYN200" s="46"/>
      <c r="IYO200" s="46"/>
      <c r="IYP200" s="46"/>
      <c r="IYR200" s="47"/>
      <c r="IYS200" s="43"/>
      <c r="IYT200" s="43"/>
      <c r="IYU200" s="44"/>
      <c r="IYV200" s="43"/>
      <c r="IYW200" s="546"/>
      <c r="IYX200" s="546"/>
      <c r="IYY200" s="546"/>
      <c r="IYZ200" s="546"/>
      <c r="IZA200" s="45"/>
      <c r="IZB200" s="45"/>
      <c r="IZC200" s="45"/>
      <c r="IZD200" s="46"/>
      <c r="IZE200" s="46"/>
      <c r="IZF200" s="46"/>
      <c r="IZH200" s="47"/>
      <c r="IZI200" s="43"/>
      <c r="IZJ200" s="43"/>
      <c r="IZK200" s="44"/>
      <c r="IZL200" s="43"/>
      <c r="IZM200" s="546"/>
      <c r="IZN200" s="546"/>
      <c r="IZO200" s="546"/>
      <c r="IZP200" s="546"/>
      <c r="IZQ200" s="45"/>
      <c r="IZR200" s="45"/>
      <c r="IZS200" s="45"/>
      <c r="IZT200" s="46"/>
      <c r="IZU200" s="46"/>
      <c r="IZV200" s="46"/>
      <c r="IZX200" s="47"/>
      <c r="IZY200" s="43"/>
      <c r="IZZ200" s="43"/>
      <c r="JAA200" s="44"/>
      <c r="JAB200" s="43"/>
      <c r="JAC200" s="546"/>
      <c r="JAD200" s="546"/>
      <c r="JAE200" s="546"/>
      <c r="JAF200" s="546"/>
      <c r="JAG200" s="45"/>
      <c r="JAH200" s="45"/>
      <c r="JAI200" s="45"/>
      <c r="JAJ200" s="46"/>
      <c r="JAK200" s="46"/>
      <c r="JAL200" s="46"/>
      <c r="JAN200" s="47"/>
      <c r="JAO200" s="43"/>
      <c r="JAP200" s="43"/>
      <c r="JAQ200" s="44"/>
      <c r="JAR200" s="43"/>
      <c r="JAS200" s="546"/>
      <c r="JAT200" s="546"/>
      <c r="JAU200" s="546"/>
      <c r="JAV200" s="546"/>
      <c r="JAW200" s="45"/>
      <c r="JAX200" s="45"/>
      <c r="JAY200" s="45"/>
      <c r="JAZ200" s="46"/>
      <c r="JBA200" s="46"/>
      <c r="JBB200" s="46"/>
      <c r="JBD200" s="47"/>
      <c r="JBE200" s="43"/>
      <c r="JBF200" s="43"/>
      <c r="JBG200" s="44"/>
      <c r="JBH200" s="43"/>
      <c r="JBI200" s="546"/>
      <c r="JBJ200" s="546"/>
      <c r="JBK200" s="546"/>
      <c r="JBL200" s="546"/>
      <c r="JBM200" s="45"/>
      <c r="JBN200" s="45"/>
      <c r="JBO200" s="45"/>
      <c r="JBP200" s="46"/>
      <c r="JBQ200" s="46"/>
      <c r="JBR200" s="46"/>
      <c r="JBT200" s="47"/>
      <c r="JBU200" s="43"/>
      <c r="JBV200" s="43"/>
      <c r="JBW200" s="44"/>
      <c r="JBX200" s="43"/>
      <c r="JBY200" s="546"/>
      <c r="JBZ200" s="546"/>
      <c r="JCA200" s="546"/>
      <c r="JCB200" s="546"/>
      <c r="JCC200" s="45"/>
      <c r="JCD200" s="45"/>
      <c r="JCE200" s="45"/>
      <c r="JCF200" s="46"/>
      <c r="JCG200" s="46"/>
      <c r="JCH200" s="46"/>
      <c r="JCJ200" s="47"/>
      <c r="JCK200" s="43"/>
      <c r="JCL200" s="43"/>
      <c r="JCM200" s="44"/>
      <c r="JCN200" s="43"/>
      <c r="JCO200" s="546"/>
      <c r="JCP200" s="546"/>
      <c r="JCQ200" s="546"/>
      <c r="JCR200" s="546"/>
      <c r="JCS200" s="45"/>
      <c r="JCT200" s="45"/>
      <c r="JCU200" s="45"/>
      <c r="JCV200" s="46"/>
      <c r="JCW200" s="46"/>
      <c r="JCX200" s="46"/>
      <c r="JCZ200" s="47"/>
      <c r="JDA200" s="43"/>
      <c r="JDB200" s="43"/>
      <c r="JDC200" s="44"/>
      <c r="JDD200" s="43"/>
      <c r="JDE200" s="546"/>
      <c r="JDF200" s="546"/>
      <c r="JDG200" s="546"/>
      <c r="JDH200" s="546"/>
      <c r="JDI200" s="45"/>
      <c r="JDJ200" s="45"/>
      <c r="JDK200" s="45"/>
      <c r="JDL200" s="46"/>
      <c r="JDM200" s="46"/>
      <c r="JDN200" s="46"/>
      <c r="JDP200" s="47"/>
      <c r="JDQ200" s="43"/>
      <c r="JDR200" s="43"/>
      <c r="JDS200" s="44"/>
      <c r="JDT200" s="43"/>
      <c r="JDU200" s="546"/>
      <c r="JDV200" s="546"/>
      <c r="JDW200" s="546"/>
      <c r="JDX200" s="546"/>
      <c r="JDY200" s="45"/>
      <c r="JDZ200" s="45"/>
      <c r="JEA200" s="45"/>
      <c r="JEB200" s="46"/>
      <c r="JEC200" s="46"/>
      <c r="JED200" s="46"/>
      <c r="JEF200" s="47"/>
      <c r="JEG200" s="43"/>
      <c r="JEH200" s="43"/>
      <c r="JEI200" s="44"/>
      <c r="JEJ200" s="43"/>
      <c r="JEK200" s="546"/>
      <c r="JEL200" s="546"/>
      <c r="JEM200" s="546"/>
      <c r="JEN200" s="546"/>
      <c r="JEO200" s="45"/>
      <c r="JEP200" s="45"/>
      <c r="JEQ200" s="45"/>
      <c r="JER200" s="46"/>
      <c r="JES200" s="46"/>
      <c r="JET200" s="46"/>
      <c r="JEV200" s="47"/>
      <c r="JEW200" s="43"/>
      <c r="JEX200" s="43"/>
      <c r="JEY200" s="44"/>
      <c r="JEZ200" s="43"/>
      <c r="JFA200" s="546"/>
      <c r="JFB200" s="546"/>
      <c r="JFC200" s="546"/>
      <c r="JFD200" s="546"/>
      <c r="JFE200" s="45"/>
      <c r="JFF200" s="45"/>
      <c r="JFG200" s="45"/>
      <c r="JFH200" s="46"/>
      <c r="JFI200" s="46"/>
      <c r="JFJ200" s="46"/>
      <c r="JFL200" s="47"/>
      <c r="JFM200" s="43"/>
      <c r="JFN200" s="43"/>
      <c r="JFO200" s="44"/>
      <c r="JFP200" s="43"/>
      <c r="JFQ200" s="546"/>
      <c r="JFR200" s="546"/>
      <c r="JFS200" s="546"/>
      <c r="JFT200" s="546"/>
      <c r="JFU200" s="45"/>
      <c r="JFV200" s="45"/>
      <c r="JFW200" s="45"/>
      <c r="JFX200" s="46"/>
      <c r="JFY200" s="46"/>
      <c r="JFZ200" s="46"/>
      <c r="JGB200" s="47"/>
      <c r="JGC200" s="43"/>
      <c r="JGD200" s="43"/>
      <c r="JGE200" s="44"/>
      <c r="JGF200" s="43"/>
      <c r="JGG200" s="546"/>
      <c r="JGH200" s="546"/>
      <c r="JGI200" s="546"/>
      <c r="JGJ200" s="546"/>
      <c r="JGK200" s="45"/>
      <c r="JGL200" s="45"/>
      <c r="JGM200" s="45"/>
      <c r="JGN200" s="46"/>
      <c r="JGO200" s="46"/>
      <c r="JGP200" s="46"/>
      <c r="JGR200" s="47"/>
      <c r="JGS200" s="43"/>
      <c r="JGT200" s="43"/>
      <c r="JGU200" s="44"/>
      <c r="JGV200" s="43"/>
      <c r="JGW200" s="546"/>
      <c r="JGX200" s="546"/>
      <c r="JGY200" s="546"/>
      <c r="JGZ200" s="546"/>
      <c r="JHA200" s="45"/>
      <c r="JHB200" s="45"/>
      <c r="JHC200" s="45"/>
      <c r="JHD200" s="46"/>
      <c r="JHE200" s="46"/>
      <c r="JHF200" s="46"/>
      <c r="JHH200" s="47"/>
      <c r="JHI200" s="43"/>
      <c r="JHJ200" s="43"/>
      <c r="JHK200" s="44"/>
      <c r="JHL200" s="43"/>
      <c r="JHM200" s="546"/>
      <c r="JHN200" s="546"/>
      <c r="JHO200" s="546"/>
      <c r="JHP200" s="546"/>
      <c r="JHQ200" s="45"/>
      <c r="JHR200" s="45"/>
      <c r="JHS200" s="45"/>
      <c r="JHT200" s="46"/>
      <c r="JHU200" s="46"/>
      <c r="JHV200" s="46"/>
      <c r="JHX200" s="47"/>
      <c r="JHY200" s="43"/>
      <c r="JHZ200" s="43"/>
      <c r="JIA200" s="44"/>
      <c r="JIB200" s="43"/>
      <c r="JIC200" s="546"/>
      <c r="JID200" s="546"/>
      <c r="JIE200" s="546"/>
      <c r="JIF200" s="546"/>
      <c r="JIG200" s="45"/>
      <c r="JIH200" s="45"/>
      <c r="JII200" s="45"/>
      <c r="JIJ200" s="46"/>
      <c r="JIK200" s="46"/>
      <c r="JIL200" s="46"/>
      <c r="JIN200" s="47"/>
      <c r="JIO200" s="43"/>
      <c r="JIP200" s="43"/>
      <c r="JIQ200" s="44"/>
      <c r="JIR200" s="43"/>
      <c r="JIS200" s="546"/>
      <c r="JIT200" s="546"/>
      <c r="JIU200" s="546"/>
      <c r="JIV200" s="546"/>
      <c r="JIW200" s="45"/>
      <c r="JIX200" s="45"/>
      <c r="JIY200" s="45"/>
      <c r="JIZ200" s="46"/>
      <c r="JJA200" s="46"/>
      <c r="JJB200" s="46"/>
      <c r="JJD200" s="47"/>
      <c r="JJE200" s="43"/>
      <c r="JJF200" s="43"/>
      <c r="JJG200" s="44"/>
      <c r="JJH200" s="43"/>
      <c r="JJI200" s="546"/>
      <c r="JJJ200" s="546"/>
      <c r="JJK200" s="546"/>
      <c r="JJL200" s="546"/>
      <c r="JJM200" s="45"/>
      <c r="JJN200" s="45"/>
      <c r="JJO200" s="45"/>
      <c r="JJP200" s="46"/>
      <c r="JJQ200" s="46"/>
      <c r="JJR200" s="46"/>
      <c r="JJT200" s="47"/>
      <c r="JJU200" s="43"/>
      <c r="JJV200" s="43"/>
      <c r="JJW200" s="44"/>
      <c r="JJX200" s="43"/>
      <c r="JJY200" s="546"/>
      <c r="JJZ200" s="546"/>
      <c r="JKA200" s="546"/>
      <c r="JKB200" s="546"/>
      <c r="JKC200" s="45"/>
      <c r="JKD200" s="45"/>
      <c r="JKE200" s="45"/>
      <c r="JKF200" s="46"/>
      <c r="JKG200" s="46"/>
      <c r="JKH200" s="46"/>
      <c r="JKJ200" s="47"/>
      <c r="JKK200" s="43"/>
      <c r="JKL200" s="43"/>
      <c r="JKM200" s="44"/>
      <c r="JKN200" s="43"/>
      <c r="JKO200" s="546"/>
      <c r="JKP200" s="546"/>
      <c r="JKQ200" s="546"/>
      <c r="JKR200" s="546"/>
      <c r="JKS200" s="45"/>
      <c r="JKT200" s="45"/>
      <c r="JKU200" s="45"/>
      <c r="JKV200" s="46"/>
      <c r="JKW200" s="46"/>
      <c r="JKX200" s="46"/>
      <c r="JKZ200" s="47"/>
      <c r="JLA200" s="43"/>
      <c r="JLB200" s="43"/>
      <c r="JLC200" s="44"/>
      <c r="JLD200" s="43"/>
      <c r="JLE200" s="546"/>
      <c r="JLF200" s="546"/>
      <c r="JLG200" s="546"/>
      <c r="JLH200" s="546"/>
      <c r="JLI200" s="45"/>
      <c r="JLJ200" s="45"/>
      <c r="JLK200" s="45"/>
      <c r="JLL200" s="46"/>
      <c r="JLM200" s="46"/>
      <c r="JLN200" s="46"/>
      <c r="JLP200" s="47"/>
      <c r="JLQ200" s="43"/>
      <c r="JLR200" s="43"/>
      <c r="JLS200" s="44"/>
      <c r="JLT200" s="43"/>
      <c r="JLU200" s="546"/>
      <c r="JLV200" s="546"/>
      <c r="JLW200" s="546"/>
      <c r="JLX200" s="546"/>
      <c r="JLY200" s="45"/>
      <c r="JLZ200" s="45"/>
      <c r="JMA200" s="45"/>
      <c r="JMB200" s="46"/>
      <c r="JMC200" s="46"/>
      <c r="JMD200" s="46"/>
      <c r="JMF200" s="47"/>
      <c r="JMG200" s="43"/>
      <c r="JMH200" s="43"/>
      <c r="JMI200" s="44"/>
      <c r="JMJ200" s="43"/>
      <c r="JMK200" s="546"/>
      <c r="JML200" s="546"/>
      <c r="JMM200" s="546"/>
      <c r="JMN200" s="546"/>
      <c r="JMO200" s="45"/>
      <c r="JMP200" s="45"/>
      <c r="JMQ200" s="45"/>
      <c r="JMR200" s="46"/>
      <c r="JMS200" s="46"/>
      <c r="JMT200" s="46"/>
      <c r="JMV200" s="47"/>
      <c r="JMW200" s="43"/>
      <c r="JMX200" s="43"/>
      <c r="JMY200" s="44"/>
      <c r="JMZ200" s="43"/>
      <c r="JNA200" s="546"/>
      <c r="JNB200" s="546"/>
      <c r="JNC200" s="546"/>
      <c r="JND200" s="546"/>
      <c r="JNE200" s="45"/>
      <c r="JNF200" s="45"/>
      <c r="JNG200" s="45"/>
      <c r="JNH200" s="46"/>
      <c r="JNI200" s="46"/>
      <c r="JNJ200" s="46"/>
      <c r="JNL200" s="47"/>
      <c r="JNM200" s="43"/>
      <c r="JNN200" s="43"/>
      <c r="JNO200" s="44"/>
      <c r="JNP200" s="43"/>
      <c r="JNQ200" s="546"/>
      <c r="JNR200" s="546"/>
      <c r="JNS200" s="546"/>
      <c r="JNT200" s="546"/>
      <c r="JNU200" s="45"/>
      <c r="JNV200" s="45"/>
      <c r="JNW200" s="45"/>
      <c r="JNX200" s="46"/>
      <c r="JNY200" s="46"/>
      <c r="JNZ200" s="46"/>
      <c r="JOB200" s="47"/>
      <c r="JOC200" s="43"/>
      <c r="JOD200" s="43"/>
      <c r="JOE200" s="44"/>
      <c r="JOF200" s="43"/>
      <c r="JOG200" s="546"/>
      <c r="JOH200" s="546"/>
      <c r="JOI200" s="546"/>
      <c r="JOJ200" s="546"/>
      <c r="JOK200" s="45"/>
      <c r="JOL200" s="45"/>
      <c r="JOM200" s="45"/>
      <c r="JON200" s="46"/>
      <c r="JOO200" s="46"/>
      <c r="JOP200" s="46"/>
      <c r="JOR200" s="47"/>
      <c r="JOS200" s="43"/>
      <c r="JOT200" s="43"/>
      <c r="JOU200" s="44"/>
      <c r="JOV200" s="43"/>
      <c r="JOW200" s="546"/>
      <c r="JOX200" s="546"/>
      <c r="JOY200" s="546"/>
      <c r="JOZ200" s="546"/>
      <c r="JPA200" s="45"/>
      <c r="JPB200" s="45"/>
      <c r="JPC200" s="45"/>
      <c r="JPD200" s="46"/>
      <c r="JPE200" s="46"/>
      <c r="JPF200" s="46"/>
      <c r="JPH200" s="47"/>
      <c r="JPI200" s="43"/>
      <c r="JPJ200" s="43"/>
      <c r="JPK200" s="44"/>
      <c r="JPL200" s="43"/>
      <c r="JPM200" s="546"/>
      <c r="JPN200" s="546"/>
      <c r="JPO200" s="546"/>
      <c r="JPP200" s="546"/>
      <c r="JPQ200" s="45"/>
      <c r="JPR200" s="45"/>
      <c r="JPS200" s="45"/>
      <c r="JPT200" s="46"/>
      <c r="JPU200" s="46"/>
      <c r="JPV200" s="46"/>
      <c r="JPX200" s="47"/>
      <c r="JPY200" s="43"/>
      <c r="JPZ200" s="43"/>
      <c r="JQA200" s="44"/>
      <c r="JQB200" s="43"/>
      <c r="JQC200" s="546"/>
      <c r="JQD200" s="546"/>
      <c r="JQE200" s="546"/>
      <c r="JQF200" s="546"/>
      <c r="JQG200" s="45"/>
      <c r="JQH200" s="45"/>
      <c r="JQI200" s="45"/>
      <c r="JQJ200" s="46"/>
      <c r="JQK200" s="46"/>
      <c r="JQL200" s="46"/>
      <c r="JQN200" s="47"/>
      <c r="JQO200" s="43"/>
      <c r="JQP200" s="43"/>
      <c r="JQQ200" s="44"/>
      <c r="JQR200" s="43"/>
      <c r="JQS200" s="546"/>
      <c r="JQT200" s="546"/>
      <c r="JQU200" s="546"/>
      <c r="JQV200" s="546"/>
      <c r="JQW200" s="45"/>
      <c r="JQX200" s="45"/>
      <c r="JQY200" s="45"/>
      <c r="JQZ200" s="46"/>
      <c r="JRA200" s="46"/>
      <c r="JRB200" s="46"/>
      <c r="JRD200" s="47"/>
      <c r="JRE200" s="43"/>
      <c r="JRF200" s="43"/>
      <c r="JRG200" s="44"/>
      <c r="JRH200" s="43"/>
      <c r="JRI200" s="546"/>
      <c r="JRJ200" s="546"/>
      <c r="JRK200" s="546"/>
      <c r="JRL200" s="546"/>
      <c r="JRM200" s="45"/>
      <c r="JRN200" s="45"/>
      <c r="JRO200" s="45"/>
      <c r="JRP200" s="46"/>
      <c r="JRQ200" s="46"/>
      <c r="JRR200" s="46"/>
      <c r="JRT200" s="47"/>
      <c r="JRU200" s="43"/>
      <c r="JRV200" s="43"/>
      <c r="JRW200" s="44"/>
      <c r="JRX200" s="43"/>
      <c r="JRY200" s="546"/>
      <c r="JRZ200" s="546"/>
      <c r="JSA200" s="546"/>
      <c r="JSB200" s="546"/>
      <c r="JSC200" s="45"/>
      <c r="JSD200" s="45"/>
      <c r="JSE200" s="45"/>
      <c r="JSF200" s="46"/>
      <c r="JSG200" s="46"/>
      <c r="JSH200" s="46"/>
      <c r="JSJ200" s="47"/>
      <c r="JSK200" s="43"/>
      <c r="JSL200" s="43"/>
      <c r="JSM200" s="44"/>
      <c r="JSN200" s="43"/>
      <c r="JSO200" s="546"/>
      <c r="JSP200" s="546"/>
      <c r="JSQ200" s="546"/>
      <c r="JSR200" s="546"/>
      <c r="JSS200" s="45"/>
      <c r="JST200" s="45"/>
      <c r="JSU200" s="45"/>
      <c r="JSV200" s="46"/>
      <c r="JSW200" s="46"/>
      <c r="JSX200" s="46"/>
      <c r="JSZ200" s="47"/>
      <c r="JTA200" s="43"/>
      <c r="JTB200" s="43"/>
      <c r="JTC200" s="44"/>
      <c r="JTD200" s="43"/>
      <c r="JTE200" s="546"/>
      <c r="JTF200" s="546"/>
      <c r="JTG200" s="546"/>
      <c r="JTH200" s="546"/>
      <c r="JTI200" s="45"/>
      <c r="JTJ200" s="45"/>
      <c r="JTK200" s="45"/>
      <c r="JTL200" s="46"/>
      <c r="JTM200" s="46"/>
      <c r="JTN200" s="46"/>
      <c r="JTP200" s="47"/>
      <c r="JTQ200" s="43"/>
      <c r="JTR200" s="43"/>
      <c r="JTS200" s="44"/>
      <c r="JTT200" s="43"/>
      <c r="JTU200" s="546"/>
      <c r="JTV200" s="546"/>
      <c r="JTW200" s="546"/>
      <c r="JTX200" s="546"/>
      <c r="JTY200" s="45"/>
      <c r="JTZ200" s="45"/>
      <c r="JUA200" s="45"/>
      <c r="JUB200" s="46"/>
      <c r="JUC200" s="46"/>
      <c r="JUD200" s="46"/>
      <c r="JUF200" s="47"/>
      <c r="JUG200" s="43"/>
      <c r="JUH200" s="43"/>
      <c r="JUI200" s="44"/>
      <c r="JUJ200" s="43"/>
      <c r="JUK200" s="546"/>
      <c r="JUL200" s="546"/>
      <c r="JUM200" s="546"/>
      <c r="JUN200" s="546"/>
      <c r="JUO200" s="45"/>
      <c r="JUP200" s="45"/>
      <c r="JUQ200" s="45"/>
      <c r="JUR200" s="46"/>
      <c r="JUS200" s="46"/>
      <c r="JUT200" s="46"/>
      <c r="JUV200" s="47"/>
      <c r="JUW200" s="43"/>
      <c r="JUX200" s="43"/>
      <c r="JUY200" s="44"/>
      <c r="JUZ200" s="43"/>
      <c r="JVA200" s="546"/>
      <c r="JVB200" s="546"/>
      <c r="JVC200" s="546"/>
      <c r="JVD200" s="546"/>
      <c r="JVE200" s="45"/>
      <c r="JVF200" s="45"/>
      <c r="JVG200" s="45"/>
      <c r="JVH200" s="46"/>
      <c r="JVI200" s="46"/>
      <c r="JVJ200" s="46"/>
      <c r="JVL200" s="47"/>
      <c r="JVM200" s="43"/>
      <c r="JVN200" s="43"/>
      <c r="JVO200" s="44"/>
      <c r="JVP200" s="43"/>
      <c r="JVQ200" s="546"/>
      <c r="JVR200" s="546"/>
      <c r="JVS200" s="546"/>
      <c r="JVT200" s="546"/>
      <c r="JVU200" s="45"/>
      <c r="JVV200" s="45"/>
      <c r="JVW200" s="45"/>
      <c r="JVX200" s="46"/>
      <c r="JVY200" s="46"/>
      <c r="JVZ200" s="46"/>
      <c r="JWB200" s="47"/>
      <c r="JWC200" s="43"/>
      <c r="JWD200" s="43"/>
      <c r="JWE200" s="44"/>
      <c r="JWF200" s="43"/>
      <c r="JWG200" s="546"/>
      <c r="JWH200" s="546"/>
      <c r="JWI200" s="546"/>
      <c r="JWJ200" s="546"/>
      <c r="JWK200" s="45"/>
      <c r="JWL200" s="45"/>
      <c r="JWM200" s="45"/>
      <c r="JWN200" s="46"/>
      <c r="JWO200" s="46"/>
      <c r="JWP200" s="46"/>
      <c r="JWR200" s="47"/>
      <c r="JWS200" s="43"/>
      <c r="JWT200" s="43"/>
      <c r="JWU200" s="44"/>
      <c r="JWV200" s="43"/>
      <c r="JWW200" s="546"/>
      <c r="JWX200" s="546"/>
      <c r="JWY200" s="546"/>
      <c r="JWZ200" s="546"/>
      <c r="JXA200" s="45"/>
      <c r="JXB200" s="45"/>
      <c r="JXC200" s="45"/>
      <c r="JXD200" s="46"/>
      <c r="JXE200" s="46"/>
      <c r="JXF200" s="46"/>
      <c r="JXH200" s="47"/>
      <c r="JXI200" s="43"/>
      <c r="JXJ200" s="43"/>
      <c r="JXK200" s="44"/>
      <c r="JXL200" s="43"/>
      <c r="JXM200" s="546"/>
      <c r="JXN200" s="546"/>
      <c r="JXO200" s="546"/>
      <c r="JXP200" s="546"/>
      <c r="JXQ200" s="45"/>
      <c r="JXR200" s="45"/>
      <c r="JXS200" s="45"/>
      <c r="JXT200" s="46"/>
      <c r="JXU200" s="46"/>
      <c r="JXV200" s="46"/>
      <c r="JXX200" s="47"/>
      <c r="JXY200" s="43"/>
      <c r="JXZ200" s="43"/>
      <c r="JYA200" s="44"/>
      <c r="JYB200" s="43"/>
      <c r="JYC200" s="546"/>
      <c r="JYD200" s="546"/>
      <c r="JYE200" s="546"/>
      <c r="JYF200" s="546"/>
      <c r="JYG200" s="45"/>
      <c r="JYH200" s="45"/>
      <c r="JYI200" s="45"/>
      <c r="JYJ200" s="46"/>
      <c r="JYK200" s="46"/>
      <c r="JYL200" s="46"/>
      <c r="JYN200" s="47"/>
      <c r="JYO200" s="43"/>
      <c r="JYP200" s="43"/>
      <c r="JYQ200" s="44"/>
      <c r="JYR200" s="43"/>
      <c r="JYS200" s="546"/>
      <c r="JYT200" s="546"/>
      <c r="JYU200" s="546"/>
      <c r="JYV200" s="546"/>
      <c r="JYW200" s="45"/>
      <c r="JYX200" s="45"/>
      <c r="JYY200" s="45"/>
      <c r="JYZ200" s="46"/>
      <c r="JZA200" s="46"/>
      <c r="JZB200" s="46"/>
      <c r="JZD200" s="47"/>
      <c r="JZE200" s="43"/>
      <c r="JZF200" s="43"/>
      <c r="JZG200" s="44"/>
      <c r="JZH200" s="43"/>
      <c r="JZI200" s="546"/>
      <c r="JZJ200" s="546"/>
      <c r="JZK200" s="546"/>
      <c r="JZL200" s="546"/>
      <c r="JZM200" s="45"/>
      <c r="JZN200" s="45"/>
      <c r="JZO200" s="45"/>
      <c r="JZP200" s="46"/>
      <c r="JZQ200" s="46"/>
      <c r="JZR200" s="46"/>
      <c r="JZT200" s="47"/>
      <c r="JZU200" s="43"/>
      <c r="JZV200" s="43"/>
      <c r="JZW200" s="44"/>
      <c r="JZX200" s="43"/>
      <c r="JZY200" s="546"/>
      <c r="JZZ200" s="546"/>
      <c r="KAA200" s="546"/>
      <c r="KAB200" s="546"/>
      <c r="KAC200" s="45"/>
      <c r="KAD200" s="45"/>
      <c r="KAE200" s="45"/>
      <c r="KAF200" s="46"/>
      <c r="KAG200" s="46"/>
      <c r="KAH200" s="46"/>
      <c r="KAJ200" s="47"/>
      <c r="KAK200" s="43"/>
      <c r="KAL200" s="43"/>
      <c r="KAM200" s="44"/>
      <c r="KAN200" s="43"/>
      <c r="KAO200" s="546"/>
      <c r="KAP200" s="546"/>
      <c r="KAQ200" s="546"/>
      <c r="KAR200" s="546"/>
      <c r="KAS200" s="45"/>
      <c r="KAT200" s="45"/>
      <c r="KAU200" s="45"/>
      <c r="KAV200" s="46"/>
      <c r="KAW200" s="46"/>
      <c r="KAX200" s="46"/>
      <c r="KAZ200" s="47"/>
      <c r="KBA200" s="43"/>
      <c r="KBB200" s="43"/>
      <c r="KBC200" s="44"/>
      <c r="KBD200" s="43"/>
      <c r="KBE200" s="546"/>
      <c r="KBF200" s="546"/>
      <c r="KBG200" s="546"/>
      <c r="KBH200" s="546"/>
      <c r="KBI200" s="45"/>
      <c r="KBJ200" s="45"/>
      <c r="KBK200" s="45"/>
      <c r="KBL200" s="46"/>
      <c r="KBM200" s="46"/>
      <c r="KBN200" s="46"/>
      <c r="KBP200" s="47"/>
      <c r="KBQ200" s="43"/>
      <c r="KBR200" s="43"/>
      <c r="KBS200" s="44"/>
      <c r="KBT200" s="43"/>
      <c r="KBU200" s="546"/>
      <c r="KBV200" s="546"/>
      <c r="KBW200" s="546"/>
      <c r="KBX200" s="546"/>
      <c r="KBY200" s="45"/>
      <c r="KBZ200" s="45"/>
      <c r="KCA200" s="45"/>
      <c r="KCB200" s="46"/>
      <c r="KCC200" s="46"/>
      <c r="KCD200" s="46"/>
      <c r="KCF200" s="47"/>
      <c r="KCG200" s="43"/>
      <c r="KCH200" s="43"/>
      <c r="KCI200" s="44"/>
      <c r="KCJ200" s="43"/>
      <c r="KCK200" s="546"/>
      <c r="KCL200" s="546"/>
      <c r="KCM200" s="546"/>
      <c r="KCN200" s="546"/>
      <c r="KCO200" s="45"/>
      <c r="KCP200" s="45"/>
      <c r="KCQ200" s="45"/>
      <c r="KCR200" s="46"/>
      <c r="KCS200" s="46"/>
      <c r="KCT200" s="46"/>
      <c r="KCV200" s="47"/>
      <c r="KCW200" s="43"/>
      <c r="KCX200" s="43"/>
      <c r="KCY200" s="44"/>
      <c r="KCZ200" s="43"/>
      <c r="KDA200" s="546"/>
      <c r="KDB200" s="546"/>
      <c r="KDC200" s="546"/>
      <c r="KDD200" s="546"/>
      <c r="KDE200" s="45"/>
      <c r="KDF200" s="45"/>
      <c r="KDG200" s="45"/>
      <c r="KDH200" s="46"/>
      <c r="KDI200" s="46"/>
      <c r="KDJ200" s="46"/>
      <c r="KDL200" s="47"/>
      <c r="KDM200" s="43"/>
      <c r="KDN200" s="43"/>
      <c r="KDO200" s="44"/>
      <c r="KDP200" s="43"/>
      <c r="KDQ200" s="546"/>
      <c r="KDR200" s="546"/>
      <c r="KDS200" s="546"/>
      <c r="KDT200" s="546"/>
      <c r="KDU200" s="45"/>
      <c r="KDV200" s="45"/>
      <c r="KDW200" s="45"/>
      <c r="KDX200" s="46"/>
      <c r="KDY200" s="46"/>
      <c r="KDZ200" s="46"/>
      <c r="KEB200" s="47"/>
      <c r="KEC200" s="43"/>
      <c r="KED200" s="43"/>
      <c r="KEE200" s="44"/>
      <c r="KEF200" s="43"/>
      <c r="KEG200" s="546"/>
      <c r="KEH200" s="546"/>
      <c r="KEI200" s="546"/>
      <c r="KEJ200" s="546"/>
      <c r="KEK200" s="45"/>
      <c r="KEL200" s="45"/>
      <c r="KEM200" s="45"/>
      <c r="KEN200" s="46"/>
      <c r="KEO200" s="46"/>
      <c r="KEP200" s="46"/>
      <c r="KER200" s="47"/>
      <c r="KES200" s="43"/>
      <c r="KET200" s="43"/>
      <c r="KEU200" s="44"/>
      <c r="KEV200" s="43"/>
      <c r="KEW200" s="546"/>
      <c r="KEX200" s="546"/>
      <c r="KEY200" s="546"/>
      <c r="KEZ200" s="546"/>
      <c r="KFA200" s="45"/>
      <c r="KFB200" s="45"/>
      <c r="KFC200" s="45"/>
      <c r="KFD200" s="46"/>
      <c r="KFE200" s="46"/>
      <c r="KFF200" s="46"/>
      <c r="KFH200" s="47"/>
      <c r="KFI200" s="43"/>
      <c r="KFJ200" s="43"/>
      <c r="KFK200" s="44"/>
      <c r="KFL200" s="43"/>
      <c r="KFM200" s="546"/>
      <c r="KFN200" s="546"/>
      <c r="KFO200" s="546"/>
      <c r="KFP200" s="546"/>
      <c r="KFQ200" s="45"/>
      <c r="KFR200" s="45"/>
      <c r="KFS200" s="45"/>
      <c r="KFT200" s="46"/>
      <c r="KFU200" s="46"/>
      <c r="KFV200" s="46"/>
      <c r="KFX200" s="47"/>
      <c r="KFY200" s="43"/>
      <c r="KFZ200" s="43"/>
      <c r="KGA200" s="44"/>
      <c r="KGB200" s="43"/>
      <c r="KGC200" s="546"/>
      <c r="KGD200" s="546"/>
      <c r="KGE200" s="546"/>
      <c r="KGF200" s="546"/>
      <c r="KGG200" s="45"/>
      <c r="KGH200" s="45"/>
      <c r="KGI200" s="45"/>
      <c r="KGJ200" s="46"/>
      <c r="KGK200" s="46"/>
      <c r="KGL200" s="46"/>
      <c r="KGN200" s="47"/>
      <c r="KGO200" s="43"/>
      <c r="KGP200" s="43"/>
      <c r="KGQ200" s="44"/>
      <c r="KGR200" s="43"/>
      <c r="KGS200" s="546"/>
      <c r="KGT200" s="546"/>
      <c r="KGU200" s="546"/>
      <c r="KGV200" s="546"/>
      <c r="KGW200" s="45"/>
      <c r="KGX200" s="45"/>
      <c r="KGY200" s="45"/>
      <c r="KGZ200" s="46"/>
      <c r="KHA200" s="46"/>
      <c r="KHB200" s="46"/>
      <c r="KHD200" s="47"/>
      <c r="KHE200" s="43"/>
      <c r="KHF200" s="43"/>
      <c r="KHG200" s="44"/>
      <c r="KHH200" s="43"/>
      <c r="KHI200" s="546"/>
      <c r="KHJ200" s="546"/>
      <c r="KHK200" s="546"/>
      <c r="KHL200" s="546"/>
      <c r="KHM200" s="45"/>
      <c r="KHN200" s="45"/>
      <c r="KHO200" s="45"/>
      <c r="KHP200" s="46"/>
      <c r="KHQ200" s="46"/>
      <c r="KHR200" s="46"/>
      <c r="KHT200" s="47"/>
      <c r="KHU200" s="43"/>
      <c r="KHV200" s="43"/>
      <c r="KHW200" s="44"/>
      <c r="KHX200" s="43"/>
      <c r="KHY200" s="546"/>
      <c r="KHZ200" s="546"/>
      <c r="KIA200" s="546"/>
      <c r="KIB200" s="546"/>
      <c r="KIC200" s="45"/>
      <c r="KID200" s="45"/>
      <c r="KIE200" s="45"/>
      <c r="KIF200" s="46"/>
      <c r="KIG200" s="46"/>
      <c r="KIH200" s="46"/>
      <c r="KIJ200" s="47"/>
      <c r="KIK200" s="43"/>
      <c r="KIL200" s="43"/>
      <c r="KIM200" s="44"/>
      <c r="KIN200" s="43"/>
      <c r="KIO200" s="546"/>
      <c r="KIP200" s="546"/>
      <c r="KIQ200" s="546"/>
      <c r="KIR200" s="546"/>
      <c r="KIS200" s="45"/>
      <c r="KIT200" s="45"/>
      <c r="KIU200" s="45"/>
      <c r="KIV200" s="46"/>
      <c r="KIW200" s="46"/>
      <c r="KIX200" s="46"/>
      <c r="KIZ200" s="47"/>
      <c r="KJA200" s="43"/>
      <c r="KJB200" s="43"/>
      <c r="KJC200" s="44"/>
      <c r="KJD200" s="43"/>
      <c r="KJE200" s="546"/>
      <c r="KJF200" s="546"/>
      <c r="KJG200" s="546"/>
      <c r="KJH200" s="546"/>
      <c r="KJI200" s="45"/>
      <c r="KJJ200" s="45"/>
      <c r="KJK200" s="45"/>
      <c r="KJL200" s="46"/>
      <c r="KJM200" s="46"/>
      <c r="KJN200" s="46"/>
      <c r="KJP200" s="47"/>
      <c r="KJQ200" s="43"/>
      <c r="KJR200" s="43"/>
      <c r="KJS200" s="44"/>
      <c r="KJT200" s="43"/>
      <c r="KJU200" s="546"/>
      <c r="KJV200" s="546"/>
      <c r="KJW200" s="546"/>
      <c r="KJX200" s="546"/>
      <c r="KJY200" s="45"/>
      <c r="KJZ200" s="45"/>
      <c r="KKA200" s="45"/>
      <c r="KKB200" s="46"/>
      <c r="KKC200" s="46"/>
      <c r="KKD200" s="46"/>
      <c r="KKF200" s="47"/>
      <c r="KKG200" s="43"/>
      <c r="KKH200" s="43"/>
      <c r="KKI200" s="44"/>
      <c r="KKJ200" s="43"/>
      <c r="KKK200" s="546"/>
      <c r="KKL200" s="546"/>
      <c r="KKM200" s="546"/>
      <c r="KKN200" s="546"/>
      <c r="KKO200" s="45"/>
      <c r="KKP200" s="45"/>
      <c r="KKQ200" s="45"/>
      <c r="KKR200" s="46"/>
      <c r="KKS200" s="46"/>
      <c r="KKT200" s="46"/>
      <c r="KKV200" s="47"/>
      <c r="KKW200" s="43"/>
      <c r="KKX200" s="43"/>
      <c r="KKY200" s="44"/>
      <c r="KKZ200" s="43"/>
      <c r="KLA200" s="546"/>
      <c r="KLB200" s="546"/>
      <c r="KLC200" s="546"/>
      <c r="KLD200" s="546"/>
      <c r="KLE200" s="45"/>
      <c r="KLF200" s="45"/>
      <c r="KLG200" s="45"/>
      <c r="KLH200" s="46"/>
      <c r="KLI200" s="46"/>
      <c r="KLJ200" s="46"/>
      <c r="KLL200" s="47"/>
      <c r="KLM200" s="43"/>
      <c r="KLN200" s="43"/>
      <c r="KLO200" s="44"/>
      <c r="KLP200" s="43"/>
      <c r="KLQ200" s="546"/>
      <c r="KLR200" s="546"/>
      <c r="KLS200" s="546"/>
      <c r="KLT200" s="546"/>
      <c r="KLU200" s="45"/>
      <c r="KLV200" s="45"/>
      <c r="KLW200" s="45"/>
      <c r="KLX200" s="46"/>
      <c r="KLY200" s="46"/>
      <c r="KLZ200" s="46"/>
      <c r="KMB200" s="47"/>
      <c r="KMC200" s="43"/>
      <c r="KMD200" s="43"/>
      <c r="KME200" s="44"/>
      <c r="KMF200" s="43"/>
      <c r="KMG200" s="546"/>
      <c r="KMH200" s="546"/>
      <c r="KMI200" s="546"/>
      <c r="KMJ200" s="546"/>
      <c r="KMK200" s="45"/>
      <c r="KML200" s="45"/>
      <c r="KMM200" s="45"/>
      <c r="KMN200" s="46"/>
      <c r="KMO200" s="46"/>
      <c r="KMP200" s="46"/>
      <c r="KMR200" s="47"/>
      <c r="KMS200" s="43"/>
      <c r="KMT200" s="43"/>
      <c r="KMU200" s="44"/>
      <c r="KMV200" s="43"/>
      <c r="KMW200" s="546"/>
      <c r="KMX200" s="546"/>
      <c r="KMY200" s="546"/>
      <c r="KMZ200" s="546"/>
      <c r="KNA200" s="45"/>
      <c r="KNB200" s="45"/>
      <c r="KNC200" s="45"/>
      <c r="KND200" s="46"/>
      <c r="KNE200" s="46"/>
      <c r="KNF200" s="46"/>
      <c r="KNH200" s="47"/>
      <c r="KNI200" s="43"/>
      <c r="KNJ200" s="43"/>
      <c r="KNK200" s="44"/>
      <c r="KNL200" s="43"/>
      <c r="KNM200" s="546"/>
      <c r="KNN200" s="546"/>
      <c r="KNO200" s="546"/>
      <c r="KNP200" s="546"/>
      <c r="KNQ200" s="45"/>
      <c r="KNR200" s="45"/>
      <c r="KNS200" s="45"/>
      <c r="KNT200" s="46"/>
      <c r="KNU200" s="46"/>
      <c r="KNV200" s="46"/>
      <c r="KNX200" s="47"/>
      <c r="KNY200" s="43"/>
      <c r="KNZ200" s="43"/>
      <c r="KOA200" s="44"/>
      <c r="KOB200" s="43"/>
      <c r="KOC200" s="546"/>
      <c r="KOD200" s="546"/>
      <c r="KOE200" s="546"/>
      <c r="KOF200" s="546"/>
      <c r="KOG200" s="45"/>
      <c r="KOH200" s="45"/>
      <c r="KOI200" s="45"/>
      <c r="KOJ200" s="46"/>
      <c r="KOK200" s="46"/>
      <c r="KOL200" s="46"/>
      <c r="KON200" s="47"/>
      <c r="KOO200" s="43"/>
      <c r="KOP200" s="43"/>
      <c r="KOQ200" s="44"/>
      <c r="KOR200" s="43"/>
      <c r="KOS200" s="546"/>
      <c r="KOT200" s="546"/>
      <c r="KOU200" s="546"/>
      <c r="KOV200" s="546"/>
      <c r="KOW200" s="45"/>
      <c r="KOX200" s="45"/>
      <c r="KOY200" s="45"/>
      <c r="KOZ200" s="46"/>
      <c r="KPA200" s="46"/>
      <c r="KPB200" s="46"/>
      <c r="KPD200" s="47"/>
      <c r="KPE200" s="43"/>
      <c r="KPF200" s="43"/>
      <c r="KPG200" s="44"/>
      <c r="KPH200" s="43"/>
      <c r="KPI200" s="546"/>
      <c r="KPJ200" s="546"/>
      <c r="KPK200" s="546"/>
      <c r="KPL200" s="546"/>
      <c r="KPM200" s="45"/>
      <c r="KPN200" s="45"/>
      <c r="KPO200" s="45"/>
      <c r="KPP200" s="46"/>
      <c r="KPQ200" s="46"/>
      <c r="KPR200" s="46"/>
      <c r="KPT200" s="47"/>
      <c r="KPU200" s="43"/>
      <c r="KPV200" s="43"/>
      <c r="KPW200" s="44"/>
      <c r="KPX200" s="43"/>
      <c r="KPY200" s="546"/>
      <c r="KPZ200" s="546"/>
      <c r="KQA200" s="546"/>
      <c r="KQB200" s="546"/>
      <c r="KQC200" s="45"/>
      <c r="KQD200" s="45"/>
      <c r="KQE200" s="45"/>
      <c r="KQF200" s="46"/>
      <c r="KQG200" s="46"/>
      <c r="KQH200" s="46"/>
      <c r="KQJ200" s="47"/>
      <c r="KQK200" s="43"/>
      <c r="KQL200" s="43"/>
      <c r="KQM200" s="44"/>
      <c r="KQN200" s="43"/>
      <c r="KQO200" s="546"/>
      <c r="KQP200" s="546"/>
      <c r="KQQ200" s="546"/>
      <c r="KQR200" s="546"/>
      <c r="KQS200" s="45"/>
      <c r="KQT200" s="45"/>
      <c r="KQU200" s="45"/>
      <c r="KQV200" s="46"/>
      <c r="KQW200" s="46"/>
      <c r="KQX200" s="46"/>
      <c r="KQZ200" s="47"/>
      <c r="KRA200" s="43"/>
      <c r="KRB200" s="43"/>
      <c r="KRC200" s="44"/>
      <c r="KRD200" s="43"/>
      <c r="KRE200" s="546"/>
      <c r="KRF200" s="546"/>
      <c r="KRG200" s="546"/>
      <c r="KRH200" s="546"/>
      <c r="KRI200" s="45"/>
      <c r="KRJ200" s="45"/>
      <c r="KRK200" s="45"/>
      <c r="KRL200" s="46"/>
      <c r="KRM200" s="46"/>
      <c r="KRN200" s="46"/>
      <c r="KRP200" s="47"/>
      <c r="KRQ200" s="43"/>
      <c r="KRR200" s="43"/>
      <c r="KRS200" s="44"/>
      <c r="KRT200" s="43"/>
      <c r="KRU200" s="546"/>
      <c r="KRV200" s="546"/>
      <c r="KRW200" s="546"/>
      <c r="KRX200" s="546"/>
      <c r="KRY200" s="45"/>
      <c r="KRZ200" s="45"/>
      <c r="KSA200" s="45"/>
      <c r="KSB200" s="46"/>
      <c r="KSC200" s="46"/>
      <c r="KSD200" s="46"/>
      <c r="KSF200" s="47"/>
      <c r="KSG200" s="43"/>
      <c r="KSH200" s="43"/>
      <c r="KSI200" s="44"/>
      <c r="KSJ200" s="43"/>
      <c r="KSK200" s="546"/>
      <c r="KSL200" s="546"/>
      <c r="KSM200" s="546"/>
      <c r="KSN200" s="546"/>
      <c r="KSO200" s="45"/>
      <c r="KSP200" s="45"/>
      <c r="KSQ200" s="45"/>
      <c r="KSR200" s="46"/>
      <c r="KSS200" s="46"/>
      <c r="KST200" s="46"/>
      <c r="KSV200" s="47"/>
      <c r="KSW200" s="43"/>
      <c r="KSX200" s="43"/>
      <c r="KSY200" s="44"/>
      <c r="KSZ200" s="43"/>
      <c r="KTA200" s="546"/>
      <c r="KTB200" s="546"/>
      <c r="KTC200" s="546"/>
      <c r="KTD200" s="546"/>
      <c r="KTE200" s="45"/>
      <c r="KTF200" s="45"/>
      <c r="KTG200" s="45"/>
      <c r="KTH200" s="46"/>
      <c r="KTI200" s="46"/>
      <c r="KTJ200" s="46"/>
      <c r="KTL200" s="47"/>
      <c r="KTM200" s="43"/>
      <c r="KTN200" s="43"/>
      <c r="KTO200" s="44"/>
      <c r="KTP200" s="43"/>
      <c r="KTQ200" s="546"/>
      <c r="KTR200" s="546"/>
      <c r="KTS200" s="546"/>
      <c r="KTT200" s="546"/>
      <c r="KTU200" s="45"/>
      <c r="KTV200" s="45"/>
      <c r="KTW200" s="45"/>
      <c r="KTX200" s="46"/>
      <c r="KTY200" s="46"/>
      <c r="KTZ200" s="46"/>
      <c r="KUB200" s="47"/>
      <c r="KUC200" s="43"/>
      <c r="KUD200" s="43"/>
      <c r="KUE200" s="44"/>
      <c r="KUF200" s="43"/>
      <c r="KUG200" s="546"/>
      <c r="KUH200" s="546"/>
      <c r="KUI200" s="546"/>
      <c r="KUJ200" s="546"/>
      <c r="KUK200" s="45"/>
      <c r="KUL200" s="45"/>
      <c r="KUM200" s="45"/>
      <c r="KUN200" s="46"/>
      <c r="KUO200" s="46"/>
      <c r="KUP200" s="46"/>
      <c r="KUR200" s="47"/>
      <c r="KUS200" s="43"/>
      <c r="KUT200" s="43"/>
      <c r="KUU200" s="44"/>
      <c r="KUV200" s="43"/>
      <c r="KUW200" s="546"/>
      <c r="KUX200" s="546"/>
      <c r="KUY200" s="546"/>
      <c r="KUZ200" s="546"/>
      <c r="KVA200" s="45"/>
      <c r="KVB200" s="45"/>
      <c r="KVC200" s="45"/>
      <c r="KVD200" s="46"/>
      <c r="KVE200" s="46"/>
      <c r="KVF200" s="46"/>
      <c r="KVH200" s="47"/>
      <c r="KVI200" s="43"/>
      <c r="KVJ200" s="43"/>
      <c r="KVK200" s="44"/>
      <c r="KVL200" s="43"/>
      <c r="KVM200" s="546"/>
      <c r="KVN200" s="546"/>
      <c r="KVO200" s="546"/>
      <c r="KVP200" s="546"/>
      <c r="KVQ200" s="45"/>
      <c r="KVR200" s="45"/>
      <c r="KVS200" s="45"/>
      <c r="KVT200" s="46"/>
      <c r="KVU200" s="46"/>
      <c r="KVV200" s="46"/>
      <c r="KVX200" s="47"/>
      <c r="KVY200" s="43"/>
      <c r="KVZ200" s="43"/>
      <c r="KWA200" s="44"/>
      <c r="KWB200" s="43"/>
      <c r="KWC200" s="546"/>
      <c r="KWD200" s="546"/>
      <c r="KWE200" s="546"/>
      <c r="KWF200" s="546"/>
      <c r="KWG200" s="45"/>
      <c r="KWH200" s="45"/>
      <c r="KWI200" s="45"/>
      <c r="KWJ200" s="46"/>
      <c r="KWK200" s="46"/>
      <c r="KWL200" s="46"/>
      <c r="KWN200" s="47"/>
      <c r="KWO200" s="43"/>
      <c r="KWP200" s="43"/>
      <c r="KWQ200" s="44"/>
      <c r="KWR200" s="43"/>
      <c r="KWS200" s="546"/>
      <c r="KWT200" s="546"/>
      <c r="KWU200" s="546"/>
      <c r="KWV200" s="546"/>
      <c r="KWW200" s="45"/>
      <c r="KWX200" s="45"/>
      <c r="KWY200" s="45"/>
      <c r="KWZ200" s="46"/>
      <c r="KXA200" s="46"/>
      <c r="KXB200" s="46"/>
      <c r="KXD200" s="47"/>
      <c r="KXE200" s="43"/>
      <c r="KXF200" s="43"/>
      <c r="KXG200" s="44"/>
      <c r="KXH200" s="43"/>
      <c r="KXI200" s="546"/>
      <c r="KXJ200" s="546"/>
      <c r="KXK200" s="546"/>
      <c r="KXL200" s="546"/>
      <c r="KXM200" s="45"/>
      <c r="KXN200" s="45"/>
      <c r="KXO200" s="45"/>
      <c r="KXP200" s="46"/>
      <c r="KXQ200" s="46"/>
      <c r="KXR200" s="46"/>
      <c r="KXT200" s="47"/>
      <c r="KXU200" s="43"/>
      <c r="KXV200" s="43"/>
      <c r="KXW200" s="44"/>
      <c r="KXX200" s="43"/>
      <c r="KXY200" s="546"/>
      <c r="KXZ200" s="546"/>
      <c r="KYA200" s="546"/>
      <c r="KYB200" s="546"/>
      <c r="KYC200" s="45"/>
      <c r="KYD200" s="45"/>
      <c r="KYE200" s="45"/>
      <c r="KYF200" s="46"/>
      <c r="KYG200" s="46"/>
      <c r="KYH200" s="46"/>
      <c r="KYJ200" s="47"/>
      <c r="KYK200" s="43"/>
      <c r="KYL200" s="43"/>
      <c r="KYM200" s="44"/>
      <c r="KYN200" s="43"/>
      <c r="KYO200" s="546"/>
      <c r="KYP200" s="546"/>
      <c r="KYQ200" s="546"/>
      <c r="KYR200" s="546"/>
      <c r="KYS200" s="45"/>
      <c r="KYT200" s="45"/>
      <c r="KYU200" s="45"/>
      <c r="KYV200" s="46"/>
      <c r="KYW200" s="46"/>
      <c r="KYX200" s="46"/>
      <c r="KYZ200" s="47"/>
      <c r="KZA200" s="43"/>
      <c r="KZB200" s="43"/>
      <c r="KZC200" s="44"/>
      <c r="KZD200" s="43"/>
      <c r="KZE200" s="546"/>
      <c r="KZF200" s="546"/>
      <c r="KZG200" s="546"/>
      <c r="KZH200" s="546"/>
      <c r="KZI200" s="45"/>
      <c r="KZJ200" s="45"/>
      <c r="KZK200" s="45"/>
      <c r="KZL200" s="46"/>
      <c r="KZM200" s="46"/>
      <c r="KZN200" s="46"/>
      <c r="KZP200" s="47"/>
      <c r="KZQ200" s="43"/>
      <c r="KZR200" s="43"/>
      <c r="KZS200" s="44"/>
      <c r="KZT200" s="43"/>
      <c r="KZU200" s="546"/>
      <c r="KZV200" s="546"/>
      <c r="KZW200" s="546"/>
      <c r="KZX200" s="546"/>
      <c r="KZY200" s="45"/>
      <c r="KZZ200" s="45"/>
      <c r="LAA200" s="45"/>
      <c r="LAB200" s="46"/>
      <c r="LAC200" s="46"/>
      <c r="LAD200" s="46"/>
      <c r="LAF200" s="47"/>
      <c r="LAG200" s="43"/>
      <c r="LAH200" s="43"/>
      <c r="LAI200" s="44"/>
      <c r="LAJ200" s="43"/>
      <c r="LAK200" s="546"/>
      <c r="LAL200" s="546"/>
      <c r="LAM200" s="546"/>
      <c r="LAN200" s="546"/>
      <c r="LAO200" s="45"/>
      <c r="LAP200" s="45"/>
      <c r="LAQ200" s="45"/>
      <c r="LAR200" s="46"/>
      <c r="LAS200" s="46"/>
      <c r="LAT200" s="46"/>
      <c r="LAV200" s="47"/>
      <c r="LAW200" s="43"/>
      <c r="LAX200" s="43"/>
      <c r="LAY200" s="44"/>
      <c r="LAZ200" s="43"/>
      <c r="LBA200" s="546"/>
      <c r="LBB200" s="546"/>
      <c r="LBC200" s="546"/>
      <c r="LBD200" s="546"/>
      <c r="LBE200" s="45"/>
      <c r="LBF200" s="45"/>
      <c r="LBG200" s="45"/>
      <c r="LBH200" s="46"/>
      <c r="LBI200" s="46"/>
      <c r="LBJ200" s="46"/>
      <c r="LBL200" s="47"/>
      <c r="LBM200" s="43"/>
      <c r="LBN200" s="43"/>
      <c r="LBO200" s="44"/>
      <c r="LBP200" s="43"/>
      <c r="LBQ200" s="546"/>
      <c r="LBR200" s="546"/>
      <c r="LBS200" s="546"/>
      <c r="LBT200" s="546"/>
      <c r="LBU200" s="45"/>
      <c r="LBV200" s="45"/>
      <c r="LBW200" s="45"/>
      <c r="LBX200" s="46"/>
      <c r="LBY200" s="46"/>
      <c r="LBZ200" s="46"/>
      <c r="LCB200" s="47"/>
      <c r="LCC200" s="43"/>
      <c r="LCD200" s="43"/>
      <c r="LCE200" s="44"/>
      <c r="LCF200" s="43"/>
      <c r="LCG200" s="546"/>
      <c r="LCH200" s="546"/>
      <c r="LCI200" s="546"/>
      <c r="LCJ200" s="546"/>
      <c r="LCK200" s="45"/>
      <c r="LCL200" s="45"/>
      <c r="LCM200" s="45"/>
      <c r="LCN200" s="46"/>
      <c r="LCO200" s="46"/>
      <c r="LCP200" s="46"/>
      <c r="LCR200" s="47"/>
      <c r="LCS200" s="43"/>
      <c r="LCT200" s="43"/>
      <c r="LCU200" s="44"/>
      <c r="LCV200" s="43"/>
      <c r="LCW200" s="546"/>
      <c r="LCX200" s="546"/>
      <c r="LCY200" s="546"/>
      <c r="LCZ200" s="546"/>
      <c r="LDA200" s="45"/>
      <c r="LDB200" s="45"/>
      <c r="LDC200" s="45"/>
      <c r="LDD200" s="46"/>
      <c r="LDE200" s="46"/>
      <c r="LDF200" s="46"/>
      <c r="LDH200" s="47"/>
      <c r="LDI200" s="43"/>
      <c r="LDJ200" s="43"/>
      <c r="LDK200" s="44"/>
      <c r="LDL200" s="43"/>
      <c r="LDM200" s="546"/>
      <c r="LDN200" s="546"/>
      <c r="LDO200" s="546"/>
      <c r="LDP200" s="546"/>
      <c r="LDQ200" s="45"/>
      <c r="LDR200" s="45"/>
      <c r="LDS200" s="45"/>
      <c r="LDT200" s="46"/>
      <c r="LDU200" s="46"/>
      <c r="LDV200" s="46"/>
      <c r="LDX200" s="47"/>
      <c r="LDY200" s="43"/>
      <c r="LDZ200" s="43"/>
      <c r="LEA200" s="44"/>
      <c r="LEB200" s="43"/>
      <c r="LEC200" s="546"/>
      <c r="LED200" s="546"/>
      <c r="LEE200" s="546"/>
      <c r="LEF200" s="546"/>
      <c r="LEG200" s="45"/>
      <c r="LEH200" s="45"/>
      <c r="LEI200" s="45"/>
      <c r="LEJ200" s="46"/>
      <c r="LEK200" s="46"/>
      <c r="LEL200" s="46"/>
      <c r="LEN200" s="47"/>
      <c r="LEO200" s="43"/>
      <c r="LEP200" s="43"/>
      <c r="LEQ200" s="44"/>
      <c r="LER200" s="43"/>
      <c r="LES200" s="546"/>
      <c r="LET200" s="546"/>
      <c r="LEU200" s="546"/>
      <c r="LEV200" s="546"/>
      <c r="LEW200" s="45"/>
      <c r="LEX200" s="45"/>
      <c r="LEY200" s="45"/>
      <c r="LEZ200" s="46"/>
      <c r="LFA200" s="46"/>
      <c r="LFB200" s="46"/>
      <c r="LFD200" s="47"/>
      <c r="LFE200" s="43"/>
      <c r="LFF200" s="43"/>
      <c r="LFG200" s="44"/>
      <c r="LFH200" s="43"/>
      <c r="LFI200" s="546"/>
      <c r="LFJ200" s="546"/>
      <c r="LFK200" s="546"/>
      <c r="LFL200" s="546"/>
      <c r="LFM200" s="45"/>
      <c r="LFN200" s="45"/>
      <c r="LFO200" s="45"/>
      <c r="LFP200" s="46"/>
      <c r="LFQ200" s="46"/>
      <c r="LFR200" s="46"/>
      <c r="LFT200" s="47"/>
      <c r="LFU200" s="43"/>
      <c r="LFV200" s="43"/>
      <c r="LFW200" s="44"/>
      <c r="LFX200" s="43"/>
      <c r="LFY200" s="546"/>
      <c r="LFZ200" s="546"/>
      <c r="LGA200" s="546"/>
      <c r="LGB200" s="546"/>
      <c r="LGC200" s="45"/>
      <c r="LGD200" s="45"/>
      <c r="LGE200" s="45"/>
      <c r="LGF200" s="46"/>
      <c r="LGG200" s="46"/>
      <c r="LGH200" s="46"/>
      <c r="LGJ200" s="47"/>
      <c r="LGK200" s="43"/>
      <c r="LGL200" s="43"/>
      <c r="LGM200" s="44"/>
      <c r="LGN200" s="43"/>
      <c r="LGO200" s="546"/>
      <c r="LGP200" s="546"/>
      <c r="LGQ200" s="546"/>
      <c r="LGR200" s="546"/>
      <c r="LGS200" s="45"/>
      <c r="LGT200" s="45"/>
      <c r="LGU200" s="45"/>
      <c r="LGV200" s="46"/>
      <c r="LGW200" s="46"/>
      <c r="LGX200" s="46"/>
      <c r="LGZ200" s="47"/>
      <c r="LHA200" s="43"/>
      <c r="LHB200" s="43"/>
      <c r="LHC200" s="44"/>
      <c r="LHD200" s="43"/>
      <c r="LHE200" s="546"/>
      <c r="LHF200" s="546"/>
      <c r="LHG200" s="546"/>
      <c r="LHH200" s="546"/>
      <c r="LHI200" s="45"/>
      <c r="LHJ200" s="45"/>
      <c r="LHK200" s="45"/>
      <c r="LHL200" s="46"/>
      <c r="LHM200" s="46"/>
      <c r="LHN200" s="46"/>
      <c r="LHP200" s="47"/>
      <c r="LHQ200" s="43"/>
      <c r="LHR200" s="43"/>
      <c r="LHS200" s="44"/>
      <c r="LHT200" s="43"/>
      <c r="LHU200" s="546"/>
      <c r="LHV200" s="546"/>
      <c r="LHW200" s="546"/>
      <c r="LHX200" s="546"/>
      <c r="LHY200" s="45"/>
      <c r="LHZ200" s="45"/>
      <c r="LIA200" s="45"/>
      <c r="LIB200" s="46"/>
      <c r="LIC200" s="46"/>
      <c r="LID200" s="46"/>
      <c r="LIF200" s="47"/>
      <c r="LIG200" s="43"/>
      <c r="LIH200" s="43"/>
      <c r="LII200" s="44"/>
      <c r="LIJ200" s="43"/>
      <c r="LIK200" s="546"/>
      <c r="LIL200" s="546"/>
      <c r="LIM200" s="546"/>
      <c r="LIN200" s="546"/>
      <c r="LIO200" s="45"/>
      <c r="LIP200" s="45"/>
      <c r="LIQ200" s="45"/>
      <c r="LIR200" s="46"/>
      <c r="LIS200" s="46"/>
      <c r="LIT200" s="46"/>
      <c r="LIV200" s="47"/>
      <c r="LIW200" s="43"/>
      <c r="LIX200" s="43"/>
      <c r="LIY200" s="44"/>
      <c r="LIZ200" s="43"/>
      <c r="LJA200" s="546"/>
      <c r="LJB200" s="546"/>
      <c r="LJC200" s="546"/>
      <c r="LJD200" s="546"/>
      <c r="LJE200" s="45"/>
      <c r="LJF200" s="45"/>
      <c r="LJG200" s="45"/>
      <c r="LJH200" s="46"/>
      <c r="LJI200" s="46"/>
      <c r="LJJ200" s="46"/>
      <c r="LJL200" s="47"/>
      <c r="LJM200" s="43"/>
      <c r="LJN200" s="43"/>
      <c r="LJO200" s="44"/>
      <c r="LJP200" s="43"/>
      <c r="LJQ200" s="546"/>
      <c r="LJR200" s="546"/>
      <c r="LJS200" s="546"/>
      <c r="LJT200" s="546"/>
      <c r="LJU200" s="45"/>
      <c r="LJV200" s="45"/>
      <c r="LJW200" s="45"/>
      <c r="LJX200" s="46"/>
      <c r="LJY200" s="46"/>
      <c r="LJZ200" s="46"/>
      <c r="LKB200" s="47"/>
      <c r="LKC200" s="43"/>
      <c r="LKD200" s="43"/>
      <c r="LKE200" s="44"/>
      <c r="LKF200" s="43"/>
      <c r="LKG200" s="546"/>
      <c r="LKH200" s="546"/>
      <c r="LKI200" s="546"/>
      <c r="LKJ200" s="546"/>
      <c r="LKK200" s="45"/>
      <c r="LKL200" s="45"/>
      <c r="LKM200" s="45"/>
      <c r="LKN200" s="46"/>
      <c r="LKO200" s="46"/>
      <c r="LKP200" s="46"/>
      <c r="LKR200" s="47"/>
      <c r="LKS200" s="43"/>
      <c r="LKT200" s="43"/>
      <c r="LKU200" s="44"/>
      <c r="LKV200" s="43"/>
      <c r="LKW200" s="546"/>
      <c r="LKX200" s="546"/>
      <c r="LKY200" s="546"/>
      <c r="LKZ200" s="546"/>
      <c r="LLA200" s="45"/>
      <c r="LLB200" s="45"/>
      <c r="LLC200" s="45"/>
      <c r="LLD200" s="46"/>
      <c r="LLE200" s="46"/>
      <c r="LLF200" s="46"/>
      <c r="LLH200" s="47"/>
      <c r="LLI200" s="43"/>
      <c r="LLJ200" s="43"/>
      <c r="LLK200" s="44"/>
      <c r="LLL200" s="43"/>
      <c r="LLM200" s="546"/>
      <c r="LLN200" s="546"/>
      <c r="LLO200" s="546"/>
      <c r="LLP200" s="546"/>
      <c r="LLQ200" s="45"/>
      <c r="LLR200" s="45"/>
      <c r="LLS200" s="45"/>
      <c r="LLT200" s="46"/>
      <c r="LLU200" s="46"/>
      <c r="LLV200" s="46"/>
      <c r="LLX200" s="47"/>
      <c r="LLY200" s="43"/>
      <c r="LLZ200" s="43"/>
      <c r="LMA200" s="44"/>
      <c r="LMB200" s="43"/>
      <c r="LMC200" s="546"/>
      <c r="LMD200" s="546"/>
      <c r="LME200" s="546"/>
      <c r="LMF200" s="546"/>
      <c r="LMG200" s="45"/>
      <c r="LMH200" s="45"/>
      <c r="LMI200" s="45"/>
      <c r="LMJ200" s="46"/>
      <c r="LMK200" s="46"/>
      <c r="LML200" s="46"/>
      <c r="LMN200" s="47"/>
      <c r="LMO200" s="43"/>
      <c r="LMP200" s="43"/>
      <c r="LMQ200" s="44"/>
      <c r="LMR200" s="43"/>
      <c r="LMS200" s="546"/>
      <c r="LMT200" s="546"/>
      <c r="LMU200" s="546"/>
      <c r="LMV200" s="546"/>
      <c r="LMW200" s="45"/>
      <c r="LMX200" s="45"/>
      <c r="LMY200" s="45"/>
      <c r="LMZ200" s="46"/>
      <c r="LNA200" s="46"/>
      <c r="LNB200" s="46"/>
      <c r="LND200" s="47"/>
      <c r="LNE200" s="43"/>
      <c r="LNF200" s="43"/>
      <c r="LNG200" s="44"/>
      <c r="LNH200" s="43"/>
      <c r="LNI200" s="546"/>
      <c r="LNJ200" s="546"/>
      <c r="LNK200" s="546"/>
      <c r="LNL200" s="546"/>
      <c r="LNM200" s="45"/>
      <c r="LNN200" s="45"/>
      <c r="LNO200" s="45"/>
      <c r="LNP200" s="46"/>
      <c r="LNQ200" s="46"/>
      <c r="LNR200" s="46"/>
      <c r="LNT200" s="47"/>
      <c r="LNU200" s="43"/>
      <c r="LNV200" s="43"/>
      <c r="LNW200" s="44"/>
      <c r="LNX200" s="43"/>
      <c r="LNY200" s="546"/>
      <c r="LNZ200" s="546"/>
      <c r="LOA200" s="546"/>
      <c r="LOB200" s="546"/>
      <c r="LOC200" s="45"/>
      <c r="LOD200" s="45"/>
      <c r="LOE200" s="45"/>
      <c r="LOF200" s="46"/>
      <c r="LOG200" s="46"/>
      <c r="LOH200" s="46"/>
      <c r="LOJ200" s="47"/>
      <c r="LOK200" s="43"/>
      <c r="LOL200" s="43"/>
      <c r="LOM200" s="44"/>
      <c r="LON200" s="43"/>
      <c r="LOO200" s="546"/>
      <c r="LOP200" s="546"/>
      <c r="LOQ200" s="546"/>
      <c r="LOR200" s="546"/>
      <c r="LOS200" s="45"/>
      <c r="LOT200" s="45"/>
      <c r="LOU200" s="45"/>
      <c r="LOV200" s="46"/>
      <c r="LOW200" s="46"/>
      <c r="LOX200" s="46"/>
      <c r="LOZ200" s="47"/>
      <c r="LPA200" s="43"/>
      <c r="LPB200" s="43"/>
      <c r="LPC200" s="44"/>
      <c r="LPD200" s="43"/>
      <c r="LPE200" s="546"/>
      <c r="LPF200" s="546"/>
      <c r="LPG200" s="546"/>
      <c r="LPH200" s="546"/>
      <c r="LPI200" s="45"/>
      <c r="LPJ200" s="45"/>
      <c r="LPK200" s="45"/>
      <c r="LPL200" s="46"/>
      <c r="LPM200" s="46"/>
      <c r="LPN200" s="46"/>
      <c r="LPP200" s="47"/>
      <c r="LPQ200" s="43"/>
      <c r="LPR200" s="43"/>
      <c r="LPS200" s="44"/>
      <c r="LPT200" s="43"/>
      <c r="LPU200" s="546"/>
      <c r="LPV200" s="546"/>
      <c r="LPW200" s="546"/>
      <c r="LPX200" s="546"/>
      <c r="LPY200" s="45"/>
      <c r="LPZ200" s="45"/>
      <c r="LQA200" s="45"/>
      <c r="LQB200" s="46"/>
      <c r="LQC200" s="46"/>
      <c r="LQD200" s="46"/>
      <c r="LQF200" s="47"/>
      <c r="LQG200" s="43"/>
      <c r="LQH200" s="43"/>
      <c r="LQI200" s="44"/>
      <c r="LQJ200" s="43"/>
      <c r="LQK200" s="546"/>
      <c r="LQL200" s="546"/>
      <c r="LQM200" s="546"/>
      <c r="LQN200" s="546"/>
      <c r="LQO200" s="45"/>
      <c r="LQP200" s="45"/>
      <c r="LQQ200" s="45"/>
      <c r="LQR200" s="46"/>
      <c r="LQS200" s="46"/>
      <c r="LQT200" s="46"/>
      <c r="LQV200" s="47"/>
      <c r="LQW200" s="43"/>
      <c r="LQX200" s="43"/>
      <c r="LQY200" s="44"/>
      <c r="LQZ200" s="43"/>
      <c r="LRA200" s="546"/>
      <c r="LRB200" s="546"/>
      <c r="LRC200" s="546"/>
      <c r="LRD200" s="546"/>
      <c r="LRE200" s="45"/>
      <c r="LRF200" s="45"/>
      <c r="LRG200" s="45"/>
      <c r="LRH200" s="46"/>
      <c r="LRI200" s="46"/>
      <c r="LRJ200" s="46"/>
      <c r="LRL200" s="47"/>
      <c r="LRM200" s="43"/>
      <c r="LRN200" s="43"/>
      <c r="LRO200" s="44"/>
      <c r="LRP200" s="43"/>
      <c r="LRQ200" s="546"/>
      <c r="LRR200" s="546"/>
      <c r="LRS200" s="546"/>
      <c r="LRT200" s="546"/>
      <c r="LRU200" s="45"/>
      <c r="LRV200" s="45"/>
      <c r="LRW200" s="45"/>
      <c r="LRX200" s="46"/>
      <c r="LRY200" s="46"/>
      <c r="LRZ200" s="46"/>
      <c r="LSB200" s="47"/>
      <c r="LSC200" s="43"/>
      <c r="LSD200" s="43"/>
      <c r="LSE200" s="44"/>
      <c r="LSF200" s="43"/>
      <c r="LSG200" s="546"/>
      <c r="LSH200" s="546"/>
      <c r="LSI200" s="546"/>
      <c r="LSJ200" s="546"/>
      <c r="LSK200" s="45"/>
      <c r="LSL200" s="45"/>
      <c r="LSM200" s="45"/>
      <c r="LSN200" s="46"/>
      <c r="LSO200" s="46"/>
      <c r="LSP200" s="46"/>
      <c r="LSR200" s="47"/>
      <c r="LSS200" s="43"/>
      <c r="LST200" s="43"/>
      <c r="LSU200" s="44"/>
      <c r="LSV200" s="43"/>
      <c r="LSW200" s="546"/>
      <c r="LSX200" s="546"/>
      <c r="LSY200" s="546"/>
      <c r="LSZ200" s="546"/>
      <c r="LTA200" s="45"/>
      <c r="LTB200" s="45"/>
      <c r="LTC200" s="45"/>
      <c r="LTD200" s="46"/>
      <c r="LTE200" s="46"/>
      <c r="LTF200" s="46"/>
      <c r="LTH200" s="47"/>
      <c r="LTI200" s="43"/>
      <c r="LTJ200" s="43"/>
      <c r="LTK200" s="44"/>
      <c r="LTL200" s="43"/>
      <c r="LTM200" s="546"/>
      <c r="LTN200" s="546"/>
      <c r="LTO200" s="546"/>
      <c r="LTP200" s="546"/>
      <c r="LTQ200" s="45"/>
      <c r="LTR200" s="45"/>
      <c r="LTS200" s="45"/>
      <c r="LTT200" s="46"/>
      <c r="LTU200" s="46"/>
      <c r="LTV200" s="46"/>
      <c r="LTX200" s="47"/>
      <c r="LTY200" s="43"/>
      <c r="LTZ200" s="43"/>
      <c r="LUA200" s="44"/>
      <c r="LUB200" s="43"/>
      <c r="LUC200" s="546"/>
      <c r="LUD200" s="546"/>
      <c r="LUE200" s="546"/>
      <c r="LUF200" s="546"/>
      <c r="LUG200" s="45"/>
      <c r="LUH200" s="45"/>
      <c r="LUI200" s="45"/>
      <c r="LUJ200" s="46"/>
      <c r="LUK200" s="46"/>
      <c r="LUL200" s="46"/>
      <c r="LUN200" s="47"/>
      <c r="LUO200" s="43"/>
      <c r="LUP200" s="43"/>
      <c r="LUQ200" s="44"/>
      <c r="LUR200" s="43"/>
      <c r="LUS200" s="546"/>
      <c r="LUT200" s="546"/>
      <c r="LUU200" s="546"/>
      <c r="LUV200" s="546"/>
      <c r="LUW200" s="45"/>
      <c r="LUX200" s="45"/>
      <c r="LUY200" s="45"/>
      <c r="LUZ200" s="46"/>
      <c r="LVA200" s="46"/>
      <c r="LVB200" s="46"/>
      <c r="LVD200" s="47"/>
      <c r="LVE200" s="43"/>
      <c r="LVF200" s="43"/>
      <c r="LVG200" s="44"/>
      <c r="LVH200" s="43"/>
      <c r="LVI200" s="546"/>
      <c r="LVJ200" s="546"/>
      <c r="LVK200" s="546"/>
      <c r="LVL200" s="546"/>
      <c r="LVM200" s="45"/>
      <c r="LVN200" s="45"/>
      <c r="LVO200" s="45"/>
      <c r="LVP200" s="46"/>
      <c r="LVQ200" s="46"/>
      <c r="LVR200" s="46"/>
      <c r="LVT200" s="47"/>
      <c r="LVU200" s="43"/>
      <c r="LVV200" s="43"/>
      <c r="LVW200" s="44"/>
      <c r="LVX200" s="43"/>
      <c r="LVY200" s="546"/>
      <c r="LVZ200" s="546"/>
      <c r="LWA200" s="546"/>
      <c r="LWB200" s="546"/>
      <c r="LWC200" s="45"/>
      <c r="LWD200" s="45"/>
      <c r="LWE200" s="45"/>
      <c r="LWF200" s="46"/>
      <c r="LWG200" s="46"/>
      <c r="LWH200" s="46"/>
      <c r="LWJ200" s="47"/>
      <c r="LWK200" s="43"/>
      <c r="LWL200" s="43"/>
      <c r="LWM200" s="44"/>
      <c r="LWN200" s="43"/>
      <c r="LWO200" s="546"/>
      <c r="LWP200" s="546"/>
      <c r="LWQ200" s="546"/>
      <c r="LWR200" s="546"/>
      <c r="LWS200" s="45"/>
      <c r="LWT200" s="45"/>
      <c r="LWU200" s="45"/>
      <c r="LWV200" s="46"/>
      <c r="LWW200" s="46"/>
      <c r="LWX200" s="46"/>
      <c r="LWZ200" s="47"/>
      <c r="LXA200" s="43"/>
      <c r="LXB200" s="43"/>
      <c r="LXC200" s="44"/>
      <c r="LXD200" s="43"/>
      <c r="LXE200" s="546"/>
      <c r="LXF200" s="546"/>
      <c r="LXG200" s="546"/>
      <c r="LXH200" s="546"/>
      <c r="LXI200" s="45"/>
      <c r="LXJ200" s="45"/>
      <c r="LXK200" s="45"/>
      <c r="LXL200" s="46"/>
      <c r="LXM200" s="46"/>
      <c r="LXN200" s="46"/>
      <c r="LXP200" s="47"/>
      <c r="LXQ200" s="43"/>
      <c r="LXR200" s="43"/>
      <c r="LXS200" s="44"/>
      <c r="LXT200" s="43"/>
      <c r="LXU200" s="546"/>
      <c r="LXV200" s="546"/>
      <c r="LXW200" s="546"/>
      <c r="LXX200" s="546"/>
      <c r="LXY200" s="45"/>
      <c r="LXZ200" s="45"/>
      <c r="LYA200" s="45"/>
      <c r="LYB200" s="46"/>
      <c r="LYC200" s="46"/>
      <c r="LYD200" s="46"/>
      <c r="LYF200" s="47"/>
      <c r="LYG200" s="43"/>
      <c r="LYH200" s="43"/>
      <c r="LYI200" s="44"/>
      <c r="LYJ200" s="43"/>
      <c r="LYK200" s="546"/>
      <c r="LYL200" s="546"/>
      <c r="LYM200" s="546"/>
      <c r="LYN200" s="546"/>
      <c r="LYO200" s="45"/>
      <c r="LYP200" s="45"/>
      <c r="LYQ200" s="45"/>
      <c r="LYR200" s="46"/>
      <c r="LYS200" s="46"/>
      <c r="LYT200" s="46"/>
      <c r="LYV200" s="47"/>
      <c r="LYW200" s="43"/>
      <c r="LYX200" s="43"/>
      <c r="LYY200" s="44"/>
      <c r="LYZ200" s="43"/>
      <c r="LZA200" s="546"/>
      <c r="LZB200" s="546"/>
      <c r="LZC200" s="546"/>
      <c r="LZD200" s="546"/>
      <c r="LZE200" s="45"/>
      <c r="LZF200" s="45"/>
      <c r="LZG200" s="45"/>
      <c r="LZH200" s="46"/>
      <c r="LZI200" s="46"/>
      <c r="LZJ200" s="46"/>
      <c r="LZL200" s="47"/>
      <c r="LZM200" s="43"/>
      <c r="LZN200" s="43"/>
      <c r="LZO200" s="44"/>
      <c r="LZP200" s="43"/>
      <c r="LZQ200" s="546"/>
      <c r="LZR200" s="546"/>
      <c r="LZS200" s="546"/>
      <c r="LZT200" s="546"/>
      <c r="LZU200" s="45"/>
      <c r="LZV200" s="45"/>
      <c r="LZW200" s="45"/>
      <c r="LZX200" s="46"/>
      <c r="LZY200" s="46"/>
      <c r="LZZ200" s="46"/>
      <c r="MAB200" s="47"/>
      <c r="MAC200" s="43"/>
      <c r="MAD200" s="43"/>
      <c r="MAE200" s="44"/>
      <c r="MAF200" s="43"/>
      <c r="MAG200" s="546"/>
      <c r="MAH200" s="546"/>
      <c r="MAI200" s="546"/>
      <c r="MAJ200" s="546"/>
      <c r="MAK200" s="45"/>
      <c r="MAL200" s="45"/>
      <c r="MAM200" s="45"/>
      <c r="MAN200" s="46"/>
      <c r="MAO200" s="46"/>
      <c r="MAP200" s="46"/>
      <c r="MAR200" s="47"/>
      <c r="MAS200" s="43"/>
      <c r="MAT200" s="43"/>
      <c r="MAU200" s="44"/>
      <c r="MAV200" s="43"/>
      <c r="MAW200" s="546"/>
      <c r="MAX200" s="546"/>
      <c r="MAY200" s="546"/>
      <c r="MAZ200" s="546"/>
      <c r="MBA200" s="45"/>
      <c r="MBB200" s="45"/>
      <c r="MBC200" s="45"/>
      <c r="MBD200" s="46"/>
      <c r="MBE200" s="46"/>
      <c r="MBF200" s="46"/>
      <c r="MBH200" s="47"/>
      <c r="MBI200" s="43"/>
      <c r="MBJ200" s="43"/>
      <c r="MBK200" s="44"/>
      <c r="MBL200" s="43"/>
      <c r="MBM200" s="546"/>
      <c r="MBN200" s="546"/>
      <c r="MBO200" s="546"/>
      <c r="MBP200" s="546"/>
      <c r="MBQ200" s="45"/>
      <c r="MBR200" s="45"/>
      <c r="MBS200" s="45"/>
      <c r="MBT200" s="46"/>
      <c r="MBU200" s="46"/>
      <c r="MBV200" s="46"/>
      <c r="MBX200" s="47"/>
      <c r="MBY200" s="43"/>
      <c r="MBZ200" s="43"/>
      <c r="MCA200" s="44"/>
      <c r="MCB200" s="43"/>
      <c r="MCC200" s="546"/>
      <c r="MCD200" s="546"/>
      <c r="MCE200" s="546"/>
      <c r="MCF200" s="546"/>
      <c r="MCG200" s="45"/>
      <c r="MCH200" s="45"/>
      <c r="MCI200" s="45"/>
      <c r="MCJ200" s="46"/>
      <c r="MCK200" s="46"/>
      <c r="MCL200" s="46"/>
      <c r="MCN200" s="47"/>
      <c r="MCO200" s="43"/>
      <c r="MCP200" s="43"/>
      <c r="MCQ200" s="44"/>
      <c r="MCR200" s="43"/>
      <c r="MCS200" s="546"/>
      <c r="MCT200" s="546"/>
      <c r="MCU200" s="546"/>
      <c r="MCV200" s="546"/>
      <c r="MCW200" s="45"/>
      <c r="MCX200" s="45"/>
      <c r="MCY200" s="45"/>
      <c r="MCZ200" s="46"/>
      <c r="MDA200" s="46"/>
      <c r="MDB200" s="46"/>
      <c r="MDD200" s="47"/>
      <c r="MDE200" s="43"/>
      <c r="MDF200" s="43"/>
      <c r="MDG200" s="44"/>
      <c r="MDH200" s="43"/>
      <c r="MDI200" s="546"/>
      <c r="MDJ200" s="546"/>
      <c r="MDK200" s="546"/>
      <c r="MDL200" s="546"/>
      <c r="MDM200" s="45"/>
      <c r="MDN200" s="45"/>
      <c r="MDO200" s="45"/>
      <c r="MDP200" s="46"/>
      <c r="MDQ200" s="46"/>
      <c r="MDR200" s="46"/>
      <c r="MDT200" s="47"/>
      <c r="MDU200" s="43"/>
      <c r="MDV200" s="43"/>
      <c r="MDW200" s="44"/>
      <c r="MDX200" s="43"/>
      <c r="MDY200" s="546"/>
      <c r="MDZ200" s="546"/>
      <c r="MEA200" s="546"/>
      <c r="MEB200" s="546"/>
      <c r="MEC200" s="45"/>
      <c r="MED200" s="45"/>
      <c r="MEE200" s="45"/>
      <c r="MEF200" s="46"/>
      <c r="MEG200" s="46"/>
      <c r="MEH200" s="46"/>
      <c r="MEJ200" s="47"/>
      <c r="MEK200" s="43"/>
      <c r="MEL200" s="43"/>
      <c r="MEM200" s="44"/>
      <c r="MEN200" s="43"/>
      <c r="MEO200" s="546"/>
      <c r="MEP200" s="546"/>
      <c r="MEQ200" s="546"/>
      <c r="MER200" s="546"/>
      <c r="MES200" s="45"/>
      <c r="MET200" s="45"/>
      <c r="MEU200" s="45"/>
      <c r="MEV200" s="46"/>
      <c r="MEW200" s="46"/>
      <c r="MEX200" s="46"/>
      <c r="MEZ200" s="47"/>
      <c r="MFA200" s="43"/>
      <c r="MFB200" s="43"/>
      <c r="MFC200" s="44"/>
      <c r="MFD200" s="43"/>
      <c r="MFE200" s="546"/>
      <c r="MFF200" s="546"/>
      <c r="MFG200" s="546"/>
      <c r="MFH200" s="546"/>
      <c r="MFI200" s="45"/>
      <c r="MFJ200" s="45"/>
      <c r="MFK200" s="45"/>
      <c r="MFL200" s="46"/>
      <c r="MFM200" s="46"/>
      <c r="MFN200" s="46"/>
      <c r="MFP200" s="47"/>
      <c r="MFQ200" s="43"/>
      <c r="MFR200" s="43"/>
      <c r="MFS200" s="44"/>
      <c r="MFT200" s="43"/>
      <c r="MFU200" s="546"/>
      <c r="MFV200" s="546"/>
      <c r="MFW200" s="546"/>
      <c r="MFX200" s="546"/>
      <c r="MFY200" s="45"/>
      <c r="MFZ200" s="45"/>
      <c r="MGA200" s="45"/>
      <c r="MGB200" s="46"/>
      <c r="MGC200" s="46"/>
      <c r="MGD200" s="46"/>
      <c r="MGF200" s="47"/>
      <c r="MGG200" s="43"/>
      <c r="MGH200" s="43"/>
      <c r="MGI200" s="44"/>
      <c r="MGJ200" s="43"/>
      <c r="MGK200" s="546"/>
      <c r="MGL200" s="546"/>
      <c r="MGM200" s="546"/>
      <c r="MGN200" s="546"/>
      <c r="MGO200" s="45"/>
      <c r="MGP200" s="45"/>
      <c r="MGQ200" s="45"/>
      <c r="MGR200" s="46"/>
      <c r="MGS200" s="46"/>
      <c r="MGT200" s="46"/>
      <c r="MGV200" s="47"/>
      <c r="MGW200" s="43"/>
      <c r="MGX200" s="43"/>
      <c r="MGY200" s="44"/>
      <c r="MGZ200" s="43"/>
      <c r="MHA200" s="546"/>
      <c r="MHB200" s="546"/>
      <c r="MHC200" s="546"/>
      <c r="MHD200" s="546"/>
      <c r="MHE200" s="45"/>
      <c r="MHF200" s="45"/>
      <c r="MHG200" s="45"/>
      <c r="MHH200" s="46"/>
      <c r="MHI200" s="46"/>
      <c r="MHJ200" s="46"/>
      <c r="MHL200" s="47"/>
      <c r="MHM200" s="43"/>
      <c r="MHN200" s="43"/>
      <c r="MHO200" s="44"/>
      <c r="MHP200" s="43"/>
      <c r="MHQ200" s="546"/>
      <c r="MHR200" s="546"/>
      <c r="MHS200" s="546"/>
      <c r="MHT200" s="546"/>
      <c r="MHU200" s="45"/>
      <c r="MHV200" s="45"/>
      <c r="MHW200" s="45"/>
      <c r="MHX200" s="46"/>
      <c r="MHY200" s="46"/>
      <c r="MHZ200" s="46"/>
      <c r="MIB200" s="47"/>
      <c r="MIC200" s="43"/>
      <c r="MID200" s="43"/>
      <c r="MIE200" s="44"/>
      <c r="MIF200" s="43"/>
      <c r="MIG200" s="546"/>
      <c r="MIH200" s="546"/>
      <c r="MII200" s="546"/>
      <c r="MIJ200" s="546"/>
      <c r="MIK200" s="45"/>
      <c r="MIL200" s="45"/>
      <c r="MIM200" s="45"/>
      <c r="MIN200" s="46"/>
      <c r="MIO200" s="46"/>
      <c r="MIP200" s="46"/>
      <c r="MIR200" s="47"/>
      <c r="MIS200" s="43"/>
      <c r="MIT200" s="43"/>
      <c r="MIU200" s="44"/>
      <c r="MIV200" s="43"/>
      <c r="MIW200" s="546"/>
      <c r="MIX200" s="546"/>
      <c r="MIY200" s="546"/>
      <c r="MIZ200" s="546"/>
      <c r="MJA200" s="45"/>
      <c r="MJB200" s="45"/>
      <c r="MJC200" s="45"/>
      <c r="MJD200" s="46"/>
      <c r="MJE200" s="46"/>
      <c r="MJF200" s="46"/>
      <c r="MJH200" s="47"/>
      <c r="MJI200" s="43"/>
      <c r="MJJ200" s="43"/>
      <c r="MJK200" s="44"/>
      <c r="MJL200" s="43"/>
      <c r="MJM200" s="546"/>
      <c r="MJN200" s="546"/>
      <c r="MJO200" s="546"/>
      <c r="MJP200" s="546"/>
      <c r="MJQ200" s="45"/>
      <c r="MJR200" s="45"/>
      <c r="MJS200" s="45"/>
      <c r="MJT200" s="46"/>
      <c r="MJU200" s="46"/>
      <c r="MJV200" s="46"/>
      <c r="MJX200" s="47"/>
      <c r="MJY200" s="43"/>
      <c r="MJZ200" s="43"/>
      <c r="MKA200" s="44"/>
      <c r="MKB200" s="43"/>
      <c r="MKC200" s="546"/>
      <c r="MKD200" s="546"/>
      <c r="MKE200" s="546"/>
      <c r="MKF200" s="546"/>
      <c r="MKG200" s="45"/>
      <c r="MKH200" s="45"/>
      <c r="MKI200" s="45"/>
      <c r="MKJ200" s="46"/>
      <c r="MKK200" s="46"/>
      <c r="MKL200" s="46"/>
      <c r="MKN200" s="47"/>
      <c r="MKO200" s="43"/>
      <c r="MKP200" s="43"/>
      <c r="MKQ200" s="44"/>
      <c r="MKR200" s="43"/>
      <c r="MKS200" s="546"/>
      <c r="MKT200" s="546"/>
      <c r="MKU200" s="546"/>
      <c r="MKV200" s="546"/>
      <c r="MKW200" s="45"/>
      <c r="MKX200" s="45"/>
      <c r="MKY200" s="45"/>
      <c r="MKZ200" s="46"/>
      <c r="MLA200" s="46"/>
      <c r="MLB200" s="46"/>
      <c r="MLD200" s="47"/>
      <c r="MLE200" s="43"/>
      <c r="MLF200" s="43"/>
      <c r="MLG200" s="44"/>
      <c r="MLH200" s="43"/>
      <c r="MLI200" s="546"/>
      <c r="MLJ200" s="546"/>
      <c r="MLK200" s="546"/>
      <c r="MLL200" s="546"/>
      <c r="MLM200" s="45"/>
      <c r="MLN200" s="45"/>
      <c r="MLO200" s="45"/>
      <c r="MLP200" s="46"/>
      <c r="MLQ200" s="46"/>
      <c r="MLR200" s="46"/>
      <c r="MLT200" s="47"/>
      <c r="MLU200" s="43"/>
      <c r="MLV200" s="43"/>
      <c r="MLW200" s="44"/>
      <c r="MLX200" s="43"/>
      <c r="MLY200" s="546"/>
      <c r="MLZ200" s="546"/>
      <c r="MMA200" s="546"/>
      <c r="MMB200" s="546"/>
      <c r="MMC200" s="45"/>
      <c r="MMD200" s="45"/>
      <c r="MME200" s="45"/>
      <c r="MMF200" s="46"/>
      <c r="MMG200" s="46"/>
      <c r="MMH200" s="46"/>
      <c r="MMJ200" s="47"/>
      <c r="MMK200" s="43"/>
      <c r="MML200" s="43"/>
      <c r="MMM200" s="44"/>
      <c r="MMN200" s="43"/>
      <c r="MMO200" s="546"/>
      <c r="MMP200" s="546"/>
      <c r="MMQ200" s="546"/>
      <c r="MMR200" s="546"/>
      <c r="MMS200" s="45"/>
      <c r="MMT200" s="45"/>
      <c r="MMU200" s="45"/>
      <c r="MMV200" s="46"/>
      <c r="MMW200" s="46"/>
      <c r="MMX200" s="46"/>
      <c r="MMZ200" s="47"/>
      <c r="MNA200" s="43"/>
      <c r="MNB200" s="43"/>
      <c r="MNC200" s="44"/>
      <c r="MND200" s="43"/>
      <c r="MNE200" s="546"/>
      <c r="MNF200" s="546"/>
      <c r="MNG200" s="546"/>
      <c r="MNH200" s="546"/>
      <c r="MNI200" s="45"/>
      <c r="MNJ200" s="45"/>
      <c r="MNK200" s="45"/>
      <c r="MNL200" s="46"/>
      <c r="MNM200" s="46"/>
      <c r="MNN200" s="46"/>
      <c r="MNP200" s="47"/>
      <c r="MNQ200" s="43"/>
      <c r="MNR200" s="43"/>
      <c r="MNS200" s="44"/>
      <c r="MNT200" s="43"/>
      <c r="MNU200" s="546"/>
      <c r="MNV200" s="546"/>
      <c r="MNW200" s="546"/>
      <c r="MNX200" s="546"/>
      <c r="MNY200" s="45"/>
      <c r="MNZ200" s="45"/>
      <c r="MOA200" s="45"/>
      <c r="MOB200" s="46"/>
      <c r="MOC200" s="46"/>
      <c r="MOD200" s="46"/>
      <c r="MOF200" s="47"/>
      <c r="MOG200" s="43"/>
      <c r="MOH200" s="43"/>
      <c r="MOI200" s="44"/>
      <c r="MOJ200" s="43"/>
      <c r="MOK200" s="546"/>
      <c r="MOL200" s="546"/>
      <c r="MOM200" s="546"/>
      <c r="MON200" s="546"/>
      <c r="MOO200" s="45"/>
      <c r="MOP200" s="45"/>
      <c r="MOQ200" s="45"/>
      <c r="MOR200" s="46"/>
      <c r="MOS200" s="46"/>
      <c r="MOT200" s="46"/>
      <c r="MOV200" s="47"/>
      <c r="MOW200" s="43"/>
      <c r="MOX200" s="43"/>
      <c r="MOY200" s="44"/>
      <c r="MOZ200" s="43"/>
      <c r="MPA200" s="546"/>
      <c r="MPB200" s="546"/>
      <c r="MPC200" s="546"/>
      <c r="MPD200" s="546"/>
      <c r="MPE200" s="45"/>
      <c r="MPF200" s="45"/>
      <c r="MPG200" s="45"/>
      <c r="MPH200" s="46"/>
      <c r="MPI200" s="46"/>
      <c r="MPJ200" s="46"/>
      <c r="MPL200" s="47"/>
      <c r="MPM200" s="43"/>
      <c r="MPN200" s="43"/>
      <c r="MPO200" s="44"/>
      <c r="MPP200" s="43"/>
      <c r="MPQ200" s="546"/>
      <c r="MPR200" s="546"/>
      <c r="MPS200" s="546"/>
      <c r="MPT200" s="546"/>
      <c r="MPU200" s="45"/>
      <c r="MPV200" s="45"/>
      <c r="MPW200" s="45"/>
      <c r="MPX200" s="46"/>
      <c r="MPY200" s="46"/>
      <c r="MPZ200" s="46"/>
      <c r="MQB200" s="47"/>
      <c r="MQC200" s="43"/>
      <c r="MQD200" s="43"/>
      <c r="MQE200" s="44"/>
      <c r="MQF200" s="43"/>
      <c r="MQG200" s="546"/>
      <c r="MQH200" s="546"/>
      <c r="MQI200" s="546"/>
      <c r="MQJ200" s="546"/>
      <c r="MQK200" s="45"/>
      <c r="MQL200" s="45"/>
      <c r="MQM200" s="45"/>
      <c r="MQN200" s="46"/>
      <c r="MQO200" s="46"/>
      <c r="MQP200" s="46"/>
      <c r="MQR200" s="47"/>
      <c r="MQS200" s="43"/>
      <c r="MQT200" s="43"/>
      <c r="MQU200" s="44"/>
      <c r="MQV200" s="43"/>
      <c r="MQW200" s="546"/>
      <c r="MQX200" s="546"/>
      <c r="MQY200" s="546"/>
      <c r="MQZ200" s="546"/>
      <c r="MRA200" s="45"/>
      <c r="MRB200" s="45"/>
      <c r="MRC200" s="45"/>
      <c r="MRD200" s="46"/>
      <c r="MRE200" s="46"/>
      <c r="MRF200" s="46"/>
      <c r="MRH200" s="47"/>
      <c r="MRI200" s="43"/>
      <c r="MRJ200" s="43"/>
      <c r="MRK200" s="44"/>
      <c r="MRL200" s="43"/>
      <c r="MRM200" s="546"/>
      <c r="MRN200" s="546"/>
      <c r="MRO200" s="546"/>
      <c r="MRP200" s="546"/>
      <c r="MRQ200" s="45"/>
      <c r="MRR200" s="45"/>
      <c r="MRS200" s="45"/>
      <c r="MRT200" s="46"/>
      <c r="MRU200" s="46"/>
      <c r="MRV200" s="46"/>
      <c r="MRX200" s="47"/>
      <c r="MRY200" s="43"/>
      <c r="MRZ200" s="43"/>
      <c r="MSA200" s="44"/>
      <c r="MSB200" s="43"/>
      <c r="MSC200" s="546"/>
      <c r="MSD200" s="546"/>
      <c r="MSE200" s="546"/>
      <c r="MSF200" s="546"/>
      <c r="MSG200" s="45"/>
      <c r="MSH200" s="45"/>
      <c r="MSI200" s="45"/>
      <c r="MSJ200" s="46"/>
      <c r="MSK200" s="46"/>
      <c r="MSL200" s="46"/>
      <c r="MSN200" s="47"/>
      <c r="MSO200" s="43"/>
      <c r="MSP200" s="43"/>
      <c r="MSQ200" s="44"/>
      <c r="MSR200" s="43"/>
      <c r="MSS200" s="546"/>
      <c r="MST200" s="546"/>
      <c r="MSU200" s="546"/>
      <c r="MSV200" s="546"/>
      <c r="MSW200" s="45"/>
      <c r="MSX200" s="45"/>
      <c r="MSY200" s="45"/>
      <c r="MSZ200" s="46"/>
      <c r="MTA200" s="46"/>
      <c r="MTB200" s="46"/>
      <c r="MTD200" s="47"/>
      <c r="MTE200" s="43"/>
      <c r="MTF200" s="43"/>
      <c r="MTG200" s="44"/>
      <c r="MTH200" s="43"/>
      <c r="MTI200" s="546"/>
      <c r="MTJ200" s="546"/>
      <c r="MTK200" s="546"/>
      <c r="MTL200" s="546"/>
      <c r="MTM200" s="45"/>
      <c r="MTN200" s="45"/>
      <c r="MTO200" s="45"/>
      <c r="MTP200" s="46"/>
      <c r="MTQ200" s="46"/>
      <c r="MTR200" s="46"/>
      <c r="MTT200" s="47"/>
      <c r="MTU200" s="43"/>
      <c r="MTV200" s="43"/>
      <c r="MTW200" s="44"/>
      <c r="MTX200" s="43"/>
      <c r="MTY200" s="546"/>
      <c r="MTZ200" s="546"/>
      <c r="MUA200" s="546"/>
      <c r="MUB200" s="546"/>
      <c r="MUC200" s="45"/>
      <c r="MUD200" s="45"/>
      <c r="MUE200" s="45"/>
      <c r="MUF200" s="46"/>
      <c r="MUG200" s="46"/>
      <c r="MUH200" s="46"/>
      <c r="MUJ200" s="47"/>
      <c r="MUK200" s="43"/>
      <c r="MUL200" s="43"/>
      <c r="MUM200" s="44"/>
      <c r="MUN200" s="43"/>
      <c r="MUO200" s="546"/>
      <c r="MUP200" s="546"/>
      <c r="MUQ200" s="546"/>
      <c r="MUR200" s="546"/>
      <c r="MUS200" s="45"/>
      <c r="MUT200" s="45"/>
      <c r="MUU200" s="45"/>
      <c r="MUV200" s="46"/>
      <c r="MUW200" s="46"/>
      <c r="MUX200" s="46"/>
      <c r="MUZ200" s="47"/>
      <c r="MVA200" s="43"/>
      <c r="MVB200" s="43"/>
      <c r="MVC200" s="44"/>
      <c r="MVD200" s="43"/>
      <c r="MVE200" s="546"/>
      <c r="MVF200" s="546"/>
      <c r="MVG200" s="546"/>
      <c r="MVH200" s="546"/>
      <c r="MVI200" s="45"/>
      <c r="MVJ200" s="45"/>
      <c r="MVK200" s="45"/>
      <c r="MVL200" s="46"/>
      <c r="MVM200" s="46"/>
      <c r="MVN200" s="46"/>
      <c r="MVP200" s="47"/>
      <c r="MVQ200" s="43"/>
      <c r="MVR200" s="43"/>
      <c r="MVS200" s="44"/>
      <c r="MVT200" s="43"/>
      <c r="MVU200" s="546"/>
      <c r="MVV200" s="546"/>
      <c r="MVW200" s="546"/>
      <c r="MVX200" s="546"/>
      <c r="MVY200" s="45"/>
      <c r="MVZ200" s="45"/>
      <c r="MWA200" s="45"/>
      <c r="MWB200" s="46"/>
      <c r="MWC200" s="46"/>
      <c r="MWD200" s="46"/>
      <c r="MWF200" s="47"/>
      <c r="MWG200" s="43"/>
      <c r="MWH200" s="43"/>
      <c r="MWI200" s="44"/>
      <c r="MWJ200" s="43"/>
      <c r="MWK200" s="546"/>
      <c r="MWL200" s="546"/>
      <c r="MWM200" s="546"/>
      <c r="MWN200" s="546"/>
      <c r="MWO200" s="45"/>
      <c r="MWP200" s="45"/>
      <c r="MWQ200" s="45"/>
      <c r="MWR200" s="46"/>
      <c r="MWS200" s="46"/>
      <c r="MWT200" s="46"/>
      <c r="MWV200" s="47"/>
      <c r="MWW200" s="43"/>
      <c r="MWX200" s="43"/>
      <c r="MWY200" s="44"/>
      <c r="MWZ200" s="43"/>
      <c r="MXA200" s="546"/>
      <c r="MXB200" s="546"/>
      <c r="MXC200" s="546"/>
      <c r="MXD200" s="546"/>
      <c r="MXE200" s="45"/>
      <c r="MXF200" s="45"/>
      <c r="MXG200" s="45"/>
      <c r="MXH200" s="46"/>
      <c r="MXI200" s="46"/>
      <c r="MXJ200" s="46"/>
      <c r="MXL200" s="47"/>
      <c r="MXM200" s="43"/>
      <c r="MXN200" s="43"/>
      <c r="MXO200" s="44"/>
      <c r="MXP200" s="43"/>
      <c r="MXQ200" s="546"/>
      <c r="MXR200" s="546"/>
      <c r="MXS200" s="546"/>
      <c r="MXT200" s="546"/>
      <c r="MXU200" s="45"/>
      <c r="MXV200" s="45"/>
      <c r="MXW200" s="45"/>
      <c r="MXX200" s="46"/>
      <c r="MXY200" s="46"/>
      <c r="MXZ200" s="46"/>
      <c r="MYB200" s="47"/>
      <c r="MYC200" s="43"/>
      <c r="MYD200" s="43"/>
      <c r="MYE200" s="44"/>
      <c r="MYF200" s="43"/>
      <c r="MYG200" s="546"/>
      <c r="MYH200" s="546"/>
      <c r="MYI200" s="546"/>
      <c r="MYJ200" s="546"/>
      <c r="MYK200" s="45"/>
      <c r="MYL200" s="45"/>
      <c r="MYM200" s="45"/>
      <c r="MYN200" s="46"/>
      <c r="MYO200" s="46"/>
      <c r="MYP200" s="46"/>
      <c r="MYR200" s="47"/>
      <c r="MYS200" s="43"/>
      <c r="MYT200" s="43"/>
      <c r="MYU200" s="44"/>
      <c r="MYV200" s="43"/>
      <c r="MYW200" s="546"/>
      <c r="MYX200" s="546"/>
      <c r="MYY200" s="546"/>
      <c r="MYZ200" s="546"/>
      <c r="MZA200" s="45"/>
      <c r="MZB200" s="45"/>
      <c r="MZC200" s="45"/>
      <c r="MZD200" s="46"/>
      <c r="MZE200" s="46"/>
      <c r="MZF200" s="46"/>
      <c r="MZH200" s="47"/>
      <c r="MZI200" s="43"/>
      <c r="MZJ200" s="43"/>
      <c r="MZK200" s="44"/>
      <c r="MZL200" s="43"/>
      <c r="MZM200" s="546"/>
      <c r="MZN200" s="546"/>
      <c r="MZO200" s="546"/>
      <c r="MZP200" s="546"/>
      <c r="MZQ200" s="45"/>
      <c r="MZR200" s="45"/>
      <c r="MZS200" s="45"/>
      <c r="MZT200" s="46"/>
      <c r="MZU200" s="46"/>
      <c r="MZV200" s="46"/>
      <c r="MZX200" s="47"/>
      <c r="MZY200" s="43"/>
      <c r="MZZ200" s="43"/>
      <c r="NAA200" s="44"/>
      <c r="NAB200" s="43"/>
      <c r="NAC200" s="546"/>
      <c r="NAD200" s="546"/>
      <c r="NAE200" s="546"/>
      <c r="NAF200" s="546"/>
      <c r="NAG200" s="45"/>
      <c r="NAH200" s="45"/>
      <c r="NAI200" s="45"/>
      <c r="NAJ200" s="46"/>
      <c r="NAK200" s="46"/>
      <c r="NAL200" s="46"/>
      <c r="NAN200" s="47"/>
      <c r="NAO200" s="43"/>
      <c r="NAP200" s="43"/>
      <c r="NAQ200" s="44"/>
      <c r="NAR200" s="43"/>
      <c r="NAS200" s="546"/>
      <c r="NAT200" s="546"/>
      <c r="NAU200" s="546"/>
      <c r="NAV200" s="546"/>
      <c r="NAW200" s="45"/>
      <c r="NAX200" s="45"/>
      <c r="NAY200" s="45"/>
      <c r="NAZ200" s="46"/>
      <c r="NBA200" s="46"/>
      <c r="NBB200" s="46"/>
      <c r="NBD200" s="47"/>
      <c r="NBE200" s="43"/>
      <c r="NBF200" s="43"/>
      <c r="NBG200" s="44"/>
      <c r="NBH200" s="43"/>
      <c r="NBI200" s="546"/>
      <c r="NBJ200" s="546"/>
      <c r="NBK200" s="546"/>
      <c r="NBL200" s="546"/>
      <c r="NBM200" s="45"/>
      <c r="NBN200" s="45"/>
      <c r="NBO200" s="45"/>
      <c r="NBP200" s="46"/>
      <c r="NBQ200" s="46"/>
      <c r="NBR200" s="46"/>
      <c r="NBT200" s="47"/>
      <c r="NBU200" s="43"/>
      <c r="NBV200" s="43"/>
      <c r="NBW200" s="44"/>
      <c r="NBX200" s="43"/>
      <c r="NBY200" s="546"/>
      <c r="NBZ200" s="546"/>
      <c r="NCA200" s="546"/>
      <c r="NCB200" s="546"/>
      <c r="NCC200" s="45"/>
      <c r="NCD200" s="45"/>
      <c r="NCE200" s="45"/>
      <c r="NCF200" s="46"/>
      <c r="NCG200" s="46"/>
      <c r="NCH200" s="46"/>
      <c r="NCJ200" s="47"/>
      <c r="NCK200" s="43"/>
      <c r="NCL200" s="43"/>
      <c r="NCM200" s="44"/>
      <c r="NCN200" s="43"/>
      <c r="NCO200" s="546"/>
      <c r="NCP200" s="546"/>
      <c r="NCQ200" s="546"/>
      <c r="NCR200" s="546"/>
      <c r="NCS200" s="45"/>
      <c r="NCT200" s="45"/>
      <c r="NCU200" s="45"/>
      <c r="NCV200" s="46"/>
      <c r="NCW200" s="46"/>
      <c r="NCX200" s="46"/>
      <c r="NCZ200" s="47"/>
      <c r="NDA200" s="43"/>
      <c r="NDB200" s="43"/>
      <c r="NDC200" s="44"/>
      <c r="NDD200" s="43"/>
      <c r="NDE200" s="546"/>
      <c r="NDF200" s="546"/>
      <c r="NDG200" s="546"/>
      <c r="NDH200" s="546"/>
      <c r="NDI200" s="45"/>
      <c r="NDJ200" s="45"/>
      <c r="NDK200" s="45"/>
      <c r="NDL200" s="46"/>
      <c r="NDM200" s="46"/>
      <c r="NDN200" s="46"/>
      <c r="NDP200" s="47"/>
      <c r="NDQ200" s="43"/>
      <c r="NDR200" s="43"/>
      <c r="NDS200" s="44"/>
      <c r="NDT200" s="43"/>
      <c r="NDU200" s="546"/>
      <c r="NDV200" s="546"/>
      <c r="NDW200" s="546"/>
      <c r="NDX200" s="546"/>
      <c r="NDY200" s="45"/>
      <c r="NDZ200" s="45"/>
      <c r="NEA200" s="45"/>
      <c r="NEB200" s="46"/>
      <c r="NEC200" s="46"/>
      <c r="NED200" s="46"/>
      <c r="NEF200" s="47"/>
      <c r="NEG200" s="43"/>
      <c r="NEH200" s="43"/>
      <c r="NEI200" s="44"/>
      <c r="NEJ200" s="43"/>
      <c r="NEK200" s="546"/>
      <c r="NEL200" s="546"/>
      <c r="NEM200" s="546"/>
      <c r="NEN200" s="546"/>
      <c r="NEO200" s="45"/>
      <c r="NEP200" s="45"/>
      <c r="NEQ200" s="45"/>
      <c r="NER200" s="46"/>
      <c r="NES200" s="46"/>
      <c r="NET200" s="46"/>
      <c r="NEV200" s="47"/>
      <c r="NEW200" s="43"/>
      <c r="NEX200" s="43"/>
      <c r="NEY200" s="44"/>
      <c r="NEZ200" s="43"/>
      <c r="NFA200" s="546"/>
      <c r="NFB200" s="546"/>
      <c r="NFC200" s="546"/>
      <c r="NFD200" s="546"/>
      <c r="NFE200" s="45"/>
      <c r="NFF200" s="45"/>
      <c r="NFG200" s="45"/>
      <c r="NFH200" s="46"/>
      <c r="NFI200" s="46"/>
      <c r="NFJ200" s="46"/>
      <c r="NFL200" s="47"/>
      <c r="NFM200" s="43"/>
      <c r="NFN200" s="43"/>
      <c r="NFO200" s="44"/>
      <c r="NFP200" s="43"/>
      <c r="NFQ200" s="546"/>
      <c r="NFR200" s="546"/>
      <c r="NFS200" s="546"/>
      <c r="NFT200" s="546"/>
      <c r="NFU200" s="45"/>
      <c r="NFV200" s="45"/>
      <c r="NFW200" s="45"/>
      <c r="NFX200" s="46"/>
      <c r="NFY200" s="46"/>
      <c r="NFZ200" s="46"/>
      <c r="NGB200" s="47"/>
      <c r="NGC200" s="43"/>
      <c r="NGD200" s="43"/>
      <c r="NGE200" s="44"/>
      <c r="NGF200" s="43"/>
      <c r="NGG200" s="546"/>
      <c r="NGH200" s="546"/>
      <c r="NGI200" s="546"/>
      <c r="NGJ200" s="546"/>
      <c r="NGK200" s="45"/>
      <c r="NGL200" s="45"/>
      <c r="NGM200" s="45"/>
      <c r="NGN200" s="46"/>
      <c r="NGO200" s="46"/>
      <c r="NGP200" s="46"/>
      <c r="NGR200" s="47"/>
      <c r="NGS200" s="43"/>
      <c r="NGT200" s="43"/>
      <c r="NGU200" s="44"/>
      <c r="NGV200" s="43"/>
      <c r="NGW200" s="546"/>
      <c r="NGX200" s="546"/>
      <c r="NGY200" s="546"/>
      <c r="NGZ200" s="546"/>
      <c r="NHA200" s="45"/>
      <c r="NHB200" s="45"/>
      <c r="NHC200" s="45"/>
      <c r="NHD200" s="46"/>
      <c r="NHE200" s="46"/>
      <c r="NHF200" s="46"/>
      <c r="NHH200" s="47"/>
      <c r="NHI200" s="43"/>
      <c r="NHJ200" s="43"/>
      <c r="NHK200" s="44"/>
      <c r="NHL200" s="43"/>
      <c r="NHM200" s="546"/>
      <c r="NHN200" s="546"/>
      <c r="NHO200" s="546"/>
      <c r="NHP200" s="546"/>
      <c r="NHQ200" s="45"/>
      <c r="NHR200" s="45"/>
      <c r="NHS200" s="45"/>
      <c r="NHT200" s="46"/>
      <c r="NHU200" s="46"/>
      <c r="NHV200" s="46"/>
      <c r="NHX200" s="47"/>
      <c r="NHY200" s="43"/>
      <c r="NHZ200" s="43"/>
      <c r="NIA200" s="44"/>
      <c r="NIB200" s="43"/>
      <c r="NIC200" s="546"/>
      <c r="NID200" s="546"/>
      <c r="NIE200" s="546"/>
      <c r="NIF200" s="546"/>
      <c r="NIG200" s="45"/>
      <c r="NIH200" s="45"/>
      <c r="NII200" s="45"/>
      <c r="NIJ200" s="46"/>
      <c r="NIK200" s="46"/>
      <c r="NIL200" s="46"/>
      <c r="NIN200" s="47"/>
      <c r="NIO200" s="43"/>
      <c r="NIP200" s="43"/>
      <c r="NIQ200" s="44"/>
      <c r="NIR200" s="43"/>
      <c r="NIS200" s="546"/>
      <c r="NIT200" s="546"/>
      <c r="NIU200" s="546"/>
      <c r="NIV200" s="546"/>
      <c r="NIW200" s="45"/>
      <c r="NIX200" s="45"/>
      <c r="NIY200" s="45"/>
      <c r="NIZ200" s="46"/>
      <c r="NJA200" s="46"/>
      <c r="NJB200" s="46"/>
      <c r="NJD200" s="47"/>
      <c r="NJE200" s="43"/>
      <c r="NJF200" s="43"/>
      <c r="NJG200" s="44"/>
      <c r="NJH200" s="43"/>
      <c r="NJI200" s="546"/>
      <c r="NJJ200" s="546"/>
      <c r="NJK200" s="546"/>
      <c r="NJL200" s="546"/>
      <c r="NJM200" s="45"/>
      <c r="NJN200" s="45"/>
      <c r="NJO200" s="45"/>
      <c r="NJP200" s="46"/>
      <c r="NJQ200" s="46"/>
      <c r="NJR200" s="46"/>
      <c r="NJT200" s="47"/>
      <c r="NJU200" s="43"/>
      <c r="NJV200" s="43"/>
      <c r="NJW200" s="44"/>
      <c r="NJX200" s="43"/>
      <c r="NJY200" s="546"/>
      <c r="NJZ200" s="546"/>
      <c r="NKA200" s="546"/>
      <c r="NKB200" s="546"/>
      <c r="NKC200" s="45"/>
      <c r="NKD200" s="45"/>
      <c r="NKE200" s="45"/>
      <c r="NKF200" s="46"/>
      <c r="NKG200" s="46"/>
      <c r="NKH200" s="46"/>
      <c r="NKJ200" s="47"/>
      <c r="NKK200" s="43"/>
      <c r="NKL200" s="43"/>
      <c r="NKM200" s="44"/>
      <c r="NKN200" s="43"/>
      <c r="NKO200" s="546"/>
      <c r="NKP200" s="546"/>
      <c r="NKQ200" s="546"/>
      <c r="NKR200" s="546"/>
      <c r="NKS200" s="45"/>
      <c r="NKT200" s="45"/>
      <c r="NKU200" s="45"/>
      <c r="NKV200" s="46"/>
      <c r="NKW200" s="46"/>
      <c r="NKX200" s="46"/>
      <c r="NKZ200" s="47"/>
      <c r="NLA200" s="43"/>
      <c r="NLB200" s="43"/>
      <c r="NLC200" s="44"/>
      <c r="NLD200" s="43"/>
      <c r="NLE200" s="546"/>
      <c r="NLF200" s="546"/>
      <c r="NLG200" s="546"/>
      <c r="NLH200" s="546"/>
      <c r="NLI200" s="45"/>
      <c r="NLJ200" s="45"/>
      <c r="NLK200" s="45"/>
      <c r="NLL200" s="46"/>
      <c r="NLM200" s="46"/>
      <c r="NLN200" s="46"/>
      <c r="NLP200" s="47"/>
      <c r="NLQ200" s="43"/>
      <c r="NLR200" s="43"/>
      <c r="NLS200" s="44"/>
      <c r="NLT200" s="43"/>
      <c r="NLU200" s="546"/>
      <c r="NLV200" s="546"/>
      <c r="NLW200" s="546"/>
      <c r="NLX200" s="546"/>
      <c r="NLY200" s="45"/>
      <c r="NLZ200" s="45"/>
      <c r="NMA200" s="45"/>
      <c r="NMB200" s="46"/>
      <c r="NMC200" s="46"/>
      <c r="NMD200" s="46"/>
      <c r="NMF200" s="47"/>
      <c r="NMG200" s="43"/>
      <c r="NMH200" s="43"/>
      <c r="NMI200" s="44"/>
      <c r="NMJ200" s="43"/>
      <c r="NMK200" s="546"/>
      <c r="NML200" s="546"/>
      <c r="NMM200" s="546"/>
      <c r="NMN200" s="546"/>
      <c r="NMO200" s="45"/>
      <c r="NMP200" s="45"/>
      <c r="NMQ200" s="45"/>
      <c r="NMR200" s="46"/>
      <c r="NMS200" s="46"/>
      <c r="NMT200" s="46"/>
      <c r="NMV200" s="47"/>
      <c r="NMW200" s="43"/>
      <c r="NMX200" s="43"/>
      <c r="NMY200" s="44"/>
      <c r="NMZ200" s="43"/>
      <c r="NNA200" s="546"/>
      <c r="NNB200" s="546"/>
      <c r="NNC200" s="546"/>
      <c r="NND200" s="546"/>
      <c r="NNE200" s="45"/>
      <c r="NNF200" s="45"/>
      <c r="NNG200" s="45"/>
      <c r="NNH200" s="46"/>
      <c r="NNI200" s="46"/>
      <c r="NNJ200" s="46"/>
      <c r="NNL200" s="47"/>
      <c r="NNM200" s="43"/>
      <c r="NNN200" s="43"/>
      <c r="NNO200" s="44"/>
      <c r="NNP200" s="43"/>
      <c r="NNQ200" s="546"/>
      <c r="NNR200" s="546"/>
      <c r="NNS200" s="546"/>
      <c r="NNT200" s="546"/>
      <c r="NNU200" s="45"/>
      <c r="NNV200" s="45"/>
      <c r="NNW200" s="45"/>
      <c r="NNX200" s="46"/>
      <c r="NNY200" s="46"/>
      <c r="NNZ200" s="46"/>
      <c r="NOB200" s="47"/>
      <c r="NOC200" s="43"/>
      <c r="NOD200" s="43"/>
      <c r="NOE200" s="44"/>
      <c r="NOF200" s="43"/>
      <c r="NOG200" s="546"/>
      <c r="NOH200" s="546"/>
      <c r="NOI200" s="546"/>
      <c r="NOJ200" s="546"/>
      <c r="NOK200" s="45"/>
      <c r="NOL200" s="45"/>
      <c r="NOM200" s="45"/>
      <c r="NON200" s="46"/>
      <c r="NOO200" s="46"/>
      <c r="NOP200" s="46"/>
      <c r="NOR200" s="47"/>
      <c r="NOS200" s="43"/>
      <c r="NOT200" s="43"/>
      <c r="NOU200" s="44"/>
      <c r="NOV200" s="43"/>
      <c r="NOW200" s="546"/>
      <c r="NOX200" s="546"/>
      <c r="NOY200" s="546"/>
      <c r="NOZ200" s="546"/>
      <c r="NPA200" s="45"/>
      <c r="NPB200" s="45"/>
      <c r="NPC200" s="45"/>
      <c r="NPD200" s="46"/>
      <c r="NPE200" s="46"/>
      <c r="NPF200" s="46"/>
      <c r="NPH200" s="47"/>
      <c r="NPI200" s="43"/>
      <c r="NPJ200" s="43"/>
      <c r="NPK200" s="44"/>
      <c r="NPL200" s="43"/>
      <c r="NPM200" s="546"/>
      <c r="NPN200" s="546"/>
      <c r="NPO200" s="546"/>
      <c r="NPP200" s="546"/>
      <c r="NPQ200" s="45"/>
      <c r="NPR200" s="45"/>
      <c r="NPS200" s="45"/>
      <c r="NPT200" s="46"/>
      <c r="NPU200" s="46"/>
      <c r="NPV200" s="46"/>
      <c r="NPX200" s="47"/>
      <c r="NPY200" s="43"/>
      <c r="NPZ200" s="43"/>
      <c r="NQA200" s="44"/>
      <c r="NQB200" s="43"/>
      <c r="NQC200" s="546"/>
      <c r="NQD200" s="546"/>
      <c r="NQE200" s="546"/>
      <c r="NQF200" s="546"/>
      <c r="NQG200" s="45"/>
      <c r="NQH200" s="45"/>
      <c r="NQI200" s="45"/>
      <c r="NQJ200" s="46"/>
      <c r="NQK200" s="46"/>
      <c r="NQL200" s="46"/>
      <c r="NQN200" s="47"/>
      <c r="NQO200" s="43"/>
      <c r="NQP200" s="43"/>
      <c r="NQQ200" s="44"/>
      <c r="NQR200" s="43"/>
      <c r="NQS200" s="546"/>
      <c r="NQT200" s="546"/>
      <c r="NQU200" s="546"/>
      <c r="NQV200" s="546"/>
      <c r="NQW200" s="45"/>
      <c r="NQX200" s="45"/>
      <c r="NQY200" s="45"/>
      <c r="NQZ200" s="46"/>
      <c r="NRA200" s="46"/>
      <c r="NRB200" s="46"/>
      <c r="NRD200" s="47"/>
      <c r="NRE200" s="43"/>
      <c r="NRF200" s="43"/>
      <c r="NRG200" s="44"/>
      <c r="NRH200" s="43"/>
      <c r="NRI200" s="546"/>
      <c r="NRJ200" s="546"/>
      <c r="NRK200" s="546"/>
      <c r="NRL200" s="546"/>
      <c r="NRM200" s="45"/>
      <c r="NRN200" s="45"/>
      <c r="NRO200" s="45"/>
      <c r="NRP200" s="46"/>
      <c r="NRQ200" s="46"/>
      <c r="NRR200" s="46"/>
      <c r="NRT200" s="47"/>
      <c r="NRU200" s="43"/>
      <c r="NRV200" s="43"/>
      <c r="NRW200" s="44"/>
      <c r="NRX200" s="43"/>
      <c r="NRY200" s="546"/>
      <c r="NRZ200" s="546"/>
      <c r="NSA200" s="546"/>
      <c r="NSB200" s="546"/>
      <c r="NSC200" s="45"/>
      <c r="NSD200" s="45"/>
      <c r="NSE200" s="45"/>
      <c r="NSF200" s="46"/>
      <c r="NSG200" s="46"/>
      <c r="NSH200" s="46"/>
      <c r="NSJ200" s="47"/>
      <c r="NSK200" s="43"/>
      <c r="NSL200" s="43"/>
      <c r="NSM200" s="44"/>
      <c r="NSN200" s="43"/>
      <c r="NSO200" s="546"/>
      <c r="NSP200" s="546"/>
      <c r="NSQ200" s="546"/>
      <c r="NSR200" s="546"/>
      <c r="NSS200" s="45"/>
      <c r="NST200" s="45"/>
      <c r="NSU200" s="45"/>
      <c r="NSV200" s="46"/>
      <c r="NSW200" s="46"/>
      <c r="NSX200" s="46"/>
      <c r="NSZ200" s="47"/>
      <c r="NTA200" s="43"/>
      <c r="NTB200" s="43"/>
      <c r="NTC200" s="44"/>
      <c r="NTD200" s="43"/>
      <c r="NTE200" s="546"/>
      <c r="NTF200" s="546"/>
      <c r="NTG200" s="546"/>
      <c r="NTH200" s="546"/>
      <c r="NTI200" s="45"/>
      <c r="NTJ200" s="45"/>
      <c r="NTK200" s="45"/>
      <c r="NTL200" s="46"/>
      <c r="NTM200" s="46"/>
      <c r="NTN200" s="46"/>
      <c r="NTP200" s="47"/>
      <c r="NTQ200" s="43"/>
      <c r="NTR200" s="43"/>
      <c r="NTS200" s="44"/>
      <c r="NTT200" s="43"/>
      <c r="NTU200" s="546"/>
      <c r="NTV200" s="546"/>
      <c r="NTW200" s="546"/>
      <c r="NTX200" s="546"/>
      <c r="NTY200" s="45"/>
      <c r="NTZ200" s="45"/>
      <c r="NUA200" s="45"/>
      <c r="NUB200" s="46"/>
      <c r="NUC200" s="46"/>
      <c r="NUD200" s="46"/>
      <c r="NUF200" s="47"/>
      <c r="NUG200" s="43"/>
      <c r="NUH200" s="43"/>
      <c r="NUI200" s="44"/>
      <c r="NUJ200" s="43"/>
      <c r="NUK200" s="546"/>
      <c r="NUL200" s="546"/>
      <c r="NUM200" s="546"/>
      <c r="NUN200" s="546"/>
      <c r="NUO200" s="45"/>
      <c r="NUP200" s="45"/>
      <c r="NUQ200" s="45"/>
      <c r="NUR200" s="46"/>
      <c r="NUS200" s="46"/>
      <c r="NUT200" s="46"/>
      <c r="NUV200" s="47"/>
      <c r="NUW200" s="43"/>
      <c r="NUX200" s="43"/>
      <c r="NUY200" s="44"/>
      <c r="NUZ200" s="43"/>
      <c r="NVA200" s="546"/>
      <c r="NVB200" s="546"/>
      <c r="NVC200" s="546"/>
      <c r="NVD200" s="546"/>
      <c r="NVE200" s="45"/>
      <c r="NVF200" s="45"/>
      <c r="NVG200" s="45"/>
      <c r="NVH200" s="46"/>
      <c r="NVI200" s="46"/>
      <c r="NVJ200" s="46"/>
      <c r="NVL200" s="47"/>
      <c r="NVM200" s="43"/>
      <c r="NVN200" s="43"/>
      <c r="NVO200" s="44"/>
      <c r="NVP200" s="43"/>
      <c r="NVQ200" s="546"/>
      <c r="NVR200" s="546"/>
      <c r="NVS200" s="546"/>
      <c r="NVT200" s="546"/>
      <c r="NVU200" s="45"/>
      <c r="NVV200" s="45"/>
      <c r="NVW200" s="45"/>
      <c r="NVX200" s="46"/>
      <c r="NVY200" s="46"/>
      <c r="NVZ200" s="46"/>
      <c r="NWB200" s="47"/>
      <c r="NWC200" s="43"/>
      <c r="NWD200" s="43"/>
      <c r="NWE200" s="44"/>
      <c r="NWF200" s="43"/>
      <c r="NWG200" s="546"/>
      <c r="NWH200" s="546"/>
      <c r="NWI200" s="546"/>
      <c r="NWJ200" s="546"/>
      <c r="NWK200" s="45"/>
      <c r="NWL200" s="45"/>
      <c r="NWM200" s="45"/>
      <c r="NWN200" s="46"/>
      <c r="NWO200" s="46"/>
      <c r="NWP200" s="46"/>
      <c r="NWR200" s="47"/>
      <c r="NWS200" s="43"/>
      <c r="NWT200" s="43"/>
      <c r="NWU200" s="44"/>
      <c r="NWV200" s="43"/>
      <c r="NWW200" s="546"/>
      <c r="NWX200" s="546"/>
      <c r="NWY200" s="546"/>
      <c r="NWZ200" s="546"/>
      <c r="NXA200" s="45"/>
      <c r="NXB200" s="45"/>
      <c r="NXC200" s="45"/>
      <c r="NXD200" s="46"/>
      <c r="NXE200" s="46"/>
      <c r="NXF200" s="46"/>
      <c r="NXH200" s="47"/>
      <c r="NXI200" s="43"/>
      <c r="NXJ200" s="43"/>
      <c r="NXK200" s="44"/>
      <c r="NXL200" s="43"/>
      <c r="NXM200" s="546"/>
      <c r="NXN200" s="546"/>
      <c r="NXO200" s="546"/>
      <c r="NXP200" s="546"/>
      <c r="NXQ200" s="45"/>
      <c r="NXR200" s="45"/>
      <c r="NXS200" s="45"/>
      <c r="NXT200" s="46"/>
      <c r="NXU200" s="46"/>
      <c r="NXV200" s="46"/>
      <c r="NXX200" s="47"/>
      <c r="NXY200" s="43"/>
      <c r="NXZ200" s="43"/>
      <c r="NYA200" s="44"/>
      <c r="NYB200" s="43"/>
      <c r="NYC200" s="546"/>
      <c r="NYD200" s="546"/>
      <c r="NYE200" s="546"/>
      <c r="NYF200" s="546"/>
      <c r="NYG200" s="45"/>
      <c r="NYH200" s="45"/>
      <c r="NYI200" s="45"/>
      <c r="NYJ200" s="46"/>
      <c r="NYK200" s="46"/>
      <c r="NYL200" s="46"/>
      <c r="NYN200" s="47"/>
      <c r="NYO200" s="43"/>
      <c r="NYP200" s="43"/>
      <c r="NYQ200" s="44"/>
      <c r="NYR200" s="43"/>
      <c r="NYS200" s="546"/>
      <c r="NYT200" s="546"/>
      <c r="NYU200" s="546"/>
      <c r="NYV200" s="546"/>
      <c r="NYW200" s="45"/>
      <c r="NYX200" s="45"/>
      <c r="NYY200" s="45"/>
      <c r="NYZ200" s="46"/>
      <c r="NZA200" s="46"/>
      <c r="NZB200" s="46"/>
      <c r="NZD200" s="47"/>
      <c r="NZE200" s="43"/>
      <c r="NZF200" s="43"/>
      <c r="NZG200" s="44"/>
      <c r="NZH200" s="43"/>
      <c r="NZI200" s="546"/>
      <c r="NZJ200" s="546"/>
      <c r="NZK200" s="546"/>
      <c r="NZL200" s="546"/>
      <c r="NZM200" s="45"/>
      <c r="NZN200" s="45"/>
      <c r="NZO200" s="45"/>
      <c r="NZP200" s="46"/>
      <c r="NZQ200" s="46"/>
      <c r="NZR200" s="46"/>
      <c r="NZT200" s="47"/>
      <c r="NZU200" s="43"/>
      <c r="NZV200" s="43"/>
      <c r="NZW200" s="44"/>
      <c r="NZX200" s="43"/>
      <c r="NZY200" s="546"/>
      <c r="NZZ200" s="546"/>
      <c r="OAA200" s="546"/>
      <c r="OAB200" s="546"/>
      <c r="OAC200" s="45"/>
      <c r="OAD200" s="45"/>
      <c r="OAE200" s="45"/>
      <c r="OAF200" s="46"/>
      <c r="OAG200" s="46"/>
      <c r="OAH200" s="46"/>
      <c r="OAJ200" s="47"/>
      <c r="OAK200" s="43"/>
      <c r="OAL200" s="43"/>
      <c r="OAM200" s="44"/>
      <c r="OAN200" s="43"/>
      <c r="OAO200" s="546"/>
      <c r="OAP200" s="546"/>
      <c r="OAQ200" s="546"/>
      <c r="OAR200" s="546"/>
      <c r="OAS200" s="45"/>
      <c r="OAT200" s="45"/>
      <c r="OAU200" s="45"/>
      <c r="OAV200" s="46"/>
      <c r="OAW200" s="46"/>
      <c r="OAX200" s="46"/>
      <c r="OAZ200" s="47"/>
      <c r="OBA200" s="43"/>
      <c r="OBB200" s="43"/>
      <c r="OBC200" s="44"/>
      <c r="OBD200" s="43"/>
      <c r="OBE200" s="546"/>
      <c r="OBF200" s="546"/>
      <c r="OBG200" s="546"/>
      <c r="OBH200" s="546"/>
      <c r="OBI200" s="45"/>
      <c r="OBJ200" s="45"/>
      <c r="OBK200" s="45"/>
      <c r="OBL200" s="46"/>
      <c r="OBM200" s="46"/>
      <c r="OBN200" s="46"/>
      <c r="OBP200" s="47"/>
      <c r="OBQ200" s="43"/>
      <c r="OBR200" s="43"/>
      <c r="OBS200" s="44"/>
      <c r="OBT200" s="43"/>
      <c r="OBU200" s="546"/>
      <c r="OBV200" s="546"/>
      <c r="OBW200" s="546"/>
      <c r="OBX200" s="546"/>
      <c r="OBY200" s="45"/>
      <c r="OBZ200" s="45"/>
      <c r="OCA200" s="45"/>
      <c r="OCB200" s="46"/>
      <c r="OCC200" s="46"/>
      <c r="OCD200" s="46"/>
      <c r="OCF200" s="47"/>
      <c r="OCG200" s="43"/>
      <c r="OCH200" s="43"/>
      <c r="OCI200" s="44"/>
      <c r="OCJ200" s="43"/>
      <c r="OCK200" s="546"/>
      <c r="OCL200" s="546"/>
      <c r="OCM200" s="546"/>
      <c r="OCN200" s="546"/>
      <c r="OCO200" s="45"/>
      <c r="OCP200" s="45"/>
      <c r="OCQ200" s="45"/>
      <c r="OCR200" s="46"/>
      <c r="OCS200" s="46"/>
      <c r="OCT200" s="46"/>
      <c r="OCV200" s="47"/>
      <c r="OCW200" s="43"/>
      <c r="OCX200" s="43"/>
      <c r="OCY200" s="44"/>
      <c r="OCZ200" s="43"/>
      <c r="ODA200" s="546"/>
      <c r="ODB200" s="546"/>
      <c r="ODC200" s="546"/>
      <c r="ODD200" s="546"/>
      <c r="ODE200" s="45"/>
      <c r="ODF200" s="45"/>
      <c r="ODG200" s="45"/>
      <c r="ODH200" s="46"/>
      <c r="ODI200" s="46"/>
      <c r="ODJ200" s="46"/>
      <c r="ODL200" s="47"/>
      <c r="ODM200" s="43"/>
      <c r="ODN200" s="43"/>
      <c r="ODO200" s="44"/>
      <c r="ODP200" s="43"/>
      <c r="ODQ200" s="546"/>
      <c r="ODR200" s="546"/>
      <c r="ODS200" s="546"/>
      <c r="ODT200" s="546"/>
      <c r="ODU200" s="45"/>
      <c r="ODV200" s="45"/>
      <c r="ODW200" s="45"/>
      <c r="ODX200" s="46"/>
      <c r="ODY200" s="46"/>
      <c r="ODZ200" s="46"/>
      <c r="OEB200" s="47"/>
      <c r="OEC200" s="43"/>
      <c r="OED200" s="43"/>
      <c r="OEE200" s="44"/>
      <c r="OEF200" s="43"/>
      <c r="OEG200" s="546"/>
      <c r="OEH200" s="546"/>
      <c r="OEI200" s="546"/>
      <c r="OEJ200" s="546"/>
      <c r="OEK200" s="45"/>
      <c r="OEL200" s="45"/>
      <c r="OEM200" s="45"/>
      <c r="OEN200" s="46"/>
      <c r="OEO200" s="46"/>
      <c r="OEP200" s="46"/>
      <c r="OER200" s="47"/>
      <c r="OES200" s="43"/>
      <c r="OET200" s="43"/>
      <c r="OEU200" s="44"/>
      <c r="OEV200" s="43"/>
      <c r="OEW200" s="546"/>
      <c r="OEX200" s="546"/>
      <c r="OEY200" s="546"/>
      <c r="OEZ200" s="546"/>
      <c r="OFA200" s="45"/>
      <c r="OFB200" s="45"/>
      <c r="OFC200" s="45"/>
      <c r="OFD200" s="46"/>
      <c r="OFE200" s="46"/>
      <c r="OFF200" s="46"/>
      <c r="OFH200" s="47"/>
      <c r="OFI200" s="43"/>
      <c r="OFJ200" s="43"/>
      <c r="OFK200" s="44"/>
      <c r="OFL200" s="43"/>
      <c r="OFM200" s="546"/>
      <c r="OFN200" s="546"/>
      <c r="OFO200" s="546"/>
      <c r="OFP200" s="546"/>
      <c r="OFQ200" s="45"/>
      <c r="OFR200" s="45"/>
      <c r="OFS200" s="45"/>
      <c r="OFT200" s="46"/>
      <c r="OFU200" s="46"/>
      <c r="OFV200" s="46"/>
      <c r="OFX200" s="47"/>
      <c r="OFY200" s="43"/>
      <c r="OFZ200" s="43"/>
      <c r="OGA200" s="44"/>
      <c r="OGB200" s="43"/>
      <c r="OGC200" s="546"/>
      <c r="OGD200" s="546"/>
      <c r="OGE200" s="546"/>
      <c r="OGF200" s="546"/>
      <c r="OGG200" s="45"/>
      <c r="OGH200" s="45"/>
      <c r="OGI200" s="45"/>
      <c r="OGJ200" s="46"/>
      <c r="OGK200" s="46"/>
      <c r="OGL200" s="46"/>
      <c r="OGN200" s="47"/>
      <c r="OGO200" s="43"/>
      <c r="OGP200" s="43"/>
      <c r="OGQ200" s="44"/>
      <c r="OGR200" s="43"/>
      <c r="OGS200" s="546"/>
      <c r="OGT200" s="546"/>
      <c r="OGU200" s="546"/>
      <c r="OGV200" s="546"/>
      <c r="OGW200" s="45"/>
      <c r="OGX200" s="45"/>
      <c r="OGY200" s="45"/>
      <c r="OGZ200" s="46"/>
      <c r="OHA200" s="46"/>
      <c r="OHB200" s="46"/>
      <c r="OHD200" s="47"/>
      <c r="OHE200" s="43"/>
      <c r="OHF200" s="43"/>
      <c r="OHG200" s="44"/>
      <c r="OHH200" s="43"/>
      <c r="OHI200" s="546"/>
      <c r="OHJ200" s="546"/>
      <c r="OHK200" s="546"/>
      <c r="OHL200" s="546"/>
      <c r="OHM200" s="45"/>
      <c r="OHN200" s="45"/>
      <c r="OHO200" s="45"/>
      <c r="OHP200" s="46"/>
      <c r="OHQ200" s="46"/>
      <c r="OHR200" s="46"/>
      <c r="OHT200" s="47"/>
      <c r="OHU200" s="43"/>
      <c r="OHV200" s="43"/>
      <c r="OHW200" s="44"/>
      <c r="OHX200" s="43"/>
      <c r="OHY200" s="546"/>
      <c r="OHZ200" s="546"/>
      <c r="OIA200" s="546"/>
      <c r="OIB200" s="546"/>
      <c r="OIC200" s="45"/>
      <c r="OID200" s="45"/>
      <c r="OIE200" s="45"/>
      <c r="OIF200" s="46"/>
      <c r="OIG200" s="46"/>
      <c r="OIH200" s="46"/>
      <c r="OIJ200" s="47"/>
      <c r="OIK200" s="43"/>
      <c r="OIL200" s="43"/>
      <c r="OIM200" s="44"/>
      <c r="OIN200" s="43"/>
      <c r="OIO200" s="546"/>
      <c r="OIP200" s="546"/>
      <c r="OIQ200" s="546"/>
      <c r="OIR200" s="546"/>
      <c r="OIS200" s="45"/>
      <c r="OIT200" s="45"/>
      <c r="OIU200" s="45"/>
      <c r="OIV200" s="46"/>
      <c r="OIW200" s="46"/>
      <c r="OIX200" s="46"/>
      <c r="OIZ200" s="47"/>
      <c r="OJA200" s="43"/>
      <c r="OJB200" s="43"/>
      <c r="OJC200" s="44"/>
      <c r="OJD200" s="43"/>
      <c r="OJE200" s="546"/>
      <c r="OJF200" s="546"/>
      <c r="OJG200" s="546"/>
      <c r="OJH200" s="546"/>
      <c r="OJI200" s="45"/>
      <c r="OJJ200" s="45"/>
      <c r="OJK200" s="45"/>
      <c r="OJL200" s="46"/>
      <c r="OJM200" s="46"/>
      <c r="OJN200" s="46"/>
      <c r="OJP200" s="47"/>
      <c r="OJQ200" s="43"/>
      <c r="OJR200" s="43"/>
      <c r="OJS200" s="44"/>
      <c r="OJT200" s="43"/>
      <c r="OJU200" s="546"/>
      <c r="OJV200" s="546"/>
      <c r="OJW200" s="546"/>
      <c r="OJX200" s="546"/>
      <c r="OJY200" s="45"/>
      <c r="OJZ200" s="45"/>
      <c r="OKA200" s="45"/>
      <c r="OKB200" s="46"/>
      <c r="OKC200" s="46"/>
      <c r="OKD200" s="46"/>
      <c r="OKF200" s="47"/>
      <c r="OKG200" s="43"/>
      <c r="OKH200" s="43"/>
      <c r="OKI200" s="44"/>
      <c r="OKJ200" s="43"/>
      <c r="OKK200" s="546"/>
      <c r="OKL200" s="546"/>
      <c r="OKM200" s="546"/>
      <c r="OKN200" s="546"/>
      <c r="OKO200" s="45"/>
      <c r="OKP200" s="45"/>
      <c r="OKQ200" s="45"/>
      <c r="OKR200" s="46"/>
      <c r="OKS200" s="46"/>
      <c r="OKT200" s="46"/>
      <c r="OKV200" s="47"/>
      <c r="OKW200" s="43"/>
      <c r="OKX200" s="43"/>
      <c r="OKY200" s="44"/>
      <c r="OKZ200" s="43"/>
      <c r="OLA200" s="546"/>
      <c r="OLB200" s="546"/>
      <c r="OLC200" s="546"/>
      <c r="OLD200" s="546"/>
      <c r="OLE200" s="45"/>
      <c r="OLF200" s="45"/>
      <c r="OLG200" s="45"/>
      <c r="OLH200" s="46"/>
      <c r="OLI200" s="46"/>
      <c r="OLJ200" s="46"/>
      <c r="OLL200" s="47"/>
      <c r="OLM200" s="43"/>
      <c r="OLN200" s="43"/>
      <c r="OLO200" s="44"/>
      <c r="OLP200" s="43"/>
      <c r="OLQ200" s="546"/>
      <c r="OLR200" s="546"/>
      <c r="OLS200" s="546"/>
      <c r="OLT200" s="546"/>
      <c r="OLU200" s="45"/>
      <c r="OLV200" s="45"/>
      <c r="OLW200" s="45"/>
      <c r="OLX200" s="46"/>
      <c r="OLY200" s="46"/>
      <c r="OLZ200" s="46"/>
      <c r="OMB200" s="47"/>
      <c r="OMC200" s="43"/>
      <c r="OMD200" s="43"/>
      <c r="OME200" s="44"/>
      <c r="OMF200" s="43"/>
      <c r="OMG200" s="546"/>
      <c r="OMH200" s="546"/>
      <c r="OMI200" s="546"/>
      <c r="OMJ200" s="546"/>
      <c r="OMK200" s="45"/>
      <c r="OML200" s="45"/>
      <c r="OMM200" s="45"/>
      <c r="OMN200" s="46"/>
      <c r="OMO200" s="46"/>
      <c r="OMP200" s="46"/>
      <c r="OMR200" s="47"/>
      <c r="OMS200" s="43"/>
      <c r="OMT200" s="43"/>
      <c r="OMU200" s="44"/>
      <c r="OMV200" s="43"/>
      <c r="OMW200" s="546"/>
      <c r="OMX200" s="546"/>
      <c r="OMY200" s="546"/>
      <c r="OMZ200" s="546"/>
      <c r="ONA200" s="45"/>
      <c r="ONB200" s="45"/>
      <c r="ONC200" s="45"/>
      <c r="OND200" s="46"/>
      <c r="ONE200" s="46"/>
      <c r="ONF200" s="46"/>
      <c r="ONH200" s="47"/>
      <c r="ONI200" s="43"/>
      <c r="ONJ200" s="43"/>
      <c r="ONK200" s="44"/>
      <c r="ONL200" s="43"/>
      <c r="ONM200" s="546"/>
      <c r="ONN200" s="546"/>
      <c r="ONO200" s="546"/>
      <c r="ONP200" s="546"/>
      <c r="ONQ200" s="45"/>
      <c r="ONR200" s="45"/>
      <c r="ONS200" s="45"/>
      <c r="ONT200" s="46"/>
      <c r="ONU200" s="46"/>
      <c r="ONV200" s="46"/>
      <c r="ONX200" s="47"/>
      <c r="ONY200" s="43"/>
      <c r="ONZ200" s="43"/>
      <c r="OOA200" s="44"/>
      <c r="OOB200" s="43"/>
      <c r="OOC200" s="546"/>
      <c r="OOD200" s="546"/>
      <c r="OOE200" s="546"/>
      <c r="OOF200" s="546"/>
      <c r="OOG200" s="45"/>
      <c r="OOH200" s="45"/>
      <c r="OOI200" s="45"/>
      <c r="OOJ200" s="46"/>
      <c r="OOK200" s="46"/>
      <c r="OOL200" s="46"/>
      <c r="OON200" s="47"/>
      <c r="OOO200" s="43"/>
      <c r="OOP200" s="43"/>
      <c r="OOQ200" s="44"/>
      <c r="OOR200" s="43"/>
      <c r="OOS200" s="546"/>
      <c r="OOT200" s="546"/>
      <c r="OOU200" s="546"/>
      <c r="OOV200" s="546"/>
      <c r="OOW200" s="45"/>
      <c r="OOX200" s="45"/>
      <c r="OOY200" s="45"/>
      <c r="OOZ200" s="46"/>
      <c r="OPA200" s="46"/>
      <c r="OPB200" s="46"/>
      <c r="OPD200" s="47"/>
      <c r="OPE200" s="43"/>
      <c r="OPF200" s="43"/>
      <c r="OPG200" s="44"/>
      <c r="OPH200" s="43"/>
      <c r="OPI200" s="546"/>
      <c r="OPJ200" s="546"/>
      <c r="OPK200" s="546"/>
      <c r="OPL200" s="546"/>
      <c r="OPM200" s="45"/>
      <c r="OPN200" s="45"/>
      <c r="OPO200" s="45"/>
      <c r="OPP200" s="46"/>
      <c r="OPQ200" s="46"/>
      <c r="OPR200" s="46"/>
      <c r="OPT200" s="47"/>
      <c r="OPU200" s="43"/>
      <c r="OPV200" s="43"/>
      <c r="OPW200" s="44"/>
      <c r="OPX200" s="43"/>
      <c r="OPY200" s="546"/>
      <c r="OPZ200" s="546"/>
      <c r="OQA200" s="546"/>
      <c r="OQB200" s="546"/>
      <c r="OQC200" s="45"/>
      <c r="OQD200" s="45"/>
      <c r="OQE200" s="45"/>
      <c r="OQF200" s="46"/>
      <c r="OQG200" s="46"/>
      <c r="OQH200" s="46"/>
      <c r="OQJ200" s="47"/>
      <c r="OQK200" s="43"/>
      <c r="OQL200" s="43"/>
      <c r="OQM200" s="44"/>
      <c r="OQN200" s="43"/>
      <c r="OQO200" s="546"/>
      <c r="OQP200" s="546"/>
      <c r="OQQ200" s="546"/>
      <c r="OQR200" s="546"/>
      <c r="OQS200" s="45"/>
      <c r="OQT200" s="45"/>
      <c r="OQU200" s="45"/>
      <c r="OQV200" s="46"/>
      <c r="OQW200" s="46"/>
      <c r="OQX200" s="46"/>
      <c r="OQZ200" s="47"/>
      <c r="ORA200" s="43"/>
      <c r="ORB200" s="43"/>
      <c r="ORC200" s="44"/>
      <c r="ORD200" s="43"/>
      <c r="ORE200" s="546"/>
      <c r="ORF200" s="546"/>
      <c r="ORG200" s="546"/>
      <c r="ORH200" s="546"/>
      <c r="ORI200" s="45"/>
      <c r="ORJ200" s="45"/>
      <c r="ORK200" s="45"/>
      <c r="ORL200" s="46"/>
      <c r="ORM200" s="46"/>
      <c r="ORN200" s="46"/>
      <c r="ORP200" s="47"/>
      <c r="ORQ200" s="43"/>
      <c r="ORR200" s="43"/>
      <c r="ORS200" s="44"/>
      <c r="ORT200" s="43"/>
      <c r="ORU200" s="546"/>
      <c r="ORV200" s="546"/>
      <c r="ORW200" s="546"/>
      <c r="ORX200" s="546"/>
      <c r="ORY200" s="45"/>
      <c r="ORZ200" s="45"/>
      <c r="OSA200" s="45"/>
      <c r="OSB200" s="46"/>
      <c r="OSC200" s="46"/>
      <c r="OSD200" s="46"/>
      <c r="OSF200" s="47"/>
      <c r="OSG200" s="43"/>
      <c r="OSH200" s="43"/>
      <c r="OSI200" s="44"/>
      <c r="OSJ200" s="43"/>
      <c r="OSK200" s="546"/>
      <c r="OSL200" s="546"/>
      <c r="OSM200" s="546"/>
      <c r="OSN200" s="546"/>
      <c r="OSO200" s="45"/>
      <c r="OSP200" s="45"/>
      <c r="OSQ200" s="45"/>
      <c r="OSR200" s="46"/>
      <c r="OSS200" s="46"/>
      <c r="OST200" s="46"/>
      <c r="OSV200" s="47"/>
      <c r="OSW200" s="43"/>
      <c r="OSX200" s="43"/>
      <c r="OSY200" s="44"/>
      <c r="OSZ200" s="43"/>
      <c r="OTA200" s="546"/>
      <c r="OTB200" s="546"/>
      <c r="OTC200" s="546"/>
      <c r="OTD200" s="546"/>
      <c r="OTE200" s="45"/>
      <c r="OTF200" s="45"/>
      <c r="OTG200" s="45"/>
      <c r="OTH200" s="46"/>
      <c r="OTI200" s="46"/>
      <c r="OTJ200" s="46"/>
      <c r="OTL200" s="47"/>
      <c r="OTM200" s="43"/>
      <c r="OTN200" s="43"/>
      <c r="OTO200" s="44"/>
      <c r="OTP200" s="43"/>
      <c r="OTQ200" s="546"/>
      <c r="OTR200" s="546"/>
      <c r="OTS200" s="546"/>
      <c r="OTT200" s="546"/>
      <c r="OTU200" s="45"/>
      <c r="OTV200" s="45"/>
      <c r="OTW200" s="45"/>
      <c r="OTX200" s="46"/>
      <c r="OTY200" s="46"/>
      <c r="OTZ200" s="46"/>
      <c r="OUB200" s="47"/>
      <c r="OUC200" s="43"/>
      <c r="OUD200" s="43"/>
      <c r="OUE200" s="44"/>
      <c r="OUF200" s="43"/>
      <c r="OUG200" s="546"/>
      <c r="OUH200" s="546"/>
      <c r="OUI200" s="546"/>
      <c r="OUJ200" s="546"/>
      <c r="OUK200" s="45"/>
      <c r="OUL200" s="45"/>
      <c r="OUM200" s="45"/>
      <c r="OUN200" s="46"/>
      <c r="OUO200" s="46"/>
      <c r="OUP200" s="46"/>
      <c r="OUR200" s="47"/>
      <c r="OUS200" s="43"/>
      <c r="OUT200" s="43"/>
      <c r="OUU200" s="44"/>
      <c r="OUV200" s="43"/>
      <c r="OUW200" s="546"/>
      <c r="OUX200" s="546"/>
      <c r="OUY200" s="546"/>
      <c r="OUZ200" s="546"/>
      <c r="OVA200" s="45"/>
      <c r="OVB200" s="45"/>
      <c r="OVC200" s="45"/>
      <c r="OVD200" s="46"/>
      <c r="OVE200" s="46"/>
      <c r="OVF200" s="46"/>
      <c r="OVH200" s="47"/>
      <c r="OVI200" s="43"/>
      <c r="OVJ200" s="43"/>
      <c r="OVK200" s="44"/>
      <c r="OVL200" s="43"/>
      <c r="OVM200" s="546"/>
      <c r="OVN200" s="546"/>
      <c r="OVO200" s="546"/>
      <c r="OVP200" s="546"/>
      <c r="OVQ200" s="45"/>
      <c r="OVR200" s="45"/>
      <c r="OVS200" s="45"/>
      <c r="OVT200" s="46"/>
      <c r="OVU200" s="46"/>
      <c r="OVV200" s="46"/>
      <c r="OVX200" s="47"/>
      <c r="OVY200" s="43"/>
      <c r="OVZ200" s="43"/>
      <c r="OWA200" s="44"/>
      <c r="OWB200" s="43"/>
      <c r="OWC200" s="546"/>
      <c r="OWD200" s="546"/>
      <c r="OWE200" s="546"/>
      <c r="OWF200" s="546"/>
      <c r="OWG200" s="45"/>
      <c r="OWH200" s="45"/>
      <c r="OWI200" s="45"/>
      <c r="OWJ200" s="46"/>
      <c r="OWK200" s="46"/>
      <c r="OWL200" s="46"/>
      <c r="OWN200" s="47"/>
      <c r="OWO200" s="43"/>
      <c r="OWP200" s="43"/>
      <c r="OWQ200" s="44"/>
      <c r="OWR200" s="43"/>
      <c r="OWS200" s="546"/>
      <c r="OWT200" s="546"/>
      <c r="OWU200" s="546"/>
      <c r="OWV200" s="546"/>
      <c r="OWW200" s="45"/>
      <c r="OWX200" s="45"/>
      <c r="OWY200" s="45"/>
      <c r="OWZ200" s="46"/>
      <c r="OXA200" s="46"/>
      <c r="OXB200" s="46"/>
      <c r="OXD200" s="47"/>
      <c r="OXE200" s="43"/>
      <c r="OXF200" s="43"/>
      <c r="OXG200" s="44"/>
      <c r="OXH200" s="43"/>
      <c r="OXI200" s="546"/>
      <c r="OXJ200" s="546"/>
      <c r="OXK200" s="546"/>
      <c r="OXL200" s="546"/>
      <c r="OXM200" s="45"/>
      <c r="OXN200" s="45"/>
      <c r="OXO200" s="45"/>
      <c r="OXP200" s="46"/>
      <c r="OXQ200" s="46"/>
      <c r="OXR200" s="46"/>
      <c r="OXT200" s="47"/>
      <c r="OXU200" s="43"/>
      <c r="OXV200" s="43"/>
      <c r="OXW200" s="44"/>
      <c r="OXX200" s="43"/>
      <c r="OXY200" s="546"/>
      <c r="OXZ200" s="546"/>
      <c r="OYA200" s="546"/>
      <c r="OYB200" s="546"/>
      <c r="OYC200" s="45"/>
      <c r="OYD200" s="45"/>
      <c r="OYE200" s="45"/>
      <c r="OYF200" s="46"/>
      <c r="OYG200" s="46"/>
      <c r="OYH200" s="46"/>
      <c r="OYJ200" s="47"/>
      <c r="OYK200" s="43"/>
      <c r="OYL200" s="43"/>
      <c r="OYM200" s="44"/>
      <c r="OYN200" s="43"/>
      <c r="OYO200" s="546"/>
      <c r="OYP200" s="546"/>
      <c r="OYQ200" s="546"/>
      <c r="OYR200" s="546"/>
      <c r="OYS200" s="45"/>
      <c r="OYT200" s="45"/>
      <c r="OYU200" s="45"/>
      <c r="OYV200" s="46"/>
      <c r="OYW200" s="46"/>
      <c r="OYX200" s="46"/>
      <c r="OYZ200" s="47"/>
      <c r="OZA200" s="43"/>
      <c r="OZB200" s="43"/>
      <c r="OZC200" s="44"/>
      <c r="OZD200" s="43"/>
      <c r="OZE200" s="546"/>
      <c r="OZF200" s="546"/>
      <c r="OZG200" s="546"/>
      <c r="OZH200" s="546"/>
      <c r="OZI200" s="45"/>
      <c r="OZJ200" s="45"/>
      <c r="OZK200" s="45"/>
      <c r="OZL200" s="46"/>
      <c r="OZM200" s="46"/>
      <c r="OZN200" s="46"/>
      <c r="OZP200" s="47"/>
      <c r="OZQ200" s="43"/>
      <c r="OZR200" s="43"/>
      <c r="OZS200" s="44"/>
      <c r="OZT200" s="43"/>
      <c r="OZU200" s="546"/>
      <c r="OZV200" s="546"/>
      <c r="OZW200" s="546"/>
      <c r="OZX200" s="546"/>
      <c r="OZY200" s="45"/>
      <c r="OZZ200" s="45"/>
      <c r="PAA200" s="45"/>
      <c r="PAB200" s="46"/>
      <c r="PAC200" s="46"/>
      <c r="PAD200" s="46"/>
      <c r="PAF200" s="47"/>
      <c r="PAG200" s="43"/>
      <c r="PAH200" s="43"/>
      <c r="PAI200" s="44"/>
      <c r="PAJ200" s="43"/>
      <c r="PAK200" s="546"/>
      <c r="PAL200" s="546"/>
      <c r="PAM200" s="546"/>
      <c r="PAN200" s="546"/>
      <c r="PAO200" s="45"/>
      <c r="PAP200" s="45"/>
      <c r="PAQ200" s="45"/>
      <c r="PAR200" s="46"/>
      <c r="PAS200" s="46"/>
      <c r="PAT200" s="46"/>
      <c r="PAV200" s="47"/>
      <c r="PAW200" s="43"/>
      <c r="PAX200" s="43"/>
      <c r="PAY200" s="44"/>
      <c r="PAZ200" s="43"/>
      <c r="PBA200" s="546"/>
      <c r="PBB200" s="546"/>
      <c r="PBC200" s="546"/>
      <c r="PBD200" s="546"/>
      <c r="PBE200" s="45"/>
      <c r="PBF200" s="45"/>
      <c r="PBG200" s="45"/>
      <c r="PBH200" s="46"/>
      <c r="PBI200" s="46"/>
      <c r="PBJ200" s="46"/>
      <c r="PBL200" s="47"/>
      <c r="PBM200" s="43"/>
      <c r="PBN200" s="43"/>
      <c r="PBO200" s="44"/>
      <c r="PBP200" s="43"/>
      <c r="PBQ200" s="546"/>
      <c r="PBR200" s="546"/>
      <c r="PBS200" s="546"/>
      <c r="PBT200" s="546"/>
      <c r="PBU200" s="45"/>
      <c r="PBV200" s="45"/>
      <c r="PBW200" s="45"/>
      <c r="PBX200" s="46"/>
      <c r="PBY200" s="46"/>
      <c r="PBZ200" s="46"/>
      <c r="PCB200" s="47"/>
      <c r="PCC200" s="43"/>
      <c r="PCD200" s="43"/>
      <c r="PCE200" s="44"/>
      <c r="PCF200" s="43"/>
      <c r="PCG200" s="546"/>
      <c r="PCH200" s="546"/>
      <c r="PCI200" s="546"/>
      <c r="PCJ200" s="546"/>
      <c r="PCK200" s="45"/>
      <c r="PCL200" s="45"/>
      <c r="PCM200" s="45"/>
      <c r="PCN200" s="46"/>
      <c r="PCO200" s="46"/>
      <c r="PCP200" s="46"/>
      <c r="PCR200" s="47"/>
      <c r="PCS200" s="43"/>
      <c r="PCT200" s="43"/>
      <c r="PCU200" s="44"/>
      <c r="PCV200" s="43"/>
      <c r="PCW200" s="546"/>
      <c r="PCX200" s="546"/>
      <c r="PCY200" s="546"/>
      <c r="PCZ200" s="546"/>
      <c r="PDA200" s="45"/>
      <c r="PDB200" s="45"/>
      <c r="PDC200" s="45"/>
      <c r="PDD200" s="46"/>
      <c r="PDE200" s="46"/>
      <c r="PDF200" s="46"/>
      <c r="PDH200" s="47"/>
      <c r="PDI200" s="43"/>
      <c r="PDJ200" s="43"/>
      <c r="PDK200" s="44"/>
      <c r="PDL200" s="43"/>
      <c r="PDM200" s="546"/>
      <c r="PDN200" s="546"/>
      <c r="PDO200" s="546"/>
      <c r="PDP200" s="546"/>
      <c r="PDQ200" s="45"/>
      <c r="PDR200" s="45"/>
      <c r="PDS200" s="45"/>
      <c r="PDT200" s="46"/>
      <c r="PDU200" s="46"/>
      <c r="PDV200" s="46"/>
      <c r="PDX200" s="47"/>
      <c r="PDY200" s="43"/>
      <c r="PDZ200" s="43"/>
      <c r="PEA200" s="44"/>
      <c r="PEB200" s="43"/>
      <c r="PEC200" s="546"/>
      <c r="PED200" s="546"/>
      <c r="PEE200" s="546"/>
      <c r="PEF200" s="546"/>
      <c r="PEG200" s="45"/>
      <c r="PEH200" s="45"/>
      <c r="PEI200" s="45"/>
      <c r="PEJ200" s="46"/>
      <c r="PEK200" s="46"/>
      <c r="PEL200" s="46"/>
      <c r="PEN200" s="47"/>
      <c r="PEO200" s="43"/>
      <c r="PEP200" s="43"/>
      <c r="PEQ200" s="44"/>
      <c r="PER200" s="43"/>
      <c r="PES200" s="546"/>
      <c r="PET200" s="546"/>
      <c r="PEU200" s="546"/>
      <c r="PEV200" s="546"/>
      <c r="PEW200" s="45"/>
      <c r="PEX200" s="45"/>
      <c r="PEY200" s="45"/>
      <c r="PEZ200" s="46"/>
      <c r="PFA200" s="46"/>
      <c r="PFB200" s="46"/>
      <c r="PFD200" s="47"/>
      <c r="PFE200" s="43"/>
      <c r="PFF200" s="43"/>
      <c r="PFG200" s="44"/>
      <c r="PFH200" s="43"/>
      <c r="PFI200" s="546"/>
      <c r="PFJ200" s="546"/>
      <c r="PFK200" s="546"/>
      <c r="PFL200" s="546"/>
      <c r="PFM200" s="45"/>
      <c r="PFN200" s="45"/>
      <c r="PFO200" s="45"/>
      <c r="PFP200" s="46"/>
      <c r="PFQ200" s="46"/>
      <c r="PFR200" s="46"/>
      <c r="PFT200" s="47"/>
      <c r="PFU200" s="43"/>
      <c r="PFV200" s="43"/>
      <c r="PFW200" s="44"/>
      <c r="PFX200" s="43"/>
      <c r="PFY200" s="546"/>
      <c r="PFZ200" s="546"/>
      <c r="PGA200" s="546"/>
      <c r="PGB200" s="546"/>
      <c r="PGC200" s="45"/>
      <c r="PGD200" s="45"/>
      <c r="PGE200" s="45"/>
      <c r="PGF200" s="46"/>
      <c r="PGG200" s="46"/>
      <c r="PGH200" s="46"/>
      <c r="PGJ200" s="47"/>
      <c r="PGK200" s="43"/>
      <c r="PGL200" s="43"/>
      <c r="PGM200" s="44"/>
      <c r="PGN200" s="43"/>
      <c r="PGO200" s="546"/>
      <c r="PGP200" s="546"/>
      <c r="PGQ200" s="546"/>
      <c r="PGR200" s="546"/>
      <c r="PGS200" s="45"/>
      <c r="PGT200" s="45"/>
      <c r="PGU200" s="45"/>
      <c r="PGV200" s="46"/>
      <c r="PGW200" s="46"/>
      <c r="PGX200" s="46"/>
      <c r="PGZ200" s="47"/>
      <c r="PHA200" s="43"/>
      <c r="PHB200" s="43"/>
      <c r="PHC200" s="44"/>
      <c r="PHD200" s="43"/>
      <c r="PHE200" s="546"/>
      <c r="PHF200" s="546"/>
      <c r="PHG200" s="546"/>
      <c r="PHH200" s="546"/>
      <c r="PHI200" s="45"/>
      <c r="PHJ200" s="45"/>
      <c r="PHK200" s="45"/>
      <c r="PHL200" s="46"/>
      <c r="PHM200" s="46"/>
      <c r="PHN200" s="46"/>
      <c r="PHP200" s="47"/>
      <c r="PHQ200" s="43"/>
      <c r="PHR200" s="43"/>
      <c r="PHS200" s="44"/>
      <c r="PHT200" s="43"/>
      <c r="PHU200" s="546"/>
      <c r="PHV200" s="546"/>
      <c r="PHW200" s="546"/>
      <c r="PHX200" s="546"/>
      <c r="PHY200" s="45"/>
      <c r="PHZ200" s="45"/>
      <c r="PIA200" s="45"/>
      <c r="PIB200" s="46"/>
      <c r="PIC200" s="46"/>
      <c r="PID200" s="46"/>
      <c r="PIF200" s="47"/>
      <c r="PIG200" s="43"/>
      <c r="PIH200" s="43"/>
      <c r="PII200" s="44"/>
      <c r="PIJ200" s="43"/>
      <c r="PIK200" s="546"/>
      <c r="PIL200" s="546"/>
      <c r="PIM200" s="546"/>
      <c r="PIN200" s="546"/>
      <c r="PIO200" s="45"/>
      <c r="PIP200" s="45"/>
      <c r="PIQ200" s="45"/>
      <c r="PIR200" s="46"/>
      <c r="PIS200" s="46"/>
      <c r="PIT200" s="46"/>
      <c r="PIV200" s="47"/>
      <c r="PIW200" s="43"/>
      <c r="PIX200" s="43"/>
      <c r="PIY200" s="44"/>
      <c r="PIZ200" s="43"/>
      <c r="PJA200" s="546"/>
      <c r="PJB200" s="546"/>
      <c r="PJC200" s="546"/>
      <c r="PJD200" s="546"/>
      <c r="PJE200" s="45"/>
      <c r="PJF200" s="45"/>
      <c r="PJG200" s="45"/>
      <c r="PJH200" s="46"/>
      <c r="PJI200" s="46"/>
      <c r="PJJ200" s="46"/>
      <c r="PJL200" s="47"/>
      <c r="PJM200" s="43"/>
      <c r="PJN200" s="43"/>
      <c r="PJO200" s="44"/>
      <c r="PJP200" s="43"/>
      <c r="PJQ200" s="546"/>
      <c r="PJR200" s="546"/>
      <c r="PJS200" s="546"/>
      <c r="PJT200" s="546"/>
      <c r="PJU200" s="45"/>
      <c r="PJV200" s="45"/>
      <c r="PJW200" s="45"/>
      <c r="PJX200" s="46"/>
      <c r="PJY200" s="46"/>
      <c r="PJZ200" s="46"/>
      <c r="PKB200" s="47"/>
      <c r="PKC200" s="43"/>
      <c r="PKD200" s="43"/>
      <c r="PKE200" s="44"/>
      <c r="PKF200" s="43"/>
      <c r="PKG200" s="546"/>
      <c r="PKH200" s="546"/>
      <c r="PKI200" s="546"/>
      <c r="PKJ200" s="546"/>
      <c r="PKK200" s="45"/>
      <c r="PKL200" s="45"/>
      <c r="PKM200" s="45"/>
      <c r="PKN200" s="46"/>
      <c r="PKO200" s="46"/>
      <c r="PKP200" s="46"/>
      <c r="PKR200" s="47"/>
      <c r="PKS200" s="43"/>
      <c r="PKT200" s="43"/>
      <c r="PKU200" s="44"/>
      <c r="PKV200" s="43"/>
      <c r="PKW200" s="546"/>
      <c r="PKX200" s="546"/>
      <c r="PKY200" s="546"/>
      <c r="PKZ200" s="546"/>
      <c r="PLA200" s="45"/>
      <c r="PLB200" s="45"/>
      <c r="PLC200" s="45"/>
      <c r="PLD200" s="46"/>
      <c r="PLE200" s="46"/>
      <c r="PLF200" s="46"/>
      <c r="PLH200" s="47"/>
      <c r="PLI200" s="43"/>
      <c r="PLJ200" s="43"/>
      <c r="PLK200" s="44"/>
      <c r="PLL200" s="43"/>
      <c r="PLM200" s="546"/>
      <c r="PLN200" s="546"/>
      <c r="PLO200" s="546"/>
      <c r="PLP200" s="546"/>
      <c r="PLQ200" s="45"/>
      <c r="PLR200" s="45"/>
      <c r="PLS200" s="45"/>
      <c r="PLT200" s="46"/>
      <c r="PLU200" s="46"/>
      <c r="PLV200" s="46"/>
      <c r="PLX200" s="47"/>
      <c r="PLY200" s="43"/>
      <c r="PLZ200" s="43"/>
      <c r="PMA200" s="44"/>
      <c r="PMB200" s="43"/>
      <c r="PMC200" s="546"/>
      <c r="PMD200" s="546"/>
      <c r="PME200" s="546"/>
      <c r="PMF200" s="546"/>
      <c r="PMG200" s="45"/>
      <c r="PMH200" s="45"/>
      <c r="PMI200" s="45"/>
      <c r="PMJ200" s="46"/>
      <c r="PMK200" s="46"/>
      <c r="PML200" s="46"/>
      <c r="PMN200" s="47"/>
      <c r="PMO200" s="43"/>
      <c r="PMP200" s="43"/>
      <c r="PMQ200" s="44"/>
      <c r="PMR200" s="43"/>
      <c r="PMS200" s="546"/>
      <c r="PMT200" s="546"/>
      <c r="PMU200" s="546"/>
      <c r="PMV200" s="546"/>
      <c r="PMW200" s="45"/>
      <c r="PMX200" s="45"/>
      <c r="PMY200" s="45"/>
      <c r="PMZ200" s="46"/>
      <c r="PNA200" s="46"/>
      <c r="PNB200" s="46"/>
      <c r="PND200" s="47"/>
      <c r="PNE200" s="43"/>
      <c r="PNF200" s="43"/>
      <c r="PNG200" s="44"/>
      <c r="PNH200" s="43"/>
      <c r="PNI200" s="546"/>
      <c r="PNJ200" s="546"/>
      <c r="PNK200" s="546"/>
      <c r="PNL200" s="546"/>
      <c r="PNM200" s="45"/>
      <c r="PNN200" s="45"/>
      <c r="PNO200" s="45"/>
      <c r="PNP200" s="46"/>
      <c r="PNQ200" s="46"/>
      <c r="PNR200" s="46"/>
      <c r="PNT200" s="47"/>
      <c r="PNU200" s="43"/>
      <c r="PNV200" s="43"/>
      <c r="PNW200" s="44"/>
      <c r="PNX200" s="43"/>
      <c r="PNY200" s="546"/>
      <c r="PNZ200" s="546"/>
      <c r="POA200" s="546"/>
      <c r="POB200" s="546"/>
      <c r="POC200" s="45"/>
      <c r="POD200" s="45"/>
      <c r="POE200" s="45"/>
      <c r="POF200" s="46"/>
      <c r="POG200" s="46"/>
      <c r="POH200" s="46"/>
      <c r="POJ200" s="47"/>
      <c r="POK200" s="43"/>
      <c r="POL200" s="43"/>
      <c r="POM200" s="44"/>
      <c r="PON200" s="43"/>
      <c r="POO200" s="546"/>
      <c r="POP200" s="546"/>
      <c r="POQ200" s="546"/>
      <c r="POR200" s="546"/>
      <c r="POS200" s="45"/>
      <c r="POT200" s="45"/>
      <c r="POU200" s="45"/>
      <c r="POV200" s="46"/>
      <c r="POW200" s="46"/>
      <c r="POX200" s="46"/>
      <c r="POZ200" s="47"/>
      <c r="PPA200" s="43"/>
      <c r="PPB200" s="43"/>
      <c r="PPC200" s="44"/>
      <c r="PPD200" s="43"/>
      <c r="PPE200" s="546"/>
      <c r="PPF200" s="546"/>
      <c r="PPG200" s="546"/>
      <c r="PPH200" s="546"/>
      <c r="PPI200" s="45"/>
      <c r="PPJ200" s="45"/>
      <c r="PPK200" s="45"/>
      <c r="PPL200" s="46"/>
      <c r="PPM200" s="46"/>
      <c r="PPN200" s="46"/>
      <c r="PPP200" s="47"/>
      <c r="PPQ200" s="43"/>
      <c r="PPR200" s="43"/>
      <c r="PPS200" s="44"/>
      <c r="PPT200" s="43"/>
      <c r="PPU200" s="546"/>
      <c r="PPV200" s="546"/>
      <c r="PPW200" s="546"/>
      <c r="PPX200" s="546"/>
      <c r="PPY200" s="45"/>
      <c r="PPZ200" s="45"/>
      <c r="PQA200" s="45"/>
      <c r="PQB200" s="46"/>
      <c r="PQC200" s="46"/>
      <c r="PQD200" s="46"/>
      <c r="PQF200" s="47"/>
      <c r="PQG200" s="43"/>
      <c r="PQH200" s="43"/>
      <c r="PQI200" s="44"/>
      <c r="PQJ200" s="43"/>
      <c r="PQK200" s="546"/>
      <c r="PQL200" s="546"/>
      <c r="PQM200" s="546"/>
      <c r="PQN200" s="546"/>
      <c r="PQO200" s="45"/>
      <c r="PQP200" s="45"/>
      <c r="PQQ200" s="45"/>
      <c r="PQR200" s="46"/>
      <c r="PQS200" s="46"/>
      <c r="PQT200" s="46"/>
      <c r="PQV200" s="47"/>
      <c r="PQW200" s="43"/>
      <c r="PQX200" s="43"/>
      <c r="PQY200" s="44"/>
      <c r="PQZ200" s="43"/>
      <c r="PRA200" s="546"/>
      <c r="PRB200" s="546"/>
      <c r="PRC200" s="546"/>
      <c r="PRD200" s="546"/>
      <c r="PRE200" s="45"/>
      <c r="PRF200" s="45"/>
      <c r="PRG200" s="45"/>
      <c r="PRH200" s="46"/>
      <c r="PRI200" s="46"/>
      <c r="PRJ200" s="46"/>
      <c r="PRL200" s="47"/>
      <c r="PRM200" s="43"/>
      <c r="PRN200" s="43"/>
      <c r="PRO200" s="44"/>
      <c r="PRP200" s="43"/>
      <c r="PRQ200" s="546"/>
      <c r="PRR200" s="546"/>
      <c r="PRS200" s="546"/>
      <c r="PRT200" s="546"/>
      <c r="PRU200" s="45"/>
      <c r="PRV200" s="45"/>
      <c r="PRW200" s="45"/>
      <c r="PRX200" s="46"/>
      <c r="PRY200" s="46"/>
      <c r="PRZ200" s="46"/>
      <c r="PSB200" s="47"/>
      <c r="PSC200" s="43"/>
      <c r="PSD200" s="43"/>
      <c r="PSE200" s="44"/>
      <c r="PSF200" s="43"/>
      <c r="PSG200" s="546"/>
      <c r="PSH200" s="546"/>
      <c r="PSI200" s="546"/>
      <c r="PSJ200" s="546"/>
      <c r="PSK200" s="45"/>
      <c r="PSL200" s="45"/>
      <c r="PSM200" s="45"/>
      <c r="PSN200" s="46"/>
      <c r="PSO200" s="46"/>
      <c r="PSP200" s="46"/>
      <c r="PSR200" s="47"/>
      <c r="PSS200" s="43"/>
      <c r="PST200" s="43"/>
      <c r="PSU200" s="44"/>
      <c r="PSV200" s="43"/>
      <c r="PSW200" s="546"/>
      <c r="PSX200" s="546"/>
      <c r="PSY200" s="546"/>
      <c r="PSZ200" s="546"/>
      <c r="PTA200" s="45"/>
      <c r="PTB200" s="45"/>
      <c r="PTC200" s="45"/>
      <c r="PTD200" s="46"/>
      <c r="PTE200" s="46"/>
      <c r="PTF200" s="46"/>
      <c r="PTH200" s="47"/>
      <c r="PTI200" s="43"/>
      <c r="PTJ200" s="43"/>
      <c r="PTK200" s="44"/>
      <c r="PTL200" s="43"/>
      <c r="PTM200" s="546"/>
      <c r="PTN200" s="546"/>
      <c r="PTO200" s="546"/>
      <c r="PTP200" s="546"/>
      <c r="PTQ200" s="45"/>
      <c r="PTR200" s="45"/>
      <c r="PTS200" s="45"/>
      <c r="PTT200" s="46"/>
      <c r="PTU200" s="46"/>
      <c r="PTV200" s="46"/>
      <c r="PTX200" s="47"/>
      <c r="PTY200" s="43"/>
      <c r="PTZ200" s="43"/>
      <c r="PUA200" s="44"/>
      <c r="PUB200" s="43"/>
      <c r="PUC200" s="546"/>
      <c r="PUD200" s="546"/>
      <c r="PUE200" s="546"/>
      <c r="PUF200" s="546"/>
      <c r="PUG200" s="45"/>
      <c r="PUH200" s="45"/>
      <c r="PUI200" s="45"/>
      <c r="PUJ200" s="46"/>
      <c r="PUK200" s="46"/>
      <c r="PUL200" s="46"/>
      <c r="PUN200" s="47"/>
      <c r="PUO200" s="43"/>
      <c r="PUP200" s="43"/>
      <c r="PUQ200" s="44"/>
      <c r="PUR200" s="43"/>
      <c r="PUS200" s="546"/>
      <c r="PUT200" s="546"/>
      <c r="PUU200" s="546"/>
      <c r="PUV200" s="546"/>
      <c r="PUW200" s="45"/>
      <c r="PUX200" s="45"/>
      <c r="PUY200" s="45"/>
      <c r="PUZ200" s="46"/>
      <c r="PVA200" s="46"/>
      <c r="PVB200" s="46"/>
      <c r="PVD200" s="47"/>
      <c r="PVE200" s="43"/>
      <c r="PVF200" s="43"/>
      <c r="PVG200" s="44"/>
      <c r="PVH200" s="43"/>
      <c r="PVI200" s="546"/>
      <c r="PVJ200" s="546"/>
      <c r="PVK200" s="546"/>
      <c r="PVL200" s="546"/>
      <c r="PVM200" s="45"/>
      <c r="PVN200" s="45"/>
      <c r="PVO200" s="45"/>
      <c r="PVP200" s="46"/>
      <c r="PVQ200" s="46"/>
      <c r="PVR200" s="46"/>
      <c r="PVT200" s="47"/>
      <c r="PVU200" s="43"/>
      <c r="PVV200" s="43"/>
      <c r="PVW200" s="44"/>
      <c r="PVX200" s="43"/>
      <c r="PVY200" s="546"/>
      <c r="PVZ200" s="546"/>
      <c r="PWA200" s="546"/>
      <c r="PWB200" s="546"/>
      <c r="PWC200" s="45"/>
      <c r="PWD200" s="45"/>
      <c r="PWE200" s="45"/>
      <c r="PWF200" s="46"/>
      <c r="PWG200" s="46"/>
      <c r="PWH200" s="46"/>
      <c r="PWJ200" s="47"/>
      <c r="PWK200" s="43"/>
      <c r="PWL200" s="43"/>
      <c r="PWM200" s="44"/>
      <c r="PWN200" s="43"/>
      <c r="PWO200" s="546"/>
      <c r="PWP200" s="546"/>
      <c r="PWQ200" s="546"/>
      <c r="PWR200" s="546"/>
      <c r="PWS200" s="45"/>
      <c r="PWT200" s="45"/>
      <c r="PWU200" s="45"/>
      <c r="PWV200" s="46"/>
      <c r="PWW200" s="46"/>
      <c r="PWX200" s="46"/>
      <c r="PWZ200" s="47"/>
      <c r="PXA200" s="43"/>
      <c r="PXB200" s="43"/>
      <c r="PXC200" s="44"/>
      <c r="PXD200" s="43"/>
      <c r="PXE200" s="546"/>
      <c r="PXF200" s="546"/>
      <c r="PXG200" s="546"/>
      <c r="PXH200" s="546"/>
      <c r="PXI200" s="45"/>
      <c r="PXJ200" s="45"/>
      <c r="PXK200" s="45"/>
      <c r="PXL200" s="46"/>
      <c r="PXM200" s="46"/>
      <c r="PXN200" s="46"/>
      <c r="PXP200" s="47"/>
      <c r="PXQ200" s="43"/>
      <c r="PXR200" s="43"/>
      <c r="PXS200" s="44"/>
      <c r="PXT200" s="43"/>
      <c r="PXU200" s="546"/>
      <c r="PXV200" s="546"/>
      <c r="PXW200" s="546"/>
      <c r="PXX200" s="546"/>
      <c r="PXY200" s="45"/>
      <c r="PXZ200" s="45"/>
      <c r="PYA200" s="45"/>
      <c r="PYB200" s="46"/>
      <c r="PYC200" s="46"/>
      <c r="PYD200" s="46"/>
      <c r="PYF200" s="47"/>
      <c r="PYG200" s="43"/>
      <c r="PYH200" s="43"/>
      <c r="PYI200" s="44"/>
      <c r="PYJ200" s="43"/>
      <c r="PYK200" s="546"/>
      <c r="PYL200" s="546"/>
      <c r="PYM200" s="546"/>
      <c r="PYN200" s="546"/>
      <c r="PYO200" s="45"/>
      <c r="PYP200" s="45"/>
      <c r="PYQ200" s="45"/>
      <c r="PYR200" s="46"/>
      <c r="PYS200" s="46"/>
      <c r="PYT200" s="46"/>
      <c r="PYV200" s="47"/>
      <c r="PYW200" s="43"/>
      <c r="PYX200" s="43"/>
      <c r="PYY200" s="44"/>
      <c r="PYZ200" s="43"/>
      <c r="PZA200" s="546"/>
      <c r="PZB200" s="546"/>
      <c r="PZC200" s="546"/>
      <c r="PZD200" s="546"/>
      <c r="PZE200" s="45"/>
      <c r="PZF200" s="45"/>
      <c r="PZG200" s="45"/>
      <c r="PZH200" s="46"/>
      <c r="PZI200" s="46"/>
      <c r="PZJ200" s="46"/>
      <c r="PZL200" s="47"/>
      <c r="PZM200" s="43"/>
      <c r="PZN200" s="43"/>
      <c r="PZO200" s="44"/>
      <c r="PZP200" s="43"/>
      <c r="PZQ200" s="546"/>
      <c r="PZR200" s="546"/>
      <c r="PZS200" s="546"/>
      <c r="PZT200" s="546"/>
      <c r="PZU200" s="45"/>
      <c r="PZV200" s="45"/>
      <c r="PZW200" s="45"/>
      <c r="PZX200" s="46"/>
      <c r="PZY200" s="46"/>
      <c r="PZZ200" s="46"/>
      <c r="QAB200" s="47"/>
      <c r="QAC200" s="43"/>
      <c r="QAD200" s="43"/>
      <c r="QAE200" s="44"/>
      <c r="QAF200" s="43"/>
      <c r="QAG200" s="546"/>
      <c r="QAH200" s="546"/>
      <c r="QAI200" s="546"/>
      <c r="QAJ200" s="546"/>
      <c r="QAK200" s="45"/>
      <c r="QAL200" s="45"/>
      <c r="QAM200" s="45"/>
      <c r="QAN200" s="46"/>
      <c r="QAO200" s="46"/>
      <c r="QAP200" s="46"/>
      <c r="QAR200" s="47"/>
      <c r="QAS200" s="43"/>
      <c r="QAT200" s="43"/>
      <c r="QAU200" s="44"/>
      <c r="QAV200" s="43"/>
      <c r="QAW200" s="546"/>
      <c r="QAX200" s="546"/>
      <c r="QAY200" s="546"/>
      <c r="QAZ200" s="546"/>
      <c r="QBA200" s="45"/>
      <c r="QBB200" s="45"/>
      <c r="QBC200" s="45"/>
      <c r="QBD200" s="46"/>
      <c r="QBE200" s="46"/>
      <c r="QBF200" s="46"/>
      <c r="QBH200" s="47"/>
      <c r="QBI200" s="43"/>
      <c r="QBJ200" s="43"/>
      <c r="QBK200" s="44"/>
      <c r="QBL200" s="43"/>
      <c r="QBM200" s="546"/>
      <c r="QBN200" s="546"/>
      <c r="QBO200" s="546"/>
      <c r="QBP200" s="546"/>
      <c r="QBQ200" s="45"/>
      <c r="QBR200" s="45"/>
      <c r="QBS200" s="45"/>
      <c r="QBT200" s="46"/>
      <c r="QBU200" s="46"/>
      <c r="QBV200" s="46"/>
      <c r="QBX200" s="47"/>
      <c r="QBY200" s="43"/>
      <c r="QBZ200" s="43"/>
      <c r="QCA200" s="44"/>
      <c r="QCB200" s="43"/>
      <c r="QCC200" s="546"/>
      <c r="QCD200" s="546"/>
      <c r="QCE200" s="546"/>
      <c r="QCF200" s="546"/>
      <c r="QCG200" s="45"/>
      <c r="QCH200" s="45"/>
      <c r="QCI200" s="45"/>
      <c r="QCJ200" s="46"/>
      <c r="QCK200" s="46"/>
      <c r="QCL200" s="46"/>
      <c r="QCN200" s="47"/>
      <c r="QCO200" s="43"/>
      <c r="QCP200" s="43"/>
      <c r="QCQ200" s="44"/>
      <c r="QCR200" s="43"/>
      <c r="QCS200" s="546"/>
      <c r="QCT200" s="546"/>
      <c r="QCU200" s="546"/>
      <c r="QCV200" s="546"/>
      <c r="QCW200" s="45"/>
      <c r="QCX200" s="45"/>
      <c r="QCY200" s="45"/>
      <c r="QCZ200" s="46"/>
      <c r="QDA200" s="46"/>
      <c r="QDB200" s="46"/>
      <c r="QDD200" s="47"/>
      <c r="QDE200" s="43"/>
      <c r="QDF200" s="43"/>
      <c r="QDG200" s="44"/>
      <c r="QDH200" s="43"/>
      <c r="QDI200" s="546"/>
      <c r="QDJ200" s="546"/>
      <c r="QDK200" s="546"/>
      <c r="QDL200" s="546"/>
      <c r="QDM200" s="45"/>
      <c r="QDN200" s="45"/>
      <c r="QDO200" s="45"/>
      <c r="QDP200" s="46"/>
      <c r="QDQ200" s="46"/>
      <c r="QDR200" s="46"/>
      <c r="QDT200" s="47"/>
      <c r="QDU200" s="43"/>
      <c r="QDV200" s="43"/>
      <c r="QDW200" s="44"/>
      <c r="QDX200" s="43"/>
      <c r="QDY200" s="546"/>
      <c r="QDZ200" s="546"/>
      <c r="QEA200" s="546"/>
      <c r="QEB200" s="546"/>
      <c r="QEC200" s="45"/>
      <c r="QED200" s="45"/>
      <c r="QEE200" s="45"/>
      <c r="QEF200" s="46"/>
      <c r="QEG200" s="46"/>
      <c r="QEH200" s="46"/>
      <c r="QEJ200" s="47"/>
      <c r="QEK200" s="43"/>
      <c r="QEL200" s="43"/>
      <c r="QEM200" s="44"/>
      <c r="QEN200" s="43"/>
      <c r="QEO200" s="546"/>
      <c r="QEP200" s="546"/>
      <c r="QEQ200" s="546"/>
      <c r="QER200" s="546"/>
      <c r="QES200" s="45"/>
      <c r="QET200" s="45"/>
      <c r="QEU200" s="45"/>
      <c r="QEV200" s="46"/>
      <c r="QEW200" s="46"/>
      <c r="QEX200" s="46"/>
      <c r="QEZ200" s="47"/>
      <c r="QFA200" s="43"/>
      <c r="QFB200" s="43"/>
      <c r="QFC200" s="44"/>
      <c r="QFD200" s="43"/>
      <c r="QFE200" s="546"/>
      <c r="QFF200" s="546"/>
      <c r="QFG200" s="546"/>
      <c r="QFH200" s="546"/>
      <c r="QFI200" s="45"/>
      <c r="QFJ200" s="45"/>
      <c r="QFK200" s="45"/>
      <c r="QFL200" s="46"/>
      <c r="QFM200" s="46"/>
      <c r="QFN200" s="46"/>
      <c r="QFP200" s="47"/>
      <c r="QFQ200" s="43"/>
      <c r="QFR200" s="43"/>
      <c r="QFS200" s="44"/>
      <c r="QFT200" s="43"/>
      <c r="QFU200" s="546"/>
      <c r="QFV200" s="546"/>
      <c r="QFW200" s="546"/>
      <c r="QFX200" s="546"/>
      <c r="QFY200" s="45"/>
      <c r="QFZ200" s="45"/>
      <c r="QGA200" s="45"/>
      <c r="QGB200" s="46"/>
      <c r="QGC200" s="46"/>
      <c r="QGD200" s="46"/>
      <c r="QGF200" s="47"/>
      <c r="QGG200" s="43"/>
      <c r="QGH200" s="43"/>
      <c r="QGI200" s="44"/>
      <c r="QGJ200" s="43"/>
      <c r="QGK200" s="546"/>
      <c r="QGL200" s="546"/>
      <c r="QGM200" s="546"/>
      <c r="QGN200" s="546"/>
      <c r="QGO200" s="45"/>
      <c r="QGP200" s="45"/>
      <c r="QGQ200" s="45"/>
      <c r="QGR200" s="46"/>
      <c r="QGS200" s="46"/>
      <c r="QGT200" s="46"/>
      <c r="QGV200" s="47"/>
      <c r="QGW200" s="43"/>
      <c r="QGX200" s="43"/>
      <c r="QGY200" s="44"/>
      <c r="QGZ200" s="43"/>
      <c r="QHA200" s="546"/>
      <c r="QHB200" s="546"/>
      <c r="QHC200" s="546"/>
      <c r="QHD200" s="546"/>
      <c r="QHE200" s="45"/>
      <c r="QHF200" s="45"/>
      <c r="QHG200" s="45"/>
      <c r="QHH200" s="46"/>
      <c r="QHI200" s="46"/>
      <c r="QHJ200" s="46"/>
      <c r="QHL200" s="47"/>
      <c r="QHM200" s="43"/>
      <c r="QHN200" s="43"/>
      <c r="QHO200" s="44"/>
      <c r="QHP200" s="43"/>
      <c r="QHQ200" s="546"/>
      <c r="QHR200" s="546"/>
      <c r="QHS200" s="546"/>
      <c r="QHT200" s="546"/>
      <c r="QHU200" s="45"/>
      <c r="QHV200" s="45"/>
      <c r="QHW200" s="45"/>
      <c r="QHX200" s="46"/>
      <c r="QHY200" s="46"/>
      <c r="QHZ200" s="46"/>
      <c r="QIB200" s="47"/>
      <c r="QIC200" s="43"/>
      <c r="QID200" s="43"/>
      <c r="QIE200" s="44"/>
      <c r="QIF200" s="43"/>
      <c r="QIG200" s="546"/>
      <c r="QIH200" s="546"/>
      <c r="QII200" s="546"/>
      <c r="QIJ200" s="546"/>
      <c r="QIK200" s="45"/>
      <c r="QIL200" s="45"/>
      <c r="QIM200" s="45"/>
      <c r="QIN200" s="46"/>
      <c r="QIO200" s="46"/>
      <c r="QIP200" s="46"/>
      <c r="QIR200" s="47"/>
      <c r="QIS200" s="43"/>
      <c r="QIT200" s="43"/>
      <c r="QIU200" s="44"/>
      <c r="QIV200" s="43"/>
      <c r="QIW200" s="546"/>
      <c r="QIX200" s="546"/>
      <c r="QIY200" s="546"/>
      <c r="QIZ200" s="546"/>
      <c r="QJA200" s="45"/>
      <c r="QJB200" s="45"/>
      <c r="QJC200" s="45"/>
      <c r="QJD200" s="46"/>
      <c r="QJE200" s="46"/>
      <c r="QJF200" s="46"/>
      <c r="QJH200" s="47"/>
      <c r="QJI200" s="43"/>
      <c r="QJJ200" s="43"/>
      <c r="QJK200" s="44"/>
      <c r="QJL200" s="43"/>
      <c r="QJM200" s="546"/>
      <c r="QJN200" s="546"/>
      <c r="QJO200" s="546"/>
      <c r="QJP200" s="546"/>
      <c r="QJQ200" s="45"/>
      <c r="QJR200" s="45"/>
      <c r="QJS200" s="45"/>
      <c r="QJT200" s="46"/>
      <c r="QJU200" s="46"/>
      <c r="QJV200" s="46"/>
      <c r="QJX200" s="47"/>
      <c r="QJY200" s="43"/>
      <c r="QJZ200" s="43"/>
      <c r="QKA200" s="44"/>
      <c r="QKB200" s="43"/>
      <c r="QKC200" s="546"/>
      <c r="QKD200" s="546"/>
      <c r="QKE200" s="546"/>
      <c r="QKF200" s="546"/>
      <c r="QKG200" s="45"/>
      <c r="QKH200" s="45"/>
      <c r="QKI200" s="45"/>
      <c r="QKJ200" s="46"/>
      <c r="QKK200" s="46"/>
      <c r="QKL200" s="46"/>
      <c r="QKN200" s="47"/>
      <c r="QKO200" s="43"/>
      <c r="QKP200" s="43"/>
      <c r="QKQ200" s="44"/>
      <c r="QKR200" s="43"/>
      <c r="QKS200" s="546"/>
      <c r="QKT200" s="546"/>
      <c r="QKU200" s="546"/>
      <c r="QKV200" s="546"/>
      <c r="QKW200" s="45"/>
      <c r="QKX200" s="45"/>
      <c r="QKY200" s="45"/>
      <c r="QKZ200" s="46"/>
      <c r="QLA200" s="46"/>
      <c r="QLB200" s="46"/>
      <c r="QLD200" s="47"/>
      <c r="QLE200" s="43"/>
      <c r="QLF200" s="43"/>
      <c r="QLG200" s="44"/>
      <c r="QLH200" s="43"/>
      <c r="QLI200" s="546"/>
      <c r="QLJ200" s="546"/>
      <c r="QLK200" s="546"/>
      <c r="QLL200" s="546"/>
      <c r="QLM200" s="45"/>
      <c r="QLN200" s="45"/>
      <c r="QLO200" s="45"/>
      <c r="QLP200" s="46"/>
      <c r="QLQ200" s="46"/>
      <c r="QLR200" s="46"/>
      <c r="QLT200" s="47"/>
      <c r="QLU200" s="43"/>
      <c r="QLV200" s="43"/>
      <c r="QLW200" s="44"/>
      <c r="QLX200" s="43"/>
      <c r="QLY200" s="546"/>
      <c r="QLZ200" s="546"/>
      <c r="QMA200" s="546"/>
      <c r="QMB200" s="546"/>
      <c r="QMC200" s="45"/>
      <c r="QMD200" s="45"/>
      <c r="QME200" s="45"/>
      <c r="QMF200" s="46"/>
      <c r="QMG200" s="46"/>
      <c r="QMH200" s="46"/>
      <c r="QMJ200" s="47"/>
      <c r="QMK200" s="43"/>
      <c r="QML200" s="43"/>
      <c r="QMM200" s="44"/>
      <c r="QMN200" s="43"/>
      <c r="QMO200" s="546"/>
      <c r="QMP200" s="546"/>
      <c r="QMQ200" s="546"/>
      <c r="QMR200" s="546"/>
      <c r="QMS200" s="45"/>
      <c r="QMT200" s="45"/>
      <c r="QMU200" s="45"/>
      <c r="QMV200" s="46"/>
      <c r="QMW200" s="46"/>
      <c r="QMX200" s="46"/>
      <c r="QMZ200" s="47"/>
      <c r="QNA200" s="43"/>
      <c r="QNB200" s="43"/>
      <c r="QNC200" s="44"/>
      <c r="QND200" s="43"/>
      <c r="QNE200" s="546"/>
      <c r="QNF200" s="546"/>
      <c r="QNG200" s="546"/>
      <c r="QNH200" s="546"/>
      <c r="QNI200" s="45"/>
      <c r="QNJ200" s="45"/>
      <c r="QNK200" s="45"/>
      <c r="QNL200" s="46"/>
      <c r="QNM200" s="46"/>
      <c r="QNN200" s="46"/>
      <c r="QNP200" s="47"/>
      <c r="QNQ200" s="43"/>
      <c r="QNR200" s="43"/>
      <c r="QNS200" s="44"/>
      <c r="QNT200" s="43"/>
      <c r="QNU200" s="546"/>
      <c r="QNV200" s="546"/>
      <c r="QNW200" s="546"/>
      <c r="QNX200" s="546"/>
      <c r="QNY200" s="45"/>
      <c r="QNZ200" s="45"/>
      <c r="QOA200" s="45"/>
      <c r="QOB200" s="46"/>
      <c r="QOC200" s="46"/>
      <c r="QOD200" s="46"/>
      <c r="QOF200" s="47"/>
      <c r="QOG200" s="43"/>
      <c r="QOH200" s="43"/>
      <c r="QOI200" s="44"/>
      <c r="QOJ200" s="43"/>
      <c r="QOK200" s="546"/>
      <c r="QOL200" s="546"/>
      <c r="QOM200" s="546"/>
      <c r="QON200" s="546"/>
      <c r="QOO200" s="45"/>
      <c r="QOP200" s="45"/>
      <c r="QOQ200" s="45"/>
      <c r="QOR200" s="46"/>
      <c r="QOS200" s="46"/>
      <c r="QOT200" s="46"/>
      <c r="QOV200" s="47"/>
      <c r="QOW200" s="43"/>
      <c r="QOX200" s="43"/>
      <c r="QOY200" s="44"/>
      <c r="QOZ200" s="43"/>
      <c r="QPA200" s="546"/>
      <c r="QPB200" s="546"/>
      <c r="QPC200" s="546"/>
      <c r="QPD200" s="546"/>
      <c r="QPE200" s="45"/>
      <c r="QPF200" s="45"/>
      <c r="QPG200" s="45"/>
      <c r="QPH200" s="46"/>
      <c r="QPI200" s="46"/>
      <c r="QPJ200" s="46"/>
      <c r="QPL200" s="47"/>
      <c r="QPM200" s="43"/>
      <c r="QPN200" s="43"/>
      <c r="QPO200" s="44"/>
      <c r="QPP200" s="43"/>
      <c r="QPQ200" s="546"/>
      <c r="QPR200" s="546"/>
      <c r="QPS200" s="546"/>
      <c r="QPT200" s="546"/>
      <c r="QPU200" s="45"/>
      <c r="QPV200" s="45"/>
      <c r="QPW200" s="45"/>
      <c r="QPX200" s="46"/>
      <c r="QPY200" s="46"/>
      <c r="QPZ200" s="46"/>
      <c r="QQB200" s="47"/>
      <c r="QQC200" s="43"/>
      <c r="QQD200" s="43"/>
      <c r="QQE200" s="44"/>
      <c r="QQF200" s="43"/>
      <c r="QQG200" s="546"/>
      <c r="QQH200" s="546"/>
      <c r="QQI200" s="546"/>
      <c r="QQJ200" s="546"/>
      <c r="QQK200" s="45"/>
      <c r="QQL200" s="45"/>
      <c r="QQM200" s="45"/>
      <c r="QQN200" s="46"/>
      <c r="QQO200" s="46"/>
      <c r="QQP200" s="46"/>
      <c r="QQR200" s="47"/>
      <c r="QQS200" s="43"/>
      <c r="QQT200" s="43"/>
      <c r="QQU200" s="44"/>
      <c r="QQV200" s="43"/>
      <c r="QQW200" s="546"/>
      <c r="QQX200" s="546"/>
      <c r="QQY200" s="546"/>
      <c r="QQZ200" s="546"/>
      <c r="QRA200" s="45"/>
      <c r="QRB200" s="45"/>
      <c r="QRC200" s="45"/>
      <c r="QRD200" s="46"/>
      <c r="QRE200" s="46"/>
      <c r="QRF200" s="46"/>
      <c r="QRH200" s="47"/>
      <c r="QRI200" s="43"/>
      <c r="QRJ200" s="43"/>
      <c r="QRK200" s="44"/>
      <c r="QRL200" s="43"/>
      <c r="QRM200" s="546"/>
      <c r="QRN200" s="546"/>
      <c r="QRO200" s="546"/>
      <c r="QRP200" s="546"/>
      <c r="QRQ200" s="45"/>
      <c r="QRR200" s="45"/>
      <c r="QRS200" s="45"/>
      <c r="QRT200" s="46"/>
      <c r="QRU200" s="46"/>
      <c r="QRV200" s="46"/>
      <c r="QRX200" s="47"/>
      <c r="QRY200" s="43"/>
      <c r="QRZ200" s="43"/>
      <c r="QSA200" s="44"/>
      <c r="QSB200" s="43"/>
      <c r="QSC200" s="546"/>
      <c r="QSD200" s="546"/>
      <c r="QSE200" s="546"/>
      <c r="QSF200" s="546"/>
      <c r="QSG200" s="45"/>
      <c r="QSH200" s="45"/>
      <c r="QSI200" s="45"/>
      <c r="QSJ200" s="46"/>
      <c r="QSK200" s="46"/>
      <c r="QSL200" s="46"/>
      <c r="QSN200" s="47"/>
      <c r="QSO200" s="43"/>
      <c r="QSP200" s="43"/>
      <c r="QSQ200" s="44"/>
      <c r="QSR200" s="43"/>
      <c r="QSS200" s="546"/>
      <c r="QST200" s="546"/>
      <c r="QSU200" s="546"/>
      <c r="QSV200" s="546"/>
      <c r="QSW200" s="45"/>
      <c r="QSX200" s="45"/>
      <c r="QSY200" s="45"/>
      <c r="QSZ200" s="46"/>
      <c r="QTA200" s="46"/>
      <c r="QTB200" s="46"/>
      <c r="QTD200" s="47"/>
      <c r="QTE200" s="43"/>
      <c r="QTF200" s="43"/>
      <c r="QTG200" s="44"/>
      <c r="QTH200" s="43"/>
      <c r="QTI200" s="546"/>
      <c r="QTJ200" s="546"/>
      <c r="QTK200" s="546"/>
      <c r="QTL200" s="546"/>
      <c r="QTM200" s="45"/>
      <c r="QTN200" s="45"/>
      <c r="QTO200" s="45"/>
      <c r="QTP200" s="46"/>
      <c r="QTQ200" s="46"/>
      <c r="QTR200" s="46"/>
      <c r="QTT200" s="47"/>
      <c r="QTU200" s="43"/>
      <c r="QTV200" s="43"/>
      <c r="QTW200" s="44"/>
      <c r="QTX200" s="43"/>
      <c r="QTY200" s="546"/>
      <c r="QTZ200" s="546"/>
      <c r="QUA200" s="546"/>
      <c r="QUB200" s="546"/>
      <c r="QUC200" s="45"/>
      <c r="QUD200" s="45"/>
      <c r="QUE200" s="45"/>
      <c r="QUF200" s="46"/>
      <c r="QUG200" s="46"/>
      <c r="QUH200" s="46"/>
      <c r="QUJ200" s="47"/>
      <c r="QUK200" s="43"/>
      <c r="QUL200" s="43"/>
      <c r="QUM200" s="44"/>
      <c r="QUN200" s="43"/>
      <c r="QUO200" s="546"/>
      <c r="QUP200" s="546"/>
      <c r="QUQ200" s="546"/>
      <c r="QUR200" s="546"/>
      <c r="QUS200" s="45"/>
      <c r="QUT200" s="45"/>
      <c r="QUU200" s="45"/>
      <c r="QUV200" s="46"/>
      <c r="QUW200" s="46"/>
      <c r="QUX200" s="46"/>
      <c r="QUZ200" s="47"/>
      <c r="QVA200" s="43"/>
      <c r="QVB200" s="43"/>
      <c r="QVC200" s="44"/>
      <c r="QVD200" s="43"/>
      <c r="QVE200" s="546"/>
      <c r="QVF200" s="546"/>
      <c r="QVG200" s="546"/>
      <c r="QVH200" s="546"/>
      <c r="QVI200" s="45"/>
      <c r="QVJ200" s="45"/>
      <c r="QVK200" s="45"/>
      <c r="QVL200" s="46"/>
      <c r="QVM200" s="46"/>
      <c r="QVN200" s="46"/>
      <c r="QVP200" s="47"/>
      <c r="QVQ200" s="43"/>
      <c r="QVR200" s="43"/>
      <c r="QVS200" s="44"/>
      <c r="QVT200" s="43"/>
      <c r="QVU200" s="546"/>
      <c r="QVV200" s="546"/>
      <c r="QVW200" s="546"/>
      <c r="QVX200" s="546"/>
      <c r="QVY200" s="45"/>
      <c r="QVZ200" s="45"/>
      <c r="QWA200" s="45"/>
      <c r="QWB200" s="46"/>
      <c r="QWC200" s="46"/>
      <c r="QWD200" s="46"/>
      <c r="QWF200" s="47"/>
      <c r="QWG200" s="43"/>
      <c r="QWH200" s="43"/>
      <c r="QWI200" s="44"/>
      <c r="QWJ200" s="43"/>
      <c r="QWK200" s="546"/>
      <c r="QWL200" s="546"/>
      <c r="QWM200" s="546"/>
      <c r="QWN200" s="546"/>
      <c r="QWO200" s="45"/>
      <c r="QWP200" s="45"/>
      <c r="QWQ200" s="45"/>
      <c r="QWR200" s="46"/>
      <c r="QWS200" s="46"/>
      <c r="QWT200" s="46"/>
      <c r="QWV200" s="47"/>
      <c r="QWW200" s="43"/>
      <c r="QWX200" s="43"/>
      <c r="QWY200" s="44"/>
      <c r="QWZ200" s="43"/>
      <c r="QXA200" s="546"/>
      <c r="QXB200" s="546"/>
      <c r="QXC200" s="546"/>
      <c r="QXD200" s="546"/>
      <c r="QXE200" s="45"/>
      <c r="QXF200" s="45"/>
      <c r="QXG200" s="45"/>
      <c r="QXH200" s="46"/>
      <c r="QXI200" s="46"/>
      <c r="QXJ200" s="46"/>
      <c r="QXL200" s="47"/>
      <c r="QXM200" s="43"/>
      <c r="QXN200" s="43"/>
      <c r="QXO200" s="44"/>
      <c r="QXP200" s="43"/>
      <c r="QXQ200" s="546"/>
      <c r="QXR200" s="546"/>
      <c r="QXS200" s="546"/>
      <c r="QXT200" s="546"/>
      <c r="QXU200" s="45"/>
      <c r="QXV200" s="45"/>
      <c r="QXW200" s="45"/>
      <c r="QXX200" s="46"/>
      <c r="QXY200" s="46"/>
      <c r="QXZ200" s="46"/>
      <c r="QYB200" s="47"/>
      <c r="QYC200" s="43"/>
      <c r="QYD200" s="43"/>
      <c r="QYE200" s="44"/>
      <c r="QYF200" s="43"/>
      <c r="QYG200" s="546"/>
      <c r="QYH200" s="546"/>
      <c r="QYI200" s="546"/>
      <c r="QYJ200" s="546"/>
      <c r="QYK200" s="45"/>
      <c r="QYL200" s="45"/>
      <c r="QYM200" s="45"/>
      <c r="QYN200" s="46"/>
      <c r="QYO200" s="46"/>
      <c r="QYP200" s="46"/>
      <c r="QYR200" s="47"/>
      <c r="QYS200" s="43"/>
      <c r="QYT200" s="43"/>
      <c r="QYU200" s="44"/>
      <c r="QYV200" s="43"/>
      <c r="QYW200" s="546"/>
      <c r="QYX200" s="546"/>
      <c r="QYY200" s="546"/>
      <c r="QYZ200" s="546"/>
      <c r="QZA200" s="45"/>
      <c r="QZB200" s="45"/>
      <c r="QZC200" s="45"/>
      <c r="QZD200" s="46"/>
      <c r="QZE200" s="46"/>
      <c r="QZF200" s="46"/>
      <c r="QZH200" s="47"/>
      <c r="QZI200" s="43"/>
      <c r="QZJ200" s="43"/>
      <c r="QZK200" s="44"/>
      <c r="QZL200" s="43"/>
      <c r="QZM200" s="546"/>
      <c r="QZN200" s="546"/>
      <c r="QZO200" s="546"/>
      <c r="QZP200" s="546"/>
      <c r="QZQ200" s="45"/>
      <c r="QZR200" s="45"/>
      <c r="QZS200" s="45"/>
      <c r="QZT200" s="46"/>
      <c r="QZU200" s="46"/>
      <c r="QZV200" s="46"/>
      <c r="QZX200" s="47"/>
      <c r="QZY200" s="43"/>
      <c r="QZZ200" s="43"/>
      <c r="RAA200" s="44"/>
      <c r="RAB200" s="43"/>
      <c r="RAC200" s="546"/>
      <c r="RAD200" s="546"/>
      <c r="RAE200" s="546"/>
      <c r="RAF200" s="546"/>
      <c r="RAG200" s="45"/>
      <c r="RAH200" s="45"/>
      <c r="RAI200" s="45"/>
      <c r="RAJ200" s="46"/>
      <c r="RAK200" s="46"/>
      <c r="RAL200" s="46"/>
      <c r="RAN200" s="47"/>
      <c r="RAO200" s="43"/>
      <c r="RAP200" s="43"/>
      <c r="RAQ200" s="44"/>
      <c r="RAR200" s="43"/>
      <c r="RAS200" s="546"/>
      <c r="RAT200" s="546"/>
      <c r="RAU200" s="546"/>
      <c r="RAV200" s="546"/>
      <c r="RAW200" s="45"/>
      <c r="RAX200" s="45"/>
      <c r="RAY200" s="45"/>
      <c r="RAZ200" s="46"/>
      <c r="RBA200" s="46"/>
      <c r="RBB200" s="46"/>
      <c r="RBD200" s="47"/>
      <c r="RBE200" s="43"/>
      <c r="RBF200" s="43"/>
      <c r="RBG200" s="44"/>
      <c r="RBH200" s="43"/>
      <c r="RBI200" s="546"/>
      <c r="RBJ200" s="546"/>
      <c r="RBK200" s="546"/>
      <c r="RBL200" s="546"/>
      <c r="RBM200" s="45"/>
      <c r="RBN200" s="45"/>
      <c r="RBO200" s="45"/>
      <c r="RBP200" s="46"/>
      <c r="RBQ200" s="46"/>
      <c r="RBR200" s="46"/>
      <c r="RBT200" s="47"/>
      <c r="RBU200" s="43"/>
      <c r="RBV200" s="43"/>
      <c r="RBW200" s="44"/>
      <c r="RBX200" s="43"/>
      <c r="RBY200" s="546"/>
      <c r="RBZ200" s="546"/>
      <c r="RCA200" s="546"/>
      <c r="RCB200" s="546"/>
      <c r="RCC200" s="45"/>
      <c r="RCD200" s="45"/>
      <c r="RCE200" s="45"/>
      <c r="RCF200" s="46"/>
      <c r="RCG200" s="46"/>
      <c r="RCH200" s="46"/>
      <c r="RCJ200" s="47"/>
      <c r="RCK200" s="43"/>
      <c r="RCL200" s="43"/>
      <c r="RCM200" s="44"/>
      <c r="RCN200" s="43"/>
      <c r="RCO200" s="546"/>
      <c r="RCP200" s="546"/>
      <c r="RCQ200" s="546"/>
      <c r="RCR200" s="546"/>
      <c r="RCS200" s="45"/>
      <c r="RCT200" s="45"/>
      <c r="RCU200" s="45"/>
      <c r="RCV200" s="46"/>
      <c r="RCW200" s="46"/>
      <c r="RCX200" s="46"/>
      <c r="RCZ200" s="47"/>
      <c r="RDA200" s="43"/>
      <c r="RDB200" s="43"/>
      <c r="RDC200" s="44"/>
      <c r="RDD200" s="43"/>
      <c r="RDE200" s="546"/>
      <c r="RDF200" s="546"/>
      <c r="RDG200" s="546"/>
      <c r="RDH200" s="546"/>
      <c r="RDI200" s="45"/>
      <c r="RDJ200" s="45"/>
      <c r="RDK200" s="45"/>
      <c r="RDL200" s="46"/>
      <c r="RDM200" s="46"/>
      <c r="RDN200" s="46"/>
      <c r="RDP200" s="47"/>
      <c r="RDQ200" s="43"/>
      <c r="RDR200" s="43"/>
      <c r="RDS200" s="44"/>
      <c r="RDT200" s="43"/>
      <c r="RDU200" s="546"/>
      <c r="RDV200" s="546"/>
      <c r="RDW200" s="546"/>
      <c r="RDX200" s="546"/>
      <c r="RDY200" s="45"/>
      <c r="RDZ200" s="45"/>
      <c r="REA200" s="45"/>
      <c r="REB200" s="46"/>
      <c r="REC200" s="46"/>
      <c r="RED200" s="46"/>
      <c r="REF200" s="47"/>
      <c r="REG200" s="43"/>
      <c r="REH200" s="43"/>
      <c r="REI200" s="44"/>
      <c r="REJ200" s="43"/>
      <c r="REK200" s="546"/>
      <c r="REL200" s="546"/>
      <c r="REM200" s="546"/>
      <c r="REN200" s="546"/>
      <c r="REO200" s="45"/>
      <c r="REP200" s="45"/>
      <c r="REQ200" s="45"/>
      <c r="RER200" s="46"/>
      <c r="RES200" s="46"/>
      <c r="RET200" s="46"/>
      <c r="REV200" s="47"/>
      <c r="REW200" s="43"/>
      <c r="REX200" s="43"/>
      <c r="REY200" s="44"/>
      <c r="REZ200" s="43"/>
      <c r="RFA200" s="546"/>
      <c r="RFB200" s="546"/>
      <c r="RFC200" s="546"/>
      <c r="RFD200" s="546"/>
      <c r="RFE200" s="45"/>
      <c r="RFF200" s="45"/>
      <c r="RFG200" s="45"/>
      <c r="RFH200" s="46"/>
      <c r="RFI200" s="46"/>
      <c r="RFJ200" s="46"/>
      <c r="RFL200" s="47"/>
      <c r="RFM200" s="43"/>
      <c r="RFN200" s="43"/>
      <c r="RFO200" s="44"/>
      <c r="RFP200" s="43"/>
      <c r="RFQ200" s="546"/>
      <c r="RFR200" s="546"/>
      <c r="RFS200" s="546"/>
      <c r="RFT200" s="546"/>
      <c r="RFU200" s="45"/>
      <c r="RFV200" s="45"/>
      <c r="RFW200" s="45"/>
      <c r="RFX200" s="46"/>
      <c r="RFY200" s="46"/>
      <c r="RFZ200" s="46"/>
      <c r="RGB200" s="47"/>
      <c r="RGC200" s="43"/>
      <c r="RGD200" s="43"/>
      <c r="RGE200" s="44"/>
      <c r="RGF200" s="43"/>
      <c r="RGG200" s="546"/>
      <c r="RGH200" s="546"/>
      <c r="RGI200" s="546"/>
      <c r="RGJ200" s="546"/>
      <c r="RGK200" s="45"/>
      <c r="RGL200" s="45"/>
      <c r="RGM200" s="45"/>
      <c r="RGN200" s="46"/>
      <c r="RGO200" s="46"/>
      <c r="RGP200" s="46"/>
      <c r="RGR200" s="47"/>
      <c r="RGS200" s="43"/>
      <c r="RGT200" s="43"/>
      <c r="RGU200" s="44"/>
      <c r="RGV200" s="43"/>
      <c r="RGW200" s="546"/>
      <c r="RGX200" s="546"/>
      <c r="RGY200" s="546"/>
      <c r="RGZ200" s="546"/>
      <c r="RHA200" s="45"/>
      <c r="RHB200" s="45"/>
      <c r="RHC200" s="45"/>
      <c r="RHD200" s="46"/>
      <c r="RHE200" s="46"/>
      <c r="RHF200" s="46"/>
      <c r="RHH200" s="47"/>
      <c r="RHI200" s="43"/>
      <c r="RHJ200" s="43"/>
      <c r="RHK200" s="44"/>
      <c r="RHL200" s="43"/>
      <c r="RHM200" s="546"/>
      <c r="RHN200" s="546"/>
      <c r="RHO200" s="546"/>
      <c r="RHP200" s="546"/>
      <c r="RHQ200" s="45"/>
      <c r="RHR200" s="45"/>
      <c r="RHS200" s="45"/>
      <c r="RHT200" s="46"/>
      <c r="RHU200" s="46"/>
      <c r="RHV200" s="46"/>
      <c r="RHX200" s="47"/>
      <c r="RHY200" s="43"/>
      <c r="RHZ200" s="43"/>
      <c r="RIA200" s="44"/>
      <c r="RIB200" s="43"/>
      <c r="RIC200" s="546"/>
      <c r="RID200" s="546"/>
      <c r="RIE200" s="546"/>
      <c r="RIF200" s="546"/>
      <c r="RIG200" s="45"/>
      <c r="RIH200" s="45"/>
      <c r="RII200" s="45"/>
      <c r="RIJ200" s="46"/>
      <c r="RIK200" s="46"/>
      <c r="RIL200" s="46"/>
      <c r="RIN200" s="47"/>
      <c r="RIO200" s="43"/>
      <c r="RIP200" s="43"/>
      <c r="RIQ200" s="44"/>
      <c r="RIR200" s="43"/>
      <c r="RIS200" s="546"/>
      <c r="RIT200" s="546"/>
      <c r="RIU200" s="546"/>
      <c r="RIV200" s="546"/>
      <c r="RIW200" s="45"/>
      <c r="RIX200" s="45"/>
      <c r="RIY200" s="45"/>
      <c r="RIZ200" s="46"/>
      <c r="RJA200" s="46"/>
      <c r="RJB200" s="46"/>
      <c r="RJD200" s="47"/>
      <c r="RJE200" s="43"/>
      <c r="RJF200" s="43"/>
      <c r="RJG200" s="44"/>
      <c r="RJH200" s="43"/>
      <c r="RJI200" s="546"/>
      <c r="RJJ200" s="546"/>
      <c r="RJK200" s="546"/>
      <c r="RJL200" s="546"/>
      <c r="RJM200" s="45"/>
      <c r="RJN200" s="45"/>
      <c r="RJO200" s="45"/>
      <c r="RJP200" s="46"/>
      <c r="RJQ200" s="46"/>
      <c r="RJR200" s="46"/>
      <c r="RJT200" s="47"/>
      <c r="RJU200" s="43"/>
      <c r="RJV200" s="43"/>
      <c r="RJW200" s="44"/>
      <c r="RJX200" s="43"/>
      <c r="RJY200" s="546"/>
      <c r="RJZ200" s="546"/>
      <c r="RKA200" s="546"/>
      <c r="RKB200" s="546"/>
      <c r="RKC200" s="45"/>
      <c r="RKD200" s="45"/>
      <c r="RKE200" s="45"/>
      <c r="RKF200" s="46"/>
      <c r="RKG200" s="46"/>
      <c r="RKH200" s="46"/>
      <c r="RKJ200" s="47"/>
      <c r="RKK200" s="43"/>
      <c r="RKL200" s="43"/>
      <c r="RKM200" s="44"/>
      <c r="RKN200" s="43"/>
      <c r="RKO200" s="546"/>
      <c r="RKP200" s="546"/>
      <c r="RKQ200" s="546"/>
      <c r="RKR200" s="546"/>
      <c r="RKS200" s="45"/>
      <c r="RKT200" s="45"/>
      <c r="RKU200" s="45"/>
      <c r="RKV200" s="46"/>
      <c r="RKW200" s="46"/>
      <c r="RKX200" s="46"/>
      <c r="RKZ200" s="47"/>
      <c r="RLA200" s="43"/>
      <c r="RLB200" s="43"/>
      <c r="RLC200" s="44"/>
      <c r="RLD200" s="43"/>
      <c r="RLE200" s="546"/>
      <c r="RLF200" s="546"/>
      <c r="RLG200" s="546"/>
      <c r="RLH200" s="546"/>
      <c r="RLI200" s="45"/>
      <c r="RLJ200" s="45"/>
      <c r="RLK200" s="45"/>
      <c r="RLL200" s="46"/>
      <c r="RLM200" s="46"/>
      <c r="RLN200" s="46"/>
      <c r="RLP200" s="47"/>
      <c r="RLQ200" s="43"/>
      <c r="RLR200" s="43"/>
      <c r="RLS200" s="44"/>
      <c r="RLT200" s="43"/>
      <c r="RLU200" s="546"/>
      <c r="RLV200" s="546"/>
      <c r="RLW200" s="546"/>
      <c r="RLX200" s="546"/>
      <c r="RLY200" s="45"/>
      <c r="RLZ200" s="45"/>
      <c r="RMA200" s="45"/>
      <c r="RMB200" s="46"/>
      <c r="RMC200" s="46"/>
      <c r="RMD200" s="46"/>
      <c r="RMF200" s="47"/>
      <c r="RMG200" s="43"/>
      <c r="RMH200" s="43"/>
      <c r="RMI200" s="44"/>
      <c r="RMJ200" s="43"/>
      <c r="RMK200" s="546"/>
      <c r="RML200" s="546"/>
      <c r="RMM200" s="546"/>
      <c r="RMN200" s="546"/>
      <c r="RMO200" s="45"/>
      <c r="RMP200" s="45"/>
      <c r="RMQ200" s="45"/>
      <c r="RMR200" s="46"/>
      <c r="RMS200" s="46"/>
      <c r="RMT200" s="46"/>
      <c r="RMV200" s="47"/>
      <c r="RMW200" s="43"/>
      <c r="RMX200" s="43"/>
      <c r="RMY200" s="44"/>
      <c r="RMZ200" s="43"/>
      <c r="RNA200" s="546"/>
      <c r="RNB200" s="546"/>
      <c r="RNC200" s="546"/>
      <c r="RND200" s="546"/>
      <c r="RNE200" s="45"/>
      <c r="RNF200" s="45"/>
      <c r="RNG200" s="45"/>
      <c r="RNH200" s="46"/>
      <c r="RNI200" s="46"/>
      <c r="RNJ200" s="46"/>
      <c r="RNL200" s="47"/>
      <c r="RNM200" s="43"/>
      <c r="RNN200" s="43"/>
      <c r="RNO200" s="44"/>
      <c r="RNP200" s="43"/>
      <c r="RNQ200" s="546"/>
      <c r="RNR200" s="546"/>
      <c r="RNS200" s="546"/>
      <c r="RNT200" s="546"/>
      <c r="RNU200" s="45"/>
      <c r="RNV200" s="45"/>
      <c r="RNW200" s="45"/>
      <c r="RNX200" s="46"/>
      <c r="RNY200" s="46"/>
      <c r="RNZ200" s="46"/>
      <c r="ROB200" s="47"/>
      <c r="ROC200" s="43"/>
      <c r="ROD200" s="43"/>
      <c r="ROE200" s="44"/>
      <c r="ROF200" s="43"/>
      <c r="ROG200" s="546"/>
      <c r="ROH200" s="546"/>
      <c r="ROI200" s="546"/>
      <c r="ROJ200" s="546"/>
      <c r="ROK200" s="45"/>
      <c r="ROL200" s="45"/>
      <c r="ROM200" s="45"/>
      <c r="RON200" s="46"/>
      <c r="ROO200" s="46"/>
      <c r="ROP200" s="46"/>
      <c r="ROR200" s="47"/>
      <c r="ROS200" s="43"/>
      <c r="ROT200" s="43"/>
      <c r="ROU200" s="44"/>
      <c r="ROV200" s="43"/>
      <c r="ROW200" s="546"/>
      <c r="ROX200" s="546"/>
      <c r="ROY200" s="546"/>
      <c r="ROZ200" s="546"/>
      <c r="RPA200" s="45"/>
      <c r="RPB200" s="45"/>
      <c r="RPC200" s="45"/>
      <c r="RPD200" s="46"/>
      <c r="RPE200" s="46"/>
      <c r="RPF200" s="46"/>
      <c r="RPH200" s="47"/>
      <c r="RPI200" s="43"/>
      <c r="RPJ200" s="43"/>
      <c r="RPK200" s="44"/>
      <c r="RPL200" s="43"/>
      <c r="RPM200" s="546"/>
      <c r="RPN200" s="546"/>
      <c r="RPO200" s="546"/>
      <c r="RPP200" s="546"/>
      <c r="RPQ200" s="45"/>
      <c r="RPR200" s="45"/>
      <c r="RPS200" s="45"/>
      <c r="RPT200" s="46"/>
      <c r="RPU200" s="46"/>
      <c r="RPV200" s="46"/>
      <c r="RPX200" s="47"/>
      <c r="RPY200" s="43"/>
      <c r="RPZ200" s="43"/>
      <c r="RQA200" s="44"/>
      <c r="RQB200" s="43"/>
      <c r="RQC200" s="546"/>
      <c r="RQD200" s="546"/>
      <c r="RQE200" s="546"/>
      <c r="RQF200" s="546"/>
      <c r="RQG200" s="45"/>
      <c r="RQH200" s="45"/>
      <c r="RQI200" s="45"/>
      <c r="RQJ200" s="46"/>
      <c r="RQK200" s="46"/>
      <c r="RQL200" s="46"/>
      <c r="RQN200" s="47"/>
      <c r="RQO200" s="43"/>
      <c r="RQP200" s="43"/>
      <c r="RQQ200" s="44"/>
      <c r="RQR200" s="43"/>
      <c r="RQS200" s="546"/>
      <c r="RQT200" s="546"/>
      <c r="RQU200" s="546"/>
      <c r="RQV200" s="546"/>
      <c r="RQW200" s="45"/>
      <c r="RQX200" s="45"/>
      <c r="RQY200" s="45"/>
      <c r="RQZ200" s="46"/>
      <c r="RRA200" s="46"/>
      <c r="RRB200" s="46"/>
      <c r="RRD200" s="47"/>
      <c r="RRE200" s="43"/>
      <c r="RRF200" s="43"/>
      <c r="RRG200" s="44"/>
      <c r="RRH200" s="43"/>
      <c r="RRI200" s="546"/>
      <c r="RRJ200" s="546"/>
      <c r="RRK200" s="546"/>
      <c r="RRL200" s="546"/>
      <c r="RRM200" s="45"/>
      <c r="RRN200" s="45"/>
      <c r="RRO200" s="45"/>
      <c r="RRP200" s="46"/>
      <c r="RRQ200" s="46"/>
      <c r="RRR200" s="46"/>
      <c r="RRT200" s="47"/>
      <c r="RRU200" s="43"/>
      <c r="RRV200" s="43"/>
      <c r="RRW200" s="44"/>
      <c r="RRX200" s="43"/>
      <c r="RRY200" s="546"/>
      <c r="RRZ200" s="546"/>
      <c r="RSA200" s="546"/>
      <c r="RSB200" s="546"/>
      <c r="RSC200" s="45"/>
      <c r="RSD200" s="45"/>
      <c r="RSE200" s="45"/>
      <c r="RSF200" s="46"/>
      <c r="RSG200" s="46"/>
      <c r="RSH200" s="46"/>
      <c r="RSJ200" s="47"/>
      <c r="RSK200" s="43"/>
      <c r="RSL200" s="43"/>
      <c r="RSM200" s="44"/>
      <c r="RSN200" s="43"/>
      <c r="RSO200" s="546"/>
      <c r="RSP200" s="546"/>
      <c r="RSQ200" s="546"/>
      <c r="RSR200" s="546"/>
      <c r="RSS200" s="45"/>
      <c r="RST200" s="45"/>
      <c r="RSU200" s="45"/>
      <c r="RSV200" s="46"/>
      <c r="RSW200" s="46"/>
      <c r="RSX200" s="46"/>
      <c r="RSZ200" s="47"/>
      <c r="RTA200" s="43"/>
      <c r="RTB200" s="43"/>
      <c r="RTC200" s="44"/>
      <c r="RTD200" s="43"/>
      <c r="RTE200" s="546"/>
      <c r="RTF200" s="546"/>
      <c r="RTG200" s="546"/>
      <c r="RTH200" s="546"/>
      <c r="RTI200" s="45"/>
      <c r="RTJ200" s="45"/>
      <c r="RTK200" s="45"/>
      <c r="RTL200" s="46"/>
      <c r="RTM200" s="46"/>
      <c r="RTN200" s="46"/>
      <c r="RTP200" s="47"/>
      <c r="RTQ200" s="43"/>
      <c r="RTR200" s="43"/>
      <c r="RTS200" s="44"/>
      <c r="RTT200" s="43"/>
      <c r="RTU200" s="546"/>
      <c r="RTV200" s="546"/>
      <c r="RTW200" s="546"/>
      <c r="RTX200" s="546"/>
      <c r="RTY200" s="45"/>
      <c r="RTZ200" s="45"/>
      <c r="RUA200" s="45"/>
      <c r="RUB200" s="46"/>
      <c r="RUC200" s="46"/>
      <c r="RUD200" s="46"/>
      <c r="RUF200" s="47"/>
      <c r="RUG200" s="43"/>
      <c r="RUH200" s="43"/>
      <c r="RUI200" s="44"/>
      <c r="RUJ200" s="43"/>
      <c r="RUK200" s="546"/>
      <c r="RUL200" s="546"/>
      <c r="RUM200" s="546"/>
      <c r="RUN200" s="546"/>
      <c r="RUO200" s="45"/>
      <c r="RUP200" s="45"/>
      <c r="RUQ200" s="45"/>
      <c r="RUR200" s="46"/>
      <c r="RUS200" s="46"/>
      <c r="RUT200" s="46"/>
      <c r="RUV200" s="47"/>
      <c r="RUW200" s="43"/>
      <c r="RUX200" s="43"/>
      <c r="RUY200" s="44"/>
      <c r="RUZ200" s="43"/>
      <c r="RVA200" s="546"/>
      <c r="RVB200" s="546"/>
      <c r="RVC200" s="546"/>
      <c r="RVD200" s="546"/>
      <c r="RVE200" s="45"/>
      <c r="RVF200" s="45"/>
      <c r="RVG200" s="45"/>
      <c r="RVH200" s="46"/>
      <c r="RVI200" s="46"/>
      <c r="RVJ200" s="46"/>
      <c r="RVL200" s="47"/>
      <c r="RVM200" s="43"/>
      <c r="RVN200" s="43"/>
      <c r="RVO200" s="44"/>
      <c r="RVP200" s="43"/>
      <c r="RVQ200" s="546"/>
      <c r="RVR200" s="546"/>
      <c r="RVS200" s="546"/>
      <c r="RVT200" s="546"/>
      <c r="RVU200" s="45"/>
      <c r="RVV200" s="45"/>
      <c r="RVW200" s="45"/>
      <c r="RVX200" s="46"/>
      <c r="RVY200" s="46"/>
      <c r="RVZ200" s="46"/>
      <c r="RWB200" s="47"/>
      <c r="RWC200" s="43"/>
      <c r="RWD200" s="43"/>
      <c r="RWE200" s="44"/>
      <c r="RWF200" s="43"/>
      <c r="RWG200" s="546"/>
      <c r="RWH200" s="546"/>
      <c r="RWI200" s="546"/>
      <c r="RWJ200" s="546"/>
      <c r="RWK200" s="45"/>
      <c r="RWL200" s="45"/>
      <c r="RWM200" s="45"/>
      <c r="RWN200" s="46"/>
      <c r="RWO200" s="46"/>
      <c r="RWP200" s="46"/>
      <c r="RWR200" s="47"/>
      <c r="RWS200" s="43"/>
      <c r="RWT200" s="43"/>
      <c r="RWU200" s="44"/>
      <c r="RWV200" s="43"/>
      <c r="RWW200" s="546"/>
      <c r="RWX200" s="546"/>
      <c r="RWY200" s="546"/>
      <c r="RWZ200" s="546"/>
      <c r="RXA200" s="45"/>
      <c r="RXB200" s="45"/>
      <c r="RXC200" s="45"/>
      <c r="RXD200" s="46"/>
      <c r="RXE200" s="46"/>
      <c r="RXF200" s="46"/>
      <c r="RXH200" s="47"/>
      <c r="RXI200" s="43"/>
      <c r="RXJ200" s="43"/>
      <c r="RXK200" s="44"/>
      <c r="RXL200" s="43"/>
      <c r="RXM200" s="546"/>
      <c r="RXN200" s="546"/>
      <c r="RXO200" s="546"/>
      <c r="RXP200" s="546"/>
      <c r="RXQ200" s="45"/>
      <c r="RXR200" s="45"/>
      <c r="RXS200" s="45"/>
      <c r="RXT200" s="46"/>
      <c r="RXU200" s="46"/>
      <c r="RXV200" s="46"/>
      <c r="RXX200" s="47"/>
      <c r="RXY200" s="43"/>
      <c r="RXZ200" s="43"/>
      <c r="RYA200" s="44"/>
      <c r="RYB200" s="43"/>
      <c r="RYC200" s="546"/>
      <c r="RYD200" s="546"/>
      <c r="RYE200" s="546"/>
      <c r="RYF200" s="546"/>
      <c r="RYG200" s="45"/>
      <c r="RYH200" s="45"/>
      <c r="RYI200" s="45"/>
      <c r="RYJ200" s="46"/>
      <c r="RYK200" s="46"/>
      <c r="RYL200" s="46"/>
      <c r="RYN200" s="47"/>
      <c r="RYO200" s="43"/>
      <c r="RYP200" s="43"/>
      <c r="RYQ200" s="44"/>
      <c r="RYR200" s="43"/>
      <c r="RYS200" s="546"/>
      <c r="RYT200" s="546"/>
      <c r="RYU200" s="546"/>
      <c r="RYV200" s="546"/>
      <c r="RYW200" s="45"/>
      <c r="RYX200" s="45"/>
      <c r="RYY200" s="45"/>
      <c r="RYZ200" s="46"/>
      <c r="RZA200" s="46"/>
      <c r="RZB200" s="46"/>
      <c r="RZD200" s="47"/>
      <c r="RZE200" s="43"/>
      <c r="RZF200" s="43"/>
      <c r="RZG200" s="44"/>
      <c r="RZH200" s="43"/>
      <c r="RZI200" s="546"/>
      <c r="RZJ200" s="546"/>
      <c r="RZK200" s="546"/>
      <c r="RZL200" s="546"/>
      <c r="RZM200" s="45"/>
      <c r="RZN200" s="45"/>
      <c r="RZO200" s="45"/>
      <c r="RZP200" s="46"/>
      <c r="RZQ200" s="46"/>
      <c r="RZR200" s="46"/>
      <c r="RZT200" s="47"/>
      <c r="RZU200" s="43"/>
      <c r="RZV200" s="43"/>
      <c r="RZW200" s="44"/>
      <c r="RZX200" s="43"/>
      <c r="RZY200" s="546"/>
      <c r="RZZ200" s="546"/>
      <c r="SAA200" s="546"/>
      <c r="SAB200" s="546"/>
      <c r="SAC200" s="45"/>
      <c r="SAD200" s="45"/>
      <c r="SAE200" s="45"/>
      <c r="SAF200" s="46"/>
      <c r="SAG200" s="46"/>
      <c r="SAH200" s="46"/>
      <c r="SAJ200" s="47"/>
      <c r="SAK200" s="43"/>
      <c r="SAL200" s="43"/>
      <c r="SAM200" s="44"/>
      <c r="SAN200" s="43"/>
      <c r="SAO200" s="546"/>
      <c r="SAP200" s="546"/>
      <c r="SAQ200" s="546"/>
      <c r="SAR200" s="546"/>
      <c r="SAS200" s="45"/>
      <c r="SAT200" s="45"/>
      <c r="SAU200" s="45"/>
      <c r="SAV200" s="46"/>
      <c r="SAW200" s="46"/>
      <c r="SAX200" s="46"/>
      <c r="SAZ200" s="47"/>
      <c r="SBA200" s="43"/>
      <c r="SBB200" s="43"/>
      <c r="SBC200" s="44"/>
      <c r="SBD200" s="43"/>
      <c r="SBE200" s="546"/>
      <c r="SBF200" s="546"/>
      <c r="SBG200" s="546"/>
      <c r="SBH200" s="546"/>
      <c r="SBI200" s="45"/>
      <c r="SBJ200" s="45"/>
      <c r="SBK200" s="45"/>
      <c r="SBL200" s="46"/>
      <c r="SBM200" s="46"/>
      <c r="SBN200" s="46"/>
      <c r="SBP200" s="47"/>
      <c r="SBQ200" s="43"/>
      <c r="SBR200" s="43"/>
      <c r="SBS200" s="44"/>
      <c r="SBT200" s="43"/>
      <c r="SBU200" s="546"/>
      <c r="SBV200" s="546"/>
      <c r="SBW200" s="546"/>
      <c r="SBX200" s="546"/>
      <c r="SBY200" s="45"/>
      <c r="SBZ200" s="45"/>
      <c r="SCA200" s="45"/>
      <c r="SCB200" s="46"/>
      <c r="SCC200" s="46"/>
      <c r="SCD200" s="46"/>
      <c r="SCF200" s="47"/>
      <c r="SCG200" s="43"/>
      <c r="SCH200" s="43"/>
      <c r="SCI200" s="44"/>
      <c r="SCJ200" s="43"/>
      <c r="SCK200" s="546"/>
      <c r="SCL200" s="546"/>
      <c r="SCM200" s="546"/>
      <c r="SCN200" s="546"/>
      <c r="SCO200" s="45"/>
      <c r="SCP200" s="45"/>
      <c r="SCQ200" s="45"/>
      <c r="SCR200" s="46"/>
      <c r="SCS200" s="46"/>
      <c r="SCT200" s="46"/>
      <c r="SCV200" s="47"/>
      <c r="SCW200" s="43"/>
      <c r="SCX200" s="43"/>
      <c r="SCY200" s="44"/>
      <c r="SCZ200" s="43"/>
      <c r="SDA200" s="546"/>
      <c r="SDB200" s="546"/>
      <c r="SDC200" s="546"/>
      <c r="SDD200" s="546"/>
      <c r="SDE200" s="45"/>
      <c r="SDF200" s="45"/>
      <c r="SDG200" s="45"/>
      <c r="SDH200" s="46"/>
      <c r="SDI200" s="46"/>
      <c r="SDJ200" s="46"/>
      <c r="SDL200" s="47"/>
      <c r="SDM200" s="43"/>
      <c r="SDN200" s="43"/>
      <c r="SDO200" s="44"/>
      <c r="SDP200" s="43"/>
      <c r="SDQ200" s="546"/>
      <c r="SDR200" s="546"/>
      <c r="SDS200" s="546"/>
      <c r="SDT200" s="546"/>
      <c r="SDU200" s="45"/>
      <c r="SDV200" s="45"/>
      <c r="SDW200" s="45"/>
      <c r="SDX200" s="46"/>
      <c r="SDY200" s="46"/>
      <c r="SDZ200" s="46"/>
      <c r="SEB200" s="47"/>
      <c r="SEC200" s="43"/>
      <c r="SED200" s="43"/>
      <c r="SEE200" s="44"/>
      <c r="SEF200" s="43"/>
      <c r="SEG200" s="546"/>
      <c r="SEH200" s="546"/>
      <c r="SEI200" s="546"/>
      <c r="SEJ200" s="546"/>
      <c r="SEK200" s="45"/>
      <c r="SEL200" s="45"/>
      <c r="SEM200" s="45"/>
      <c r="SEN200" s="46"/>
      <c r="SEO200" s="46"/>
      <c r="SEP200" s="46"/>
      <c r="SER200" s="47"/>
      <c r="SES200" s="43"/>
      <c r="SET200" s="43"/>
      <c r="SEU200" s="44"/>
      <c r="SEV200" s="43"/>
      <c r="SEW200" s="546"/>
      <c r="SEX200" s="546"/>
      <c r="SEY200" s="546"/>
      <c r="SEZ200" s="546"/>
      <c r="SFA200" s="45"/>
      <c r="SFB200" s="45"/>
      <c r="SFC200" s="45"/>
      <c r="SFD200" s="46"/>
      <c r="SFE200" s="46"/>
      <c r="SFF200" s="46"/>
      <c r="SFH200" s="47"/>
      <c r="SFI200" s="43"/>
      <c r="SFJ200" s="43"/>
      <c r="SFK200" s="44"/>
      <c r="SFL200" s="43"/>
      <c r="SFM200" s="546"/>
      <c r="SFN200" s="546"/>
      <c r="SFO200" s="546"/>
      <c r="SFP200" s="546"/>
      <c r="SFQ200" s="45"/>
      <c r="SFR200" s="45"/>
      <c r="SFS200" s="45"/>
      <c r="SFT200" s="46"/>
      <c r="SFU200" s="46"/>
      <c r="SFV200" s="46"/>
      <c r="SFX200" s="47"/>
      <c r="SFY200" s="43"/>
      <c r="SFZ200" s="43"/>
      <c r="SGA200" s="44"/>
      <c r="SGB200" s="43"/>
      <c r="SGC200" s="546"/>
      <c r="SGD200" s="546"/>
      <c r="SGE200" s="546"/>
      <c r="SGF200" s="546"/>
      <c r="SGG200" s="45"/>
      <c r="SGH200" s="45"/>
      <c r="SGI200" s="45"/>
      <c r="SGJ200" s="46"/>
      <c r="SGK200" s="46"/>
      <c r="SGL200" s="46"/>
      <c r="SGN200" s="47"/>
      <c r="SGO200" s="43"/>
      <c r="SGP200" s="43"/>
      <c r="SGQ200" s="44"/>
      <c r="SGR200" s="43"/>
      <c r="SGS200" s="546"/>
      <c r="SGT200" s="546"/>
      <c r="SGU200" s="546"/>
      <c r="SGV200" s="546"/>
      <c r="SGW200" s="45"/>
      <c r="SGX200" s="45"/>
      <c r="SGY200" s="45"/>
      <c r="SGZ200" s="46"/>
      <c r="SHA200" s="46"/>
      <c r="SHB200" s="46"/>
      <c r="SHD200" s="47"/>
      <c r="SHE200" s="43"/>
      <c r="SHF200" s="43"/>
      <c r="SHG200" s="44"/>
      <c r="SHH200" s="43"/>
      <c r="SHI200" s="546"/>
      <c r="SHJ200" s="546"/>
      <c r="SHK200" s="546"/>
      <c r="SHL200" s="546"/>
      <c r="SHM200" s="45"/>
      <c r="SHN200" s="45"/>
      <c r="SHO200" s="45"/>
      <c r="SHP200" s="46"/>
      <c r="SHQ200" s="46"/>
      <c r="SHR200" s="46"/>
      <c r="SHT200" s="47"/>
      <c r="SHU200" s="43"/>
      <c r="SHV200" s="43"/>
      <c r="SHW200" s="44"/>
      <c r="SHX200" s="43"/>
      <c r="SHY200" s="546"/>
      <c r="SHZ200" s="546"/>
      <c r="SIA200" s="546"/>
      <c r="SIB200" s="546"/>
      <c r="SIC200" s="45"/>
      <c r="SID200" s="45"/>
      <c r="SIE200" s="45"/>
      <c r="SIF200" s="46"/>
      <c r="SIG200" s="46"/>
      <c r="SIH200" s="46"/>
      <c r="SIJ200" s="47"/>
      <c r="SIK200" s="43"/>
      <c r="SIL200" s="43"/>
      <c r="SIM200" s="44"/>
      <c r="SIN200" s="43"/>
      <c r="SIO200" s="546"/>
      <c r="SIP200" s="546"/>
      <c r="SIQ200" s="546"/>
      <c r="SIR200" s="546"/>
      <c r="SIS200" s="45"/>
      <c r="SIT200" s="45"/>
      <c r="SIU200" s="45"/>
      <c r="SIV200" s="46"/>
      <c r="SIW200" s="46"/>
      <c r="SIX200" s="46"/>
      <c r="SIZ200" s="47"/>
      <c r="SJA200" s="43"/>
      <c r="SJB200" s="43"/>
      <c r="SJC200" s="44"/>
      <c r="SJD200" s="43"/>
      <c r="SJE200" s="546"/>
      <c r="SJF200" s="546"/>
      <c r="SJG200" s="546"/>
      <c r="SJH200" s="546"/>
      <c r="SJI200" s="45"/>
      <c r="SJJ200" s="45"/>
      <c r="SJK200" s="45"/>
      <c r="SJL200" s="46"/>
      <c r="SJM200" s="46"/>
      <c r="SJN200" s="46"/>
      <c r="SJP200" s="47"/>
      <c r="SJQ200" s="43"/>
      <c r="SJR200" s="43"/>
      <c r="SJS200" s="44"/>
      <c r="SJT200" s="43"/>
      <c r="SJU200" s="546"/>
      <c r="SJV200" s="546"/>
      <c r="SJW200" s="546"/>
      <c r="SJX200" s="546"/>
      <c r="SJY200" s="45"/>
      <c r="SJZ200" s="45"/>
      <c r="SKA200" s="45"/>
      <c r="SKB200" s="46"/>
      <c r="SKC200" s="46"/>
      <c r="SKD200" s="46"/>
      <c r="SKF200" s="47"/>
      <c r="SKG200" s="43"/>
      <c r="SKH200" s="43"/>
      <c r="SKI200" s="44"/>
      <c r="SKJ200" s="43"/>
      <c r="SKK200" s="546"/>
      <c r="SKL200" s="546"/>
      <c r="SKM200" s="546"/>
      <c r="SKN200" s="546"/>
      <c r="SKO200" s="45"/>
      <c r="SKP200" s="45"/>
      <c r="SKQ200" s="45"/>
      <c r="SKR200" s="46"/>
      <c r="SKS200" s="46"/>
      <c r="SKT200" s="46"/>
      <c r="SKV200" s="47"/>
      <c r="SKW200" s="43"/>
      <c r="SKX200" s="43"/>
      <c r="SKY200" s="44"/>
      <c r="SKZ200" s="43"/>
      <c r="SLA200" s="546"/>
      <c r="SLB200" s="546"/>
      <c r="SLC200" s="546"/>
      <c r="SLD200" s="546"/>
      <c r="SLE200" s="45"/>
      <c r="SLF200" s="45"/>
      <c r="SLG200" s="45"/>
      <c r="SLH200" s="46"/>
      <c r="SLI200" s="46"/>
      <c r="SLJ200" s="46"/>
      <c r="SLL200" s="47"/>
      <c r="SLM200" s="43"/>
      <c r="SLN200" s="43"/>
      <c r="SLO200" s="44"/>
      <c r="SLP200" s="43"/>
      <c r="SLQ200" s="546"/>
      <c r="SLR200" s="546"/>
      <c r="SLS200" s="546"/>
      <c r="SLT200" s="546"/>
      <c r="SLU200" s="45"/>
      <c r="SLV200" s="45"/>
      <c r="SLW200" s="45"/>
      <c r="SLX200" s="46"/>
      <c r="SLY200" s="46"/>
      <c r="SLZ200" s="46"/>
      <c r="SMB200" s="47"/>
      <c r="SMC200" s="43"/>
      <c r="SMD200" s="43"/>
      <c r="SME200" s="44"/>
      <c r="SMF200" s="43"/>
      <c r="SMG200" s="546"/>
      <c r="SMH200" s="546"/>
      <c r="SMI200" s="546"/>
      <c r="SMJ200" s="546"/>
      <c r="SMK200" s="45"/>
      <c r="SML200" s="45"/>
      <c r="SMM200" s="45"/>
      <c r="SMN200" s="46"/>
      <c r="SMO200" s="46"/>
      <c r="SMP200" s="46"/>
      <c r="SMR200" s="47"/>
      <c r="SMS200" s="43"/>
      <c r="SMT200" s="43"/>
      <c r="SMU200" s="44"/>
      <c r="SMV200" s="43"/>
      <c r="SMW200" s="546"/>
      <c r="SMX200" s="546"/>
      <c r="SMY200" s="546"/>
      <c r="SMZ200" s="546"/>
      <c r="SNA200" s="45"/>
      <c r="SNB200" s="45"/>
      <c r="SNC200" s="45"/>
      <c r="SND200" s="46"/>
      <c r="SNE200" s="46"/>
      <c r="SNF200" s="46"/>
      <c r="SNH200" s="47"/>
      <c r="SNI200" s="43"/>
      <c r="SNJ200" s="43"/>
      <c r="SNK200" s="44"/>
      <c r="SNL200" s="43"/>
      <c r="SNM200" s="546"/>
      <c r="SNN200" s="546"/>
      <c r="SNO200" s="546"/>
      <c r="SNP200" s="546"/>
      <c r="SNQ200" s="45"/>
      <c r="SNR200" s="45"/>
      <c r="SNS200" s="45"/>
      <c r="SNT200" s="46"/>
      <c r="SNU200" s="46"/>
      <c r="SNV200" s="46"/>
      <c r="SNX200" s="47"/>
      <c r="SNY200" s="43"/>
      <c r="SNZ200" s="43"/>
      <c r="SOA200" s="44"/>
      <c r="SOB200" s="43"/>
      <c r="SOC200" s="546"/>
      <c r="SOD200" s="546"/>
      <c r="SOE200" s="546"/>
      <c r="SOF200" s="546"/>
      <c r="SOG200" s="45"/>
      <c r="SOH200" s="45"/>
      <c r="SOI200" s="45"/>
      <c r="SOJ200" s="46"/>
      <c r="SOK200" s="46"/>
      <c r="SOL200" s="46"/>
      <c r="SON200" s="47"/>
      <c r="SOO200" s="43"/>
      <c r="SOP200" s="43"/>
      <c r="SOQ200" s="44"/>
      <c r="SOR200" s="43"/>
      <c r="SOS200" s="546"/>
      <c r="SOT200" s="546"/>
      <c r="SOU200" s="546"/>
      <c r="SOV200" s="546"/>
      <c r="SOW200" s="45"/>
      <c r="SOX200" s="45"/>
      <c r="SOY200" s="45"/>
      <c r="SOZ200" s="46"/>
      <c r="SPA200" s="46"/>
      <c r="SPB200" s="46"/>
      <c r="SPD200" s="47"/>
      <c r="SPE200" s="43"/>
      <c r="SPF200" s="43"/>
      <c r="SPG200" s="44"/>
      <c r="SPH200" s="43"/>
      <c r="SPI200" s="546"/>
      <c r="SPJ200" s="546"/>
      <c r="SPK200" s="546"/>
      <c r="SPL200" s="546"/>
      <c r="SPM200" s="45"/>
      <c r="SPN200" s="45"/>
      <c r="SPO200" s="45"/>
      <c r="SPP200" s="46"/>
      <c r="SPQ200" s="46"/>
      <c r="SPR200" s="46"/>
      <c r="SPT200" s="47"/>
      <c r="SPU200" s="43"/>
      <c r="SPV200" s="43"/>
      <c r="SPW200" s="44"/>
      <c r="SPX200" s="43"/>
      <c r="SPY200" s="546"/>
      <c r="SPZ200" s="546"/>
      <c r="SQA200" s="546"/>
      <c r="SQB200" s="546"/>
      <c r="SQC200" s="45"/>
      <c r="SQD200" s="45"/>
      <c r="SQE200" s="45"/>
      <c r="SQF200" s="46"/>
      <c r="SQG200" s="46"/>
      <c r="SQH200" s="46"/>
      <c r="SQJ200" s="47"/>
      <c r="SQK200" s="43"/>
      <c r="SQL200" s="43"/>
      <c r="SQM200" s="44"/>
      <c r="SQN200" s="43"/>
      <c r="SQO200" s="546"/>
      <c r="SQP200" s="546"/>
      <c r="SQQ200" s="546"/>
      <c r="SQR200" s="546"/>
      <c r="SQS200" s="45"/>
      <c r="SQT200" s="45"/>
      <c r="SQU200" s="45"/>
      <c r="SQV200" s="46"/>
      <c r="SQW200" s="46"/>
      <c r="SQX200" s="46"/>
      <c r="SQZ200" s="47"/>
      <c r="SRA200" s="43"/>
      <c r="SRB200" s="43"/>
      <c r="SRC200" s="44"/>
      <c r="SRD200" s="43"/>
      <c r="SRE200" s="546"/>
      <c r="SRF200" s="546"/>
      <c r="SRG200" s="546"/>
      <c r="SRH200" s="546"/>
      <c r="SRI200" s="45"/>
      <c r="SRJ200" s="45"/>
      <c r="SRK200" s="45"/>
      <c r="SRL200" s="46"/>
      <c r="SRM200" s="46"/>
      <c r="SRN200" s="46"/>
      <c r="SRP200" s="47"/>
      <c r="SRQ200" s="43"/>
      <c r="SRR200" s="43"/>
      <c r="SRS200" s="44"/>
      <c r="SRT200" s="43"/>
      <c r="SRU200" s="546"/>
      <c r="SRV200" s="546"/>
      <c r="SRW200" s="546"/>
      <c r="SRX200" s="546"/>
      <c r="SRY200" s="45"/>
      <c r="SRZ200" s="45"/>
      <c r="SSA200" s="45"/>
      <c r="SSB200" s="46"/>
      <c r="SSC200" s="46"/>
      <c r="SSD200" s="46"/>
      <c r="SSF200" s="47"/>
      <c r="SSG200" s="43"/>
      <c r="SSH200" s="43"/>
      <c r="SSI200" s="44"/>
      <c r="SSJ200" s="43"/>
      <c r="SSK200" s="546"/>
      <c r="SSL200" s="546"/>
      <c r="SSM200" s="546"/>
      <c r="SSN200" s="546"/>
      <c r="SSO200" s="45"/>
      <c r="SSP200" s="45"/>
      <c r="SSQ200" s="45"/>
      <c r="SSR200" s="46"/>
      <c r="SSS200" s="46"/>
      <c r="SST200" s="46"/>
      <c r="SSV200" s="47"/>
      <c r="SSW200" s="43"/>
      <c r="SSX200" s="43"/>
      <c r="SSY200" s="44"/>
      <c r="SSZ200" s="43"/>
      <c r="STA200" s="546"/>
      <c r="STB200" s="546"/>
      <c r="STC200" s="546"/>
      <c r="STD200" s="546"/>
      <c r="STE200" s="45"/>
      <c r="STF200" s="45"/>
      <c r="STG200" s="45"/>
      <c r="STH200" s="46"/>
      <c r="STI200" s="46"/>
      <c r="STJ200" s="46"/>
      <c r="STL200" s="47"/>
      <c r="STM200" s="43"/>
      <c r="STN200" s="43"/>
      <c r="STO200" s="44"/>
      <c r="STP200" s="43"/>
      <c r="STQ200" s="546"/>
      <c r="STR200" s="546"/>
      <c r="STS200" s="546"/>
      <c r="STT200" s="546"/>
      <c r="STU200" s="45"/>
      <c r="STV200" s="45"/>
      <c r="STW200" s="45"/>
      <c r="STX200" s="46"/>
      <c r="STY200" s="46"/>
      <c r="STZ200" s="46"/>
      <c r="SUB200" s="47"/>
      <c r="SUC200" s="43"/>
      <c r="SUD200" s="43"/>
      <c r="SUE200" s="44"/>
      <c r="SUF200" s="43"/>
      <c r="SUG200" s="546"/>
      <c r="SUH200" s="546"/>
      <c r="SUI200" s="546"/>
      <c r="SUJ200" s="546"/>
      <c r="SUK200" s="45"/>
      <c r="SUL200" s="45"/>
      <c r="SUM200" s="45"/>
      <c r="SUN200" s="46"/>
      <c r="SUO200" s="46"/>
      <c r="SUP200" s="46"/>
      <c r="SUR200" s="47"/>
      <c r="SUS200" s="43"/>
      <c r="SUT200" s="43"/>
      <c r="SUU200" s="44"/>
      <c r="SUV200" s="43"/>
      <c r="SUW200" s="546"/>
      <c r="SUX200" s="546"/>
      <c r="SUY200" s="546"/>
      <c r="SUZ200" s="546"/>
      <c r="SVA200" s="45"/>
      <c r="SVB200" s="45"/>
      <c r="SVC200" s="45"/>
      <c r="SVD200" s="46"/>
      <c r="SVE200" s="46"/>
      <c r="SVF200" s="46"/>
      <c r="SVH200" s="47"/>
      <c r="SVI200" s="43"/>
      <c r="SVJ200" s="43"/>
      <c r="SVK200" s="44"/>
      <c r="SVL200" s="43"/>
      <c r="SVM200" s="546"/>
      <c r="SVN200" s="546"/>
      <c r="SVO200" s="546"/>
      <c r="SVP200" s="546"/>
      <c r="SVQ200" s="45"/>
      <c r="SVR200" s="45"/>
      <c r="SVS200" s="45"/>
      <c r="SVT200" s="46"/>
      <c r="SVU200" s="46"/>
      <c r="SVV200" s="46"/>
      <c r="SVX200" s="47"/>
      <c r="SVY200" s="43"/>
      <c r="SVZ200" s="43"/>
      <c r="SWA200" s="44"/>
      <c r="SWB200" s="43"/>
      <c r="SWC200" s="546"/>
      <c r="SWD200" s="546"/>
      <c r="SWE200" s="546"/>
      <c r="SWF200" s="546"/>
      <c r="SWG200" s="45"/>
      <c r="SWH200" s="45"/>
      <c r="SWI200" s="45"/>
      <c r="SWJ200" s="46"/>
      <c r="SWK200" s="46"/>
      <c r="SWL200" s="46"/>
      <c r="SWN200" s="47"/>
      <c r="SWO200" s="43"/>
      <c r="SWP200" s="43"/>
      <c r="SWQ200" s="44"/>
      <c r="SWR200" s="43"/>
      <c r="SWS200" s="546"/>
      <c r="SWT200" s="546"/>
      <c r="SWU200" s="546"/>
      <c r="SWV200" s="546"/>
      <c r="SWW200" s="45"/>
      <c r="SWX200" s="45"/>
      <c r="SWY200" s="45"/>
      <c r="SWZ200" s="46"/>
      <c r="SXA200" s="46"/>
      <c r="SXB200" s="46"/>
      <c r="SXD200" s="47"/>
      <c r="SXE200" s="43"/>
      <c r="SXF200" s="43"/>
      <c r="SXG200" s="44"/>
      <c r="SXH200" s="43"/>
      <c r="SXI200" s="546"/>
      <c r="SXJ200" s="546"/>
      <c r="SXK200" s="546"/>
      <c r="SXL200" s="546"/>
      <c r="SXM200" s="45"/>
      <c r="SXN200" s="45"/>
      <c r="SXO200" s="45"/>
      <c r="SXP200" s="46"/>
      <c r="SXQ200" s="46"/>
      <c r="SXR200" s="46"/>
      <c r="SXT200" s="47"/>
      <c r="SXU200" s="43"/>
      <c r="SXV200" s="43"/>
      <c r="SXW200" s="44"/>
      <c r="SXX200" s="43"/>
      <c r="SXY200" s="546"/>
      <c r="SXZ200" s="546"/>
      <c r="SYA200" s="546"/>
      <c r="SYB200" s="546"/>
      <c r="SYC200" s="45"/>
      <c r="SYD200" s="45"/>
      <c r="SYE200" s="45"/>
      <c r="SYF200" s="46"/>
      <c r="SYG200" s="46"/>
      <c r="SYH200" s="46"/>
      <c r="SYJ200" s="47"/>
      <c r="SYK200" s="43"/>
      <c r="SYL200" s="43"/>
      <c r="SYM200" s="44"/>
      <c r="SYN200" s="43"/>
      <c r="SYO200" s="546"/>
      <c r="SYP200" s="546"/>
      <c r="SYQ200" s="546"/>
      <c r="SYR200" s="546"/>
      <c r="SYS200" s="45"/>
      <c r="SYT200" s="45"/>
      <c r="SYU200" s="45"/>
      <c r="SYV200" s="46"/>
      <c r="SYW200" s="46"/>
      <c r="SYX200" s="46"/>
      <c r="SYZ200" s="47"/>
      <c r="SZA200" s="43"/>
      <c r="SZB200" s="43"/>
      <c r="SZC200" s="44"/>
      <c r="SZD200" s="43"/>
      <c r="SZE200" s="546"/>
      <c r="SZF200" s="546"/>
      <c r="SZG200" s="546"/>
      <c r="SZH200" s="546"/>
      <c r="SZI200" s="45"/>
      <c r="SZJ200" s="45"/>
      <c r="SZK200" s="45"/>
      <c r="SZL200" s="46"/>
      <c r="SZM200" s="46"/>
      <c r="SZN200" s="46"/>
      <c r="SZP200" s="47"/>
      <c r="SZQ200" s="43"/>
      <c r="SZR200" s="43"/>
      <c r="SZS200" s="44"/>
      <c r="SZT200" s="43"/>
      <c r="SZU200" s="546"/>
      <c r="SZV200" s="546"/>
      <c r="SZW200" s="546"/>
      <c r="SZX200" s="546"/>
      <c r="SZY200" s="45"/>
      <c r="SZZ200" s="45"/>
      <c r="TAA200" s="45"/>
      <c r="TAB200" s="46"/>
      <c r="TAC200" s="46"/>
      <c r="TAD200" s="46"/>
      <c r="TAF200" s="47"/>
      <c r="TAG200" s="43"/>
      <c r="TAH200" s="43"/>
      <c r="TAI200" s="44"/>
      <c r="TAJ200" s="43"/>
      <c r="TAK200" s="546"/>
      <c r="TAL200" s="546"/>
      <c r="TAM200" s="546"/>
      <c r="TAN200" s="546"/>
      <c r="TAO200" s="45"/>
      <c r="TAP200" s="45"/>
      <c r="TAQ200" s="45"/>
      <c r="TAR200" s="46"/>
      <c r="TAS200" s="46"/>
      <c r="TAT200" s="46"/>
      <c r="TAV200" s="47"/>
      <c r="TAW200" s="43"/>
      <c r="TAX200" s="43"/>
      <c r="TAY200" s="44"/>
      <c r="TAZ200" s="43"/>
      <c r="TBA200" s="546"/>
      <c r="TBB200" s="546"/>
      <c r="TBC200" s="546"/>
      <c r="TBD200" s="546"/>
      <c r="TBE200" s="45"/>
      <c r="TBF200" s="45"/>
      <c r="TBG200" s="45"/>
      <c r="TBH200" s="46"/>
      <c r="TBI200" s="46"/>
      <c r="TBJ200" s="46"/>
      <c r="TBL200" s="47"/>
      <c r="TBM200" s="43"/>
      <c r="TBN200" s="43"/>
      <c r="TBO200" s="44"/>
      <c r="TBP200" s="43"/>
      <c r="TBQ200" s="546"/>
      <c r="TBR200" s="546"/>
      <c r="TBS200" s="546"/>
      <c r="TBT200" s="546"/>
      <c r="TBU200" s="45"/>
      <c r="TBV200" s="45"/>
      <c r="TBW200" s="45"/>
      <c r="TBX200" s="46"/>
      <c r="TBY200" s="46"/>
      <c r="TBZ200" s="46"/>
      <c r="TCB200" s="47"/>
      <c r="TCC200" s="43"/>
      <c r="TCD200" s="43"/>
      <c r="TCE200" s="44"/>
      <c r="TCF200" s="43"/>
      <c r="TCG200" s="546"/>
      <c r="TCH200" s="546"/>
      <c r="TCI200" s="546"/>
      <c r="TCJ200" s="546"/>
      <c r="TCK200" s="45"/>
      <c r="TCL200" s="45"/>
      <c r="TCM200" s="45"/>
      <c r="TCN200" s="46"/>
      <c r="TCO200" s="46"/>
      <c r="TCP200" s="46"/>
      <c r="TCR200" s="47"/>
      <c r="TCS200" s="43"/>
      <c r="TCT200" s="43"/>
      <c r="TCU200" s="44"/>
      <c r="TCV200" s="43"/>
      <c r="TCW200" s="546"/>
      <c r="TCX200" s="546"/>
      <c r="TCY200" s="546"/>
      <c r="TCZ200" s="546"/>
      <c r="TDA200" s="45"/>
      <c r="TDB200" s="45"/>
      <c r="TDC200" s="45"/>
      <c r="TDD200" s="46"/>
      <c r="TDE200" s="46"/>
      <c r="TDF200" s="46"/>
      <c r="TDH200" s="47"/>
      <c r="TDI200" s="43"/>
      <c r="TDJ200" s="43"/>
      <c r="TDK200" s="44"/>
      <c r="TDL200" s="43"/>
      <c r="TDM200" s="546"/>
      <c r="TDN200" s="546"/>
      <c r="TDO200" s="546"/>
      <c r="TDP200" s="546"/>
      <c r="TDQ200" s="45"/>
      <c r="TDR200" s="45"/>
      <c r="TDS200" s="45"/>
      <c r="TDT200" s="46"/>
      <c r="TDU200" s="46"/>
      <c r="TDV200" s="46"/>
      <c r="TDX200" s="47"/>
      <c r="TDY200" s="43"/>
      <c r="TDZ200" s="43"/>
      <c r="TEA200" s="44"/>
      <c r="TEB200" s="43"/>
      <c r="TEC200" s="546"/>
      <c r="TED200" s="546"/>
      <c r="TEE200" s="546"/>
      <c r="TEF200" s="546"/>
      <c r="TEG200" s="45"/>
      <c r="TEH200" s="45"/>
      <c r="TEI200" s="45"/>
      <c r="TEJ200" s="46"/>
      <c r="TEK200" s="46"/>
      <c r="TEL200" s="46"/>
      <c r="TEN200" s="47"/>
      <c r="TEO200" s="43"/>
      <c r="TEP200" s="43"/>
      <c r="TEQ200" s="44"/>
      <c r="TER200" s="43"/>
      <c r="TES200" s="546"/>
      <c r="TET200" s="546"/>
      <c r="TEU200" s="546"/>
      <c r="TEV200" s="546"/>
      <c r="TEW200" s="45"/>
      <c r="TEX200" s="45"/>
      <c r="TEY200" s="45"/>
      <c r="TEZ200" s="46"/>
      <c r="TFA200" s="46"/>
      <c r="TFB200" s="46"/>
      <c r="TFD200" s="47"/>
      <c r="TFE200" s="43"/>
      <c r="TFF200" s="43"/>
      <c r="TFG200" s="44"/>
      <c r="TFH200" s="43"/>
      <c r="TFI200" s="546"/>
      <c r="TFJ200" s="546"/>
      <c r="TFK200" s="546"/>
      <c r="TFL200" s="546"/>
      <c r="TFM200" s="45"/>
      <c r="TFN200" s="45"/>
      <c r="TFO200" s="45"/>
      <c r="TFP200" s="46"/>
      <c r="TFQ200" s="46"/>
      <c r="TFR200" s="46"/>
      <c r="TFT200" s="47"/>
      <c r="TFU200" s="43"/>
      <c r="TFV200" s="43"/>
      <c r="TFW200" s="44"/>
      <c r="TFX200" s="43"/>
      <c r="TFY200" s="546"/>
      <c r="TFZ200" s="546"/>
      <c r="TGA200" s="546"/>
      <c r="TGB200" s="546"/>
      <c r="TGC200" s="45"/>
      <c r="TGD200" s="45"/>
      <c r="TGE200" s="45"/>
      <c r="TGF200" s="46"/>
      <c r="TGG200" s="46"/>
      <c r="TGH200" s="46"/>
      <c r="TGJ200" s="47"/>
      <c r="TGK200" s="43"/>
      <c r="TGL200" s="43"/>
      <c r="TGM200" s="44"/>
      <c r="TGN200" s="43"/>
      <c r="TGO200" s="546"/>
      <c r="TGP200" s="546"/>
      <c r="TGQ200" s="546"/>
      <c r="TGR200" s="546"/>
      <c r="TGS200" s="45"/>
      <c r="TGT200" s="45"/>
      <c r="TGU200" s="45"/>
      <c r="TGV200" s="46"/>
      <c r="TGW200" s="46"/>
      <c r="TGX200" s="46"/>
      <c r="TGZ200" s="47"/>
      <c r="THA200" s="43"/>
      <c r="THB200" s="43"/>
      <c r="THC200" s="44"/>
      <c r="THD200" s="43"/>
      <c r="THE200" s="546"/>
      <c r="THF200" s="546"/>
      <c r="THG200" s="546"/>
      <c r="THH200" s="546"/>
      <c r="THI200" s="45"/>
      <c r="THJ200" s="45"/>
      <c r="THK200" s="45"/>
      <c r="THL200" s="46"/>
      <c r="THM200" s="46"/>
      <c r="THN200" s="46"/>
      <c r="THP200" s="47"/>
      <c r="THQ200" s="43"/>
      <c r="THR200" s="43"/>
      <c r="THS200" s="44"/>
      <c r="THT200" s="43"/>
      <c r="THU200" s="546"/>
      <c r="THV200" s="546"/>
      <c r="THW200" s="546"/>
      <c r="THX200" s="546"/>
      <c r="THY200" s="45"/>
      <c r="THZ200" s="45"/>
      <c r="TIA200" s="45"/>
      <c r="TIB200" s="46"/>
      <c r="TIC200" s="46"/>
      <c r="TID200" s="46"/>
      <c r="TIF200" s="47"/>
      <c r="TIG200" s="43"/>
      <c r="TIH200" s="43"/>
      <c r="TII200" s="44"/>
      <c r="TIJ200" s="43"/>
      <c r="TIK200" s="546"/>
      <c r="TIL200" s="546"/>
      <c r="TIM200" s="546"/>
      <c r="TIN200" s="546"/>
      <c r="TIO200" s="45"/>
      <c r="TIP200" s="45"/>
      <c r="TIQ200" s="45"/>
      <c r="TIR200" s="46"/>
      <c r="TIS200" s="46"/>
      <c r="TIT200" s="46"/>
      <c r="TIV200" s="47"/>
      <c r="TIW200" s="43"/>
      <c r="TIX200" s="43"/>
      <c r="TIY200" s="44"/>
      <c r="TIZ200" s="43"/>
      <c r="TJA200" s="546"/>
      <c r="TJB200" s="546"/>
      <c r="TJC200" s="546"/>
      <c r="TJD200" s="546"/>
      <c r="TJE200" s="45"/>
      <c r="TJF200" s="45"/>
      <c r="TJG200" s="45"/>
      <c r="TJH200" s="46"/>
      <c r="TJI200" s="46"/>
      <c r="TJJ200" s="46"/>
      <c r="TJL200" s="47"/>
      <c r="TJM200" s="43"/>
      <c r="TJN200" s="43"/>
      <c r="TJO200" s="44"/>
      <c r="TJP200" s="43"/>
      <c r="TJQ200" s="546"/>
      <c r="TJR200" s="546"/>
      <c r="TJS200" s="546"/>
      <c r="TJT200" s="546"/>
      <c r="TJU200" s="45"/>
      <c r="TJV200" s="45"/>
      <c r="TJW200" s="45"/>
      <c r="TJX200" s="46"/>
      <c r="TJY200" s="46"/>
      <c r="TJZ200" s="46"/>
      <c r="TKB200" s="47"/>
      <c r="TKC200" s="43"/>
      <c r="TKD200" s="43"/>
      <c r="TKE200" s="44"/>
      <c r="TKF200" s="43"/>
      <c r="TKG200" s="546"/>
      <c r="TKH200" s="546"/>
      <c r="TKI200" s="546"/>
      <c r="TKJ200" s="546"/>
      <c r="TKK200" s="45"/>
      <c r="TKL200" s="45"/>
      <c r="TKM200" s="45"/>
      <c r="TKN200" s="46"/>
      <c r="TKO200" s="46"/>
      <c r="TKP200" s="46"/>
      <c r="TKR200" s="47"/>
      <c r="TKS200" s="43"/>
      <c r="TKT200" s="43"/>
      <c r="TKU200" s="44"/>
      <c r="TKV200" s="43"/>
      <c r="TKW200" s="546"/>
      <c r="TKX200" s="546"/>
      <c r="TKY200" s="546"/>
      <c r="TKZ200" s="546"/>
      <c r="TLA200" s="45"/>
      <c r="TLB200" s="45"/>
      <c r="TLC200" s="45"/>
      <c r="TLD200" s="46"/>
      <c r="TLE200" s="46"/>
      <c r="TLF200" s="46"/>
      <c r="TLH200" s="47"/>
      <c r="TLI200" s="43"/>
      <c r="TLJ200" s="43"/>
      <c r="TLK200" s="44"/>
      <c r="TLL200" s="43"/>
      <c r="TLM200" s="546"/>
      <c r="TLN200" s="546"/>
      <c r="TLO200" s="546"/>
      <c r="TLP200" s="546"/>
      <c r="TLQ200" s="45"/>
      <c r="TLR200" s="45"/>
      <c r="TLS200" s="45"/>
      <c r="TLT200" s="46"/>
      <c r="TLU200" s="46"/>
      <c r="TLV200" s="46"/>
      <c r="TLX200" s="47"/>
      <c r="TLY200" s="43"/>
      <c r="TLZ200" s="43"/>
      <c r="TMA200" s="44"/>
      <c r="TMB200" s="43"/>
      <c r="TMC200" s="546"/>
      <c r="TMD200" s="546"/>
      <c r="TME200" s="546"/>
      <c r="TMF200" s="546"/>
      <c r="TMG200" s="45"/>
      <c r="TMH200" s="45"/>
      <c r="TMI200" s="45"/>
      <c r="TMJ200" s="46"/>
      <c r="TMK200" s="46"/>
      <c r="TML200" s="46"/>
      <c r="TMN200" s="47"/>
      <c r="TMO200" s="43"/>
      <c r="TMP200" s="43"/>
      <c r="TMQ200" s="44"/>
      <c r="TMR200" s="43"/>
      <c r="TMS200" s="546"/>
      <c r="TMT200" s="546"/>
      <c r="TMU200" s="546"/>
      <c r="TMV200" s="546"/>
      <c r="TMW200" s="45"/>
      <c r="TMX200" s="45"/>
      <c r="TMY200" s="45"/>
      <c r="TMZ200" s="46"/>
      <c r="TNA200" s="46"/>
      <c r="TNB200" s="46"/>
      <c r="TND200" s="47"/>
      <c r="TNE200" s="43"/>
      <c r="TNF200" s="43"/>
      <c r="TNG200" s="44"/>
      <c r="TNH200" s="43"/>
      <c r="TNI200" s="546"/>
      <c r="TNJ200" s="546"/>
      <c r="TNK200" s="546"/>
      <c r="TNL200" s="546"/>
      <c r="TNM200" s="45"/>
      <c r="TNN200" s="45"/>
      <c r="TNO200" s="45"/>
      <c r="TNP200" s="46"/>
      <c r="TNQ200" s="46"/>
      <c r="TNR200" s="46"/>
      <c r="TNT200" s="47"/>
      <c r="TNU200" s="43"/>
      <c r="TNV200" s="43"/>
      <c r="TNW200" s="44"/>
      <c r="TNX200" s="43"/>
      <c r="TNY200" s="546"/>
      <c r="TNZ200" s="546"/>
      <c r="TOA200" s="546"/>
      <c r="TOB200" s="546"/>
      <c r="TOC200" s="45"/>
      <c r="TOD200" s="45"/>
      <c r="TOE200" s="45"/>
      <c r="TOF200" s="46"/>
      <c r="TOG200" s="46"/>
      <c r="TOH200" s="46"/>
      <c r="TOJ200" s="47"/>
      <c r="TOK200" s="43"/>
      <c r="TOL200" s="43"/>
      <c r="TOM200" s="44"/>
      <c r="TON200" s="43"/>
      <c r="TOO200" s="546"/>
      <c r="TOP200" s="546"/>
      <c r="TOQ200" s="546"/>
      <c r="TOR200" s="546"/>
      <c r="TOS200" s="45"/>
      <c r="TOT200" s="45"/>
      <c r="TOU200" s="45"/>
      <c r="TOV200" s="46"/>
      <c r="TOW200" s="46"/>
      <c r="TOX200" s="46"/>
      <c r="TOZ200" s="47"/>
      <c r="TPA200" s="43"/>
      <c r="TPB200" s="43"/>
      <c r="TPC200" s="44"/>
      <c r="TPD200" s="43"/>
      <c r="TPE200" s="546"/>
      <c r="TPF200" s="546"/>
      <c r="TPG200" s="546"/>
      <c r="TPH200" s="546"/>
      <c r="TPI200" s="45"/>
      <c r="TPJ200" s="45"/>
      <c r="TPK200" s="45"/>
      <c r="TPL200" s="46"/>
      <c r="TPM200" s="46"/>
      <c r="TPN200" s="46"/>
      <c r="TPP200" s="47"/>
      <c r="TPQ200" s="43"/>
      <c r="TPR200" s="43"/>
      <c r="TPS200" s="44"/>
      <c r="TPT200" s="43"/>
      <c r="TPU200" s="546"/>
      <c r="TPV200" s="546"/>
      <c r="TPW200" s="546"/>
      <c r="TPX200" s="546"/>
      <c r="TPY200" s="45"/>
      <c r="TPZ200" s="45"/>
      <c r="TQA200" s="45"/>
      <c r="TQB200" s="46"/>
      <c r="TQC200" s="46"/>
      <c r="TQD200" s="46"/>
      <c r="TQF200" s="47"/>
      <c r="TQG200" s="43"/>
      <c r="TQH200" s="43"/>
      <c r="TQI200" s="44"/>
      <c r="TQJ200" s="43"/>
      <c r="TQK200" s="546"/>
      <c r="TQL200" s="546"/>
      <c r="TQM200" s="546"/>
      <c r="TQN200" s="546"/>
      <c r="TQO200" s="45"/>
      <c r="TQP200" s="45"/>
      <c r="TQQ200" s="45"/>
      <c r="TQR200" s="46"/>
      <c r="TQS200" s="46"/>
      <c r="TQT200" s="46"/>
      <c r="TQV200" s="47"/>
      <c r="TQW200" s="43"/>
      <c r="TQX200" s="43"/>
      <c r="TQY200" s="44"/>
      <c r="TQZ200" s="43"/>
      <c r="TRA200" s="546"/>
      <c r="TRB200" s="546"/>
      <c r="TRC200" s="546"/>
      <c r="TRD200" s="546"/>
      <c r="TRE200" s="45"/>
      <c r="TRF200" s="45"/>
      <c r="TRG200" s="45"/>
      <c r="TRH200" s="46"/>
      <c r="TRI200" s="46"/>
      <c r="TRJ200" s="46"/>
      <c r="TRL200" s="47"/>
      <c r="TRM200" s="43"/>
      <c r="TRN200" s="43"/>
      <c r="TRO200" s="44"/>
      <c r="TRP200" s="43"/>
      <c r="TRQ200" s="546"/>
      <c r="TRR200" s="546"/>
      <c r="TRS200" s="546"/>
      <c r="TRT200" s="546"/>
      <c r="TRU200" s="45"/>
      <c r="TRV200" s="45"/>
      <c r="TRW200" s="45"/>
      <c r="TRX200" s="46"/>
      <c r="TRY200" s="46"/>
      <c r="TRZ200" s="46"/>
      <c r="TSB200" s="47"/>
      <c r="TSC200" s="43"/>
      <c r="TSD200" s="43"/>
      <c r="TSE200" s="44"/>
      <c r="TSF200" s="43"/>
      <c r="TSG200" s="546"/>
      <c r="TSH200" s="546"/>
      <c r="TSI200" s="546"/>
      <c r="TSJ200" s="546"/>
      <c r="TSK200" s="45"/>
      <c r="TSL200" s="45"/>
      <c r="TSM200" s="45"/>
      <c r="TSN200" s="46"/>
      <c r="TSO200" s="46"/>
      <c r="TSP200" s="46"/>
      <c r="TSR200" s="47"/>
      <c r="TSS200" s="43"/>
      <c r="TST200" s="43"/>
      <c r="TSU200" s="44"/>
      <c r="TSV200" s="43"/>
      <c r="TSW200" s="546"/>
      <c r="TSX200" s="546"/>
      <c r="TSY200" s="546"/>
      <c r="TSZ200" s="546"/>
      <c r="TTA200" s="45"/>
      <c r="TTB200" s="45"/>
      <c r="TTC200" s="45"/>
      <c r="TTD200" s="46"/>
      <c r="TTE200" s="46"/>
      <c r="TTF200" s="46"/>
      <c r="TTH200" s="47"/>
      <c r="TTI200" s="43"/>
      <c r="TTJ200" s="43"/>
      <c r="TTK200" s="44"/>
      <c r="TTL200" s="43"/>
      <c r="TTM200" s="546"/>
      <c r="TTN200" s="546"/>
      <c r="TTO200" s="546"/>
      <c r="TTP200" s="546"/>
      <c r="TTQ200" s="45"/>
      <c r="TTR200" s="45"/>
      <c r="TTS200" s="45"/>
      <c r="TTT200" s="46"/>
      <c r="TTU200" s="46"/>
      <c r="TTV200" s="46"/>
      <c r="TTX200" s="47"/>
      <c r="TTY200" s="43"/>
      <c r="TTZ200" s="43"/>
      <c r="TUA200" s="44"/>
      <c r="TUB200" s="43"/>
      <c r="TUC200" s="546"/>
      <c r="TUD200" s="546"/>
      <c r="TUE200" s="546"/>
      <c r="TUF200" s="546"/>
      <c r="TUG200" s="45"/>
      <c r="TUH200" s="45"/>
      <c r="TUI200" s="45"/>
      <c r="TUJ200" s="46"/>
      <c r="TUK200" s="46"/>
      <c r="TUL200" s="46"/>
      <c r="TUN200" s="47"/>
      <c r="TUO200" s="43"/>
      <c r="TUP200" s="43"/>
      <c r="TUQ200" s="44"/>
      <c r="TUR200" s="43"/>
      <c r="TUS200" s="546"/>
      <c r="TUT200" s="546"/>
      <c r="TUU200" s="546"/>
      <c r="TUV200" s="546"/>
      <c r="TUW200" s="45"/>
      <c r="TUX200" s="45"/>
      <c r="TUY200" s="45"/>
      <c r="TUZ200" s="46"/>
      <c r="TVA200" s="46"/>
      <c r="TVB200" s="46"/>
      <c r="TVD200" s="47"/>
      <c r="TVE200" s="43"/>
      <c r="TVF200" s="43"/>
      <c r="TVG200" s="44"/>
      <c r="TVH200" s="43"/>
      <c r="TVI200" s="546"/>
      <c r="TVJ200" s="546"/>
      <c r="TVK200" s="546"/>
      <c r="TVL200" s="546"/>
      <c r="TVM200" s="45"/>
      <c r="TVN200" s="45"/>
      <c r="TVO200" s="45"/>
      <c r="TVP200" s="46"/>
      <c r="TVQ200" s="46"/>
      <c r="TVR200" s="46"/>
      <c r="TVT200" s="47"/>
      <c r="TVU200" s="43"/>
      <c r="TVV200" s="43"/>
      <c r="TVW200" s="44"/>
      <c r="TVX200" s="43"/>
      <c r="TVY200" s="546"/>
      <c r="TVZ200" s="546"/>
      <c r="TWA200" s="546"/>
      <c r="TWB200" s="546"/>
      <c r="TWC200" s="45"/>
      <c r="TWD200" s="45"/>
      <c r="TWE200" s="45"/>
      <c r="TWF200" s="46"/>
      <c r="TWG200" s="46"/>
      <c r="TWH200" s="46"/>
      <c r="TWJ200" s="47"/>
      <c r="TWK200" s="43"/>
      <c r="TWL200" s="43"/>
      <c r="TWM200" s="44"/>
      <c r="TWN200" s="43"/>
      <c r="TWO200" s="546"/>
      <c r="TWP200" s="546"/>
      <c r="TWQ200" s="546"/>
      <c r="TWR200" s="546"/>
      <c r="TWS200" s="45"/>
      <c r="TWT200" s="45"/>
      <c r="TWU200" s="45"/>
      <c r="TWV200" s="46"/>
      <c r="TWW200" s="46"/>
      <c r="TWX200" s="46"/>
      <c r="TWZ200" s="47"/>
      <c r="TXA200" s="43"/>
      <c r="TXB200" s="43"/>
      <c r="TXC200" s="44"/>
      <c r="TXD200" s="43"/>
      <c r="TXE200" s="546"/>
      <c r="TXF200" s="546"/>
      <c r="TXG200" s="546"/>
      <c r="TXH200" s="546"/>
      <c r="TXI200" s="45"/>
      <c r="TXJ200" s="45"/>
      <c r="TXK200" s="45"/>
      <c r="TXL200" s="46"/>
      <c r="TXM200" s="46"/>
      <c r="TXN200" s="46"/>
      <c r="TXP200" s="47"/>
      <c r="TXQ200" s="43"/>
      <c r="TXR200" s="43"/>
      <c r="TXS200" s="44"/>
      <c r="TXT200" s="43"/>
      <c r="TXU200" s="546"/>
      <c r="TXV200" s="546"/>
      <c r="TXW200" s="546"/>
      <c r="TXX200" s="546"/>
      <c r="TXY200" s="45"/>
      <c r="TXZ200" s="45"/>
      <c r="TYA200" s="45"/>
      <c r="TYB200" s="46"/>
      <c r="TYC200" s="46"/>
      <c r="TYD200" s="46"/>
      <c r="TYF200" s="47"/>
      <c r="TYG200" s="43"/>
      <c r="TYH200" s="43"/>
      <c r="TYI200" s="44"/>
      <c r="TYJ200" s="43"/>
      <c r="TYK200" s="546"/>
      <c r="TYL200" s="546"/>
      <c r="TYM200" s="546"/>
      <c r="TYN200" s="546"/>
      <c r="TYO200" s="45"/>
      <c r="TYP200" s="45"/>
      <c r="TYQ200" s="45"/>
      <c r="TYR200" s="46"/>
      <c r="TYS200" s="46"/>
      <c r="TYT200" s="46"/>
      <c r="TYV200" s="47"/>
      <c r="TYW200" s="43"/>
      <c r="TYX200" s="43"/>
      <c r="TYY200" s="44"/>
      <c r="TYZ200" s="43"/>
      <c r="TZA200" s="546"/>
      <c r="TZB200" s="546"/>
      <c r="TZC200" s="546"/>
      <c r="TZD200" s="546"/>
      <c r="TZE200" s="45"/>
      <c r="TZF200" s="45"/>
      <c r="TZG200" s="45"/>
      <c r="TZH200" s="46"/>
      <c r="TZI200" s="46"/>
      <c r="TZJ200" s="46"/>
      <c r="TZL200" s="47"/>
      <c r="TZM200" s="43"/>
      <c r="TZN200" s="43"/>
      <c r="TZO200" s="44"/>
      <c r="TZP200" s="43"/>
      <c r="TZQ200" s="546"/>
      <c r="TZR200" s="546"/>
      <c r="TZS200" s="546"/>
      <c r="TZT200" s="546"/>
      <c r="TZU200" s="45"/>
      <c r="TZV200" s="45"/>
      <c r="TZW200" s="45"/>
      <c r="TZX200" s="46"/>
      <c r="TZY200" s="46"/>
      <c r="TZZ200" s="46"/>
      <c r="UAB200" s="47"/>
      <c r="UAC200" s="43"/>
      <c r="UAD200" s="43"/>
      <c r="UAE200" s="44"/>
      <c r="UAF200" s="43"/>
      <c r="UAG200" s="546"/>
      <c r="UAH200" s="546"/>
      <c r="UAI200" s="546"/>
      <c r="UAJ200" s="546"/>
      <c r="UAK200" s="45"/>
      <c r="UAL200" s="45"/>
      <c r="UAM200" s="45"/>
      <c r="UAN200" s="46"/>
      <c r="UAO200" s="46"/>
      <c r="UAP200" s="46"/>
      <c r="UAR200" s="47"/>
      <c r="UAS200" s="43"/>
      <c r="UAT200" s="43"/>
      <c r="UAU200" s="44"/>
      <c r="UAV200" s="43"/>
      <c r="UAW200" s="546"/>
      <c r="UAX200" s="546"/>
      <c r="UAY200" s="546"/>
      <c r="UAZ200" s="546"/>
      <c r="UBA200" s="45"/>
      <c r="UBB200" s="45"/>
      <c r="UBC200" s="45"/>
      <c r="UBD200" s="46"/>
      <c r="UBE200" s="46"/>
      <c r="UBF200" s="46"/>
      <c r="UBH200" s="47"/>
      <c r="UBI200" s="43"/>
      <c r="UBJ200" s="43"/>
      <c r="UBK200" s="44"/>
      <c r="UBL200" s="43"/>
      <c r="UBM200" s="546"/>
      <c r="UBN200" s="546"/>
      <c r="UBO200" s="546"/>
      <c r="UBP200" s="546"/>
      <c r="UBQ200" s="45"/>
      <c r="UBR200" s="45"/>
      <c r="UBS200" s="45"/>
      <c r="UBT200" s="46"/>
      <c r="UBU200" s="46"/>
      <c r="UBV200" s="46"/>
      <c r="UBX200" s="47"/>
      <c r="UBY200" s="43"/>
      <c r="UBZ200" s="43"/>
      <c r="UCA200" s="44"/>
      <c r="UCB200" s="43"/>
      <c r="UCC200" s="546"/>
      <c r="UCD200" s="546"/>
      <c r="UCE200" s="546"/>
      <c r="UCF200" s="546"/>
      <c r="UCG200" s="45"/>
      <c r="UCH200" s="45"/>
      <c r="UCI200" s="45"/>
      <c r="UCJ200" s="46"/>
      <c r="UCK200" s="46"/>
      <c r="UCL200" s="46"/>
      <c r="UCN200" s="47"/>
      <c r="UCO200" s="43"/>
      <c r="UCP200" s="43"/>
      <c r="UCQ200" s="44"/>
      <c r="UCR200" s="43"/>
      <c r="UCS200" s="546"/>
      <c r="UCT200" s="546"/>
      <c r="UCU200" s="546"/>
      <c r="UCV200" s="546"/>
      <c r="UCW200" s="45"/>
      <c r="UCX200" s="45"/>
      <c r="UCY200" s="45"/>
      <c r="UCZ200" s="46"/>
      <c r="UDA200" s="46"/>
      <c r="UDB200" s="46"/>
      <c r="UDD200" s="47"/>
      <c r="UDE200" s="43"/>
      <c r="UDF200" s="43"/>
      <c r="UDG200" s="44"/>
      <c r="UDH200" s="43"/>
      <c r="UDI200" s="546"/>
      <c r="UDJ200" s="546"/>
      <c r="UDK200" s="546"/>
      <c r="UDL200" s="546"/>
      <c r="UDM200" s="45"/>
      <c r="UDN200" s="45"/>
      <c r="UDO200" s="45"/>
      <c r="UDP200" s="46"/>
      <c r="UDQ200" s="46"/>
      <c r="UDR200" s="46"/>
      <c r="UDT200" s="47"/>
      <c r="UDU200" s="43"/>
      <c r="UDV200" s="43"/>
      <c r="UDW200" s="44"/>
      <c r="UDX200" s="43"/>
      <c r="UDY200" s="546"/>
      <c r="UDZ200" s="546"/>
      <c r="UEA200" s="546"/>
      <c r="UEB200" s="546"/>
      <c r="UEC200" s="45"/>
      <c r="UED200" s="45"/>
      <c r="UEE200" s="45"/>
      <c r="UEF200" s="46"/>
      <c r="UEG200" s="46"/>
      <c r="UEH200" s="46"/>
      <c r="UEJ200" s="47"/>
      <c r="UEK200" s="43"/>
      <c r="UEL200" s="43"/>
      <c r="UEM200" s="44"/>
      <c r="UEN200" s="43"/>
      <c r="UEO200" s="546"/>
      <c r="UEP200" s="546"/>
      <c r="UEQ200" s="546"/>
      <c r="UER200" s="546"/>
      <c r="UES200" s="45"/>
      <c r="UET200" s="45"/>
      <c r="UEU200" s="45"/>
      <c r="UEV200" s="46"/>
      <c r="UEW200" s="46"/>
      <c r="UEX200" s="46"/>
      <c r="UEZ200" s="47"/>
      <c r="UFA200" s="43"/>
      <c r="UFB200" s="43"/>
      <c r="UFC200" s="44"/>
      <c r="UFD200" s="43"/>
      <c r="UFE200" s="546"/>
      <c r="UFF200" s="546"/>
      <c r="UFG200" s="546"/>
      <c r="UFH200" s="546"/>
      <c r="UFI200" s="45"/>
      <c r="UFJ200" s="45"/>
      <c r="UFK200" s="45"/>
      <c r="UFL200" s="46"/>
      <c r="UFM200" s="46"/>
      <c r="UFN200" s="46"/>
      <c r="UFP200" s="47"/>
      <c r="UFQ200" s="43"/>
      <c r="UFR200" s="43"/>
      <c r="UFS200" s="44"/>
      <c r="UFT200" s="43"/>
      <c r="UFU200" s="546"/>
      <c r="UFV200" s="546"/>
      <c r="UFW200" s="546"/>
      <c r="UFX200" s="546"/>
      <c r="UFY200" s="45"/>
      <c r="UFZ200" s="45"/>
      <c r="UGA200" s="45"/>
      <c r="UGB200" s="46"/>
      <c r="UGC200" s="46"/>
      <c r="UGD200" s="46"/>
      <c r="UGF200" s="47"/>
      <c r="UGG200" s="43"/>
      <c r="UGH200" s="43"/>
      <c r="UGI200" s="44"/>
      <c r="UGJ200" s="43"/>
      <c r="UGK200" s="546"/>
      <c r="UGL200" s="546"/>
      <c r="UGM200" s="546"/>
      <c r="UGN200" s="546"/>
      <c r="UGO200" s="45"/>
      <c r="UGP200" s="45"/>
      <c r="UGQ200" s="45"/>
      <c r="UGR200" s="46"/>
      <c r="UGS200" s="46"/>
      <c r="UGT200" s="46"/>
      <c r="UGV200" s="47"/>
      <c r="UGW200" s="43"/>
      <c r="UGX200" s="43"/>
      <c r="UGY200" s="44"/>
      <c r="UGZ200" s="43"/>
      <c r="UHA200" s="546"/>
      <c r="UHB200" s="546"/>
      <c r="UHC200" s="546"/>
      <c r="UHD200" s="546"/>
      <c r="UHE200" s="45"/>
      <c r="UHF200" s="45"/>
      <c r="UHG200" s="45"/>
      <c r="UHH200" s="46"/>
      <c r="UHI200" s="46"/>
      <c r="UHJ200" s="46"/>
      <c r="UHL200" s="47"/>
      <c r="UHM200" s="43"/>
      <c r="UHN200" s="43"/>
      <c r="UHO200" s="44"/>
      <c r="UHP200" s="43"/>
      <c r="UHQ200" s="546"/>
      <c r="UHR200" s="546"/>
      <c r="UHS200" s="546"/>
      <c r="UHT200" s="546"/>
      <c r="UHU200" s="45"/>
      <c r="UHV200" s="45"/>
      <c r="UHW200" s="45"/>
      <c r="UHX200" s="46"/>
      <c r="UHY200" s="46"/>
      <c r="UHZ200" s="46"/>
      <c r="UIB200" s="47"/>
      <c r="UIC200" s="43"/>
      <c r="UID200" s="43"/>
      <c r="UIE200" s="44"/>
      <c r="UIF200" s="43"/>
      <c r="UIG200" s="546"/>
      <c r="UIH200" s="546"/>
      <c r="UII200" s="546"/>
      <c r="UIJ200" s="546"/>
      <c r="UIK200" s="45"/>
      <c r="UIL200" s="45"/>
      <c r="UIM200" s="45"/>
      <c r="UIN200" s="46"/>
      <c r="UIO200" s="46"/>
      <c r="UIP200" s="46"/>
      <c r="UIR200" s="47"/>
      <c r="UIS200" s="43"/>
      <c r="UIT200" s="43"/>
      <c r="UIU200" s="44"/>
      <c r="UIV200" s="43"/>
      <c r="UIW200" s="546"/>
      <c r="UIX200" s="546"/>
      <c r="UIY200" s="546"/>
      <c r="UIZ200" s="546"/>
      <c r="UJA200" s="45"/>
      <c r="UJB200" s="45"/>
      <c r="UJC200" s="45"/>
      <c r="UJD200" s="46"/>
      <c r="UJE200" s="46"/>
      <c r="UJF200" s="46"/>
      <c r="UJH200" s="47"/>
      <c r="UJI200" s="43"/>
      <c r="UJJ200" s="43"/>
      <c r="UJK200" s="44"/>
      <c r="UJL200" s="43"/>
      <c r="UJM200" s="546"/>
      <c r="UJN200" s="546"/>
      <c r="UJO200" s="546"/>
      <c r="UJP200" s="546"/>
      <c r="UJQ200" s="45"/>
      <c r="UJR200" s="45"/>
      <c r="UJS200" s="45"/>
      <c r="UJT200" s="46"/>
      <c r="UJU200" s="46"/>
      <c r="UJV200" s="46"/>
      <c r="UJX200" s="47"/>
      <c r="UJY200" s="43"/>
      <c r="UJZ200" s="43"/>
      <c r="UKA200" s="44"/>
      <c r="UKB200" s="43"/>
      <c r="UKC200" s="546"/>
      <c r="UKD200" s="546"/>
      <c r="UKE200" s="546"/>
      <c r="UKF200" s="546"/>
      <c r="UKG200" s="45"/>
      <c r="UKH200" s="45"/>
      <c r="UKI200" s="45"/>
      <c r="UKJ200" s="46"/>
      <c r="UKK200" s="46"/>
      <c r="UKL200" s="46"/>
      <c r="UKN200" s="47"/>
      <c r="UKO200" s="43"/>
      <c r="UKP200" s="43"/>
      <c r="UKQ200" s="44"/>
      <c r="UKR200" s="43"/>
      <c r="UKS200" s="546"/>
      <c r="UKT200" s="546"/>
      <c r="UKU200" s="546"/>
      <c r="UKV200" s="546"/>
      <c r="UKW200" s="45"/>
      <c r="UKX200" s="45"/>
      <c r="UKY200" s="45"/>
      <c r="UKZ200" s="46"/>
      <c r="ULA200" s="46"/>
      <c r="ULB200" s="46"/>
      <c r="ULD200" s="47"/>
      <c r="ULE200" s="43"/>
      <c r="ULF200" s="43"/>
      <c r="ULG200" s="44"/>
      <c r="ULH200" s="43"/>
      <c r="ULI200" s="546"/>
      <c r="ULJ200" s="546"/>
      <c r="ULK200" s="546"/>
      <c r="ULL200" s="546"/>
      <c r="ULM200" s="45"/>
      <c r="ULN200" s="45"/>
      <c r="ULO200" s="45"/>
      <c r="ULP200" s="46"/>
      <c r="ULQ200" s="46"/>
      <c r="ULR200" s="46"/>
      <c r="ULT200" s="47"/>
      <c r="ULU200" s="43"/>
      <c r="ULV200" s="43"/>
      <c r="ULW200" s="44"/>
      <c r="ULX200" s="43"/>
      <c r="ULY200" s="546"/>
      <c r="ULZ200" s="546"/>
      <c r="UMA200" s="546"/>
      <c r="UMB200" s="546"/>
      <c r="UMC200" s="45"/>
      <c r="UMD200" s="45"/>
      <c r="UME200" s="45"/>
      <c r="UMF200" s="46"/>
      <c r="UMG200" s="46"/>
      <c r="UMH200" s="46"/>
      <c r="UMJ200" s="47"/>
      <c r="UMK200" s="43"/>
      <c r="UML200" s="43"/>
      <c r="UMM200" s="44"/>
      <c r="UMN200" s="43"/>
      <c r="UMO200" s="546"/>
      <c r="UMP200" s="546"/>
      <c r="UMQ200" s="546"/>
      <c r="UMR200" s="546"/>
      <c r="UMS200" s="45"/>
      <c r="UMT200" s="45"/>
      <c r="UMU200" s="45"/>
      <c r="UMV200" s="46"/>
      <c r="UMW200" s="46"/>
      <c r="UMX200" s="46"/>
      <c r="UMZ200" s="47"/>
      <c r="UNA200" s="43"/>
      <c r="UNB200" s="43"/>
      <c r="UNC200" s="44"/>
      <c r="UND200" s="43"/>
      <c r="UNE200" s="546"/>
      <c r="UNF200" s="546"/>
      <c r="UNG200" s="546"/>
      <c r="UNH200" s="546"/>
      <c r="UNI200" s="45"/>
      <c r="UNJ200" s="45"/>
      <c r="UNK200" s="45"/>
      <c r="UNL200" s="46"/>
      <c r="UNM200" s="46"/>
      <c r="UNN200" s="46"/>
      <c r="UNP200" s="47"/>
      <c r="UNQ200" s="43"/>
      <c r="UNR200" s="43"/>
      <c r="UNS200" s="44"/>
      <c r="UNT200" s="43"/>
      <c r="UNU200" s="546"/>
      <c r="UNV200" s="546"/>
      <c r="UNW200" s="546"/>
      <c r="UNX200" s="546"/>
      <c r="UNY200" s="45"/>
      <c r="UNZ200" s="45"/>
      <c r="UOA200" s="45"/>
      <c r="UOB200" s="46"/>
      <c r="UOC200" s="46"/>
      <c r="UOD200" s="46"/>
      <c r="UOF200" s="47"/>
      <c r="UOG200" s="43"/>
      <c r="UOH200" s="43"/>
      <c r="UOI200" s="44"/>
      <c r="UOJ200" s="43"/>
      <c r="UOK200" s="546"/>
      <c r="UOL200" s="546"/>
      <c r="UOM200" s="546"/>
      <c r="UON200" s="546"/>
      <c r="UOO200" s="45"/>
      <c r="UOP200" s="45"/>
      <c r="UOQ200" s="45"/>
      <c r="UOR200" s="46"/>
      <c r="UOS200" s="46"/>
      <c r="UOT200" s="46"/>
      <c r="UOV200" s="47"/>
      <c r="UOW200" s="43"/>
      <c r="UOX200" s="43"/>
      <c r="UOY200" s="44"/>
      <c r="UOZ200" s="43"/>
      <c r="UPA200" s="546"/>
      <c r="UPB200" s="546"/>
      <c r="UPC200" s="546"/>
      <c r="UPD200" s="546"/>
      <c r="UPE200" s="45"/>
      <c r="UPF200" s="45"/>
      <c r="UPG200" s="45"/>
      <c r="UPH200" s="46"/>
      <c r="UPI200" s="46"/>
      <c r="UPJ200" s="46"/>
      <c r="UPL200" s="47"/>
      <c r="UPM200" s="43"/>
      <c r="UPN200" s="43"/>
      <c r="UPO200" s="44"/>
      <c r="UPP200" s="43"/>
      <c r="UPQ200" s="546"/>
      <c r="UPR200" s="546"/>
      <c r="UPS200" s="546"/>
      <c r="UPT200" s="546"/>
      <c r="UPU200" s="45"/>
      <c r="UPV200" s="45"/>
      <c r="UPW200" s="45"/>
      <c r="UPX200" s="46"/>
      <c r="UPY200" s="46"/>
      <c r="UPZ200" s="46"/>
      <c r="UQB200" s="47"/>
      <c r="UQC200" s="43"/>
      <c r="UQD200" s="43"/>
      <c r="UQE200" s="44"/>
      <c r="UQF200" s="43"/>
      <c r="UQG200" s="546"/>
      <c r="UQH200" s="546"/>
      <c r="UQI200" s="546"/>
      <c r="UQJ200" s="546"/>
      <c r="UQK200" s="45"/>
      <c r="UQL200" s="45"/>
      <c r="UQM200" s="45"/>
      <c r="UQN200" s="46"/>
      <c r="UQO200" s="46"/>
      <c r="UQP200" s="46"/>
      <c r="UQR200" s="47"/>
      <c r="UQS200" s="43"/>
      <c r="UQT200" s="43"/>
      <c r="UQU200" s="44"/>
      <c r="UQV200" s="43"/>
      <c r="UQW200" s="546"/>
      <c r="UQX200" s="546"/>
      <c r="UQY200" s="546"/>
      <c r="UQZ200" s="546"/>
      <c r="URA200" s="45"/>
      <c r="URB200" s="45"/>
      <c r="URC200" s="45"/>
      <c r="URD200" s="46"/>
      <c r="URE200" s="46"/>
      <c r="URF200" s="46"/>
      <c r="URH200" s="47"/>
      <c r="URI200" s="43"/>
      <c r="URJ200" s="43"/>
      <c r="URK200" s="44"/>
      <c r="URL200" s="43"/>
      <c r="URM200" s="546"/>
      <c r="URN200" s="546"/>
      <c r="URO200" s="546"/>
      <c r="URP200" s="546"/>
      <c r="URQ200" s="45"/>
      <c r="URR200" s="45"/>
      <c r="URS200" s="45"/>
      <c r="URT200" s="46"/>
      <c r="URU200" s="46"/>
      <c r="URV200" s="46"/>
      <c r="URX200" s="47"/>
      <c r="URY200" s="43"/>
      <c r="URZ200" s="43"/>
      <c r="USA200" s="44"/>
      <c r="USB200" s="43"/>
      <c r="USC200" s="546"/>
      <c r="USD200" s="546"/>
      <c r="USE200" s="546"/>
      <c r="USF200" s="546"/>
      <c r="USG200" s="45"/>
      <c r="USH200" s="45"/>
      <c r="USI200" s="45"/>
      <c r="USJ200" s="46"/>
      <c r="USK200" s="46"/>
      <c r="USL200" s="46"/>
      <c r="USN200" s="47"/>
      <c r="USO200" s="43"/>
      <c r="USP200" s="43"/>
      <c r="USQ200" s="44"/>
      <c r="USR200" s="43"/>
      <c r="USS200" s="546"/>
      <c r="UST200" s="546"/>
      <c r="USU200" s="546"/>
      <c r="USV200" s="546"/>
      <c r="USW200" s="45"/>
      <c r="USX200" s="45"/>
      <c r="USY200" s="45"/>
      <c r="USZ200" s="46"/>
      <c r="UTA200" s="46"/>
      <c r="UTB200" s="46"/>
      <c r="UTD200" s="47"/>
      <c r="UTE200" s="43"/>
      <c r="UTF200" s="43"/>
      <c r="UTG200" s="44"/>
      <c r="UTH200" s="43"/>
      <c r="UTI200" s="546"/>
      <c r="UTJ200" s="546"/>
      <c r="UTK200" s="546"/>
      <c r="UTL200" s="546"/>
      <c r="UTM200" s="45"/>
      <c r="UTN200" s="45"/>
      <c r="UTO200" s="45"/>
      <c r="UTP200" s="46"/>
      <c r="UTQ200" s="46"/>
      <c r="UTR200" s="46"/>
      <c r="UTT200" s="47"/>
      <c r="UTU200" s="43"/>
      <c r="UTV200" s="43"/>
      <c r="UTW200" s="44"/>
      <c r="UTX200" s="43"/>
      <c r="UTY200" s="546"/>
      <c r="UTZ200" s="546"/>
      <c r="UUA200" s="546"/>
      <c r="UUB200" s="546"/>
      <c r="UUC200" s="45"/>
      <c r="UUD200" s="45"/>
      <c r="UUE200" s="45"/>
      <c r="UUF200" s="46"/>
      <c r="UUG200" s="46"/>
      <c r="UUH200" s="46"/>
      <c r="UUJ200" s="47"/>
      <c r="UUK200" s="43"/>
      <c r="UUL200" s="43"/>
      <c r="UUM200" s="44"/>
      <c r="UUN200" s="43"/>
      <c r="UUO200" s="546"/>
      <c r="UUP200" s="546"/>
      <c r="UUQ200" s="546"/>
      <c r="UUR200" s="546"/>
      <c r="UUS200" s="45"/>
      <c r="UUT200" s="45"/>
      <c r="UUU200" s="45"/>
      <c r="UUV200" s="46"/>
      <c r="UUW200" s="46"/>
      <c r="UUX200" s="46"/>
      <c r="UUZ200" s="47"/>
      <c r="UVA200" s="43"/>
      <c r="UVB200" s="43"/>
      <c r="UVC200" s="44"/>
      <c r="UVD200" s="43"/>
      <c r="UVE200" s="546"/>
      <c r="UVF200" s="546"/>
      <c r="UVG200" s="546"/>
      <c r="UVH200" s="546"/>
      <c r="UVI200" s="45"/>
      <c r="UVJ200" s="45"/>
      <c r="UVK200" s="45"/>
      <c r="UVL200" s="46"/>
      <c r="UVM200" s="46"/>
      <c r="UVN200" s="46"/>
      <c r="UVP200" s="47"/>
      <c r="UVQ200" s="43"/>
      <c r="UVR200" s="43"/>
      <c r="UVS200" s="44"/>
      <c r="UVT200" s="43"/>
      <c r="UVU200" s="546"/>
      <c r="UVV200" s="546"/>
      <c r="UVW200" s="546"/>
      <c r="UVX200" s="546"/>
      <c r="UVY200" s="45"/>
      <c r="UVZ200" s="45"/>
      <c r="UWA200" s="45"/>
      <c r="UWB200" s="46"/>
      <c r="UWC200" s="46"/>
      <c r="UWD200" s="46"/>
      <c r="UWF200" s="47"/>
      <c r="UWG200" s="43"/>
      <c r="UWH200" s="43"/>
      <c r="UWI200" s="44"/>
      <c r="UWJ200" s="43"/>
      <c r="UWK200" s="546"/>
      <c r="UWL200" s="546"/>
      <c r="UWM200" s="546"/>
      <c r="UWN200" s="546"/>
      <c r="UWO200" s="45"/>
      <c r="UWP200" s="45"/>
      <c r="UWQ200" s="45"/>
      <c r="UWR200" s="46"/>
      <c r="UWS200" s="46"/>
      <c r="UWT200" s="46"/>
      <c r="UWV200" s="47"/>
      <c r="UWW200" s="43"/>
      <c r="UWX200" s="43"/>
      <c r="UWY200" s="44"/>
      <c r="UWZ200" s="43"/>
      <c r="UXA200" s="546"/>
      <c r="UXB200" s="546"/>
      <c r="UXC200" s="546"/>
      <c r="UXD200" s="546"/>
      <c r="UXE200" s="45"/>
      <c r="UXF200" s="45"/>
      <c r="UXG200" s="45"/>
      <c r="UXH200" s="46"/>
      <c r="UXI200" s="46"/>
      <c r="UXJ200" s="46"/>
      <c r="UXL200" s="47"/>
      <c r="UXM200" s="43"/>
      <c r="UXN200" s="43"/>
      <c r="UXO200" s="44"/>
      <c r="UXP200" s="43"/>
      <c r="UXQ200" s="546"/>
      <c r="UXR200" s="546"/>
      <c r="UXS200" s="546"/>
      <c r="UXT200" s="546"/>
      <c r="UXU200" s="45"/>
      <c r="UXV200" s="45"/>
      <c r="UXW200" s="45"/>
      <c r="UXX200" s="46"/>
      <c r="UXY200" s="46"/>
      <c r="UXZ200" s="46"/>
      <c r="UYB200" s="47"/>
      <c r="UYC200" s="43"/>
      <c r="UYD200" s="43"/>
      <c r="UYE200" s="44"/>
      <c r="UYF200" s="43"/>
      <c r="UYG200" s="546"/>
      <c r="UYH200" s="546"/>
      <c r="UYI200" s="546"/>
      <c r="UYJ200" s="546"/>
      <c r="UYK200" s="45"/>
      <c r="UYL200" s="45"/>
      <c r="UYM200" s="45"/>
      <c r="UYN200" s="46"/>
      <c r="UYO200" s="46"/>
      <c r="UYP200" s="46"/>
      <c r="UYR200" s="47"/>
      <c r="UYS200" s="43"/>
      <c r="UYT200" s="43"/>
      <c r="UYU200" s="44"/>
      <c r="UYV200" s="43"/>
      <c r="UYW200" s="546"/>
      <c r="UYX200" s="546"/>
      <c r="UYY200" s="546"/>
      <c r="UYZ200" s="546"/>
      <c r="UZA200" s="45"/>
      <c r="UZB200" s="45"/>
      <c r="UZC200" s="45"/>
      <c r="UZD200" s="46"/>
      <c r="UZE200" s="46"/>
      <c r="UZF200" s="46"/>
      <c r="UZH200" s="47"/>
      <c r="UZI200" s="43"/>
      <c r="UZJ200" s="43"/>
      <c r="UZK200" s="44"/>
      <c r="UZL200" s="43"/>
      <c r="UZM200" s="546"/>
      <c r="UZN200" s="546"/>
      <c r="UZO200" s="546"/>
      <c r="UZP200" s="546"/>
      <c r="UZQ200" s="45"/>
      <c r="UZR200" s="45"/>
      <c r="UZS200" s="45"/>
      <c r="UZT200" s="46"/>
      <c r="UZU200" s="46"/>
      <c r="UZV200" s="46"/>
      <c r="UZX200" s="47"/>
      <c r="UZY200" s="43"/>
      <c r="UZZ200" s="43"/>
      <c r="VAA200" s="44"/>
      <c r="VAB200" s="43"/>
      <c r="VAC200" s="546"/>
      <c r="VAD200" s="546"/>
      <c r="VAE200" s="546"/>
      <c r="VAF200" s="546"/>
      <c r="VAG200" s="45"/>
      <c r="VAH200" s="45"/>
      <c r="VAI200" s="45"/>
      <c r="VAJ200" s="46"/>
      <c r="VAK200" s="46"/>
      <c r="VAL200" s="46"/>
      <c r="VAN200" s="47"/>
      <c r="VAO200" s="43"/>
      <c r="VAP200" s="43"/>
      <c r="VAQ200" s="44"/>
      <c r="VAR200" s="43"/>
      <c r="VAS200" s="546"/>
      <c r="VAT200" s="546"/>
      <c r="VAU200" s="546"/>
      <c r="VAV200" s="546"/>
      <c r="VAW200" s="45"/>
      <c r="VAX200" s="45"/>
      <c r="VAY200" s="45"/>
      <c r="VAZ200" s="46"/>
      <c r="VBA200" s="46"/>
      <c r="VBB200" s="46"/>
      <c r="VBD200" s="47"/>
      <c r="VBE200" s="43"/>
      <c r="VBF200" s="43"/>
      <c r="VBG200" s="44"/>
      <c r="VBH200" s="43"/>
      <c r="VBI200" s="546"/>
      <c r="VBJ200" s="546"/>
      <c r="VBK200" s="546"/>
      <c r="VBL200" s="546"/>
      <c r="VBM200" s="45"/>
      <c r="VBN200" s="45"/>
      <c r="VBO200" s="45"/>
      <c r="VBP200" s="46"/>
      <c r="VBQ200" s="46"/>
      <c r="VBR200" s="46"/>
      <c r="VBT200" s="47"/>
      <c r="VBU200" s="43"/>
      <c r="VBV200" s="43"/>
      <c r="VBW200" s="44"/>
      <c r="VBX200" s="43"/>
      <c r="VBY200" s="546"/>
      <c r="VBZ200" s="546"/>
      <c r="VCA200" s="546"/>
      <c r="VCB200" s="546"/>
      <c r="VCC200" s="45"/>
      <c r="VCD200" s="45"/>
      <c r="VCE200" s="45"/>
      <c r="VCF200" s="46"/>
      <c r="VCG200" s="46"/>
      <c r="VCH200" s="46"/>
      <c r="VCJ200" s="47"/>
      <c r="VCK200" s="43"/>
      <c r="VCL200" s="43"/>
      <c r="VCM200" s="44"/>
      <c r="VCN200" s="43"/>
      <c r="VCO200" s="546"/>
      <c r="VCP200" s="546"/>
      <c r="VCQ200" s="546"/>
      <c r="VCR200" s="546"/>
      <c r="VCS200" s="45"/>
      <c r="VCT200" s="45"/>
      <c r="VCU200" s="45"/>
      <c r="VCV200" s="46"/>
      <c r="VCW200" s="46"/>
      <c r="VCX200" s="46"/>
      <c r="VCZ200" s="47"/>
      <c r="VDA200" s="43"/>
      <c r="VDB200" s="43"/>
      <c r="VDC200" s="44"/>
      <c r="VDD200" s="43"/>
      <c r="VDE200" s="546"/>
      <c r="VDF200" s="546"/>
      <c r="VDG200" s="546"/>
      <c r="VDH200" s="546"/>
      <c r="VDI200" s="45"/>
      <c r="VDJ200" s="45"/>
      <c r="VDK200" s="45"/>
      <c r="VDL200" s="46"/>
      <c r="VDM200" s="46"/>
      <c r="VDN200" s="46"/>
      <c r="VDP200" s="47"/>
      <c r="VDQ200" s="43"/>
      <c r="VDR200" s="43"/>
      <c r="VDS200" s="44"/>
      <c r="VDT200" s="43"/>
      <c r="VDU200" s="546"/>
      <c r="VDV200" s="546"/>
      <c r="VDW200" s="546"/>
      <c r="VDX200" s="546"/>
      <c r="VDY200" s="45"/>
      <c r="VDZ200" s="45"/>
      <c r="VEA200" s="45"/>
      <c r="VEB200" s="46"/>
      <c r="VEC200" s="46"/>
      <c r="VED200" s="46"/>
      <c r="VEF200" s="47"/>
      <c r="VEG200" s="43"/>
      <c r="VEH200" s="43"/>
      <c r="VEI200" s="44"/>
      <c r="VEJ200" s="43"/>
      <c r="VEK200" s="546"/>
      <c r="VEL200" s="546"/>
      <c r="VEM200" s="546"/>
      <c r="VEN200" s="546"/>
      <c r="VEO200" s="45"/>
      <c r="VEP200" s="45"/>
      <c r="VEQ200" s="45"/>
      <c r="VER200" s="46"/>
      <c r="VES200" s="46"/>
      <c r="VET200" s="46"/>
      <c r="VEV200" s="47"/>
      <c r="VEW200" s="43"/>
      <c r="VEX200" s="43"/>
      <c r="VEY200" s="44"/>
      <c r="VEZ200" s="43"/>
      <c r="VFA200" s="546"/>
      <c r="VFB200" s="546"/>
      <c r="VFC200" s="546"/>
      <c r="VFD200" s="546"/>
      <c r="VFE200" s="45"/>
      <c r="VFF200" s="45"/>
      <c r="VFG200" s="45"/>
      <c r="VFH200" s="46"/>
      <c r="VFI200" s="46"/>
      <c r="VFJ200" s="46"/>
      <c r="VFL200" s="47"/>
      <c r="VFM200" s="43"/>
      <c r="VFN200" s="43"/>
      <c r="VFO200" s="44"/>
      <c r="VFP200" s="43"/>
      <c r="VFQ200" s="546"/>
      <c r="VFR200" s="546"/>
      <c r="VFS200" s="546"/>
      <c r="VFT200" s="546"/>
      <c r="VFU200" s="45"/>
      <c r="VFV200" s="45"/>
      <c r="VFW200" s="45"/>
      <c r="VFX200" s="46"/>
      <c r="VFY200" s="46"/>
      <c r="VFZ200" s="46"/>
      <c r="VGB200" s="47"/>
      <c r="VGC200" s="43"/>
      <c r="VGD200" s="43"/>
      <c r="VGE200" s="44"/>
      <c r="VGF200" s="43"/>
      <c r="VGG200" s="546"/>
      <c r="VGH200" s="546"/>
      <c r="VGI200" s="546"/>
      <c r="VGJ200" s="546"/>
      <c r="VGK200" s="45"/>
      <c r="VGL200" s="45"/>
      <c r="VGM200" s="45"/>
      <c r="VGN200" s="46"/>
      <c r="VGO200" s="46"/>
      <c r="VGP200" s="46"/>
      <c r="VGR200" s="47"/>
      <c r="VGS200" s="43"/>
      <c r="VGT200" s="43"/>
      <c r="VGU200" s="44"/>
      <c r="VGV200" s="43"/>
      <c r="VGW200" s="546"/>
      <c r="VGX200" s="546"/>
      <c r="VGY200" s="546"/>
      <c r="VGZ200" s="546"/>
      <c r="VHA200" s="45"/>
      <c r="VHB200" s="45"/>
      <c r="VHC200" s="45"/>
      <c r="VHD200" s="46"/>
      <c r="VHE200" s="46"/>
      <c r="VHF200" s="46"/>
      <c r="VHH200" s="47"/>
      <c r="VHI200" s="43"/>
      <c r="VHJ200" s="43"/>
      <c r="VHK200" s="44"/>
      <c r="VHL200" s="43"/>
      <c r="VHM200" s="546"/>
      <c r="VHN200" s="546"/>
      <c r="VHO200" s="546"/>
      <c r="VHP200" s="546"/>
      <c r="VHQ200" s="45"/>
      <c r="VHR200" s="45"/>
      <c r="VHS200" s="45"/>
      <c r="VHT200" s="46"/>
      <c r="VHU200" s="46"/>
      <c r="VHV200" s="46"/>
      <c r="VHX200" s="47"/>
      <c r="VHY200" s="43"/>
      <c r="VHZ200" s="43"/>
      <c r="VIA200" s="44"/>
      <c r="VIB200" s="43"/>
      <c r="VIC200" s="546"/>
      <c r="VID200" s="546"/>
      <c r="VIE200" s="546"/>
      <c r="VIF200" s="546"/>
      <c r="VIG200" s="45"/>
      <c r="VIH200" s="45"/>
      <c r="VII200" s="45"/>
      <c r="VIJ200" s="46"/>
      <c r="VIK200" s="46"/>
      <c r="VIL200" s="46"/>
      <c r="VIN200" s="47"/>
      <c r="VIO200" s="43"/>
      <c r="VIP200" s="43"/>
      <c r="VIQ200" s="44"/>
      <c r="VIR200" s="43"/>
      <c r="VIS200" s="546"/>
      <c r="VIT200" s="546"/>
      <c r="VIU200" s="546"/>
      <c r="VIV200" s="546"/>
      <c r="VIW200" s="45"/>
      <c r="VIX200" s="45"/>
      <c r="VIY200" s="45"/>
      <c r="VIZ200" s="46"/>
      <c r="VJA200" s="46"/>
      <c r="VJB200" s="46"/>
      <c r="VJD200" s="47"/>
      <c r="VJE200" s="43"/>
      <c r="VJF200" s="43"/>
      <c r="VJG200" s="44"/>
      <c r="VJH200" s="43"/>
      <c r="VJI200" s="546"/>
      <c r="VJJ200" s="546"/>
      <c r="VJK200" s="546"/>
      <c r="VJL200" s="546"/>
      <c r="VJM200" s="45"/>
      <c r="VJN200" s="45"/>
      <c r="VJO200" s="45"/>
      <c r="VJP200" s="46"/>
      <c r="VJQ200" s="46"/>
      <c r="VJR200" s="46"/>
      <c r="VJT200" s="47"/>
      <c r="VJU200" s="43"/>
      <c r="VJV200" s="43"/>
      <c r="VJW200" s="44"/>
      <c r="VJX200" s="43"/>
      <c r="VJY200" s="546"/>
      <c r="VJZ200" s="546"/>
      <c r="VKA200" s="546"/>
      <c r="VKB200" s="546"/>
      <c r="VKC200" s="45"/>
      <c r="VKD200" s="45"/>
      <c r="VKE200" s="45"/>
      <c r="VKF200" s="46"/>
      <c r="VKG200" s="46"/>
      <c r="VKH200" s="46"/>
      <c r="VKJ200" s="47"/>
      <c r="VKK200" s="43"/>
      <c r="VKL200" s="43"/>
      <c r="VKM200" s="44"/>
      <c r="VKN200" s="43"/>
      <c r="VKO200" s="546"/>
      <c r="VKP200" s="546"/>
      <c r="VKQ200" s="546"/>
      <c r="VKR200" s="546"/>
      <c r="VKS200" s="45"/>
      <c r="VKT200" s="45"/>
      <c r="VKU200" s="45"/>
      <c r="VKV200" s="46"/>
      <c r="VKW200" s="46"/>
      <c r="VKX200" s="46"/>
      <c r="VKZ200" s="47"/>
      <c r="VLA200" s="43"/>
      <c r="VLB200" s="43"/>
      <c r="VLC200" s="44"/>
      <c r="VLD200" s="43"/>
      <c r="VLE200" s="546"/>
      <c r="VLF200" s="546"/>
      <c r="VLG200" s="546"/>
      <c r="VLH200" s="546"/>
      <c r="VLI200" s="45"/>
      <c r="VLJ200" s="45"/>
      <c r="VLK200" s="45"/>
      <c r="VLL200" s="46"/>
      <c r="VLM200" s="46"/>
      <c r="VLN200" s="46"/>
      <c r="VLP200" s="47"/>
      <c r="VLQ200" s="43"/>
      <c r="VLR200" s="43"/>
      <c r="VLS200" s="44"/>
      <c r="VLT200" s="43"/>
      <c r="VLU200" s="546"/>
      <c r="VLV200" s="546"/>
      <c r="VLW200" s="546"/>
      <c r="VLX200" s="546"/>
      <c r="VLY200" s="45"/>
      <c r="VLZ200" s="45"/>
      <c r="VMA200" s="45"/>
      <c r="VMB200" s="46"/>
      <c r="VMC200" s="46"/>
      <c r="VMD200" s="46"/>
      <c r="VMF200" s="47"/>
      <c r="VMG200" s="43"/>
      <c r="VMH200" s="43"/>
      <c r="VMI200" s="44"/>
      <c r="VMJ200" s="43"/>
      <c r="VMK200" s="546"/>
      <c r="VML200" s="546"/>
      <c r="VMM200" s="546"/>
      <c r="VMN200" s="546"/>
      <c r="VMO200" s="45"/>
      <c r="VMP200" s="45"/>
      <c r="VMQ200" s="45"/>
      <c r="VMR200" s="46"/>
      <c r="VMS200" s="46"/>
      <c r="VMT200" s="46"/>
      <c r="VMV200" s="47"/>
      <c r="VMW200" s="43"/>
      <c r="VMX200" s="43"/>
      <c r="VMY200" s="44"/>
      <c r="VMZ200" s="43"/>
      <c r="VNA200" s="546"/>
      <c r="VNB200" s="546"/>
      <c r="VNC200" s="546"/>
      <c r="VND200" s="546"/>
      <c r="VNE200" s="45"/>
      <c r="VNF200" s="45"/>
      <c r="VNG200" s="45"/>
      <c r="VNH200" s="46"/>
      <c r="VNI200" s="46"/>
      <c r="VNJ200" s="46"/>
      <c r="VNL200" s="47"/>
      <c r="VNM200" s="43"/>
      <c r="VNN200" s="43"/>
      <c r="VNO200" s="44"/>
      <c r="VNP200" s="43"/>
      <c r="VNQ200" s="546"/>
      <c r="VNR200" s="546"/>
      <c r="VNS200" s="546"/>
      <c r="VNT200" s="546"/>
      <c r="VNU200" s="45"/>
      <c r="VNV200" s="45"/>
      <c r="VNW200" s="45"/>
      <c r="VNX200" s="46"/>
      <c r="VNY200" s="46"/>
      <c r="VNZ200" s="46"/>
      <c r="VOB200" s="47"/>
      <c r="VOC200" s="43"/>
      <c r="VOD200" s="43"/>
      <c r="VOE200" s="44"/>
      <c r="VOF200" s="43"/>
      <c r="VOG200" s="546"/>
      <c r="VOH200" s="546"/>
      <c r="VOI200" s="546"/>
      <c r="VOJ200" s="546"/>
      <c r="VOK200" s="45"/>
      <c r="VOL200" s="45"/>
      <c r="VOM200" s="45"/>
      <c r="VON200" s="46"/>
      <c r="VOO200" s="46"/>
      <c r="VOP200" s="46"/>
      <c r="VOR200" s="47"/>
      <c r="VOS200" s="43"/>
      <c r="VOT200" s="43"/>
      <c r="VOU200" s="44"/>
      <c r="VOV200" s="43"/>
      <c r="VOW200" s="546"/>
      <c r="VOX200" s="546"/>
      <c r="VOY200" s="546"/>
      <c r="VOZ200" s="546"/>
      <c r="VPA200" s="45"/>
      <c r="VPB200" s="45"/>
      <c r="VPC200" s="45"/>
      <c r="VPD200" s="46"/>
      <c r="VPE200" s="46"/>
      <c r="VPF200" s="46"/>
      <c r="VPH200" s="47"/>
      <c r="VPI200" s="43"/>
      <c r="VPJ200" s="43"/>
      <c r="VPK200" s="44"/>
      <c r="VPL200" s="43"/>
      <c r="VPM200" s="546"/>
      <c r="VPN200" s="546"/>
      <c r="VPO200" s="546"/>
      <c r="VPP200" s="546"/>
      <c r="VPQ200" s="45"/>
      <c r="VPR200" s="45"/>
      <c r="VPS200" s="45"/>
      <c r="VPT200" s="46"/>
      <c r="VPU200" s="46"/>
      <c r="VPV200" s="46"/>
      <c r="VPX200" s="47"/>
      <c r="VPY200" s="43"/>
      <c r="VPZ200" s="43"/>
      <c r="VQA200" s="44"/>
      <c r="VQB200" s="43"/>
      <c r="VQC200" s="546"/>
      <c r="VQD200" s="546"/>
      <c r="VQE200" s="546"/>
      <c r="VQF200" s="546"/>
      <c r="VQG200" s="45"/>
      <c r="VQH200" s="45"/>
      <c r="VQI200" s="45"/>
      <c r="VQJ200" s="46"/>
      <c r="VQK200" s="46"/>
      <c r="VQL200" s="46"/>
      <c r="VQN200" s="47"/>
      <c r="VQO200" s="43"/>
      <c r="VQP200" s="43"/>
      <c r="VQQ200" s="44"/>
      <c r="VQR200" s="43"/>
      <c r="VQS200" s="546"/>
      <c r="VQT200" s="546"/>
      <c r="VQU200" s="546"/>
      <c r="VQV200" s="546"/>
      <c r="VQW200" s="45"/>
      <c r="VQX200" s="45"/>
      <c r="VQY200" s="45"/>
      <c r="VQZ200" s="46"/>
      <c r="VRA200" s="46"/>
      <c r="VRB200" s="46"/>
      <c r="VRD200" s="47"/>
      <c r="VRE200" s="43"/>
      <c r="VRF200" s="43"/>
      <c r="VRG200" s="44"/>
      <c r="VRH200" s="43"/>
      <c r="VRI200" s="546"/>
      <c r="VRJ200" s="546"/>
      <c r="VRK200" s="546"/>
      <c r="VRL200" s="546"/>
      <c r="VRM200" s="45"/>
      <c r="VRN200" s="45"/>
      <c r="VRO200" s="45"/>
      <c r="VRP200" s="46"/>
      <c r="VRQ200" s="46"/>
      <c r="VRR200" s="46"/>
      <c r="VRT200" s="47"/>
      <c r="VRU200" s="43"/>
      <c r="VRV200" s="43"/>
      <c r="VRW200" s="44"/>
      <c r="VRX200" s="43"/>
      <c r="VRY200" s="546"/>
      <c r="VRZ200" s="546"/>
      <c r="VSA200" s="546"/>
      <c r="VSB200" s="546"/>
      <c r="VSC200" s="45"/>
      <c r="VSD200" s="45"/>
      <c r="VSE200" s="45"/>
      <c r="VSF200" s="46"/>
      <c r="VSG200" s="46"/>
      <c r="VSH200" s="46"/>
      <c r="VSJ200" s="47"/>
      <c r="VSK200" s="43"/>
      <c r="VSL200" s="43"/>
      <c r="VSM200" s="44"/>
      <c r="VSN200" s="43"/>
      <c r="VSO200" s="546"/>
      <c r="VSP200" s="546"/>
      <c r="VSQ200" s="546"/>
      <c r="VSR200" s="546"/>
      <c r="VSS200" s="45"/>
      <c r="VST200" s="45"/>
      <c r="VSU200" s="45"/>
      <c r="VSV200" s="46"/>
      <c r="VSW200" s="46"/>
      <c r="VSX200" s="46"/>
      <c r="VSZ200" s="47"/>
      <c r="VTA200" s="43"/>
      <c r="VTB200" s="43"/>
      <c r="VTC200" s="44"/>
      <c r="VTD200" s="43"/>
      <c r="VTE200" s="546"/>
      <c r="VTF200" s="546"/>
      <c r="VTG200" s="546"/>
      <c r="VTH200" s="546"/>
      <c r="VTI200" s="45"/>
      <c r="VTJ200" s="45"/>
      <c r="VTK200" s="45"/>
      <c r="VTL200" s="46"/>
      <c r="VTM200" s="46"/>
      <c r="VTN200" s="46"/>
      <c r="VTP200" s="47"/>
      <c r="VTQ200" s="43"/>
      <c r="VTR200" s="43"/>
      <c r="VTS200" s="44"/>
      <c r="VTT200" s="43"/>
      <c r="VTU200" s="546"/>
      <c r="VTV200" s="546"/>
      <c r="VTW200" s="546"/>
      <c r="VTX200" s="546"/>
      <c r="VTY200" s="45"/>
      <c r="VTZ200" s="45"/>
      <c r="VUA200" s="45"/>
      <c r="VUB200" s="46"/>
      <c r="VUC200" s="46"/>
      <c r="VUD200" s="46"/>
      <c r="VUF200" s="47"/>
      <c r="VUG200" s="43"/>
      <c r="VUH200" s="43"/>
      <c r="VUI200" s="44"/>
      <c r="VUJ200" s="43"/>
      <c r="VUK200" s="546"/>
      <c r="VUL200" s="546"/>
      <c r="VUM200" s="546"/>
      <c r="VUN200" s="546"/>
      <c r="VUO200" s="45"/>
      <c r="VUP200" s="45"/>
      <c r="VUQ200" s="45"/>
      <c r="VUR200" s="46"/>
      <c r="VUS200" s="46"/>
      <c r="VUT200" s="46"/>
      <c r="VUV200" s="47"/>
      <c r="VUW200" s="43"/>
      <c r="VUX200" s="43"/>
      <c r="VUY200" s="44"/>
      <c r="VUZ200" s="43"/>
      <c r="VVA200" s="546"/>
      <c r="VVB200" s="546"/>
      <c r="VVC200" s="546"/>
      <c r="VVD200" s="546"/>
      <c r="VVE200" s="45"/>
      <c r="VVF200" s="45"/>
      <c r="VVG200" s="45"/>
      <c r="VVH200" s="46"/>
      <c r="VVI200" s="46"/>
      <c r="VVJ200" s="46"/>
      <c r="VVL200" s="47"/>
      <c r="VVM200" s="43"/>
      <c r="VVN200" s="43"/>
      <c r="VVO200" s="44"/>
      <c r="VVP200" s="43"/>
      <c r="VVQ200" s="546"/>
      <c r="VVR200" s="546"/>
      <c r="VVS200" s="546"/>
      <c r="VVT200" s="546"/>
      <c r="VVU200" s="45"/>
      <c r="VVV200" s="45"/>
      <c r="VVW200" s="45"/>
      <c r="VVX200" s="46"/>
      <c r="VVY200" s="46"/>
      <c r="VVZ200" s="46"/>
      <c r="VWB200" s="47"/>
      <c r="VWC200" s="43"/>
      <c r="VWD200" s="43"/>
      <c r="VWE200" s="44"/>
      <c r="VWF200" s="43"/>
      <c r="VWG200" s="546"/>
      <c r="VWH200" s="546"/>
      <c r="VWI200" s="546"/>
      <c r="VWJ200" s="546"/>
      <c r="VWK200" s="45"/>
      <c r="VWL200" s="45"/>
      <c r="VWM200" s="45"/>
      <c r="VWN200" s="46"/>
      <c r="VWO200" s="46"/>
      <c r="VWP200" s="46"/>
      <c r="VWR200" s="47"/>
      <c r="VWS200" s="43"/>
      <c r="VWT200" s="43"/>
      <c r="VWU200" s="44"/>
      <c r="VWV200" s="43"/>
      <c r="VWW200" s="546"/>
      <c r="VWX200" s="546"/>
      <c r="VWY200" s="546"/>
      <c r="VWZ200" s="546"/>
      <c r="VXA200" s="45"/>
      <c r="VXB200" s="45"/>
      <c r="VXC200" s="45"/>
      <c r="VXD200" s="46"/>
      <c r="VXE200" s="46"/>
      <c r="VXF200" s="46"/>
      <c r="VXH200" s="47"/>
      <c r="VXI200" s="43"/>
      <c r="VXJ200" s="43"/>
      <c r="VXK200" s="44"/>
      <c r="VXL200" s="43"/>
      <c r="VXM200" s="546"/>
      <c r="VXN200" s="546"/>
      <c r="VXO200" s="546"/>
      <c r="VXP200" s="546"/>
      <c r="VXQ200" s="45"/>
      <c r="VXR200" s="45"/>
      <c r="VXS200" s="45"/>
      <c r="VXT200" s="46"/>
      <c r="VXU200" s="46"/>
      <c r="VXV200" s="46"/>
      <c r="VXX200" s="47"/>
      <c r="VXY200" s="43"/>
      <c r="VXZ200" s="43"/>
      <c r="VYA200" s="44"/>
      <c r="VYB200" s="43"/>
      <c r="VYC200" s="546"/>
      <c r="VYD200" s="546"/>
      <c r="VYE200" s="546"/>
      <c r="VYF200" s="546"/>
      <c r="VYG200" s="45"/>
      <c r="VYH200" s="45"/>
      <c r="VYI200" s="45"/>
      <c r="VYJ200" s="46"/>
      <c r="VYK200" s="46"/>
      <c r="VYL200" s="46"/>
      <c r="VYN200" s="47"/>
      <c r="VYO200" s="43"/>
      <c r="VYP200" s="43"/>
      <c r="VYQ200" s="44"/>
      <c r="VYR200" s="43"/>
      <c r="VYS200" s="546"/>
      <c r="VYT200" s="546"/>
      <c r="VYU200" s="546"/>
      <c r="VYV200" s="546"/>
      <c r="VYW200" s="45"/>
      <c r="VYX200" s="45"/>
      <c r="VYY200" s="45"/>
      <c r="VYZ200" s="46"/>
      <c r="VZA200" s="46"/>
      <c r="VZB200" s="46"/>
      <c r="VZD200" s="47"/>
      <c r="VZE200" s="43"/>
      <c r="VZF200" s="43"/>
      <c r="VZG200" s="44"/>
      <c r="VZH200" s="43"/>
      <c r="VZI200" s="546"/>
      <c r="VZJ200" s="546"/>
      <c r="VZK200" s="546"/>
      <c r="VZL200" s="546"/>
      <c r="VZM200" s="45"/>
      <c r="VZN200" s="45"/>
      <c r="VZO200" s="45"/>
      <c r="VZP200" s="46"/>
      <c r="VZQ200" s="46"/>
      <c r="VZR200" s="46"/>
      <c r="VZT200" s="47"/>
      <c r="VZU200" s="43"/>
      <c r="VZV200" s="43"/>
      <c r="VZW200" s="44"/>
      <c r="VZX200" s="43"/>
      <c r="VZY200" s="546"/>
      <c r="VZZ200" s="546"/>
      <c r="WAA200" s="546"/>
      <c r="WAB200" s="546"/>
      <c r="WAC200" s="45"/>
      <c r="WAD200" s="45"/>
      <c r="WAE200" s="45"/>
      <c r="WAF200" s="46"/>
      <c r="WAG200" s="46"/>
      <c r="WAH200" s="46"/>
      <c r="WAJ200" s="47"/>
      <c r="WAK200" s="43"/>
      <c r="WAL200" s="43"/>
      <c r="WAM200" s="44"/>
      <c r="WAN200" s="43"/>
      <c r="WAO200" s="546"/>
      <c r="WAP200" s="546"/>
      <c r="WAQ200" s="546"/>
      <c r="WAR200" s="546"/>
      <c r="WAS200" s="45"/>
      <c r="WAT200" s="45"/>
      <c r="WAU200" s="45"/>
      <c r="WAV200" s="46"/>
      <c r="WAW200" s="46"/>
      <c r="WAX200" s="46"/>
      <c r="WAZ200" s="47"/>
      <c r="WBA200" s="43"/>
      <c r="WBB200" s="43"/>
      <c r="WBC200" s="44"/>
      <c r="WBD200" s="43"/>
      <c r="WBE200" s="546"/>
      <c r="WBF200" s="546"/>
      <c r="WBG200" s="546"/>
      <c r="WBH200" s="546"/>
      <c r="WBI200" s="45"/>
      <c r="WBJ200" s="45"/>
      <c r="WBK200" s="45"/>
      <c r="WBL200" s="46"/>
      <c r="WBM200" s="46"/>
      <c r="WBN200" s="46"/>
      <c r="WBP200" s="47"/>
      <c r="WBQ200" s="43"/>
      <c r="WBR200" s="43"/>
      <c r="WBS200" s="44"/>
      <c r="WBT200" s="43"/>
      <c r="WBU200" s="546"/>
      <c r="WBV200" s="546"/>
      <c r="WBW200" s="546"/>
      <c r="WBX200" s="546"/>
      <c r="WBY200" s="45"/>
      <c r="WBZ200" s="45"/>
      <c r="WCA200" s="45"/>
      <c r="WCB200" s="46"/>
      <c r="WCC200" s="46"/>
      <c r="WCD200" s="46"/>
      <c r="WCF200" s="47"/>
      <c r="WCG200" s="43"/>
      <c r="WCH200" s="43"/>
      <c r="WCI200" s="44"/>
      <c r="WCJ200" s="43"/>
      <c r="WCK200" s="546"/>
      <c r="WCL200" s="546"/>
      <c r="WCM200" s="546"/>
      <c r="WCN200" s="546"/>
      <c r="WCO200" s="45"/>
      <c r="WCP200" s="45"/>
      <c r="WCQ200" s="45"/>
      <c r="WCR200" s="46"/>
      <c r="WCS200" s="46"/>
      <c r="WCT200" s="46"/>
      <c r="WCV200" s="47"/>
      <c r="WCW200" s="43"/>
      <c r="WCX200" s="43"/>
      <c r="WCY200" s="44"/>
      <c r="WCZ200" s="43"/>
      <c r="WDA200" s="546"/>
      <c r="WDB200" s="546"/>
      <c r="WDC200" s="546"/>
      <c r="WDD200" s="546"/>
      <c r="WDE200" s="45"/>
      <c r="WDF200" s="45"/>
      <c r="WDG200" s="45"/>
      <c r="WDH200" s="46"/>
      <c r="WDI200" s="46"/>
      <c r="WDJ200" s="46"/>
      <c r="WDL200" s="47"/>
      <c r="WDM200" s="43"/>
      <c r="WDN200" s="43"/>
      <c r="WDO200" s="44"/>
      <c r="WDP200" s="43"/>
      <c r="WDQ200" s="546"/>
      <c r="WDR200" s="546"/>
      <c r="WDS200" s="546"/>
      <c r="WDT200" s="546"/>
      <c r="WDU200" s="45"/>
      <c r="WDV200" s="45"/>
      <c r="WDW200" s="45"/>
      <c r="WDX200" s="46"/>
      <c r="WDY200" s="46"/>
      <c r="WDZ200" s="46"/>
      <c r="WEB200" s="47"/>
      <c r="WEC200" s="43"/>
      <c r="WED200" s="43"/>
      <c r="WEE200" s="44"/>
      <c r="WEF200" s="43"/>
      <c r="WEG200" s="546"/>
      <c r="WEH200" s="546"/>
      <c r="WEI200" s="546"/>
      <c r="WEJ200" s="546"/>
      <c r="WEK200" s="45"/>
      <c r="WEL200" s="45"/>
      <c r="WEM200" s="45"/>
      <c r="WEN200" s="46"/>
      <c r="WEO200" s="46"/>
      <c r="WEP200" s="46"/>
      <c r="WER200" s="47"/>
      <c r="WES200" s="43"/>
      <c r="WET200" s="43"/>
      <c r="WEU200" s="44"/>
      <c r="WEV200" s="43"/>
      <c r="WEW200" s="546"/>
      <c r="WEX200" s="546"/>
      <c r="WEY200" s="546"/>
      <c r="WEZ200" s="546"/>
      <c r="WFA200" s="45"/>
      <c r="WFB200" s="45"/>
      <c r="WFC200" s="45"/>
      <c r="WFD200" s="46"/>
      <c r="WFE200" s="46"/>
      <c r="WFF200" s="46"/>
      <c r="WFH200" s="47"/>
      <c r="WFI200" s="43"/>
      <c r="WFJ200" s="43"/>
      <c r="WFK200" s="44"/>
      <c r="WFL200" s="43"/>
      <c r="WFM200" s="546"/>
      <c r="WFN200" s="546"/>
      <c r="WFO200" s="546"/>
      <c r="WFP200" s="546"/>
      <c r="WFQ200" s="45"/>
      <c r="WFR200" s="45"/>
      <c r="WFS200" s="45"/>
      <c r="WFT200" s="46"/>
      <c r="WFU200" s="46"/>
      <c r="WFV200" s="46"/>
      <c r="WFX200" s="47"/>
      <c r="WFY200" s="43"/>
      <c r="WFZ200" s="43"/>
      <c r="WGA200" s="44"/>
      <c r="WGB200" s="43"/>
      <c r="WGC200" s="546"/>
      <c r="WGD200" s="546"/>
      <c r="WGE200" s="546"/>
      <c r="WGF200" s="546"/>
      <c r="WGG200" s="45"/>
      <c r="WGH200" s="45"/>
      <c r="WGI200" s="45"/>
      <c r="WGJ200" s="46"/>
      <c r="WGK200" s="46"/>
      <c r="WGL200" s="46"/>
      <c r="WGN200" s="47"/>
      <c r="WGO200" s="43"/>
      <c r="WGP200" s="43"/>
      <c r="WGQ200" s="44"/>
      <c r="WGR200" s="43"/>
      <c r="WGS200" s="546"/>
      <c r="WGT200" s="546"/>
      <c r="WGU200" s="546"/>
      <c r="WGV200" s="546"/>
      <c r="WGW200" s="45"/>
      <c r="WGX200" s="45"/>
      <c r="WGY200" s="45"/>
      <c r="WGZ200" s="46"/>
      <c r="WHA200" s="46"/>
      <c r="WHB200" s="46"/>
      <c r="WHD200" s="47"/>
      <c r="WHE200" s="43"/>
      <c r="WHF200" s="43"/>
      <c r="WHG200" s="44"/>
      <c r="WHH200" s="43"/>
      <c r="WHI200" s="546"/>
      <c r="WHJ200" s="546"/>
      <c r="WHK200" s="546"/>
      <c r="WHL200" s="546"/>
      <c r="WHM200" s="45"/>
      <c r="WHN200" s="45"/>
      <c r="WHO200" s="45"/>
      <c r="WHP200" s="46"/>
      <c r="WHQ200" s="46"/>
      <c r="WHR200" s="46"/>
      <c r="WHT200" s="47"/>
      <c r="WHU200" s="43"/>
      <c r="WHV200" s="43"/>
      <c r="WHW200" s="44"/>
      <c r="WHX200" s="43"/>
      <c r="WHY200" s="546"/>
      <c r="WHZ200" s="546"/>
      <c r="WIA200" s="546"/>
      <c r="WIB200" s="546"/>
      <c r="WIC200" s="45"/>
      <c r="WID200" s="45"/>
      <c r="WIE200" s="45"/>
      <c r="WIF200" s="46"/>
      <c r="WIG200" s="46"/>
      <c r="WIH200" s="46"/>
      <c r="WIJ200" s="47"/>
      <c r="WIK200" s="43"/>
      <c r="WIL200" s="43"/>
      <c r="WIM200" s="44"/>
      <c r="WIN200" s="43"/>
      <c r="WIO200" s="546"/>
      <c r="WIP200" s="546"/>
      <c r="WIQ200" s="546"/>
      <c r="WIR200" s="546"/>
      <c r="WIS200" s="45"/>
      <c r="WIT200" s="45"/>
      <c r="WIU200" s="45"/>
      <c r="WIV200" s="46"/>
      <c r="WIW200" s="46"/>
      <c r="WIX200" s="46"/>
      <c r="WIZ200" s="47"/>
      <c r="WJA200" s="43"/>
      <c r="WJB200" s="43"/>
      <c r="WJC200" s="44"/>
      <c r="WJD200" s="43"/>
      <c r="WJE200" s="546"/>
      <c r="WJF200" s="546"/>
      <c r="WJG200" s="546"/>
      <c r="WJH200" s="546"/>
      <c r="WJI200" s="45"/>
      <c r="WJJ200" s="45"/>
      <c r="WJK200" s="45"/>
      <c r="WJL200" s="46"/>
      <c r="WJM200" s="46"/>
      <c r="WJN200" s="46"/>
      <c r="WJP200" s="47"/>
      <c r="WJQ200" s="43"/>
      <c r="WJR200" s="43"/>
      <c r="WJS200" s="44"/>
      <c r="WJT200" s="43"/>
      <c r="WJU200" s="546"/>
      <c r="WJV200" s="546"/>
      <c r="WJW200" s="546"/>
      <c r="WJX200" s="546"/>
      <c r="WJY200" s="45"/>
      <c r="WJZ200" s="45"/>
      <c r="WKA200" s="45"/>
      <c r="WKB200" s="46"/>
      <c r="WKC200" s="46"/>
      <c r="WKD200" s="46"/>
      <c r="WKF200" s="47"/>
      <c r="WKG200" s="43"/>
      <c r="WKH200" s="43"/>
      <c r="WKI200" s="44"/>
      <c r="WKJ200" s="43"/>
      <c r="WKK200" s="546"/>
      <c r="WKL200" s="546"/>
      <c r="WKM200" s="546"/>
      <c r="WKN200" s="546"/>
      <c r="WKO200" s="45"/>
      <c r="WKP200" s="45"/>
      <c r="WKQ200" s="45"/>
      <c r="WKR200" s="46"/>
      <c r="WKS200" s="46"/>
      <c r="WKT200" s="46"/>
      <c r="WKV200" s="47"/>
      <c r="WKW200" s="43"/>
      <c r="WKX200" s="43"/>
      <c r="WKY200" s="44"/>
      <c r="WKZ200" s="43"/>
      <c r="WLA200" s="546"/>
      <c r="WLB200" s="546"/>
      <c r="WLC200" s="546"/>
      <c r="WLD200" s="546"/>
      <c r="WLE200" s="45"/>
      <c r="WLF200" s="45"/>
      <c r="WLG200" s="45"/>
      <c r="WLH200" s="46"/>
      <c r="WLI200" s="46"/>
      <c r="WLJ200" s="46"/>
      <c r="WLL200" s="47"/>
      <c r="WLM200" s="43"/>
      <c r="WLN200" s="43"/>
      <c r="WLO200" s="44"/>
      <c r="WLP200" s="43"/>
      <c r="WLQ200" s="546"/>
      <c r="WLR200" s="546"/>
      <c r="WLS200" s="546"/>
      <c r="WLT200" s="546"/>
      <c r="WLU200" s="45"/>
      <c r="WLV200" s="45"/>
      <c r="WLW200" s="45"/>
      <c r="WLX200" s="46"/>
      <c r="WLY200" s="46"/>
      <c r="WLZ200" s="46"/>
      <c r="WMB200" s="47"/>
      <c r="WMC200" s="43"/>
      <c r="WMD200" s="43"/>
      <c r="WME200" s="44"/>
      <c r="WMF200" s="43"/>
      <c r="WMG200" s="546"/>
      <c r="WMH200" s="546"/>
      <c r="WMI200" s="546"/>
      <c r="WMJ200" s="546"/>
      <c r="WMK200" s="45"/>
      <c r="WML200" s="45"/>
      <c r="WMM200" s="45"/>
      <c r="WMN200" s="46"/>
      <c r="WMO200" s="46"/>
      <c r="WMP200" s="46"/>
      <c r="WMR200" s="47"/>
      <c r="WMS200" s="43"/>
      <c r="WMT200" s="43"/>
      <c r="WMU200" s="44"/>
      <c r="WMV200" s="43"/>
      <c r="WMW200" s="546"/>
      <c r="WMX200" s="546"/>
      <c r="WMY200" s="546"/>
      <c r="WMZ200" s="546"/>
      <c r="WNA200" s="45"/>
      <c r="WNB200" s="45"/>
      <c r="WNC200" s="45"/>
      <c r="WND200" s="46"/>
      <c r="WNE200" s="46"/>
      <c r="WNF200" s="46"/>
      <c r="WNH200" s="47"/>
      <c r="WNI200" s="43"/>
      <c r="WNJ200" s="43"/>
      <c r="WNK200" s="44"/>
      <c r="WNL200" s="43"/>
      <c r="WNM200" s="546"/>
      <c r="WNN200" s="546"/>
      <c r="WNO200" s="546"/>
      <c r="WNP200" s="546"/>
      <c r="WNQ200" s="45"/>
      <c r="WNR200" s="45"/>
      <c r="WNS200" s="45"/>
      <c r="WNT200" s="46"/>
      <c r="WNU200" s="46"/>
      <c r="WNV200" s="46"/>
      <c r="WNX200" s="47"/>
      <c r="WNY200" s="43"/>
      <c r="WNZ200" s="43"/>
      <c r="WOA200" s="44"/>
      <c r="WOB200" s="43"/>
      <c r="WOC200" s="546"/>
      <c r="WOD200" s="546"/>
      <c r="WOE200" s="546"/>
      <c r="WOF200" s="546"/>
      <c r="WOG200" s="45"/>
      <c r="WOH200" s="45"/>
      <c r="WOI200" s="45"/>
      <c r="WOJ200" s="46"/>
      <c r="WOK200" s="46"/>
      <c r="WOL200" s="46"/>
      <c r="WON200" s="47"/>
      <c r="WOO200" s="43"/>
      <c r="WOP200" s="43"/>
      <c r="WOQ200" s="44"/>
      <c r="WOR200" s="43"/>
      <c r="WOS200" s="546"/>
      <c r="WOT200" s="546"/>
      <c r="WOU200" s="546"/>
      <c r="WOV200" s="546"/>
      <c r="WOW200" s="45"/>
      <c r="WOX200" s="45"/>
      <c r="WOY200" s="45"/>
      <c r="WOZ200" s="46"/>
      <c r="WPA200" s="46"/>
      <c r="WPB200" s="46"/>
      <c r="WPD200" s="47"/>
      <c r="WPE200" s="43"/>
      <c r="WPF200" s="43"/>
      <c r="WPG200" s="44"/>
      <c r="WPH200" s="43"/>
      <c r="WPI200" s="546"/>
      <c r="WPJ200" s="546"/>
      <c r="WPK200" s="546"/>
      <c r="WPL200" s="546"/>
      <c r="WPM200" s="45"/>
      <c r="WPN200" s="45"/>
      <c r="WPO200" s="45"/>
      <c r="WPP200" s="46"/>
      <c r="WPQ200" s="46"/>
      <c r="WPR200" s="46"/>
      <c r="WPT200" s="47"/>
      <c r="WPU200" s="43"/>
      <c r="WPV200" s="43"/>
      <c r="WPW200" s="44"/>
      <c r="WPX200" s="43"/>
      <c r="WPY200" s="546"/>
      <c r="WPZ200" s="546"/>
      <c r="WQA200" s="546"/>
      <c r="WQB200" s="546"/>
      <c r="WQC200" s="45"/>
      <c r="WQD200" s="45"/>
      <c r="WQE200" s="45"/>
      <c r="WQF200" s="46"/>
      <c r="WQG200" s="46"/>
      <c r="WQH200" s="46"/>
      <c r="WQJ200" s="47"/>
      <c r="WQK200" s="43"/>
      <c r="WQL200" s="43"/>
      <c r="WQM200" s="44"/>
      <c r="WQN200" s="43"/>
      <c r="WQO200" s="546"/>
      <c r="WQP200" s="546"/>
      <c r="WQQ200" s="546"/>
      <c r="WQR200" s="546"/>
      <c r="WQS200" s="45"/>
      <c r="WQT200" s="45"/>
      <c r="WQU200" s="45"/>
      <c r="WQV200" s="46"/>
      <c r="WQW200" s="46"/>
      <c r="WQX200" s="46"/>
      <c r="WQZ200" s="47"/>
      <c r="WRA200" s="43"/>
      <c r="WRB200" s="43"/>
      <c r="WRC200" s="44"/>
      <c r="WRD200" s="43"/>
      <c r="WRE200" s="546"/>
      <c r="WRF200" s="546"/>
      <c r="WRG200" s="546"/>
      <c r="WRH200" s="546"/>
      <c r="WRI200" s="45"/>
      <c r="WRJ200" s="45"/>
      <c r="WRK200" s="45"/>
      <c r="WRL200" s="46"/>
      <c r="WRM200" s="46"/>
      <c r="WRN200" s="46"/>
      <c r="WRP200" s="47"/>
      <c r="WRQ200" s="43"/>
      <c r="WRR200" s="43"/>
      <c r="WRS200" s="44"/>
      <c r="WRT200" s="43"/>
      <c r="WRU200" s="546"/>
      <c r="WRV200" s="546"/>
      <c r="WRW200" s="546"/>
      <c r="WRX200" s="546"/>
      <c r="WRY200" s="45"/>
      <c r="WRZ200" s="45"/>
      <c r="WSA200" s="45"/>
      <c r="WSB200" s="46"/>
      <c r="WSC200" s="46"/>
      <c r="WSD200" s="46"/>
      <c r="WSF200" s="47"/>
      <c r="WSG200" s="43"/>
      <c r="WSH200" s="43"/>
      <c r="WSI200" s="44"/>
      <c r="WSJ200" s="43"/>
      <c r="WSK200" s="546"/>
      <c r="WSL200" s="546"/>
      <c r="WSM200" s="546"/>
      <c r="WSN200" s="546"/>
      <c r="WSO200" s="45"/>
      <c r="WSP200" s="45"/>
      <c r="WSQ200" s="45"/>
      <c r="WSR200" s="46"/>
      <c r="WSS200" s="46"/>
      <c r="WST200" s="46"/>
      <c r="WSV200" s="47"/>
      <c r="WSW200" s="43"/>
      <c r="WSX200" s="43"/>
      <c r="WSY200" s="44"/>
      <c r="WSZ200" s="43"/>
      <c r="WTA200" s="546"/>
      <c r="WTB200" s="546"/>
      <c r="WTC200" s="546"/>
      <c r="WTD200" s="546"/>
      <c r="WTE200" s="45"/>
      <c r="WTF200" s="45"/>
      <c r="WTG200" s="45"/>
      <c r="WTH200" s="46"/>
      <c r="WTI200" s="46"/>
      <c r="WTJ200" s="46"/>
      <c r="WTL200" s="47"/>
      <c r="WTM200" s="43"/>
      <c r="WTN200" s="43"/>
      <c r="WTO200" s="44"/>
      <c r="WTP200" s="43"/>
      <c r="WTQ200" s="546"/>
      <c r="WTR200" s="546"/>
      <c r="WTS200" s="546"/>
      <c r="WTT200" s="546"/>
      <c r="WTU200" s="45"/>
      <c r="WTV200" s="45"/>
      <c r="WTW200" s="45"/>
      <c r="WTX200" s="46"/>
      <c r="WTY200" s="46"/>
      <c r="WTZ200" s="46"/>
      <c r="WUB200" s="47"/>
      <c r="WUC200" s="43"/>
      <c r="WUD200" s="43"/>
      <c r="WUE200" s="44"/>
      <c r="WUF200" s="43"/>
      <c r="WUG200" s="546"/>
      <c r="WUH200" s="546"/>
      <c r="WUI200" s="546"/>
      <c r="WUJ200" s="546"/>
      <c r="WUK200" s="45"/>
      <c r="WUL200" s="45"/>
      <c r="WUM200" s="45"/>
      <c r="WUN200" s="46"/>
      <c r="WUO200" s="46"/>
      <c r="WUP200" s="46"/>
      <c r="WUR200" s="47"/>
      <c r="WUS200" s="43"/>
      <c r="WUT200" s="43"/>
      <c r="WUU200" s="44"/>
      <c r="WUV200" s="43"/>
      <c r="WUW200" s="546"/>
      <c r="WUX200" s="546"/>
      <c r="WUY200" s="546"/>
      <c r="WUZ200" s="546"/>
      <c r="WVA200" s="45"/>
      <c r="WVB200" s="45"/>
      <c r="WVC200" s="45"/>
      <c r="WVD200" s="46"/>
      <c r="WVE200" s="46"/>
      <c r="WVF200" s="46"/>
      <c r="WVH200" s="47"/>
      <c r="WVI200" s="43"/>
      <c r="WVJ200" s="43"/>
      <c r="WVK200" s="44"/>
      <c r="WVL200" s="43"/>
      <c r="WVM200" s="546"/>
      <c r="WVN200" s="546"/>
      <c r="WVO200" s="546"/>
      <c r="WVP200" s="546"/>
      <c r="WVQ200" s="45"/>
      <c r="WVR200" s="45"/>
      <c r="WVS200" s="45"/>
      <c r="WVT200" s="46"/>
      <c r="WVU200" s="46"/>
      <c r="WVV200" s="46"/>
      <c r="WVX200" s="47"/>
      <c r="WVY200" s="43"/>
      <c r="WVZ200" s="43"/>
      <c r="WWA200" s="44"/>
      <c r="WWB200" s="43"/>
      <c r="WWC200" s="546"/>
      <c r="WWD200" s="546"/>
      <c r="WWE200" s="546"/>
      <c r="WWF200" s="546"/>
      <c r="WWG200" s="45"/>
      <c r="WWH200" s="45"/>
      <c r="WWI200" s="45"/>
      <c r="WWJ200" s="46"/>
      <c r="WWK200" s="46"/>
      <c r="WWL200" s="46"/>
      <c r="WWN200" s="47"/>
      <c r="WWO200" s="43"/>
      <c r="WWP200" s="43"/>
      <c r="WWQ200" s="44"/>
      <c r="WWR200" s="43"/>
      <c r="WWS200" s="546"/>
      <c r="WWT200" s="546"/>
      <c r="WWU200" s="546"/>
      <c r="WWV200" s="546"/>
      <c r="WWW200" s="45"/>
      <c r="WWX200" s="45"/>
      <c r="WWY200" s="45"/>
      <c r="WWZ200" s="46"/>
      <c r="WXA200" s="46"/>
      <c r="WXB200" s="46"/>
      <c r="WXD200" s="47"/>
      <c r="WXE200" s="43"/>
      <c r="WXF200" s="43"/>
      <c r="WXG200" s="44"/>
      <c r="WXH200" s="43"/>
      <c r="WXI200" s="546"/>
      <c r="WXJ200" s="546"/>
      <c r="WXK200" s="546"/>
      <c r="WXL200" s="546"/>
      <c r="WXM200" s="45"/>
      <c r="WXN200" s="45"/>
      <c r="WXO200" s="45"/>
      <c r="WXP200" s="46"/>
      <c r="WXQ200" s="46"/>
      <c r="WXR200" s="46"/>
      <c r="WXT200" s="47"/>
      <c r="WXU200" s="43"/>
      <c r="WXV200" s="43"/>
      <c r="WXW200" s="44"/>
      <c r="WXX200" s="43"/>
      <c r="WXY200" s="546"/>
      <c r="WXZ200" s="546"/>
      <c r="WYA200" s="546"/>
      <c r="WYB200" s="546"/>
      <c r="WYC200" s="45"/>
      <c r="WYD200" s="45"/>
      <c r="WYE200" s="45"/>
      <c r="WYF200" s="46"/>
      <c r="WYG200" s="46"/>
      <c r="WYH200" s="46"/>
      <c r="WYJ200" s="47"/>
      <c r="WYK200" s="43"/>
      <c r="WYL200" s="43"/>
      <c r="WYM200" s="44"/>
      <c r="WYN200" s="43"/>
      <c r="WYO200" s="546"/>
      <c r="WYP200" s="546"/>
      <c r="WYQ200" s="546"/>
      <c r="WYR200" s="546"/>
      <c r="WYS200" s="45"/>
      <c r="WYT200" s="45"/>
      <c r="WYU200" s="45"/>
      <c r="WYV200" s="46"/>
      <c r="WYW200" s="46"/>
      <c r="WYX200" s="46"/>
      <c r="WYZ200" s="47"/>
      <c r="WZA200" s="43"/>
      <c r="WZB200" s="43"/>
      <c r="WZC200" s="44"/>
      <c r="WZD200" s="43"/>
      <c r="WZE200" s="546"/>
      <c r="WZF200" s="546"/>
      <c r="WZG200" s="546"/>
      <c r="WZH200" s="546"/>
      <c r="WZI200" s="45"/>
      <c r="WZJ200" s="45"/>
      <c r="WZK200" s="45"/>
      <c r="WZL200" s="46"/>
      <c r="WZM200" s="46"/>
      <c r="WZN200" s="46"/>
      <c r="WZP200" s="47"/>
      <c r="WZQ200" s="43"/>
      <c r="WZR200" s="43"/>
      <c r="WZS200" s="44"/>
      <c r="WZT200" s="43"/>
      <c r="WZU200" s="546"/>
      <c r="WZV200" s="546"/>
      <c r="WZW200" s="546"/>
      <c r="WZX200" s="546"/>
      <c r="WZY200" s="45"/>
      <c r="WZZ200" s="45"/>
      <c r="XAA200" s="45"/>
      <c r="XAB200" s="46"/>
      <c r="XAC200" s="46"/>
      <c r="XAD200" s="46"/>
      <c r="XAF200" s="47"/>
      <c r="XAG200" s="43"/>
      <c r="XAH200" s="43"/>
      <c r="XAI200" s="44"/>
      <c r="XAJ200" s="43"/>
      <c r="XAK200" s="546"/>
      <c r="XAL200" s="546"/>
      <c r="XAM200" s="546"/>
      <c r="XAN200" s="546"/>
      <c r="XAO200" s="45"/>
      <c r="XAP200" s="45"/>
      <c r="XAQ200" s="45"/>
      <c r="XAR200" s="46"/>
      <c r="XAS200" s="46"/>
      <c r="XAT200" s="46"/>
      <c r="XAV200" s="47"/>
      <c r="XAW200" s="43"/>
      <c r="XAX200" s="43"/>
      <c r="XAY200" s="44"/>
      <c r="XAZ200" s="43"/>
      <c r="XBA200" s="546"/>
      <c r="XBB200" s="546"/>
      <c r="XBC200" s="546"/>
      <c r="XBD200" s="546"/>
      <c r="XBE200" s="45"/>
      <c r="XBF200" s="45"/>
      <c r="XBG200" s="45"/>
      <c r="XBH200" s="46"/>
      <c r="XBI200" s="46"/>
      <c r="XBJ200" s="46"/>
      <c r="XBL200" s="47"/>
      <c r="XBM200" s="43"/>
      <c r="XBN200" s="43"/>
      <c r="XBO200" s="44"/>
      <c r="XBP200" s="43"/>
      <c r="XBQ200" s="546"/>
      <c r="XBR200" s="546"/>
      <c r="XBS200" s="546"/>
      <c r="XBT200" s="546"/>
      <c r="XBU200" s="45"/>
      <c r="XBV200" s="45"/>
      <c r="XBW200" s="45"/>
      <c r="XBX200" s="46"/>
      <c r="XBY200" s="46"/>
      <c r="XBZ200" s="46"/>
      <c r="XCB200" s="47"/>
      <c r="XCC200" s="43"/>
      <c r="XCD200" s="43"/>
      <c r="XCE200" s="44"/>
      <c r="XCF200" s="43"/>
      <c r="XCG200" s="546"/>
      <c r="XCH200" s="546"/>
      <c r="XCI200" s="546"/>
      <c r="XCJ200" s="546"/>
      <c r="XCK200" s="45"/>
      <c r="XCL200" s="45"/>
      <c r="XCM200" s="45"/>
      <c r="XCN200" s="46"/>
      <c r="XCO200" s="46"/>
      <c r="XCP200" s="46"/>
      <c r="XCR200" s="47"/>
      <c r="XCS200" s="43"/>
      <c r="XCT200" s="43"/>
      <c r="XCU200" s="44"/>
      <c r="XCV200" s="43"/>
      <c r="XCW200" s="546"/>
      <c r="XCX200" s="546"/>
      <c r="XCY200" s="546"/>
      <c r="XCZ200" s="546"/>
      <c r="XDA200" s="45"/>
      <c r="XDB200" s="45"/>
      <c r="XDC200" s="45"/>
      <c r="XDD200" s="46"/>
      <c r="XDE200" s="46"/>
      <c r="XDF200" s="46"/>
      <c r="XDH200" s="47"/>
      <c r="XDI200" s="43"/>
      <c r="XDJ200" s="43"/>
      <c r="XDK200" s="44"/>
      <c r="XDL200" s="43"/>
      <c r="XDM200" s="546"/>
      <c r="XDN200" s="546"/>
      <c r="XDO200" s="546"/>
      <c r="XDP200" s="546"/>
      <c r="XDQ200" s="45"/>
      <c r="XDR200" s="45"/>
      <c r="XDS200" s="45"/>
      <c r="XDT200" s="46"/>
      <c r="XDU200" s="46"/>
      <c r="XDV200" s="46"/>
      <c r="XDX200" s="47"/>
      <c r="XDY200" s="43"/>
      <c r="XDZ200" s="43"/>
      <c r="XEA200" s="44"/>
      <c r="XEB200" s="43"/>
      <c r="XEC200" s="546"/>
      <c r="XED200" s="546"/>
      <c r="XEE200" s="546"/>
      <c r="XEF200" s="546"/>
      <c r="XEG200" s="45"/>
      <c r="XEH200" s="45"/>
      <c r="XEI200" s="45"/>
      <c r="XEJ200" s="46"/>
      <c r="XEK200" s="46"/>
      <c r="XEL200" s="46"/>
      <c r="XEN200" s="47"/>
      <c r="XEO200" s="43"/>
      <c r="XEP200" s="43"/>
      <c r="XEQ200" s="44"/>
      <c r="XER200" s="43"/>
      <c r="XES200" s="546"/>
      <c r="XET200" s="546"/>
      <c r="XEU200" s="546"/>
      <c r="XEV200" s="546"/>
      <c r="XEW200" s="45"/>
      <c r="XEX200" s="45"/>
      <c r="XEY200" s="45"/>
      <c r="XEZ200" s="46"/>
      <c r="XFA200" s="46"/>
      <c r="XFB200" s="46"/>
      <c r="XFD200" s="47"/>
    </row>
    <row r="201" spans="1:16384" s="547" customFormat="1" ht="27.95" customHeight="1" x14ac:dyDescent="0.45">
      <c r="A201" s="43"/>
      <c r="B201" s="43"/>
      <c r="C201" s="44"/>
      <c r="D201" s="43"/>
      <c r="E201" s="546"/>
      <c r="F201" s="546"/>
      <c r="G201" s="546"/>
      <c r="H201" s="546"/>
      <c r="I201" s="45"/>
      <c r="J201" s="45"/>
      <c r="K201" s="45"/>
      <c r="L201" s="46"/>
      <c r="M201" s="46"/>
      <c r="N201" s="46"/>
      <c r="P201" s="47"/>
      <c r="Q201" s="43"/>
      <c r="R201" s="43"/>
      <c r="S201" s="44"/>
      <c r="T201" s="43"/>
      <c r="U201" s="546"/>
      <c r="V201" s="546"/>
      <c r="W201" s="546"/>
      <c r="X201" s="546"/>
      <c r="Y201" s="45"/>
      <c r="Z201" s="45"/>
      <c r="AA201" s="45"/>
      <c r="AB201" s="46"/>
      <c r="AC201" s="46"/>
      <c r="AD201" s="46"/>
      <c r="AF201" s="47"/>
      <c r="AG201" s="43"/>
      <c r="AH201" s="43"/>
      <c r="AI201" s="44"/>
      <c r="AJ201" s="43"/>
      <c r="AK201" s="546"/>
      <c r="AL201" s="546"/>
      <c r="AM201" s="546"/>
      <c r="AN201" s="546"/>
      <c r="AO201" s="45"/>
      <c r="AP201" s="45"/>
      <c r="AQ201" s="45"/>
      <c r="AR201" s="46"/>
      <c r="AS201" s="46"/>
      <c r="AT201" s="46"/>
      <c r="AV201" s="47"/>
      <c r="AW201" s="43"/>
      <c r="AX201" s="43"/>
      <c r="AY201" s="44"/>
      <c r="AZ201" s="43"/>
      <c r="BA201" s="546"/>
      <c r="BB201" s="546"/>
      <c r="BC201" s="546"/>
      <c r="BD201" s="546"/>
      <c r="BE201" s="45"/>
      <c r="BF201" s="45"/>
      <c r="BG201" s="45"/>
      <c r="BH201" s="46"/>
      <c r="BI201" s="46"/>
      <c r="BJ201" s="46"/>
      <c r="BL201" s="47"/>
      <c r="BM201" s="43"/>
      <c r="BN201" s="43"/>
      <c r="BO201" s="44"/>
      <c r="BP201" s="43"/>
      <c r="BQ201" s="546"/>
      <c r="BR201" s="546"/>
      <c r="BS201" s="546"/>
      <c r="BT201" s="546"/>
      <c r="BU201" s="45"/>
      <c r="BV201" s="45"/>
      <c r="BW201" s="45"/>
      <c r="BX201" s="46"/>
      <c r="BY201" s="46"/>
      <c r="BZ201" s="46"/>
      <c r="CB201" s="47"/>
      <c r="CC201" s="43"/>
      <c r="CD201" s="43"/>
      <c r="CE201" s="44"/>
      <c r="CF201" s="43"/>
      <c r="CG201" s="546"/>
      <c r="CH201" s="546"/>
      <c r="CI201" s="546"/>
      <c r="CJ201" s="546"/>
      <c r="CK201" s="45"/>
      <c r="CL201" s="45"/>
      <c r="CM201" s="45"/>
      <c r="CN201" s="46"/>
      <c r="CO201" s="46"/>
      <c r="CP201" s="46"/>
      <c r="CR201" s="47"/>
      <c r="CS201" s="43"/>
      <c r="CT201" s="43"/>
      <c r="CU201" s="44"/>
      <c r="CV201" s="43"/>
      <c r="CW201" s="546"/>
      <c r="CX201" s="546"/>
      <c r="CY201" s="546"/>
      <c r="CZ201" s="546"/>
      <c r="DA201" s="45"/>
      <c r="DB201" s="45"/>
      <c r="DC201" s="45"/>
      <c r="DD201" s="46"/>
      <c r="DE201" s="46"/>
      <c r="DF201" s="46"/>
      <c r="DH201" s="47"/>
      <c r="DI201" s="43"/>
      <c r="DJ201" s="43"/>
      <c r="DK201" s="44"/>
      <c r="DL201" s="43"/>
      <c r="DM201" s="546"/>
      <c r="DN201" s="546"/>
      <c r="DO201" s="546"/>
      <c r="DP201" s="546"/>
      <c r="DQ201" s="45"/>
      <c r="DR201" s="45"/>
      <c r="DS201" s="45"/>
      <c r="DT201" s="46"/>
      <c r="DU201" s="46"/>
      <c r="DV201" s="46"/>
      <c r="DX201" s="47"/>
      <c r="DY201" s="43"/>
      <c r="DZ201" s="43"/>
      <c r="EA201" s="44"/>
      <c r="EB201" s="43"/>
      <c r="EC201" s="546"/>
      <c r="ED201" s="546"/>
      <c r="EE201" s="546"/>
      <c r="EF201" s="546"/>
      <c r="EG201" s="45"/>
      <c r="EH201" s="45"/>
      <c r="EI201" s="45"/>
      <c r="EJ201" s="46"/>
      <c r="EK201" s="46"/>
      <c r="EL201" s="46"/>
      <c r="EN201" s="47"/>
      <c r="EO201" s="43"/>
      <c r="EP201" s="43"/>
      <c r="EQ201" s="44"/>
      <c r="ER201" s="43"/>
      <c r="ES201" s="546"/>
      <c r="ET201" s="546"/>
      <c r="EU201" s="546"/>
      <c r="EV201" s="546"/>
      <c r="EW201" s="45"/>
      <c r="EX201" s="45"/>
      <c r="EY201" s="45"/>
      <c r="EZ201" s="46"/>
      <c r="FA201" s="46"/>
      <c r="FB201" s="46"/>
      <c r="FD201" s="47"/>
      <c r="FE201" s="43"/>
      <c r="FF201" s="43"/>
      <c r="FG201" s="44"/>
      <c r="FH201" s="43"/>
      <c r="FI201" s="546"/>
      <c r="FJ201" s="546"/>
      <c r="FK201" s="546"/>
      <c r="FL201" s="546"/>
      <c r="FM201" s="45"/>
      <c r="FN201" s="45"/>
      <c r="FO201" s="45"/>
      <c r="FP201" s="46"/>
      <c r="FQ201" s="46"/>
      <c r="FR201" s="46"/>
      <c r="FT201" s="47"/>
      <c r="FU201" s="43"/>
      <c r="FV201" s="43"/>
      <c r="FW201" s="44"/>
      <c r="FX201" s="43"/>
      <c r="FY201" s="546"/>
      <c r="FZ201" s="546"/>
      <c r="GA201" s="546"/>
      <c r="GB201" s="546"/>
      <c r="GC201" s="45"/>
      <c r="GD201" s="45"/>
      <c r="GE201" s="45"/>
      <c r="GF201" s="46"/>
      <c r="GG201" s="46"/>
      <c r="GH201" s="46"/>
      <c r="GJ201" s="47"/>
      <c r="GK201" s="43"/>
      <c r="GL201" s="43"/>
      <c r="GM201" s="44"/>
      <c r="GN201" s="43"/>
      <c r="GO201" s="546"/>
      <c r="GP201" s="546"/>
      <c r="GQ201" s="546"/>
      <c r="GR201" s="546"/>
      <c r="GS201" s="45"/>
      <c r="GT201" s="45"/>
      <c r="GU201" s="45"/>
      <c r="GV201" s="46"/>
      <c r="GW201" s="46"/>
      <c r="GX201" s="46"/>
      <c r="GZ201" s="47"/>
      <c r="HA201" s="43"/>
      <c r="HB201" s="43"/>
      <c r="HC201" s="44"/>
      <c r="HD201" s="43"/>
      <c r="HE201" s="546"/>
      <c r="HF201" s="546"/>
      <c r="HG201" s="546"/>
      <c r="HH201" s="546"/>
      <c r="HI201" s="45"/>
      <c r="HJ201" s="45"/>
      <c r="HK201" s="45"/>
      <c r="HL201" s="46"/>
      <c r="HM201" s="46"/>
      <c r="HN201" s="46"/>
      <c r="HP201" s="47"/>
      <c r="HQ201" s="43"/>
      <c r="HR201" s="43"/>
      <c r="HS201" s="44"/>
      <c r="HT201" s="43"/>
      <c r="HU201" s="546"/>
      <c r="HV201" s="546"/>
      <c r="HW201" s="546"/>
      <c r="HX201" s="546"/>
      <c r="HY201" s="45"/>
      <c r="HZ201" s="45"/>
      <c r="IA201" s="45"/>
      <c r="IB201" s="46"/>
      <c r="IC201" s="46"/>
      <c r="ID201" s="46"/>
      <c r="IF201" s="47"/>
      <c r="IG201" s="43"/>
      <c r="IH201" s="43"/>
      <c r="II201" s="44"/>
      <c r="IJ201" s="43"/>
      <c r="IK201" s="546"/>
      <c r="IL201" s="546"/>
      <c r="IM201" s="546"/>
      <c r="IN201" s="546"/>
      <c r="IO201" s="45"/>
      <c r="IP201" s="45"/>
      <c r="IQ201" s="45"/>
      <c r="IR201" s="46"/>
      <c r="IS201" s="46"/>
      <c r="IT201" s="46"/>
      <c r="IV201" s="47"/>
      <c r="IW201" s="43"/>
      <c r="IX201" s="43"/>
      <c r="IY201" s="44"/>
      <c r="IZ201" s="43"/>
      <c r="JA201" s="546"/>
      <c r="JB201" s="546"/>
      <c r="JC201" s="546"/>
      <c r="JD201" s="546"/>
      <c r="JE201" s="45"/>
      <c r="JF201" s="45"/>
      <c r="JG201" s="45"/>
      <c r="JH201" s="46"/>
      <c r="JI201" s="46"/>
      <c r="JJ201" s="46"/>
      <c r="JL201" s="47"/>
      <c r="JM201" s="43"/>
      <c r="JN201" s="43"/>
      <c r="JO201" s="44"/>
      <c r="JP201" s="43"/>
      <c r="JQ201" s="546"/>
      <c r="JR201" s="546"/>
      <c r="JS201" s="546"/>
      <c r="JT201" s="546"/>
      <c r="JU201" s="45"/>
      <c r="JV201" s="45"/>
      <c r="JW201" s="45"/>
      <c r="JX201" s="46"/>
      <c r="JY201" s="46"/>
      <c r="JZ201" s="46"/>
      <c r="KB201" s="47"/>
      <c r="KC201" s="43"/>
      <c r="KD201" s="43"/>
      <c r="KE201" s="44"/>
      <c r="KF201" s="43"/>
      <c r="KG201" s="546"/>
      <c r="KH201" s="546"/>
      <c r="KI201" s="546"/>
      <c r="KJ201" s="546"/>
      <c r="KK201" s="45"/>
      <c r="KL201" s="45"/>
      <c r="KM201" s="45"/>
      <c r="KN201" s="46"/>
      <c r="KO201" s="46"/>
      <c r="KP201" s="46"/>
      <c r="KR201" s="47"/>
      <c r="KS201" s="43"/>
      <c r="KT201" s="43"/>
      <c r="KU201" s="44"/>
      <c r="KV201" s="43"/>
      <c r="KW201" s="546"/>
      <c r="KX201" s="546"/>
      <c r="KY201" s="546"/>
      <c r="KZ201" s="546"/>
      <c r="LA201" s="45"/>
      <c r="LB201" s="45"/>
      <c r="LC201" s="45"/>
      <c r="LD201" s="46"/>
      <c r="LE201" s="46"/>
      <c r="LF201" s="46"/>
      <c r="LH201" s="47"/>
      <c r="LI201" s="43"/>
      <c r="LJ201" s="43"/>
      <c r="LK201" s="44"/>
      <c r="LL201" s="43"/>
      <c r="LM201" s="546"/>
      <c r="LN201" s="546"/>
      <c r="LO201" s="546"/>
      <c r="LP201" s="546"/>
      <c r="LQ201" s="45"/>
      <c r="LR201" s="45"/>
      <c r="LS201" s="45"/>
      <c r="LT201" s="46"/>
      <c r="LU201" s="46"/>
      <c r="LV201" s="46"/>
      <c r="LX201" s="47"/>
      <c r="LY201" s="43"/>
      <c r="LZ201" s="43"/>
      <c r="MA201" s="44"/>
      <c r="MB201" s="43"/>
      <c r="MC201" s="546"/>
      <c r="MD201" s="546"/>
      <c r="ME201" s="546"/>
      <c r="MF201" s="546"/>
      <c r="MG201" s="45"/>
      <c r="MH201" s="45"/>
      <c r="MI201" s="45"/>
      <c r="MJ201" s="46"/>
      <c r="MK201" s="46"/>
      <c r="ML201" s="46"/>
      <c r="MN201" s="47"/>
      <c r="MO201" s="43"/>
      <c r="MP201" s="43"/>
      <c r="MQ201" s="44"/>
      <c r="MR201" s="43"/>
      <c r="MS201" s="546"/>
      <c r="MT201" s="546"/>
      <c r="MU201" s="546"/>
      <c r="MV201" s="546"/>
      <c r="MW201" s="45"/>
      <c r="MX201" s="45"/>
      <c r="MY201" s="45"/>
      <c r="MZ201" s="46"/>
      <c r="NA201" s="46"/>
      <c r="NB201" s="46"/>
      <c r="ND201" s="47"/>
      <c r="NE201" s="43"/>
      <c r="NF201" s="43"/>
      <c r="NG201" s="44"/>
      <c r="NH201" s="43"/>
      <c r="NI201" s="546"/>
      <c r="NJ201" s="546"/>
      <c r="NK201" s="546"/>
      <c r="NL201" s="546"/>
      <c r="NM201" s="45"/>
      <c r="NN201" s="45"/>
      <c r="NO201" s="45"/>
      <c r="NP201" s="46"/>
      <c r="NQ201" s="46"/>
      <c r="NR201" s="46"/>
      <c r="NT201" s="47"/>
      <c r="NU201" s="43"/>
      <c r="NV201" s="43"/>
      <c r="NW201" s="44"/>
      <c r="NX201" s="43"/>
      <c r="NY201" s="546"/>
      <c r="NZ201" s="546"/>
      <c r="OA201" s="546"/>
      <c r="OB201" s="546"/>
      <c r="OC201" s="45"/>
      <c r="OD201" s="45"/>
      <c r="OE201" s="45"/>
      <c r="OF201" s="46"/>
      <c r="OG201" s="46"/>
      <c r="OH201" s="46"/>
      <c r="OJ201" s="47"/>
      <c r="OK201" s="43"/>
      <c r="OL201" s="43"/>
      <c r="OM201" s="44"/>
      <c r="ON201" s="43"/>
      <c r="OO201" s="546"/>
      <c r="OP201" s="546"/>
      <c r="OQ201" s="546"/>
      <c r="OR201" s="546"/>
      <c r="OS201" s="45"/>
      <c r="OT201" s="45"/>
      <c r="OU201" s="45"/>
      <c r="OV201" s="46"/>
      <c r="OW201" s="46"/>
      <c r="OX201" s="46"/>
      <c r="OZ201" s="47"/>
      <c r="PA201" s="43"/>
      <c r="PB201" s="43"/>
      <c r="PC201" s="44"/>
      <c r="PD201" s="43"/>
      <c r="PE201" s="546"/>
      <c r="PF201" s="546"/>
      <c r="PG201" s="546"/>
      <c r="PH201" s="546"/>
      <c r="PI201" s="45"/>
      <c r="PJ201" s="45"/>
      <c r="PK201" s="45"/>
      <c r="PL201" s="46"/>
      <c r="PM201" s="46"/>
      <c r="PN201" s="46"/>
      <c r="PP201" s="47"/>
      <c r="PQ201" s="43"/>
      <c r="PR201" s="43"/>
      <c r="PS201" s="44"/>
      <c r="PT201" s="43"/>
      <c r="PU201" s="546"/>
      <c r="PV201" s="546"/>
      <c r="PW201" s="546"/>
      <c r="PX201" s="546"/>
      <c r="PY201" s="45"/>
      <c r="PZ201" s="45"/>
      <c r="QA201" s="45"/>
      <c r="QB201" s="46"/>
      <c r="QC201" s="46"/>
      <c r="QD201" s="46"/>
      <c r="QF201" s="47"/>
      <c r="QG201" s="43"/>
      <c r="QH201" s="43"/>
      <c r="QI201" s="44"/>
      <c r="QJ201" s="43"/>
      <c r="QK201" s="546"/>
      <c r="QL201" s="546"/>
      <c r="QM201" s="546"/>
      <c r="QN201" s="546"/>
      <c r="QO201" s="45"/>
      <c r="QP201" s="45"/>
      <c r="QQ201" s="45"/>
      <c r="QR201" s="46"/>
      <c r="QS201" s="46"/>
      <c r="QT201" s="46"/>
      <c r="QV201" s="47"/>
      <c r="QW201" s="43"/>
      <c r="QX201" s="43"/>
      <c r="QY201" s="44"/>
      <c r="QZ201" s="43"/>
      <c r="RA201" s="546"/>
      <c r="RB201" s="546"/>
      <c r="RC201" s="546"/>
      <c r="RD201" s="546"/>
      <c r="RE201" s="45"/>
      <c r="RF201" s="45"/>
      <c r="RG201" s="45"/>
      <c r="RH201" s="46"/>
      <c r="RI201" s="46"/>
      <c r="RJ201" s="46"/>
      <c r="RL201" s="47"/>
      <c r="RM201" s="43"/>
      <c r="RN201" s="43"/>
      <c r="RO201" s="44"/>
      <c r="RP201" s="43"/>
      <c r="RQ201" s="546"/>
      <c r="RR201" s="546"/>
      <c r="RS201" s="546"/>
      <c r="RT201" s="546"/>
      <c r="RU201" s="45"/>
      <c r="RV201" s="45"/>
      <c r="RW201" s="45"/>
      <c r="RX201" s="46"/>
      <c r="RY201" s="46"/>
      <c r="RZ201" s="46"/>
      <c r="SB201" s="47"/>
      <c r="SC201" s="43"/>
      <c r="SD201" s="43"/>
      <c r="SE201" s="44"/>
      <c r="SF201" s="43"/>
      <c r="SG201" s="546"/>
      <c r="SH201" s="546"/>
      <c r="SI201" s="546"/>
      <c r="SJ201" s="546"/>
      <c r="SK201" s="45"/>
      <c r="SL201" s="45"/>
      <c r="SM201" s="45"/>
      <c r="SN201" s="46"/>
      <c r="SO201" s="46"/>
      <c r="SP201" s="46"/>
      <c r="SR201" s="47"/>
      <c r="SS201" s="43"/>
      <c r="ST201" s="43"/>
      <c r="SU201" s="44"/>
      <c r="SV201" s="43"/>
      <c r="SW201" s="546"/>
      <c r="SX201" s="546"/>
      <c r="SY201" s="546"/>
      <c r="SZ201" s="546"/>
      <c r="TA201" s="45"/>
      <c r="TB201" s="45"/>
      <c r="TC201" s="45"/>
      <c r="TD201" s="46"/>
      <c r="TE201" s="46"/>
      <c r="TF201" s="46"/>
      <c r="TH201" s="47"/>
      <c r="TI201" s="43"/>
      <c r="TJ201" s="43"/>
      <c r="TK201" s="44"/>
      <c r="TL201" s="43"/>
      <c r="TM201" s="546"/>
      <c r="TN201" s="546"/>
      <c r="TO201" s="546"/>
      <c r="TP201" s="546"/>
      <c r="TQ201" s="45"/>
      <c r="TR201" s="45"/>
      <c r="TS201" s="45"/>
      <c r="TT201" s="46"/>
      <c r="TU201" s="46"/>
      <c r="TV201" s="46"/>
      <c r="TX201" s="47"/>
      <c r="TY201" s="43"/>
      <c r="TZ201" s="43"/>
      <c r="UA201" s="44"/>
      <c r="UB201" s="43"/>
      <c r="UC201" s="546"/>
      <c r="UD201" s="546"/>
      <c r="UE201" s="546"/>
      <c r="UF201" s="546"/>
      <c r="UG201" s="45"/>
      <c r="UH201" s="45"/>
      <c r="UI201" s="45"/>
      <c r="UJ201" s="46"/>
      <c r="UK201" s="46"/>
      <c r="UL201" s="46"/>
      <c r="UN201" s="47"/>
      <c r="UO201" s="43"/>
      <c r="UP201" s="43"/>
      <c r="UQ201" s="44"/>
      <c r="UR201" s="43"/>
      <c r="US201" s="546"/>
      <c r="UT201" s="546"/>
      <c r="UU201" s="546"/>
      <c r="UV201" s="546"/>
      <c r="UW201" s="45"/>
      <c r="UX201" s="45"/>
      <c r="UY201" s="45"/>
      <c r="UZ201" s="46"/>
      <c r="VA201" s="46"/>
      <c r="VB201" s="46"/>
      <c r="VD201" s="47"/>
      <c r="VE201" s="43"/>
      <c r="VF201" s="43"/>
      <c r="VG201" s="44"/>
      <c r="VH201" s="43"/>
      <c r="VI201" s="546"/>
      <c r="VJ201" s="546"/>
      <c r="VK201" s="546"/>
      <c r="VL201" s="546"/>
      <c r="VM201" s="45"/>
      <c r="VN201" s="45"/>
      <c r="VO201" s="45"/>
      <c r="VP201" s="46"/>
      <c r="VQ201" s="46"/>
      <c r="VR201" s="46"/>
      <c r="VT201" s="47"/>
      <c r="VU201" s="43"/>
      <c r="VV201" s="43"/>
      <c r="VW201" s="44"/>
      <c r="VX201" s="43"/>
      <c r="VY201" s="546"/>
      <c r="VZ201" s="546"/>
      <c r="WA201" s="546"/>
      <c r="WB201" s="546"/>
      <c r="WC201" s="45"/>
      <c r="WD201" s="45"/>
      <c r="WE201" s="45"/>
      <c r="WF201" s="46"/>
      <c r="WG201" s="46"/>
      <c r="WH201" s="46"/>
      <c r="WJ201" s="47"/>
      <c r="WK201" s="43"/>
      <c r="WL201" s="43"/>
      <c r="WM201" s="44"/>
      <c r="WN201" s="43"/>
      <c r="WO201" s="546"/>
      <c r="WP201" s="546"/>
      <c r="WQ201" s="546"/>
      <c r="WR201" s="546"/>
      <c r="WS201" s="45"/>
      <c r="WT201" s="45"/>
      <c r="WU201" s="45"/>
      <c r="WV201" s="46"/>
      <c r="WW201" s="46"/>
      <c r="WX201" s="46"/>
      <c r="WZ201" s="47"/>
      <c r="XA201" s="43"/>
      <c r="XB201" s="43"/>
      <c r="XC201" s="44"/>
      <c r="XD201" s="43"/>
      <c r="XE201" s="546"/>
      <c r="XF201" s="546"/>
      <c r="XG201" s="546"/>
      <c r="XH201" s="546"/>
      <c r="XI201" s="45"/>
      <c r="XJ201" s="45"/>
      <c r="XK201" s="45"/>
      <c r="XL201" s="46"/>
      <c r="XM201" s="46"/>
      <c r="XN201" s="46"/>
      <c r="XP201" s="47"/>
      <c r="XQ201" s="43"/>
      <c r="XR201" s="43"/>
      <c r="XS201" s="44"/>
      <c r="XT201" s="43"/>
      <c r="XU201" s="546"/>
      <c r="XV201" s="546"/>
      <c r="XW201" s="546"/>
      <c r="XX201" s="546"/>
      <c r="XY201" s="45"/>
      <c r="XZ201" s="45"/>
      <c r="YA201" s="45"/>
      <c r="YB201" s="46"/>
      <c r="YC201" s="46"/>
      <c r="YD201" s="46"/>
      <c r="YF201" s="47"/>
      <c r="YG201" s="43"/>
      <c r="YH201" s="43"/>
      <c r="YI201" s="44"/>
      <c r="YJ201" s="43"/>
      <c r="YK201" s="546"/>
      <c r="YL201" s="546"/>
      <c r="YM201" s="546"/>
      <c r="YN201" s="546"/>
      <c r="YO201" s="45"/>
      <c r="YP201" s="45"/>
      <c r="YQ201" s="45"/>
      <c r="YR201" s="46"/>
      <c r="YS201" s="46"/>
      <c r="YT201" s="46"/>
      <c r="YV201" s="47"/>
      <c r="YW201" s="43"/>
      <c r="YX201" s="43"/>
      <c r="YY201" s="44"/>
      <c r="YZ201" s="43"/>
      <c r="ZA201" s="546"/>
      <c r="ZB201" s="546"/>
      <c r="ZC201" s="546"/>
      <c r="ZD201" s="546"/>
      <c r="ZE201" s="45"/>
      <c r="ZF201" s="45"/>
      <c r="ZG201" s="45"/>
      <c r="ZH201" s="46"/>
      <c r="ZI201" s="46"/>
      <c r="ZJ201" s="46"/>
      <c r="ZL201" s="47"/>
      <c r="ZM201" s="43"/>
      <c r="ZN201" s="43"/>
      <c r="ZO201" s="44"/>
      <c r="ZP201" s="43"/>
      <c r="ZQ201" s="546"/>
      <c r="ZR201" s="546"/>
      <c r="ZS201" s="546"/>
      <c r="ZT201" s="546"/>
      <c r="ZU201" s="45"/>
      <c r="ZV201" s="45"/>
      <c r="ZW201" s="45"/>
      <c r="ZX201" s="46"/>
      <c r="ZY201" s="46"/>
      <c r="ZZ201" s="46"/>
      <c r="AAB201" s="47"/>
      <c r="AAC201" s="43"/>
      <c r="AAD201" s="43"/>
      <c r="AAE201" s="44"/>
      <c r="AAF201" s="43"/>
      <c r="AAG201" s="546"/>
      <c r="AAH201" s="546"/>
      <c r="AAI201" s="546"/>
      <c r="AAJ201" s="546"/>
      <c r="AAK201" s="45"/>
      <c r="AAL201" s="45"/>
      <c r="AAM201" s="45"/>
      <c r="AAN201" s="46"/>
      <c r="AAO201" s="46"/>
      <c r="AAP201" s="46"/>
      <c r="AAR201" s="47"/>
      <c r="AAS201" s="43"/>
      <c r="AAT201" s="43"/>
      <c r="AAU201" s="44"/>
      <c r="AAV201" s="43"/>
      <c r="AAW201" s="546"/>
      <c r="AAX201" s="546"/>
      <c r="AAY201" s="546"/>
      <c r="AAZ201" s="546"/>
      <c r="ABA201" s="45"/>
      <c r="ABB201" s="45"/>
      <c r="ABC201" s="45"/>
      <c r="ABD201" s="46"/>
      <c r="ABE201" s="46"/>
      <c r="ABF201" s="46"/>
      <c r="ABH201" s="47"/>
      <c r="ABI201" s="43"/>
      <c r="ABJ201" s="43"/>
      <c r="ABK201" s="44"/>
      <c r="ABL201" s="43"/>
      <c r="ABM201" s="546"/>
      <c r="ABN201" s="546"/>
      <c r="ABO201" s="546"/>
      <c r="ABP201" s="546"/>
      <c r="ABQ201" s="45"/>
      <c r="ABR201" s="45"/>
      <c r="ABS201" s="45"/>
      <c r="ABT201" s="46"/>
      <c r="ABU201" s="46"/>
      <c r="ABV201" s="46"/>
      <c r="ABX201" s="47"/>
      <c r="ABY201" s="43"/>
      <c r="ABZ201" s="43"/>
      <c r="ACA201" s="44"/>
      <c r="ACB201" s="43"/>
      <c r="ACC201" s="546"/>
      <c r="ACD201" s="546"/>
      <c r="ACE201" s="546"/>
      <c r="ACF201" s="546"/>
      <c r="ACG201" s="45"/>
      <c r="ACH201" s="45"/>
      <c r="ACI201" s="45"/>
      <c r="ACJ201" s="46"/>
      <c r="ACK201" s="46"/>
      <c r="ACL201" s="46"/>
      <c r="ACN201" s="47"/>
      <c r="ACO201" s="43"/>
      <c r="ACP201" s="43"/>
      <c r="ACQ201" s="44"/>
      <c r="ACR201" s="43"/>
      <c r="ACS201" s="546"/>
      <c r="ACT201" s="546"/>
      <c r="ACU201" s="546"/>
      <c r="ACV201" s="546"/>
      <c r="ACW201" s="45"/>
      <c r="ACX201" s="45"/>
      <c r="ACY201" s="45"/>
      <c r="ACZ201" s="46"/>
      <c r="ADA201" s="46"/>
      <c r="ADB201" s="46"/>
      <c r="ADD201" s="47"/>
      <c r="ADE201" s="43"/>
      <c r="ADF201" s="43"/>
      <c r="ADG201" s="44"/>
      <c r="ADH201" s="43"/>
      <c r="ADI201" s="546"/>
      <c r="ADJ201" s="546"/>
      <c r="ADK201" s="546"/>
      <c r="ADL201" s="546"/>
      <c r="ADM201" s="45"/>
      <c r="ADN201" s="45"/>
      <c r="ADO201" s="45"/>
      <c r="ADP201" s="46"/>
      <c r="ADQ201" s="46"/>
      <c r="ADR201" s="46"/>
      <c r="ADT201" s="47"/>
      <c r="ADU201" s="43"/>
      <c r="ADV201" s="43"/>
      <c r="ADW201" s="44"/>
      <c r="ADX201" s="43"/>
      <c r="ADY201" s="546"/>
      <c r="ADZ201" s="546"/>
      <c r="AEA201" s="546"/>
      <c r="AEB201" s="546"/>
      <c r="AEC201" s="45"/>
      <c r="AED201" s="45"/>
      <c r="AEE201" s="45"/>
      <c r="AEF201" s="46"/>
      <c r="AEG201" s="46"/>
      <c r="AEH201" s="46"/>
      <c r="AEJ201" s="47"/>
      <c r="AEK201" s="43"/>
      <c r="AEL201" s="43"/>
      <c r="AEM201" s="44"/>
      <c r="AEN201" s="43"/>
      <c r="AEO201" s="546"/>
      <c r="AEP201" s="546"/>
      <c r="AEQ201" s="546"/>
      <c r="AER201" s="546"/>
      <c r="AES201" s="45"/>
      <c r="AET201" s="45"/>
      <c r="AEU201" s="45"/>
      <c r="AEV201" s="46"/>
      <c r="AEW201" s="46"/>
      <c r="AEX201" s="46"/>
      <c r="AEZ201" s="47"/>
      <c r="AFA201" s="43"/>
      <c r="AFB201" s="43"/>
      <c r="AFC201" s="44"/>
      <c r="AFD201" s="43"/>
      <c r="AFE201" s="546"/>
      <c r="AFF201" s="546"/>
      <c r="AFG201" s="546"/>
      <c r="AFH201" s="546"/>
      <c r="AFI201" s="45"/>
      <c r="AFJ201" s="45"/>
      <c r="AFK201" s="45"/>
      <c r="AFL201" s="46"/>
      <c r="AFM201" s="46"/>
      <c r="AFN201" s="46"/>
      <c r="AFP201" s="47"/>
      <c r="AFQ201" s="43"/>
      <c r="AFR201" s="43"/>
      <c r="AFS201" s="44"/>
      <c r="AFT201" s="43"/>
      <c r="AFU201" s="546"/>
      <c r="AFV201" s="546"/>
      <c r="AFW201" s="546"/>
      <c r="AFX201" s="546"/>
      <c r="AFY201" s="45"/>
      <c r="AFZ201" s="45"/>
      <c r="AGA201" s="45"/>
      <c r="AGB201" s="46"/>
      <c r="AGC201" s="46"/>
      <c r="AGD201" s="46"/>
      <c r="AGF201" s="47"/>
      <c r="AGG201" s="43"/>
      <c r="AGH201" s="43"/>
      <c r="AGI201" s="44"/>
      <c r="AGJ201" s="43"/>
      <c r="AGK201" s="546"/>
      <c r="AGL201" s="546"/>
      <c r="AGM201" s="546"/>
      <c r="AGN201" s="546"/>
      <c r="AGO201" s="45"/>
      <c r="AGP201" s="45"/>
      <c r="AGQ201" s="45"/>
      <c r="AGR201" s="46"/>
      <c r="AGS201" s="46"/>
      <c r="AGT201" s="46"/>
      <c r="AGV201" s="47"/>
      <c r="AGW201" s="43"/>
      <c r="AGX201" s="43"/>
      <c r="AGY201" s="44"/>
      <c r="AGZ201" s="43"/>
      <c r="AHA201" s="546"/>
      <c r="AHB201" s="546"/>
      <c r="AHC201" s="546"/>
      <c r="AHD201" s="546"/>
      <c r="AHE201" s="45"/>
      <c r="AHF201" s="45"/>
      <c r="AHG201" s="45"/>
      <c r="AHH201" s="46"/>
      <c r="AHI201" s="46"/>
      <c r="AHJ201" s="46"/>
      <c r="AHL201" s="47"/>
      <c r="AHM201" s="43"/>
      <c r="AHN201" s="43"/>
      <c r="AHO201" s="44"/>
      <c r="AHP201" s="43"/>
      <c r="AHQ201" s="546"/>
      <c r="AHR201" s="546"/>
      <c r="AHS201" s="546"/>
      <c r="AHT201" s="546"/>
      <c r="AHU201" s="45"/>
      <c r="AHV201" s="45"/>
      <c r="AHW201" s="45"/>
      <c r="AHX201" s="46"/>
      <c r="AHY201" s="46"/>
      <c r="AHZ201" s="46"/>
      <c r="AIB201" s="47"/>
      <c r="AIC201" s="43"/>
      <c r="AID201" s="43"/>
      <c r="AIE201" s="44"/>
      <c r="AIF201" s="43"/>
      <c r="AIG201" s="546"/>
      <c r="AIH201" s="546"/>
      <c r="AII201" s="546"/>
      <c r="AIJ201" s="546"/>
      <c r="AIK201" s="45"/>
      <c r="AIL201" s="45"/>
      <c r="AIM201" s="45"/>
      <c r="AIN201" s="46"/>
      <c r="AIO201" s="46"/>
      <c r="AIP201" s="46"/>
      <c r="AIR201" s="47"/>
      <c r="AIS201" s="43"/>
      <c r="AIT201" s="43"/>
      <c r="AIU201" s="44"/>
      <c r="AIV201" s="43"/>
      <c r="AIW201" s="546"/>
      <c r="AIX201" s="546"/>
      <c r="AIY201" s="546"/>
      <c r="AIZ201" s="546"/>
      <c r="AJA201" s="45"/>
      <c r="AJB201" s="45"/>
      <c r="AJC201" s="45"/>
      <c r="AJD201" s="46"/>
      <c r="AJE201" s="46"/>
      <c r="AJF201" s="46"/>
      <c r="AJH201" s="47"/>
      <c r="AJI201" s="43"/>
      <c r="AJJ201" s="43"/>
      <c r="AJK201" s="44"/>
      <c r="AJL201" s="43"/>
      <c r="AJM201" s="546"/>
      <c r="AJN201" s="546"/>
      <c r="AJO201" s="546"/>
      <c r="AJP201" s="546"/>
      <c r="AJQ201" s="45"/>
      <c r="AJR201" s="45"/>
      <c r="AJS201" s="45"/>
      <c r="AJT201" s="46"/>
      <c r="AJU201" s="46"/>
      <c r="AJV201" s="46"/>
      <c r="AJX201" s="47"/>
      <c r="AJY201" s="43"/>
      <c r="AJZ201" s="43"/>
      <c r="AKA201" s="44"/>
      <c r="AKB201" s="43"/>
      <c r="AKC201" s="546"/>
      <c r="AKD201" s="546"/>
      <c r="AKE201" s="546"/>
      <c r="AKF201" s="546"/>
      <c r="AKG201" s="45"/>
      <c r="AKH201" s="45"/>
      <c r="AKI201" s="45"/>
      <c r="AKJ201" s="46"/>
      <c r="AKK201" s="46"/>
      <c r="AKL201" s="46"/>
      <c r="AKN201" s="47"/>
      <c r="AKO201" s="43"/>
      <c r="AKP201" s="43"/>
      <c r="AKQ201" s="44"/>
      <c r="AKR201" s="43"/>
      <c r="AKS201" s="546"/>
      <c r="AKT201" s="546"/>
      <c r="AKU201" s="546"/>
      <c r="AKV201" s="546"/>
      <c r="AKW201" s="45"/>
      <c r="AKX201" s="45"/>
      <c r="AKY201" s="45"/>
      <c r="AKZ201" s="46"/>
      <c r="ALA201" s="46"/>
      <c r="ALB201" s="46"/>
      <c r="ALD201" s="47"/>
      <c r="ALE201" s="43"/>
      <c r="ALF201" s="43"/>
      <c r="ALG201" s="44"/>
      <c r="ALH201" s="43"/>
      <c r="ALI201" s="546"/>
      <c r="ALJ201" s="546"/>
      <c r="ALK201" s="546"/>
      <c r="ALL201" s="546"/>
      <c r="ALM201" s="45"/>
      <c r="ALN201" s="45"/>
      <c r="ALO201" s="45"/>
      <c r="ALP201" s="46"/>
      <c r="ALQ201" s="46"/>
      <c r="ALR201" s="46"/>
      <c r="ALT201" s="47"/>
      <c r="ALU201" s="43"/>
      <c r="ALV201" s="43"/>
      <c r="ALW201" s="44"/>
      <c r="ALX201" s="43"/>
      <c r="ALY201" s="546"/>
      <c r="ALZ201" s="546"/>
      <c r="AMA201" s="546"/>
      <c r="AMB201" s="546"/>
      <c r="AMC201" s="45"/>
      <c r="AMD201" s="45"/>
      <c r="AME201" s="45"/>
      <c r="AMF201" s="46"/>
      <c r="AMG201" s="46"/>
      <c r="AMH201" s="46"/>
      <c r="AMJ201" s="47"/>
      <c r="AMK201" s="43"/>
      <c r="AML201" s="43"/>
      <c r="AMM201" s="44"/>
      <c r="AMN201" s="43"/>
      <c r="AMO201" s="546"/>
      <c r="AMP201" s="546"/>
      <c r="AMQ201" s="546"/>
      <c r="AMR201" s="546"/>
      <c r="AMS201" s="45"/>
      <c r="AMT201" s="45"/>
      <c r="AMU201" s="45"/>
      <c r="AMV201" s="46"/>
      <c r="AMW201" s="46"/>
      <c r="AMX201" s="46"/>
      <c r="AMZ201" s="47"/>
      <c r="ANA201" s="43"/>
      <c r="ANB201" s="43"/>
      <c r="ANC201" s="44"/>
      <c r="AND201" s="43"/>
      <c r="ANE201" s="546"/>
      <c r="ANF201" s="546"/>
      <c r="ANG201" s="546"/>
      <c r="ANH201" s="546"/>
      <c r="ANI201" s="45"/>
      <c r="ANJ201" s="45"/>
      <c r="ANK201" s="45"/>
      <c r="ANL201" s="46"/>
      <c r="ANM201" s="46"/>
      <c r="ANN201" s="46"/>
      <c r="ANP201" s="47"/>
      <c r="ANQ201" s="43"/>
      <c r="ANR201" s="43"/>
      <c r="ANS201" s="44"/>
      <c r="ANT201" s="43"/>
      <c r="ANU201" s="546"/>
      <c r="ANV201" s="546"/>
      <c r="ANW201" s="546"/>
      <c r="ANX201" s="546"/>
      <c r="ANY201" s="45"/>
      <c r="ANZ201" s="45"/>
      <c r="AOA201" s="45"/>
      <c r="AOB201" s="46"/>
      <c r="AOC201" s="46"/>
      <c r="AOD201" s="46"/>
      <c r="AOF201" s="47"/>
      <c r="AOG201" s="43"/>
      <c r="AOH201" s="43"/>
      <c r="AOI201" s="44"/>
      <c r="AOJ201" s="43"/>
      <c r="AOK201" s="546"/>
      <c r="AOL201" s="546"/>
      <c r="AOM201" s="546"/>
      <c r="AON201" s="546"/>
      <c r="AOO201" s="45"/>
      <c r="AOP201" s="45"/>
      <c r="AOQ201" s="45"/>
      <c r="AOR201" s="46"/>
      <c r="AOS201" s="46"/>
      <c r="AOT201" s="46"/>
      <c r="AOV201" s="47"/>
      <c r="AOW201" s="43"/>
      <c r="AOX201" s="43"/>
      <c r="AOY201" s="44"/>
      <c r="AOZ201" s="43"/>
      <c r="APA201" s="546"/>
      <c r="APB201" s="546"/>
      <c r="APC201" s="546"/>
      <c r="APD201" s="546"/>
      <c r="APE201" s="45"/>
      <c r="APF201" s="45"/>
      <c r="APG201" s="45"/>
      <c r="APH201" s="46"/>
      <c r="API201" s="46"/>
      <c r="APJ201" s="46"/>
      <c r="APL201" s="47"/>
      <c r="APM201" s="43"/>
      <c r="APN201" s="43"/>
      <c r="APO201" s="44"/>
      <c r="APP201" s="43"/>
      <c r="APQ201" s="546"/>
      <c r="APR201" s="546"/>
      <c r="APS201" s="546"/>
      <c r="APT201" s="546"/>
      <c r="APU201" s="45"/>
      <c r="APV201" s="45"/>
      <c r="APW201" s="45"/>
      <c r="APX201" s="46"/>
      <c r="APY201" s="46"/>
      <c r="APZ201" s="46"/>
      <c r="AQB201" s="47"/>
      <c r="AQC201" s="43"/>
      <c r="AQD201" s="43"/>
      <c r="AQE201" s="44"/>
      <c r="AQF201" s="43"/>
      <c r="AQG201" s="546"/>
      <c r="AQH201" s="546"/>
      <c r="AQI201" s="546"/>
      <c r="AQJ201" s="546"/>
      <c r="AQK201" s="45"/>
      <c r="AQL201" s="45"/>
      <c r="AQM201" s="45"/>
      <c r="AQN201" s="46"/>
      <c r="AQO201" s="46"/>
      <c r="AQP201" s="46"/>
      <c r="AQR201" s="47"/>
      <c r="AQS201" s="43"/>
      <c r="AQT201" s="43"/>
      <c r="AQU201" s="44"/>
      <c r="AQV201" s="43"/>
      <c r="AQW201" s="546"/>
      <c r="AQX201" s="546"/>
      <c r="AQY201" s="546"/>
      <c r="AQZ201" s="546"/>
      <c r="ARA201" s="45"/>
      <c r="ARB201" s="45"/>
      <c r="ARC201" s="45"/>
      <c r="ARD201" s="46"/>
      <c r="ARE201" s="46"/>
      <c r="ARF201" s="46"/>
      <c r="ARH201" s="47"/>
      <c r="ARI201" s="43"/>
      <c r="ARJ201" s="43"/>
      <c r="ARK201" s="44"/>
      <c r="ARL201" s="43"/>
      <c r="ARM201" s="546"/>
      <c r="ARN201" s="546"/>
      <c r="ARO201" s="546"/>
      <c r="ARP201" s="546"/>
      <c r="ARQ201" s="45"/>
      <c r="ARR201" s="45"/>
      <c r="ARS201" s="45"/>
      <c r="ART201" s="46"/>
      <c r="ARU201" s="46"/>
      <c r="ARV201" s="46"/>
      <c r="ARX201" s="47"/>
      <c r="ARY201" s="43"/>
      <c r="ARZ201" s="43"/>
      <c r="ASA201" s="44"/>
      <c r="ASB201" s="43"/>
      <c r="ASC201" s="546"/>
      <c r="ASD201" s="546"/>
      <c r="ASE201" s="546"/>
      <c r="ASF201" s="546"/>
      <c r="ASG201" s="45"/>
      <c r="ASH201" s="45"/>
      <c r="ASI201" s="45"/>
      <c r="ASJ201" s="46"/>
      <c r="ASK201" s="46"/>
      <c r="ASL201" s="46"/>
      <c r="ASN201" s="47"/>
      <c r="ASO201" s="43"/>
      <c r="ASP201" s="43"/>
      <c r="ASQ201" s="44"/>
      <c r="ASR201" s="43"/>
      <c r="ASS201" s="546"/>
      <c r="AST201" s="546"/>
      <c r="ASU201" s="546"/>
      <c r="ASV201" s="546"/>
      <c r="ASW201" s="45"/>
      <c r="ASX201" s="45"/>
      <c r="ASY201" s="45"/>
      <c r="ASZ201" s="46"/>
      <c r="ATA201" s="46"/>
      <c r="ATB201" s="46"/>
      <c r="ATD201" s="47"/>
      <c r="ATE201" s="43"/>
      <c r="ATF201" s="43"/>
      <c r="ATG201" s="44"/>
      <c r="ATH201" s="43"/>
      <c r="ATI201" s="546"/>
      <c r="ATJ201" s="546"/>
      <c r="ATK201" s="546"/>
      <c r="ATL201" s="546"/>
      <c r="ATM201" s="45"/>
      <c r="ATN201" s="45"/>
      <c r="ATO201" s="45"/>
      <c r="ATP201" s="46"/>
      <c r="ATQ201" s="46"/>
      <c r="ATR201" s="46"/>
      <c r="ATT201" s="47"/>
      <c r="ATU201" s="43"/>
      <c r="ATV201" s="43"/>
      <c r="ATW201" s="44"/>
      <c r="ATX201" s="43"/>
      <c r="ATY201" s="546"/>
      <c r="ATZ201" s="546"/>
      <c r="AUA201" s="546"/>
      <c r="AUB201" s="546"/>
      <c r="AUC201" s="45"/>
      <c r="AUD201" s="45"/>
      <c r="AUE201" s="45"/>
      <c r="AUF201" s="46"/>
      <c r="AUG201" s="46"/>
      <c r="AUH201" s="46"/>
      <c r="AUJ201" s="47"/>
      <c r="AUK201" s="43"/>
      <c r="AUL201" s="43"/>
      <c r="AUM201" s="44"/>
      <c r="AUN201" s="43"/>
      <c r="AUO201" s="546"/>
      <c r="AUP201" s="546"/>
      <c r="AUQ201" s="546"/>
      <c r="AUR201" s="546"/>
      <c r="AUS201" s="45"/>
      <c r="AUT201" s="45"/>
      <c r="AUU201" s="45"/>
      <c r="AUV201" s="46"/>
      <c r="AUW201" s="46"/>
      <c r="AUX201" s="46"/>
      <c r="AUZ201" s="47"/>
      <c r="AVA201" s="43"/>
      <c r="AVB201" s="43"/>
      <c r="AVC201" s="44"/>
      <c r="AVD201" s="43"/>
      <c r="AVE201" s="546"/>
      <c r="AVF201" s="546"/>
      <c r="AVG201" s="546"/>
      <c r="AVH201" s="546"/>
      <c r="AVI201" s="45"/>
      <c r="AVJ201" s="45"/>
      <c r="AVK201" s="45"/>
      <c r="AVL201" s="46"/>
      <c r="AVM201" s="46"/>
      <c r="AVN201" s="46"/>
      <c r="AVP201" s="47"/>
      <c r="AVQ201" s="43"/>
      <c r="AVR201" s="43"/>
      <c r="AVS201" s="44"/>
      <c r="AVT201" s="43"/>
      <c r="AVU201" s="546"/>
      <c r="AVV201" s="546"/>
      <c r="AVW201" s="546"/>
      <c r="AVX201" s="546"/>
      <c r="AVY201" s="45"/>
      <c r="AVZ201" s="45"/>
      <c r="AWA201" s="45"/>
      <c r="AWB201" s="46"/>
      <c r="AWC201" s="46"/>
      <c r="AWD201" s="46"/>
      <c r="AWF201" s="47"/>
      <c r="AWG201" s="43"/>
      <c r="AWH201" s="43"/>
      <c r="AWI201" s="44"/>
      <c r="AWJ201" s="43"/>
      <c r="AWK201" s="546"/>
      <c r="AWL201" s="546"/>
      <c r="AWM201" s="546"/>
      <c r="AWN201" s="546"/>
      <c r="AWO201" s="45"/>
      <c r="AWP201" s="45"/>
      <c r="AWQ201" s="45"/>
      <c r="AWR201" s="46"/>
      <c r="AWS201" s="46"/>
      <c r="AWT201" s="46"/>
      <c r="AWV201" s="47"/>
      <c r="AWW201" s="43"/>
      <c r="AWX201" s="43"/>
      <c r="AWY201" s="44"/>
      <c r="AWZ201" s="43"/>
      <c r="AXA201" s="546"/>
      <c r="AXB201" s="546"/>
      <c r="AXC201" s="546"/>
      <c r="AXD201" s="546"/>
      <c r="AXE201" s="45"/>
      <c r="AXF201" s="45"/>
      <c r="AXG201" s="45"/>
      <c r="AXH201" s="46"/>
      <c r="AXI201" s="46"/>
      <c r="AXJ201" s="46"/>
      <c r="AXL201" s="47"/>
      <c r="AXM201" s="43"/>
      <c r="AXN201" s="43"/>
      <c r="AXO201" s="44"/>
      <c r="AXP201" s="43"/>
      <c r="AXQ201" s="546"/>
      <c r="AXR201" s="546"/>
      <c r="AXS201" s="546"/>
      <c r="AXT201" s="546"/>
      <c r="AXU201" s="45"/>
      <c r="AXV201" s="45"/>
      <c r="AXW201" s="45"/>
      <c r="AXX201" s="46"/>
      <c r="AXY201" s="46"/>
      <c r="AXZ201" s="46"/>
      <c r="AYB201" s="47"/>
      <c r="AYC201" s="43"/>
      <c r="AYD201" s="43"/>
      <c r="AYE201" s="44"/>
      <c r="AYF201" s="43"/>
      <c r="AYG201" s="546"/>
      <c r="AYH201" s="546"/>
      <c r="AYI201" s="546"/>
      <c r="AYJ201" s="546"/>
      <c r="AYK201" s="45"/>
      <c r="AYL201" s="45"/>
      <c r="AYM201" s="45"/>
      <c r="AYN201" s="46"/>
      <c r="AYO201" s="46"/>
      <c r="AYP201" s="46"/>
      <c r="AYR201" s="47"/>
      <c r="AYS201" s="43"/>
      <c r="AYT201" s="43"/>
      <c r="AYU201" s="44"/>
      <c r="AYV201" s="43"/>
      <c r="AYW201" s="546"/>
      <c r="AYX201" s="546"/>
      <c r="AYY201" s="546"/>
      <c r="AYZ201" s="546"/>
      <c r="AZA201" s="45"/>
      <c r="AZB201" s="45"/>
      <c r="AZC201" s="45"/>
      <c r="AZD201" s="46"/>
      <c r="AZE201" s="46"/>
      <c r="AZF201" s="46"/>
      <c r="AZH201" s="47"/>
      <c r="AZI201" s="43"/>
      <c r="AZJ201" s="43"/>
      <c r="AZK201" s="44"/>
      <c r="AZL201" s="43"/>
      <c r="AZM201" s="546"/>
      <c r="AZN201" s="546"/>
      <c r="AZO201" s="546"/>
      <c r="AZP201" s="546"/>
      <c r="AZQ201" s="45"/>
      <c r="AZR201" s="45"/>
      <c r="AZS201" s="45"/>
      <c r="AZT201" s="46"/>
      <c r="AZU201" s="46"/>
      <c r="AZV201" s="46"/>
      <c r="AZX201" s="47"/>
      <c r="AZY201" s="43"/>
      <c r="AZZ201" s="43"/>
      <c r="BAA201" s="44"/>
      <c r="BAB201" s="43"/>
      <c r="BAC201" s="546"/>
      <c r="BAD201" s="546"/>
      <c r="BAE201" s="546"/>
      <c r="BAF201" s="546"/>
      <c r="BAG201" s="45"/>
      <c r="BAH201" s="45"/>
      <c r="BAI201" s="45"/>
      <c r="BAJ201" s="46"/>
      <c r="BAK201" s="46"/>
      <c r="BAL201" s="46"/>
      <c r="BAN201" s="47"/>
      <c r="BAO201" s="43"/>
      <c r="BAP201" s="43"/>
      <c r="BAQ201" s="44"/>
      <c r="BAR201" s="43"/>
      <c r="BAS201" s="546"/>
      <c r="BAT201" s="546"/>
      <c r="BAU201" s="546"/>
      <c r="BAV201" s="546"/>
      <c r="BAW201" s="45"/>
      <c r="BAX201" s="45"/>
      <c r="BAY201" s="45"/>
      <c r="BAZ201" s="46"/>
      <c r="BBA201" s="46"/>
      <c r="BBB201" s="46"/>
      <c r="BBD201" s="47"/>
      <c r="BBE201" s="43"/>
      <c r="BBF201" s="43"/>
      <c r="BBG201" s="44"/>
      <c r="BBH201" s="43"/>
      <c r="BBI201" s="546"/>
      <c r="BBJ201" s="546"/>
      <c r="BBK201" s="546"/>
      <c r="BBL201" s="546"/>
      <c r="BBM201" s="45"/>
      <c r="BBN201" s="45"/>
      <c r="BBO201" s="45"/>
      <c r="BBP201" s="46"/>
      <c r="BBQ201" s="46"/>
      <c r="BBR201" s="46"/>
      <c r="BBT201" s="47"/>
      <c r="BBU201" s="43"/>
      <c r="BBV201" s="43"/>
      <c r="BBW201" s="44"/>
      <c r="BBX201" s="43"/>
      <c r="BBY201" s="546"/>
      <c r="BBZ201" s="546"/>
      <c r="BCA201" s="546"/>
      <c r="BCB201" s="546"/>
      <c r="BCC201" s="45"/>
      <c r="BCD201" s="45"/>
      <c r="BCE201" s="45"/>
      <c r="BCF201" s="46"/>
      <c r="BCG201" s="46"/>
      <c r="BCH201" s="46"/>
      <c r="BCJ201" s="47"/>
      <c r="BCK201" s="43"/>
      <c r="BCL201" s="43"/>
      <c r="BCM201" s="44"/>
      <c r="BCN201" s="43"/>
      <c r="BCO201" s="546"/>
      <c r="BCP201" s="546"/>
      <c r="BCQ201" s="546"/>
      <c r="BCR201" s="546"/>
      <c r="BCS201" s="45"/>
      <c r="BCT201" s="45"/>
      <c r="BCU201" s="45"/>
      <c r="BCV201" s="46"/>
      <c r="BCW201" s="46"/>
      <c r="BCX201" s="46"/>
      <c r="BCZ201" s="47"/>
      <c r="BDA201" s="43"/>
      <c r="BDB201" s="43"/>
      <c r="BDC201" s="44"/>
      <c r="BDD201" s="43"/>
      <c r="BDE201" s="546"/>
      <c r="BDF201" s="546"/>
      <c r="BDG201" s="546"/>
      <c r="BDH201" s="546"/>
      <c r="BDI201" s="45"/>
      <c r="BDJ201" s="45"/>
      <c r="BDK201" s="45"/>
      <c r="BDL201" s="46"/>
      <c r="BDM201" s="46"/>
      <c r="BDN201" s="46"/>
      <c r="BDP201" s="47"/>
      <c r="BDQ201" s="43"/>
      <c r="BDR201" s="43"/>
      <c r="BDS201" s="44"/>
      <c r="BDT201" s="43"/>
      <c r="BDU201" s="546"/>
      <c r="BDV201" s="546"/>
      <c r="BDW201" s="546"/>
      <c r="BDX201" s="546"/>
      <c r="BDY201" s="45"/>
      <c r="BDZ201" s="45"/>
      <c r="BEA201" s="45"/>
      <c r="BEB201" s="46"/>
      <c r="BEC201" s="46"/>
      <c r="BED201" s="46"/>
      <c r="BEF201" s="47"/>
      <c r="BEG201" s="43"/>
      <c r="BEH201" s="43"/>
      <c r="BEI201" s="44"/>
      <c r="BEJ201" s="43"/>
      <c r="BEK201" s="546"/>
      <c r="BEL201" s="546"/>
      <c r="BEM201" s="546"/>
      <c r="BEN201" s="546"/>
      <c r="BEO201" s="45"/>
      <c r="BEP201" s="45"/>
      <c r="BEQ201" s="45"/>
      <c r="BER201" s="46"/>
      <c r="BES201" s="46"/>
      <c r="BET201" s="46"/>
      <c r="BEV201" s="47"/>
      <c r="BEW201" s="43"/>
      <c r="BEX201" s="43"/>
      <c r="BEY201" s="44"/>
      <c r="BEZ201" s="43"/>
      <c r="BFA201" s="546"/>
      <c r="BFB201" s="546"/>
      <c r="BFC201" s="546"/>
      <c r="BFD201" s="546"/>
      <c r="BFE201" s="45"/>
      <c r="BFF201" s="45"/>
      <c r="BFG201" s="45"/>
      <c r="BFH201" s="46"/>
      <c r="BFI201" s="46"/>
      <c r="BFJ201" s="46"/>
      <c r="BFL201" s="47"/>
      <c r="BFM201" s="43"/>
      <c r="BFN201" s="43"/>
      <c r="BFO201" s="44"/>
      <c r="BFP201" s="43"/>
      <c r="BFQ201" s="546"/>
      <c r="BFR201" s="546"/>
      <c r="BFS201" s="546"/>
      <c r="BFT201" s="546"/>
      <c r="BFU201" s="45"/>
      <c r="BFV201" s="45"/>
      <c r="BFW201" s="45"/>
      <c r="BFX201" s="46"/>
      <c r="BFY201" s="46"/>
      <c r="BFZ201" s="46"/>
      <c r="BGB201" s="47"/>
      <c r="BGC201" s="43"/>
      <c r="BGD201" s="43"/>
      <c r="BGE201" s="44"/>
      <c r="BGF201" s="43"/>
      <c r="BGG201" s="546"/>
      <c r="BGH201" s="546"/>
      <c r="BGI201" s="546"/>
      <c r="BGJ201" s="546"/>
      <c r="BGK201" s="45"/>
      <c r="BGL201" s="45"/>
      <c r="BGM201" s="45"/>
      <c r="BGN201" s="46"/>
      <c r="BGO201" s="46"/>
      <c r="BGP201" s="46"/>
      <c r="BGR201" s="47"/>
      <c r="BGS201" s="43"/>
      <c r="BGT201" s="43"/>
      <c r="BGU201" s="44"/>
      <c r="BGV201" s="43"/>
      <c r="BGW201" s="546"/>
      <c r="BGX201" s="546"/>
      <c r="BGY201" s="546"/>
      <c r="BGZ201" s="546"/>
      <c r="BHA201" s="45"/>
      <c r="BHB201" s="45"/>
      <c r="BHC201" s="45"/>
      <c r="BHD201" s="46"/>
      <c r="BHE201" s="46"/>
      <c r="BHF201" s="46"/>
      <c r="BHH201" s="47"/>
      <c r="BHI201" s="43"/>
      <c r="BHJ201" s="43"/>
      <c r="BHK201" s="44"/>
      <c r="BHL201" s="43"/>
      <c r="BHM201" s="546"/>
      <c r="BHN201" s="546"/>
      <c r="BHO201" s="546"/>
      <c r="BHP201" s="546"/>
      <c r="BHQ201" s="45"/>
      <c r="BHR201" s="45"/>
      <c r="BHS201" s="45"/>
      <c r="BHT201" s="46"/>
      <c r="BHU201" s="46"/>
      <c r="BHV201" s="46"/>
      <c r="BHX201" s="47"/>
      <c r="BHY201" s="43"/>
      <c r="BHZ201" s="43"/>
      <c r="BIA201" s="44"/>
      <c r="BIB201" s="43"/>
      <c r="BIC201" s="546"/>
      <c r="BID201" s="546"/>
      <c r="BIE201" s="546"/>
      <c r="BIF201" s="546"/>
      <c r="BIG201" s="45"/>
      <c r="BIH201" s="45"/>
      <c r="BII201" s="45"/>
      <c r="BIJ201" s="46"/>
      <c r="BIK201" s="46"/>
      <c r="BIL201" s="46"/>
      <c r="BIN201" s="47"/>
      <c r="BIO201" s="43"/>
      <c r="BIP201" s="43"/>
      <c r="BIQ201" s="44"/>
      <c r="BIR201" s="43"/>
      <c r="BIS201" s="546"/>
      <c r="BIT201" s="546"/>
      <c r="BIU201" s="546"/>
      <c r="BIV201" s="546"/>
      <c r="BIW201" s="45"/>
      <c r="BIX201" s="45"/>
      <c r="BIY201" s="45"/>
      <c r="BIZ201" s="46"/>
      <c r="BJA201" s="46"/>
      <c r="BJB201" s="46"/>
      <c r="BJD201" s="47"/>
      <c r="BJE201" s="43"/>
      <c r="BJF201" s="43"/>
      <c r="BJG201" s="44"/>
      <c r="BJH201" s="43"/>
      <c r="BJI201" s="546"/>
      <c r="BJJ201" s="546"/>
      <c r="BJK201" s="546"/>
      <c r="BJL201" s="546"/>
      <c r="BJM201" s="45"/>
      <c r="BJN201" s="45"/>
      <c r="BJO201" s="45"/>
      <c r="BJP201" s="46"/>
      <c r="BJQ201" s="46"/>
      <c r="BJR201" s="46"/>
      <c r="BJT201" s="47"/>
      <c r="BJU201" s="43"/>
      <c r="BJV201" s="43"/>
      <c r="BJW201" s="44"/>
      <c r="BJX201" s="43"/>
      <c r="BJY201" s="546"/>
      <c r="BJZ201" s="546"/>
      <c r="BKA201" s="546"/>
      <c r="BKB201" s="546"/>
      <c r="BKC201" s="45"/>
      <c r="BKD201" s="45"/>
      <c r="BKE201" s="45"/>
      <c r="BKF201" s="46"/>
      <c r="BKG201" s="46"/>
      <c r="BKH201" s="46"/>
      <c r="BKJ201" s="47"/>
      <c r="BKK201" s="43"/>
      <c r="BKL201" s="43"/>
      <c r="BKM201" s="44"/>
      <c r="BKN201" s="43"/>
      <c r="BKO201" s="546"/>
      <c r="BKP201" s="546"/>
      <c r="BKQ201" s="546"/>
      <c r="BKR201" s="546"/>
      <c r="BKS201" s="45"/>
      <c r="BKT201" s="45"/>
      <c r="BKU201" s="45"/>
      <c r="BKV201" s="46"/>
      <c r="BKW201" s="46"/>
      <c r="BKX201" s="46"/>
      <c r="BKZ201" s="47"/>
      <c r="BLA201" s="43"/>
      <c r="BLB201" s="43"/>
      <c r="BLC201" s="44"/>
      <c r="BLD201" s="43"/>
      <c r="BLE201" s="546"/>
      <c r="BLF201" s="546"/>
      <c r="BLG201" s="546"/>
      <c r="BLH201" s="546"/>
      <c r="BLI201" s="45"/>
      <c r="BLJ201" s="45"/>
      <c r="BLK201" s="45"/>
      <c r="BLL201" s="46"/>
      <c r="BLM201" s="46"/>
      <c r="BLN201" s="46"/>
      <c r="BLP201" s="47"/>
      <c r="BLQ201" s="43"/>
      <c r="BLR201" s="43"/>
      <c r="BLS201" s="44"/>
      <c r="BLT201" s="43"/>
      <c r="BLU201" s="546"/>
      <c r="BLV201" s="546"/>
      <c r="BLW201" s="546"/>
      <c r="BLX201" s="546"/>
      <c r="BLY201" s="45"/>
      <c r="BLZ201" s="45"/>
      <c r="BMA201" s="45"/>
      <c r="BMB201" s="46"/>
      <c r="BMC201" s="46"/>
      <c r="BMD201" s="46"/>
      <c r="BMF201" s="47"/>
      <c r="BMG201" s="43"/>
      <c r="BMH201" s="43"/>
      <c r="BMI201" s="44"/>
      <c r="BMJ201" s="43"/>
      <c r="BMK201" s="546"/>
      <c r="BML201" s="546"/>
      <c r="BMM201" s="546"/>
      <c r="BMN201" s="546"/>
      <c r="BMO201" s="45"/>
      <c r="BMP201" s="45"/>
      <c r="BMQ201" s="45"/>
      <c r="BMR201" s="46"/>
      <c r="BMS201" s="46"/>
      <c r="BMT201" s="46"/>
      <c r="BMV201" s="47"/>
      <c r="BMW201" s="43"/>
      <c r="BMX201" s="43"/>
      <c r="BMY201" s="44"/>
      <c r="BMZ201" s="43"/>
      <c r="BNA201" s="546"/>
      <c r="BNB201" s="546"/>
      <c r="BNC201" s="546"/>
      <c r="BND201" s="546"/>
      <c r="BNE201" s="45"/>
      <c r="BNF201" s="45"/>
      <c r="BNG201" s="45"/>
      <c r="BNH201" s="46"/>
      <c r="BNI201" s="46"/>
      <c r="BNJ201" s="46"/>
      <c r="BNL201" s="47"/>
      <c r="BNM201" s="43"/>
      <c r="BNN201" s="43"/>
      <c r="BNO201" s="44"/>
      <c r="BNP201" s="43"/>
      <c r="BNQ201" s="546"/>
      <c r="BNR201" s="546"/>
      <c r="BNS201" s="546"/>
      <c r="BNT201" s="546"/>
      <c r="BNU201" s="45"/>
      <c r="BNV201" s="45"/>
      <c r="BNW201" s="45"/>
      <c r="BNX201" s="46"/>
      <c r="BNY201" s="46"/>
      <c r="BNZ201" s="46"/>
      <c r="BOB201" s="47"/>
      <c r="BOC201" s="43"/>
      <c r="BOD201" s="43"/>
      <c r="BOE201" s="44"/>
      <c r="BOF201" s="43"/>
      <c r="BOG201" s="546"/>
      <c r="BOH201" s="546"/>
      <c r="BOI201" s="546"/>
      <c r="BOJ201" s="546"/>
      <c r="BOK201" s="45"/>
      <c r="BOL201" s="45"/>
      <c r="BOM201" s="45"/>
      <c r="BON201" s="46"/>
      <c r="BOO201" s="46"/>
      <c r="BOP201" s="46"/>
      <c r="BOR201" s="47"/>
      <c r="BOS201" s="43"/>
      <c r="BOT201" s="43"/>
      <c r="BOU201" s="44"/>
      <c r="BOV201" s="43"/>
      <c r="BOW201" s="546"/>
      <c r="BOX201" s="546"/>
      <c r="BOY201" s="546"/>
      <c r="BOZ201" s="546"/>
      <c r="BPA201" s="45"/>
      <c r="BPB201" s="45"/>
      <c r="BPC201" s="45"/>
      <c r="BPD201" s="46"/>
      <c r="BPE201" s="46"/>
      <c r="BPF201" s="46"/>
      <c r="BPH201" s="47"/>
      <c r="BPI201" s="43"/>
      <c r="BPJ201" s="43"/>
      <c r="BPK201" s="44"/>
      <c r="BPL201" s="43"/>
      <c r="BPM201" s="546"/>
      <c r="BPN201" s="546"/>
      <c r="BPO201" s="546"/>
      <c r="BPP201" s="546"/>
      <c r="BPQ201" s="45"/>
      <c r="BPR201" s="45"/>
      <c r="BPS201" s="45"/>
      <c r="BPT201" s="46"/>
      <c r="BPU201" s="46"/>
      <c r="BPV201" s="46"/>
      <c r="BPX201" s="47"/>
      <c r="BPY201" s="43"/>
      <c r="BPZ201" s="43"/>
      <c r="BQA201" s="44"/>
      <c r="BQB201" s="43"/>
      <c r="BQC201" s="546"/>
      <c r="BQD201" s="546"/>
      <c r="BQE201" s="546"/>
      <c r="BQF201" s="546"/>
      <c r="BQG201" s="45"/>
      <c r="BQH201" s="45"/>
      <c r="BQI201" s="45"/>
      <c r="BQJ201" s="46"/>
      <c r="BQK201" s="46"/>
      <c r="BQL201" s="46"/>
      <c r="BQN201" s="47"/>
      <c r="BQO201" s="43"/>
      <c r="BQP201" s="43"/>
      <c r="BQQ201" s="44"/>
      <c r="BQR201" s="43"/>
      <c r="BQS201" s="546"/>
      <c r="BQT201" s="546"/>
      <c r="BQU201" s="546"/>
      <c r="BQV201" s="546"/>
      <c r="BQW201" s="45"/>
      <c r="BQX201" s="45"/>
      <c r="BQY201" s="45"/>
      <c r="BQZ201" s="46"/>
      <c r="BRA201" s="46"/>
      <c r="BRB201" s="46"/>
      <c r="BRD201" s="47"/>
      <c r="BRE201" s="43"/>
      <c r="BRF201" s="43"/>
      <c r="BRG201" s="44"/>
      <c r="BRH201" s="43"/>
      <c r="BRI201" s="546"/>
      <c r="BRJ201" s="546"/>
      <c r="BRK201" s="546"/>
      <c r="BRL201" s="546"/>
      <c r="BRM201" s="45"/>
      <c r="BRN201" s="45"/>
      <c r="BRO201" s="45"/>
      <c r="BRP201" s="46"/>
      <c r="BRQ201" s="46"/>
      <c r="BRR201" s="46"/>
      <c r="BRT201" s="47"/>
      <c r="BRU201" s="43"/>
      <c r="BRV201" s="43"/>
      <c r="BRW201" s="44"/>
      <c r="BRX201" s="43"/>
      <c r="BRY201" s="546"/>
      <c r="BRZ201" s="546"/>
      <c r="BSA201" s="546"/>
      <c r="BSB201" s="546"/>
      <c r="BSC201" s="45"/>
      <c r="BSD201" s="45"/>
      <c r="BSE201" s="45"/>
      <c r="BSF201" s="46"/>
      <c r="BSG201" s="46"/>
      <c r="BSH201" s="46"/>
      <c r="BSJ201" s="47"/>
      <c r="BSK201" s="43"/>
      <c r="BSL201" s="43"/>
      <c r="BSM201" s="44"/>
      <c r="BSN201" s="43"/>
      <c r="BSO201" s="546"/>
      <c r="BSP201" s="546"/>
      <c r="BSQ201" s="546"/>
      <c r="BSR201" s="546"/>
      <c r="BSS201" s="45"/>
      <c r="BST201" s="45"/>
      <c r="BSU201" s="45"/>
      <c r="BSV201" s="46"/>
      <c r="BSW201" s="46"/>
      <c r="BSX201" s="46"/>
      <c r="BSZ201" s="47"/>
      <c r="BTA201" s="43"/>
      <c r="BTB201" s="43"/>
      <c r="BTC201" s="44"/>
      <c r="BTD201" s="43"/>
      <c r="BTE201" s="546"/>
      <c r="BTF201" s="546"/>
      <c r="BTG201" s="546"/>
      <c r="BTH201" s="546"/>
      <c r="BTI201" s="45"/>
      <c r="BTJ201" s="45"/>
      <c r="BTK201" s="45"/>
      <c r="BTL201" s="46"/>
      <c r="BTM201" s="46"/>
      <c r="BTN201" s="46"/>
      <c r="BTP201" s="47"/>
      <c r="BTQ201" s="43"/>
      <c r="BTR201" s="43"/>
      <c r="BTS201" s="44"/>
      <c r="BTT201" s="43"/>
      <c r="BTU201" s="546"/>
      <c r="BTV201" s="546"/>
      <c r="BTW201" s="546"/>
      <c r="BTX201" s="546"/>
      <c r="BTY201" s="45"/>
      <c r="BTZ201" s="45"/>
      <c r="BUA201" s="45"/>
      <c r="BUB201" s="46"/>
      <c r="BUC201" s="46"/>
      <c r="BUD201" s="46"/>
      <c r="BUF201" s="47"/>
      <c r="BUG201" s="43"/>
      <c r="BUH201" s="43"/>
      <c r="BUI201" s="44"/>
      <c r="BUJ201" s="43"/>
      <c r="BUK201" s="546"/>
      <c r="BUL201" s="546"/>
      <c r="BUM201" s="546"/>
      <c r="BUN201" s="546"/>
      <c r="BUO201" s="45"/>
      <c r="BUP201" s="45"/>
      <c r="BUQ201" s="45"/>
      <c r="BUR201" s="46"/>
      <c r="BUS201" s="46"/>
      <c r="BUT201" s="46"/>
      <c r="BUV201" s="47"/>
      <c r="BUW201" s="43"/>
      <c r="BUX201" s="43"/>
      <c r="BUY201" s="44"/>
      <c r="BUZ201" s="43"/>
      <c r="BVA201" s="546"/>
      <c r="BVB201" s="546"/>
      <c r="BVC201" s="546"/>
      <c r="BVD201" s="546"/>
      <c r="BVE201" s="45"/>
      <c r="BVF201" s="45"/>
      <c r="BVG201" s="45"/>
      <c r="BVH201" s="46"/>
      <c r="BVI201" s="46"/>
      <c r="BVJ201" s="46"/>
      <c r="BVL201" s="47"/>
      <c r="BVM201" s="43"/>
      <c r="BVN201" s="43"/>
      <c r="BVO201" s="44"/>
      <c r="BVP201" s="43"/>
      <c r="BVQ201" s="546"/>
      <c r="BVR201" s="546"/>
      <c r="BVS201" s="546"/>
      <c r="BVT201" s="546"/>
      <c r="BVU201" s="45"/>
      <c r="BVV201" s="45"/>
      <c r="BVW201" s="45"/>
      <c r="BVX201" s="46"/>
      <c r="BVY201" s="46"/>
      <c r="BVZ201" s="46"/>
      <c r="BWB201" s="47"/>
      <c r="BWC201" s="43"/>
      <c r="BWD201" s="43"/>
      <c r="BWE201" s="44"/>
      <c r="BWF201" s="43"/>
      <c r="BWG201" s="546"/>
      <c r="BWH201" s="546"/>
      <c r="BWI201" s="546"/>
      <c r="BWJ201" s="546"/>
      <c r="BWK201" s="45"/>
      <c r="BWL201" s="45"/>
      <c r="BWM201" s="45"/>
      <c r="BWN201" s="46"/>
      <c r="BWO201" s="46"/>
      <c r="BWP201" s="46"/>
      <c r="BWR201" s="47"/>
      <c r="BWS201" s="43"/>
      <c r="BWT201" s="43"/>
      <c r="BWU201" s="44"/>
      <c r="BWV201" s="43"/>
      <c r="BWW201" s="546"/>
      <c r="BWX201" s="546"/>
      <c r="BWY201" s="546"/>
      <c r="BWZ201" s="546"/>
      <c r="BXA201" s="45"/>
      <c r="BXB201" s="45"/>
      <c r="BXC201" s="45"/>
      <c r="BXD201" s="46"/>
      <c r="BXE201" s="46"/>
      <c r="BXF201" s="46"/>
      <c r="BXH201" s="47"/>
      <c r="BXI201" s="43"/>
      <c r="BXJ201" s="43"/>
      <c r="BXK201" s="44"/>
      <c r="BXL201" s="43"/>
      <c r="BXM201" s="546"/>
      <c r="BXN201" s="546"/>
      <c r="BXO201" s="546"/>
      <c r="BXP201" s="546"/>
      <c r="BXQ201" s="45"/>
      <c r="BXR201" s="45"/>
      <c r="BXS201" s="45"/>
      <c r="BXT201" s="46"/>
      <c r="BXU201" s="46"/>
      <c r="BXV201" s="46"/>
      <c r="BXX201" s="47"/>
      <c r="BXY201" s="43"/>
      <c r="BXZ201" s="43"/>
      <c r="BYA201" s="44"/>
      <c r="BYB201" s="43"/>
      <c r="BYC201" s="546"/>
      <c r="BYD201" s="546"/>
      <c r="BYE201" s="546"/>
      <c r="BYF201" s="546"/>
      <c r="BYG201" s="45"/>
      <c r="BYH201" s="45"/>
      <c r="BYI201" s="45"/>
      <c r="BYJ201" s="46"/>
      <c r="BYK201" s="46"/>
      <c r="BYL201" s="46"/>
      <c r="BYN201" s="47"/>
      <c r="BYO201" s="43"/>
      <c r="BYP201" s="43"/>
      <c r="BYQ201" s="44"/>
      <c r="BYR201" s="43"/>
      <c r="BYS201" s="546"/>
      <c r="BYT201" s="546"/>
      <c r="BYU201" s="546"/>
      <c r="BYV201" s="546"/>
      <c r="BYW201" s="45"/>
      <c r="BYX201" s="45"/>
      <c r="BYY201" s="45"/>
      <c r="BYZ201" s="46"/>
      <c r="BZA201" s="46"/>
      <c r="BZB201" s="46"/>
      <c r="BZD201" s="47"/>
      <c r="BZE201" s="43"/>
      <c r="BZF201" s="43"/>
      <c r="BZG201" s="44"/>
      <c r="BZH201" s="43"/>
      <c r="BZI201" s="546"/>
      <c r="BZJ201" s="546"/>
      <c r="BZK201" s="546"/>
      <c r="BZL201" s="546"/>
      <c r="BZM201" s="45"/>
      <c r="BZN201" s="45"/>
      <c r="BZO201" s="45"/>
      <c r="BZP201" s="46"/>
      <c r="BZQ201" s="46"/>
      <c r="BZR201" s="46"/>
      <c r="BZT201" s="47"/>
      <c r="BZU201" s="43"/>
      <c r="BZV201" s="43"/>
      <c r="BZW201" s="44"/>
      <c r="BZX201" s="43"/>
      <c r="BZY201" s="546"/>
      <c r="BZZ201" s="546"/>
      <c r="CAA201" s="546"/>
      <c r="CAB201" s="546"/>
      <c r="CAC201" s="45"/>
      <c r="CAD201" s="45"/>
      <c r="CAE201" s="45"/>
      <c r="CAF201" s="46"/>
      <c r="CAG201" s="46"/>
      <c r="CAH201" s="46"/>
      <c r="CAJ201" s="47"/>
      <c r="CAK201" s="43"/>
      <c r="CAL201" s="43"/>
      <c r="CAM201" s="44"/>
      <c r="CAN201" s="43"/>
      <c r="CAO201" s="546"/>
      <c r="CAP201" s="546"/>
      <c r="CAQ201" s="546"/>
      <c r="CAR201" s="546"/>
      <c r="CAS201" s="45"/>
      <c r="CAT201" s="45"/>
      <c r="CAU201" s="45"/>
      <c r="CAV201" s="46"/>
      <c r="CAW201" s="46"/>
      <c r="CAX201" s="46"/>
      <c r="CAZ201" s="47"/>
      <c r="CBA201" s="43"/>
      <c r="CBB201" s="43"/>
      <c r="CBC201" s="44"/>
      <c r="CBD201" s="43"/>
      <c r="CBE201" s="546"/>
      <c r="CBF201" s="546"/>
      <c r="CBG201" s="546"/>
      <c r="CBH201" s="546"/>
      <c r="CBI201" s="45"/>
      <c r="CBJ201" s="45"/>
      <c r="CBK201" s="45"/>
      <c r="CBL201" s="46"/>
      <c r="CBM201" s="46"/>
      <c r="CBN201" s="46"/>
      <c r="CBP201" s="47"/>
      <c r="CBQ201" s="43"/>
      <c r="CBR201" s="43"/>
      <c r="CBS201" s="44"/>
      <c r="CBT201" s="43"/>
      <c r="CBU201" s="546"/>
      <c r="CBV201" s="546"/>
      <c r="CBW201" s="546"/>
      <c r="CBX201" s="546"/>
      <c r="CBY201" s="45"/>
      <c r="CBZ201" s="45"/>
      <c r="CCA201" s="45"/>
      <c r="CCB201" s="46"/>
      <c r="CCC201" s="46"/>
      <c r="CCD201" s="46"/>
      <c r="CCF201" s="47"/>
      <c r="CCG201" s="43"/>
      <c r="CCH201" s="43"/>
      <c r="CCI201" s="44"/>
      <c r="CCJ201" s="43"/>
      <c r="CCK201" s="546"/>
      <c r="CCL201" s="546"/>
      <c r="CCM201" s="546"/>
      <c r="CCN201" s="546"/>
      <c r="CCO201" s="45"/>
      <c r="CCP201" s="45"/>
      <c r="CCQ201" s="45"/>
      <c r="CCR201" s="46"/>
      <c r="CCS201" s="46"/>
      <c r="CCT201" s="46"/>
      <c r="CCV201" s="47"/>
      <c r="CCW201" s="43"/>
      <c r="CCX201" s="43"/>
      <c r="CCY201" s="44"/>
      <c r="CCZ201" s="43"/>
      <c r="CDA201" s="546"/>
      <c r="CDB201" s="546"/>
      <c r="CDC201" s="546"/>
      <c r="CDD201" s="546"/>
      <c r="CDE201" s="45"/>
      <c r="CDF201" s="45"/>
      <c r="CDG201" s="45"/>
      <c r="CDH201" s="46"/>
      <c r="CDI201" s="46"/>
      <c r="CDJ201" s="46"/>
      <c r="CDL201" s="47"/>
      <c r="CDM201" s="43"/>
      <c r="CDN201" s="43"/>
      <c r="CDO201" s="44"/>
      <c r="CDP201" s="43"/>
      <c r="CDQ201" s="546"/>
      <c r="CDR201" s="546"/>
      <c r="CDS201" s="546"/>
      <c r="CDT201" s="546"/>
      <c r="CDU201" s="45"/>
      <c r="CDV201" s="45"/>
      <c r="CDW201" s="45"/>
      <c r="CDX201" s="46"/>
      <c r="CDY201" s="46"/>
      <c r="CDZ201" s="46"/>
      <c r="CEB201" s="47"/>
      <c r="CEC201" s="43"/>
      <c r="CED201" s="43"/>
      <c r="CEE201" s="44"/>
      <c r="CEF201" s="43"/>
      <c r="CEG201" s="546"/>
      <c r="CEH201" s="546"/>
      <c r="CEI201" s="546"/>
      <c r="CEJ201" s="546"/>
      <c r="CEK201" s="45"/>
      <c r="CEL201" s="45"/>
      <c r="CEM201" s="45"/>
      <c r="CEN201" s="46"/>
      <c r="CEO201" s="46"/>
      <c r="CEP201" s="46"/>
      <c r="CER201" s="47"/>
      <c r="CES201" s="43"/>
      <c r="CET201" s="43"/>
      <c r="CEU201" s="44"/>
      <c r="CEV201" s="43"/>
      <c r="CEW201" s="546"/>
      <c r="CEX201" s="546"/>
      <c r="CEY201" s="546"/>
      <c r="CEZ201" s="546"/>
      <c r="CFA201" s="45"/>
      <c r="CFB201" s="45"/>
      <c r="CFC201" s="45"/>
      <c r="CFD201" s="46"/>
      <c r="CFE201" s="46"/>
      <c r="CFF201" s="46"/>
      <c r="CFH201" s="47"/>
      <c r="CFI201" s="43"/>
      <c r="CFJ201" s="43"/>
      <c r="CFK201" s="44"/>
      <c r="CFL201" s="43"/>
      <c r="CFM201" s="546"/>
      <c r="CFN201" s="546"/>
      <c r="CFO201" s="546"/>
      <c r="CFP201" s="546"/>
      <c r="CFQ201" s="45"/>
      <c r="CFR201" s="45"/>
      <c r="CFS201" s="45"/>
      <c r="CFT201" s="46"/>
      <c r="CFU201" s="46"/>
      <c r="CFV201" s="46"/>
      <c r="CFX201" s="47"/>
      <c r="CFY201" s="43"/>
      <c r="CFZ201" s="43"/>
      <c r="CGA201" s="44"/>
      <c r="CGB201" s="43"/>
      <c r="CGC201" s="546"/>
      <c r="CGD201" s="546"/>
      <c r="CGE201" s="546"/>
      <c r="CGF201" s="546"/>
      <c r="CGG201" s="45"/>
      <c r="CGH201" s="45"/>
      <c r="CGI201" s="45"/>
      <c r="CGJ201" s="46"/>
      <c r="CGK201" s="46"/>
      <c r="CGL201" s="46"/>
      <c r="CGN201" s="47"/>
      <c r="CGO201" s="43"/>
      <c r="CGP201" s="43"/>
      <c r="CGQ201" s="44"/>
      <c r="CGR201" s="43"/>
      <c r="CGS201" s="546"/>
      <c r="CGT201" s="546"/>
      <c r="CGU201" s="546"/>
      <c r="CGV201" s="546"/>
      <c r="CGW201" s="45"/>
      <c r="CGX201" s="45"/>
      <c r="CGY201" s="45"/>
      <c r="CGZ201" s="46"/>
      <c r="CHA201" s="46"/>
      <c r="CHB201" s="46"/>
      <c r="CHD201" s="47"/>
      <c r="CHE201" s="43"/>
      <c r="CHF201" s="43"/>
      <c r="CHG201" s="44"/>
      <c r="CHH201" s="43"/>
      <c r="CHI201" s="546"/>
      <c r="CHJ201" s="546"/>
      <c r="CHK201" s="546"/>
      <c r="CHL201" s="546"/>
      <c r="CHM201" s="45"/>
      <c r="CHN201" s="45"/>
      <c r="CHO201" s="45"/>
      <c r="CHP201" s="46"/>
      <c r="CHQ201" s="46"/>
      <c r="CHR201" s="46"/>
      <c r="CHT201" s="47"/>
      <c r="CHU201" s="43"/>
      <c r="CHV201" s="43"/>
      <c r="CHW201" s="44"/>
      <c r="CHX201" s="43"/>
      <c r="CHY201" s="546"/>
      <c r="CHZ201" s="546"/>
      <c r="CIA201" s="546"/>
      <c r="CIB201" s="546"/>
      <c r="CIC201" s="45"/>
      <c r="CID201" s="45"/>
      <c r="CIE201" s="45"/>
      <c r="CIF201" s="46"/>
      <c r="CIG201" s="46"/>
      <c r="CIH201" s="46"/>
      <c r="CIJ201" s="47"/>
      <c r="CIK201" s="43"/>
      <c r="CIL201" s="43"/>
      <c r="CIM201" s="44"/>
      <c r="CIN201" s="43"/>
      <c r="CIO201" s="546"/>
      <c r="CIP201" s="546"/>
      <c r="CIQ201" s="546"/>
      <c r="CIR201" s="546"/>
      <c r="CIS201" s="45"/>
      <c r="CIT201" s="45"/>
      <c r="CIU201" s="45"/>
      <c r="CIV201" s="46"/>
      <c r="CIW201" s="46"/>
      <c r="CIX201" s="46"/>
      <c r="CIZ201" s="47"/>
      <c r="CJA201" s="43"/>
      <c r="CJB201" s="43"/>
      <c r="CJC201" s="44"/>
      <c r="CJD201" s="43"/>
      <c r="CJE201" s="546"/>
      <c r="CJF201" s="546"/>
      <c r="CJG201" s="546"/>
      <c r="CJH201" s="546"/>
      <c r="CJI201" s="45"/>
      <c r="CJJ201" s="45"/>
      <c r="CJK201" s="45"/>
      <c r="CJL201" s="46"/>
      <c r="CJM201" s="46"/>
      <c r="CJN201" s="46"/>
      <c r="CJP201" s="47"/>
      <c r="CJQ201" s="43"/>
      <c r="CJR201" s="43"/>
      <c r="CJS201" s="44"/>
      <c r="CJT201" s="43"/>
      <c r="CJU201" s="546"/>
      <c r="CJV201" s="546"/>
      <c r="CJW201" s="546"/>
      <c r="CJX201" s="546"/>
      <c r="CJY201" s="45"/>
      <c r="CJZ201" s="45"/>
      <c r="CKA201" s="45"/>
      <c r="CKB201" s="46"/>
      <c r="CKC201" s="46"/>
      <c r="CKD201" s="46"/>
      <c r="CKF201" s="47"/>
      <c r="CKG201" s="43"/>
      <c r="CKH201" s="43"/>
      <c r="CKI201" s="44"/>
      <c r="CKJ201" s="43"/>
      <c r="CKK201" s="546"/>
      <c r="CKL201" s="546"/>
      <c r="CKM201" s="546"/>
      <c r="CKN201" s="546"/>
      <c r="CKO201" s="45"/>
      <c r="CKP201" s="45"/>
      <c r="CKQ201" s="45"/>
      <c r="CKR201" s="46"/>
      <c r="CKS201" s="46"/>
      <c r="CKT201" s="46"/>
      <c r="CKV201" s="47"/>
      <c r="CKW201" s="43"/>
      <c r="CKX201" s="43"/>
      <c r="CKY201" s="44"/>
      <c r="CKZ201" s="43"/>
      <c r="CLA201" s="546"/>
      <c r="CLB201" s="546"/>
      <c r="CLC201" s="546"/>
      <c r="CLD201" s="546"/>
      <c r="CLE201" s="45"/>
      <c r="CLF201" s="45"/>
      <c r="CLG201" s="45"/>
      <c r="CLH201" s="46"/>
      <c r="CLI201" s="46"/>
      <c r="CLJ201" s="46"/>
      <c r="CLL201" s="47"/>
      <c r="CLM201" s="43"/>
      <c r="CLN201" s="43"/>
      <c r="CLO201" s="44"/>
      <c r="CLP201" s="43"/>
      <c r="CLQ201" s="546"/>
      <c r="CLR201" s="546"/>
      <c r="CLS201" s="546"/>
      <c r="CLT201" s="546"/>
      <c r="CLU201" s="45"/>
      <c r="CLV201" s="45"/>
      <c r="CLW201" s="45"/>
      <c r="CLX201" s="46"/>
      <c r="CLY201" s="46"/>
      <c r="CLZ201" s="46"/>
      <c r="CMB201" s="47"/>
      <c r="CMC201" s="43"/>
      <c r="CMD201" s="43"/>
      <c r="CME201" s="44"/>
      <c r="CMF201" s="43"/>
      <c r="CMG201" s="546"/>
      <c r="CMH201" s="546"/>
      <c r="CMI201" s="546"/>
      <c r="CMJ201" s="546"/>
      <c r="CMK201" s="45"/>
      <c r="CML201" s="45"/>
      <c r="CMM201" s="45"/>
      <c r="CMN201" s="46"/>
      <c r="CMO201" s="46"/>
      <c r="CMP201" s="46"/>
      <c r="CMR201" s="47"/>
      <c r="CMS201" s="43"/>
      <c r="CMT201" s="43"/>
      <c r="CMU201" s="44"/>
      <c r="CMV201" s="43"/>
      <c r="CMW201" s="546"/>
      <c r="CMX201" s="546"/>
      <c r="CMY201" s="546"/>
      <c r="CMZ201" s="546"/>
      <c r="CNA201" s="45"/>
      <c r="CNB201" s="45"/>
      <c r="CNC201" s="45"/>
      <c r="CND201" s="46"/>
      <c r="CNE201" s="46"/>
      <c r="CNF201" s="46"/>
      <c r="CNH201" s="47"/>
      <c r="CNI201" s="43"/>
      <c r="CNJ201" s="43"/>
      <c r="CNK201" s="44"/>
      <c r="CNL201" s="43"/>
      <c r="CNM201" s="546"/>
      <c r="CNN201" s="546"/>
      <c r="CNO201" s="546"/>
      <c r="CNP201" s="546"/>
      <c r="CNQ201" s="45"/>
      <c r="CNR201" s="45"/>
      <c r="CNS201" s="45"/>
      <c r="CNT201" s="46"/>
      <c r="CNU201" s="46"/>
      <c r="CNV201" s="46"/>
      <c r="CNX201" s="47"/>
      <c r="CNY201" s="43"/>
      <c r="CNZ201" s="43"/>
      <c r="COA201" s="44"/>
      <c r="COB201" s="43"/>
      <c r="COC201" s="546"/>
      <c r="COD201" s="546"/>
      <c r="COE201" s="546"/>
      <c r="COF201" s="546"/>
      <c r="COG201" s="45"/>
      <c r="COH201" s="45"/>
      <c r="COI201" s="45"/>
      <c r="COJ201" s="46"/>
      <c r="COK201" s="46"/>
      <c r="COL201" s="46"/>
      <c r="CON201" s="47"/>
      <c r="COO201" s="43"/>
      <c r="COP201" s="43"/>
      <c r="COQ201" s="44"/>
      <c r="COR201" s="43"/>
      <c r="COS201" s="546"/>
      <c r="COT201" s="546"/>
      <c r="COU201" s="546"/>
      <c r="COV201" s="546"/>
      <c r="COW201" s="45"/>
      <c r="COX201" s="45"/>
      <c r="COY201" s="45"/>
      <c r="COZ201" s="46"/>
      <c r="CPA201" s="46"/>
      <c r="CPB201" s="46"/>
      <c r="CPD201" s="47"/>
      <c r="CPE201" s="43"/>
      <c r="CPF201" s="43"/>
      <c r="CPG201" s="44"/>
      <c r="CPH201" s="43"/>
      <c r="CPI201" s="546"/>
      <c r="CPJ201" s="546"/>
      <c r="CPK201" s="546"/>
      <c r="CPL201" s="546"/>
      <c r="CPM201" s="45"/>
      <c r="CPN201" s="45"/>
      <c r="CPO201" s="45"/>
      <c r="CPP201" s="46"/>
      <c r="CPQ201" s="46"/>
      <c r="CPR201" s="46"/>
      <c r="CPT201" s="47"/>
      <c r="CPU201" s="43"/>
      <c r="CPV201" s="43"/>
      <c r="CPW201" s="44"/>
      <c r="CPX201" s="43"/>
      <c r="CPY201" s="546"/>
      <c r="CPZ201" s="546"/>
      <c r="CQA201" s="546"/>
      <c r="CQB201" s="546"/>
      <c r="CQC201" s="45"/>
      <c r="CQD201" s="45"/>
      <c r="CQE201" s="45"/>
      <c r="CQF201" s="46"/>
      <c r="CQG201" s="46"/>
      <c r="CQH201" s="46"/>
      <c r="CQJ201" s="47"/>
      <c r="CQK201" s="43"/>
      <c r="CQL201" s="43"/>
      <c r="CQM201" s="44"/>
      <c r="CQN201" s="43"/>
      <c r="CQO201" s="546"/>
      <c r="CQP201" s="546"/>
      <c r="CQQ201" s="546"/>
      <c r="CQR201" s="546"/>
      <c r="CQS201" s="45"/>
      <c r="CQT201" s="45"/>
      <c r="CQU201" s="45"/>
      <c r="CQV201" s="46"/>
      <c r="CQW201" s="46"/>
      <c r="CQX201" s="46"/>
      <c r="CQZ201" s="47"/>
      <c r="CRA201" s="43"/>
      <c r="CRB201" s="43"/>
      <c r="CRC201" s="44"/>
      <c r="CRD201" s="43"/>
      <c r="CRE201" s="546"/>
      <c r="CRF201" s="546"/>
      <c r="CRG201" s="546"/>
      <c r="CRH201" s="546"/>
      <c r="CRI201" s="45"/>
      <c r="CRJ201" s="45"/>
      <c r="CRK201" s="45"/>
      <c r="CRL201" s="46"/>
      <c r="CRM201" s="46"/>
      <c r="CRN201" s="46"/>
      <c r="CRP201" s="47"/>
      <c r="CRQ201" s="43"/>
      <c r="CRR201" s="43"/>
      <c r="CRS201" s="44"/>
      <c r="CRT201" s="43"/>
      <c r="CRU201" s="546"/>
      <c r="CRV201" s="546"/>
      <c r="CRW201" s="546"/>
      <c r="CRX201" s="546"/>
      <c r="CRY201" s="45"/>
      <c r="CRZ201" s="45"/>
      <c r="CSA201" s="45"/>
      <c r="CSB201" s="46"/>
      <c r="CSC201" s="46"/>
      <c r="CSD201" s="46"/>
      <c r="CSF201" s="47"/>
      <c r="CSG201" s="43"/>
      <c r="CSH201" s="43"/>
      <c r="CSI201" s="44"/>
      <c r="CSJ201" s="43"/>
      <c r="CSK201" s="546"/>
      <c r="CSL201" s="546"/>
      <c r="CSM201" s="546"/>
      <c r="CSN201" s="546"/>
      <c r="CSO201" s="45"/>
      <c r="CSP201" s="45"/>
      <c r="CSQ201" s="45"/>
      <c r="CSR201" s="46"/>
      <c r="CSS201" s="46"/>
      <c r="CST201" s="46"/>
      <c r="CSV201" s="47"/>
      <c r="CSW201" s="43"/>
      <c r="CSX201" s="43"/>
      <c r="CSY201" s="44"/>
      <c r="CSZ201" s="43"/>
      <c r="CTA201" s="546"/>
      <c r="CTB201" s="546"/>
      <c r="CTC201" s="546"/>
      <c r="CTD201" s="546"/>
      <c r="CTE201" s="45"/>
      <c r="CTF201" s="45"/>
      <c r="CTG201" s="45"/>
      <c r="CTH201" s="46"/>
      <c r="CTI201" s="46"/>
      <c r="CTJ201" s="46"/>
      <c r="CTL201" s="47"/>
      <c r="CTM201" s="43"/>
      <c r="CTN201" s="43"/>
      <c r="CTO201" s="44"/>
      <c r="CTP201" s="43"/>
      <c r="CTQ201" s="546"/>
      <c r="CTR201" s="546"/>
      <c r="CTS201" s="546"/>
      <c r="CTT201" s="546"/>
      <c r="CTU201" s="45"/>
      <c r="CTV201" s="45"/>
      <c r="CTW201" s="45"/>
      <c r="CTX201" s="46"/>
      <c r="CTY201" s="46"/>
      <c r="CTZ201" s="46"/>
      <c r="CUB201" s="47"/>
      <c r="CUC201" s="43"/>
      <c r="CUD201" s="43"/>
      <c r="CUE201" s="44"/>
      <c r="CUF201" s="43"/>
      <c r="CUG201" s="546"/>
      <c r="CUH201" s="546"/>
      <c r="CUI201" s="546"/>
      <c r="CUJ201" s="546"/>
      <c r="CUK201" s="45"/>
      <c r="CUL201" s="45"/>
      <c r="CUM201" s="45"/>
      <c r="CUN201" s="46"/>
      <c r="CUO201" s="46"/>
      <c r="CUP201" s="46"/>
      <c r="CUR201" s="47"/>
      <c r="CUS201" s="43"/>
      <c r="CUT201" s="43"/>
      <c r="CUU201" s="44"/>
      <c r="CUV201" s="43"/>
      <c r="CUW201" s="546"/>
      <c r="CUX201" s="546"/>
      <c r="CUY201" s="546"/>
      <c r="CUZ201" s="546"/>
      <c r="CVA201" s="45"/>
      <c r="CVB201" s="45"/>
      <c r="CVC201" s="45"/>
      <c r="CVD201" s="46"/>
      <c r="CVE201" s="46"/>
      <c r="CVF201" s="46"/>
      <c r="CVH201" s="47"/>
      <c r="CVI201" s="43"/>
      <c r="CVJ201" s="43"/>
      <c r="CVK201" s="44"/>
      <c r="CVL201" s="43"/>
      <c r="CVM201" s="546"/>
      <c r="CVN201" s="546"/>
      <c r="CVO201" s="546"/>
      <c r="CVP201" s="546"/>
      <c r="CVQ201" s="45"/>
      <c r="CVR201" s="45"/>
      <c r="CVS201" s="45"/>
      <c r="CVT201" s="46"/>
      <c r="CVU201" s="46"/>
      <c r="CVV201" s="46"/>
      <c r="CVX201" s="47"/>
      <c r="CVY201" s="43"/>
      <c r="CVZ201" s="43"/>
      <c r="CWA201" s="44"/>
      <c r="CWB201" s="43"/>
      <c r="CWC201" s="546"/>
      <c r="CWD201" s="546"/>
      <c r="CWE201" s="546"/>
      <c r="CWF201" s="546"/>
      <c r="CWG201" s="45"/>
      <c r="CWH201" s="45"/>
      <c r="CWI201" s="45"/>
      <c r="CWJ201" s="46"/>
      <c r="CWK201" s="46"/>
      <c r="CWL201" s="46"/>
      <c r="CWN201" s="47"/>
      <c r="CWO201" s="43"/>
      <c r="CWP201" s="43"/>
      <c r="CWQ201" s="44"/>
      <c r="CWR201" s="43"/>
      <c r="CWS201" s="546"/>
      <c r="CWT201" s="546"/>
      <c r="CWU201" s="546"/>
      <c r="CWV201" s="546"/>
      <c r="CWW201" s="45"/>
      <c r="CWX201" s="45"/>
      <c r="CWY201" s="45"/>
      <c r="CWZ201" s="46"/>
      <c r="CXA201" s="46"/>
      <c r="CXB201" s="46"/>
      <c r="CXD201" s="47"/>
      <c r="CXE201" s="43"/>
      <c r="CXF201" s="43"/>
      <c r="CXG201" s="44"/>
      <c r="CXH201" s="43"/>
      <c r="CXI201" s="546"/>
      <c r="CXJ201" s="546"/>
      <c r="CXK201" s="546"/>
      <c r="CXL201" s="546"/>
      <c r="CXM201" s="45"/>
      <c r="CXN201" s="45"/>
      <c r="CXO201" s="45"/>
      <c r="CXP201" s="46"/>
      <c r="CXQ201" s="46"/>
      <c r="CXR201" s="46"/>
      <c r="CXT201" s="47"/>
      <c r="CXU201" s="43"/>
      <c r="CXV201" s="43"/>
      <c r="CXW201" s="44"/>
      <c r="CXX201" s="43"/>
      <c r="CXY201" s="546"/>
      <c r="CXZ201" s="546"/>
      <c r="CYA201" s="546"/>
      <c r="CYB201" s="546"/>
      <c r="CYC201" s="45"/>
      <c r="CYD201" s="45"/>
      <c r="CYE201" s="45"/>
      <c r="CYF201" s="46"/>
      <c r="CYG201" s="46"/>
      <c r="CYH201" s="46"/>
      <c r="CYJ201" s="47"/>
      <c r="CYK201" s="43"/>
      <c r="CYL201" s="43"/>
      <c r="CYM201" s="44"/>
      <c r="CYN201" s="43"/>
      <c r="CYO201" s="546"/>
      <c r="CYP201" s="546"/>
      <c r="CYQ201" s="546"/>
      <c r="CYR201" s="546"/>
      <c r="CYS201" s="45"/>
      <c r="CYT201" s="45"/>
      <c r="CYU201" s="45"/>
      <c r="CYV201" s="46"/>
      <c r="CYW201" s="46"/>
      <c r="CYX201" s="46"/>
      <c r="CYZ201" s="47"/>
      <c r="CZA201" s="43"/>
      <c r="CZB201" s="43"/>
      <c r="CZC201" s="44"/>
      <c r="CZD201" s="43"/>
      <c r="CZE201" s="546"/>
      <c r="CZF201" s="546"/>
      <c r="CZG201" s="546"/>
      <c r="CZH201" s="546"/>
      <c r="CZI201" s="45"/>
      <c r="CZJ201" s="45"/>
      <c r="CZK201" s="45"/>
      <c r="CZL201" s="46"/>
      <c r="CZM201" s="46"/>
      <c r="CZN201" s="46"/>
      <c r="CZP201" s="47"/>
      <c r="CZQ201" s="43"/>
      <c r="CZR201" s="43"/>
      <c r="CZS201" s="44"/>
      <c r="CZT201" s="43"/>
      <c r="CZU201" s="546"/>
      <c r="CZV201" s="546"/>
      <c r="CZW201" s="546"/>
      <c r="CZX201" s="546"/>
      <c r="CZY201" s="45"/>
      <c r="CZZ201" s="45"/>
      <c r="DAA201" s="45"/>
      <c r="DAB201" s="46"/>
      <c r="DAC201" s="46"/>
      <c r="DAD201" s="46"/>
      <c r="DAF201" s="47"/>
      <c r="DAG201" s="43"/>
      <c r="DAH201" s="43"/>
      <c r="DAI201" s="44"/>
      <c r="DAJ201" s="43"/>
      <c r="DAK201" s="546"/>
      <c r="DAL201" s="546"/>
      <c r="DAM201" s="546"/>
      <c r="DAN201" s="546"/>
      <c r="DAO201" s="45"/>
      <c r="DAP201" s="45"/>
      <c r="DAQ201" s="45"/>
      <c r="DAR201" s="46"/>
      <c r="DAS201" s="46"/>
      <c r="DAT201" s="46"/>
      <c r="DAV201" s="47"/>
      <c r="DAW201" s="43"/>
      <c r="DAX201" s="43"/>
      <c r="DAY201" s="44"/>
      <c r="DAZ201" s="43"/>
      <c r="DBA201" s="546"/>
      <c r="DBB201" s="546"/>
      <c r="DBC201" s="546"/>
      <c r="DBD201" s="546"/>
      <c r="DBE201" s="45"/>
      <c r="DBF201" s="45"/>
      <c r="DBG201" s="45"/>
      <c r="DBH201" s="46"/>
      <c r="DBI201" s="46"/>
      <c r="DBJ201" s="46"/>
      <c r="DBL201" s="47"/>
      <c r="DBM201" s="43"/>
      <c r="DBN201" s="43"/>
      <c r="DBO201" s="44"/>
      <c r="DBP201" s="43"/>
      <c r="DBQ201" s="546"/>
      <c r="DBR201" s="546"/>
      <c r="DBS201" s="546"/>
      <c r="DBT201" s="546"/>
      <c r="DBU201" s="45"/>
      <c r="DBV201" s="45"/>
      <c r="DBW201" s="45"/>
      <c r="DBX201" s="46"/>
      <c r="DBY201" s="46"/>
      <c r="DBZ201" s="46"/>
      <c r="DCB201" s="47"/>
      <c r="DCC201" s="43"/>
      <c r="DCD201" s="43"/>
      <c r="DCE201" s="44"/>
      <c r="DCF201" s="43"/>
      <c r="DCG201" s="546"/>
      <c r="DCH201" s="546"/>
      <c r="DCI201" s="546"/>
      <c r="DCJ201" s="546"/>
      <c r="DCK201" s="45"/>
      <c r="DCL201" s="45"/>
      <c r="DCM201" s="45"/>
      <c r="DCN201" s="46"/>
      <c r="DCO201" s="46"/>
      <c r="DCP201" s="46"/>
      <c r="DCR201" s="47"/>
      <c r="DCS201" s="43"/>
      <c r="DCT201" s="43"/>
      <c r="DCU201" s="44"/>
      <c r="DCV201" s="43"/>
      <c r="DCW201" s="546"/>
      <c r="DCX201" s="546"/>
      <c r="DCY201" s="546"/>
      <c r="DCZ201" s="546"/>
      <c r="DDA201" s="45"/>
      <c r="DDB201" s="45"/>
      <c r="DDC201" s="45"/>
      <c r="DDD201" s="46"/>
      <c r="DDE201" s="46"/>
      <c r="DDF201" s="46"/>
      <c r="DDH201" s="47"/>
      <c r="DDI201" s="43"/>
      <c r="DDJ201" s="43"/>
      <c r="DDK201" s="44"/>
      <c r="DDL201" s="43"/>
      <c r="DDM201" s="546"/>
      <c r="DDN201" s="546"/>
      <c r="DDO201" s="546"/>
      <c r="DDP201" s="546"/>
      <c r="DDQ201" s="45"/>
      <c r="DDR201" s="45"/>
      <c r="DDS201" s="45"/>
      <c r="DDT201" s="46"/>
      <c r="DDU201" s="46"/>
      <c r="DDV201" s="46"/>
      <c r="DDX201" s="47"/>
      <c r="DDY201" s="43"/>
      <c r="DDZ201" s="43"/>
      <c r="DEA201" s="44"/>
      <c r="DEB201" s="43"/>
      <c r="DEC201" s="546"/>
      <c r="DED201" s="546"/>
      <c r="DEE201" s="546"/>
      <c r="DEF201" s="546"/>
      <c r="DEG201" s="45"/>
      <c r="DEH201" s="45"/>
      <c r="DEI201" s="45"/>
      <c r="DEJ201" s="46"/>
      <c r="DEK201" s="46"/>
      <c r="DEL201" s="46"/>
      <c r="DEN201" s="47"/>
      <c r="DEO201" s="43"/>
      <c r="DEP201" s="43"/>
      <c r="DEQ201" s="44"/>
      <c r="DER201" s="43"/>
      <c r="DES201" s="546"/>
      <c r="DET201" s="546"/>
      <c r="DEU201" s="546"/>
      <c r="DEV201" s="546"/>
      <c r="DEW201" s="45"/>
      <c r="DEX201" s="45"/>
      <c r="DEY201" s="45"/>
      <c r="DEZ201" s="46"/>
      <c r="DFA201" s="46"/>
      <c r="DFB201" s="46"/>
      <c r="DFD201" s="47"/>
      <c r="DFE201" s="43"/>
      <c r="DFF201" s="43"/>
      <c r="DFG201" s="44"/>
      <c r="DFH201" s="43"/>
      <c r="DFI201" s="546"/>
      <c r="DFJ201" s="546"/>
      <c r="DFK201" s="546"/>
      <c r="DFL201" s="546"/>
      <c r="DFM201" s="45"/>
      <c r="DFN201" s="45"/>
      <c r="DFO201" s="45"/>
      <c r="DFP201" s="46"/>
      <c r="DFQ201" s="46"/>
      <c r="DFR201" s="46"/>
      <c r="DFT201" s="47"/>
      <c r="DFU201" s="43"/>
      <c r="DFV201" s="43"/>
      <c r="DFW201" s="44"/>
      <c r="DFX201" s="43"/>
      <c r="DFY201" s="546"/>
      <c r="DFZ201" s="546"/>
      <c r="DGA201" s="546"/>
      <c r="DGB201" s="546"/>
      <c r="DGC201" s="45"/>
      <c r="DGD201" s="45"/>
      <c r="DGE201" s="45"/>
      <c r="DGF201" s="46"/>
      <c r="DGG201" s="46"/>
      <c r="DGH201" s="46"/>
      <c r="DGJ201" s="47"/>
      <c r="DGK201" s="43"/>
      <c r="DGL201" s="43"/>
      <c r="DGM201" s="44"/>
      <c r="DGN201" s="43"/>
      <c r="DGO201" s="546"/>
      <c r="DGP201" s="546"/>
      <c r="DGQ201" s="546"/>
      <c r="DGR201" s="546"/>
      <c r="DGS201" s="45"/>
      <c r="DGT201" s="45"/>
      <c r="DGU201" s="45"/>
      <c r="DGV201" s="46"/>
      <c r="DGW201" s="46"/>
      <c r="DGX201" s="46"/>
      <c r="DGZ201" s="47"/>
      <c r="DHA201" s="43"/>
      <c r="DHB201" s="43"/>
      <c r="DHC201" s="44"/>
      <c r="DHD201" s="43"/>
      <c r="DHE201" s="546"/>
      <c r="DHF201" s="546"/>
      <c r="DHG201" s="546"/>
      <c r="DHH201" s="546"/>
      <c r="DHI201" s="45"/>
      <c r="DHJ201" s="45"/>
      <c r="DHK201" s="45"/>
      <c r="DHL201" s="46"/>
      <c r="DHM201" s="46"/>
      <c r="DHN201" s="46"/>
      <c r="DHP201" s="47"/>
      <c r="DHQ201" s="43"/>
      <c r="DHR201" s="43"/>
      <c r="DHS201" s="44"/>
      <c r="DHT201" s="43"/>
      <c r="DHU201" s="546"/>
      <c r="DHV201" s="546"/>
      <c r="DHW201" s="546"/>
      <c r="DHX201" s="546"/>
      <c r="DHY201" s="45"/>
      <c r="DHZ201" s="45"/>
      <c r="DIA201" s="45"/>
      <c r="DIB201" s="46"/>
      <c r="DIC201" s="46"/>
      <c r="DID201" s="46"/>
      <c r="DIF201" s="47"/>
      <c r="DIG201" s="43"/>
      <c r="DIH201" s="43"/>
      <c r="DII201" s="44"/>
      <c r="DIJ201" s="43"/>
      <c r="DIK201" s="546"/>
      <c r="DIL201" s="546"/>
      <c r="DIM201" s="546"/>
      <c r="DIN201" s="546"/>
      <c r="DIO201" s="45"/>
      <c r="DIP201" s="45"/>
      <c r="DIQ201" s="45"/>
      <c r="DIR201" s="46"/>
      <c r="DIS201" s="46"/>
      <c r="DIT201" s="46"/>
      <c r="DIV201" s="47"/>
      <c r="DIW201" s="43"/>
      <c r="DIX201" s="43"/>
      <c r="DIY201" s="44"/>
      <c r="DIZ201" s="43"/>
      <c r="DJA201" s="546"/>
      <c r="DJB201" s="546"/>
      <c r="DJC201" s="546"/>
      <c r="DJD201" s="546"/>
      <c r="DJE201" s="45"/>
      <c r="DJF201" s="45"/>
      <c r="DJG201" s="45"/>
      <c r="DJH201" s="46"/>
      <c r="DJI201" s="46"/>
      <c r="DJJ201" s="46"/>
      <c r="DJL201" s="47"/>
      <c r="DJM201" s="43"/>
      <c r="DJN201" s="43"/>
      <c r="DJO201" s="44"/>
      <c r="DJP201" s="43"/>
      <c r="DJQ201" s="546"/>
      <c r="DJR201" s="546"/>
      <c r="DJS201" s="546"/>
      <c r="DJT201" s="546"/>
      <c r="DJU201" s="45"/>
      <c r="DJV201" s="45"/>
      <c r="DJW201" s="45"/>
      <c r="DJX201" s="46"/>
      <c r="DJY201" s="46"/>
      <c r="DJZ201" s="46"/>
      <c r="DKB201" s="47"/>
      <c r="DKC201" s="43"/>
      <c r="DKD201" s="43"/>
      <c r="DKE201" s="44"/>
      <c r="DKF201" s="43"/>
      <c r="DKG201" s="546"/>
      <c r="DKH201" s="546"/>
      <c r="DKI201" s="546"/>
      <c r="DKJ201" s="546"/>
      <c r="DKK201" s="45"/>
      <c r="DKL201" s="45"/>
      <c r="DKM201" s="45"/>
      <c r="DKN201" s="46"/>
      <c r="DKO201" s="46"/>
      <c r="DKP201" s="46"/>
      <c r="DKR201" s="47"/>
      <c r="DKS201" s="43"/>
      <c r="DKT201" s="43"/>
      <c r="DKU201" s="44"/>
      <c r="DKV201" s="43"/>
      <c r="DKW201" s="546"/>
      <c r="DKX201" s="546"/>
      <c r="DKY201" s="546"/>
      <c r="DKZ201" s="546"/>
      <c r="DLA201" s="45"/>
      <c r="DLB201" s="45"/>
      <c r="DLC201" s="45"/>
      <c r="DLD201" s="46"/>
      <c r="DLE201" s="46"/>
      <c r="DLF201" s="46"/>
      <c r="DLH201" s="47"/>
      <c r="DLI201" s="43"/>
      <c r="DLJ201" s="43"/>
      <c r="DLK201" s="44"/>
      <c r="DLL201" s="43"/>
      <c r="DLM201" s="546"/>
      <c r="DLN201" s="546"/>
      <c r="DLO201" s="546"/>
      <c r="DLP201" s="546"/>
      <c r="DLQ201" s="45"/>
      <c r="DLR201" s="45"/>
      <c r="DLS201" s="45"/>
      <c r="DLT201" s="46"/>
      <c r="DLU201" s="46"/>
      <c r="DLV201" s="46"/>
      <c r="DLX201" s="47"/>
      <c r="DLY201" s="43"/>
      <c r="DLZ201" s="43"/>
      <c r="DMA201" s="44"/>
      <c r="DMB201" s="43"/>
      <c r="DMC201" s="546"/>
      <c r="DMD201" s="546"/>
      <c r="DME201" s="546"/>
      <c r="DMF201" s="546"/>
      <c r="DMG201" s="45"/>
      <c r="DMH201" s="45"/>
      <c r="DMI201" s="45"/>
      <c r="DMJ201" s="46"/>
      <c r="DMK201" s="46"/>
      <c r="DML201" s="46"/>
      <c r="DMN201" s="47"/>
      <c r="DMO201" s="43"/>
      <c r="DMP201" s="43"/>
      <c r="DMQ201" s="44"/>
      <c r="DMR201" s="43"/>
      <c r="DMS201" s="546"/>
      <c r="DMT201" s="546"/>
      <c r="DMU201" s="546"/>
      <c r="DMV201" s="546"/>
      <c r="DMW201" s="45"/>
      <c r="DMX201" s="45"/>
      <c r="DMY201" s="45"/>
      <c r="DMZ201" s="46"/>
      <c r="DNA201" s="46"/>
      <c r="DNB201" s="46"/>
      <c r="DND201" s="47"/>
      <c r="DNE201" s="43"/>
      <c r="DNF201" s="43"/>
      <c r="DNG201" s="44"/>
      <c r="DNH201" s="43"/>
      <c r="DNI201" s="546"/>
      <c r="DNJ201" s="546"/>
      <c r="DNK201" s="546"/>
      <c r="DNL201" s="546"/>
      <c r="DNM201" s="45"/>
      <c r="DNN201" s="45"/>
      <c r="DNO201" s="45"/>
      <c r="DNP201" s="46"/>
      <c r="DNQ201" s="46"/>
      <c r="DNR201" s="46"/>
      <c r="DNT201" s="47"/>
      <c r="DNU201" s="43"/>
      <c r="DNV201" s="43"/>
      <c r="DNW201" s="44"/>
      <c r="DNX201" s="43"/>
      <c r="DNY201" s="546"/>
      <c r="DNZ201" s="546"/>
      <c r="DOA201" s="546"/>
      <c r="DOB201" s="546"/>
      <c r="DOC201" s="45"/>
      <c r="DOD201" s="45"/>
      <c r="DOE201" s="45"/>
      <c r="DOF201" s="46"/>
      <c r="DOG201" s="46"/>
      <c r="DOH201" s="46"/>
      <c r="DOJ201" s="47"/>
      <c r="DOK201" s="43"/>
      <c r="DOL201" s="43"/>
      <c r="DOM201" s="44"/>
      <c r="DON201" s="43"/>
      <c r="DOO201" s="546"/>
      <c r="DOP201" s="546"/>
      <c r="DOQ201" s="546"/>
      <c r="DOR201" s="546"/>
      <c r="DOS201" s="45"/>
      <c r="DOT201" s="45"/>
      <c r="DOU201" s="45"/>
      <c r="DOV201" s="46"/>
      <c r="DOW201" s="46"/>
      <c r="DOX201" s="46"/>
      <c r="DOZ201" s="47"/>
      <c r="DPA201" s="43"/>
      <c r="DPB201" s="43"/>
      <c r="DPC201" s="44"/>
      <c r="DPD201" s="43"/>
      <c r="DPE201" s="546"/>
      <c r="DPF201" s="546"/>
      <c r="DPG201" s="546"/>
      <c r="DPH201" s="546"/>
      <c r="DPI201" s="45"/>
      <c r="DPJ201" s="45"/>
      <c r="DPK201" s="45"/>
      <c r="DPL201" s="46"/>
      <c r="DPM201" s="46"/>
      <c r="DPN201" s="46"/>
      <c r="DPP201" s="47"/>
      <c r="DPQ201" s="43"/>
      <c r="DPR201" s="43"/>
      <c r="DPS201" s="44"/>
      <c r="DPT201" s="43"/>
      <c r="DPU201" s="546"/>
      <c r="DPV201" s="546"/>
      <c r="DPW201" s="546"/>
      <c r="DPX201" s="546"/>
      <c r="DPY201" s="45"/>
      <c r="DPZ201" s="45"/>
      <c r="DQA201" s="45"/>
      <c r="DQB201" s="46"/>
      <c r="DQC201" s="46"/>
      <c r="DQD201" s="46"/>
      <c r="DQF201" s="47"/>
      <c r="DQG201" s="43"/>
      <c r="DQH201" s="43"/>
      <c r="DQI201" s="44"/>
      <c r="DQJ201" s="43"/>
      <c r="DQK201" s="546"/>
      <c r="DQL201" s="546"/>
      <c r="DQM201" s="546"/>
      <c r="DQN201" s="546"/>
      <c r="DQO201" s="45"/>
      <c r="DQP201" s="45"/>
      <c r="DQQ201" s="45"/>
      <c r="DQR201" s="46"/>
      <c r="DQS201" s="46"/>
      <c r="DQT201" s="46"/>
      <c r="DQV201" s="47"/>
      <c r="DQW201" s="43"/>
      <c r="DQX201" s="43"/>
      <c r="DQY201" s="44"/>
      <c r="DQZ201" s="43"/>
      <c r="DRA201" s="546"/>
      <c r="DRB201" s="546"/>
      <c r="DRC201" s="546"/>
      <c r="DRD201" s="546"/>
      <c r="DRE201" s="45"/>
      <c r="DRF201" s="45"/>
      <c r="DRG201" s="45"/>
      <c r="DRH201" s="46"/>
      <c r="DRI201" s="46"/>
      <c r="DRJ201" s="46"/>
      <c r="DRL201" s="47"/>
      <c r="DRM201" s="43"/>
      <c r="DRN201" s="43"/>
      <c r="DRO201" s="44"/>
      <c r="DRP201" s="43"/>
      <c r="DRQ201" s="546"/>
      <c r="DRR201" s="546"/>
      <c r="DRS201" s="546"/>
      <c r="DRT201" s="546"/>
      <c r="DRU201" s="45"/>
      <c r="DRV201" s="45"/>
      <c r="DRW201" s="45"/>
      <c r="DRX201" s="46"/>
      <c r="DRY201" s="46"/>
      <c r="DRZ201" s="46"/>
      <c r="DSB201" s="47"/>
      <c r="DSC201" s="43"/>
      <c r="DSD201" s="43"/>
      <c r="DSE201" s="44"/>
      <c r="DSF201" s="43"/>
      <c r="DSG201" s="546"/>
      <c r="DSH201" s="546"/>
      <c r="DSI201" s="546"/>
      <c r="DSJ201" s="546"/>
      <c r="DSK201" s="45"/>
      <c r="DSL201" s="45"/>
      <c r="DSM201" s="45"/>
      <c r="DSN201" s="46"/>
      <c r="DSO201" s="46"/>
      <c r="DSP201" s="46"/>
      <c r="DSR201" s="47"/>
      <c r="DSS201" s="43"/>
      <c r="DST201" s="43"/>
      <c r="DSU201" s="44"/>
      <c r="DSV201" s="43"/>
      <c r="DSW201" s="546"/>
      <c r="DSX201" s="546"/>
      <c r="DSY201" s="546"/>
      <c r="DSZ201" s="546"/>
      <c r="DTA201" s="45"/>
      <c r="DTB201" s="45"/>
      <c r="DTC201" s="45"/>
      <c r="DTD201" s="46"/>
      <c r="DTE201" s="46"/>
      <c r="DTF201" s="46"/>
      <c r="DTH201" s="47"/>
      <c r="DTI201" s="43"/>
      <c r="DTJ201" s="43"/>
      <c r="DTK201" s="44"/>
      <c r="DTL201" s="43"/>
      <c r="DTM201" s="546"/>
      <c r="DTN201" s="546"/>
      <c r="DTO201" s="546"/>
      <c r="DTP201" s="546"/>
      <c r="DTQ201" s="45"/>
      <c r="DTR201" s="45"/>
      <c r="DTS201" s="45"/>
      <c r="DTT201" s="46"/>
      <c r="DTU201" s="46"/>
      <c r="DTV201" s="46"/>
      <c r="DTX201" s="47"/>
      <c r="DTY201" s="43"/>
      <c r="DTZ201" s="43"/>
      <c r="DUA201" s="44"/>
      <c r="DUB201" s="43"/>
      <c r="DUC201" s="546"/>
      <c r="DUD201" s="546"/>
      <c r="DUE201" s="546"/>
      <c r="DUF201" s="546"/>
      <c r="DUG201" s="45"/>
      <c r="DUH201" s="45"/>
      <c r="DUI201" s="45"/>
      <c r="DUJ201" s="46"/>
      <c r="DUK201" s="46"/>
      <c r="DUL201" s="46"/>
      <c r="DUN201" s="47"/>
      <c r="DUO201" s="43"/>
      <c r="DUP201" s="43"/>
      <c r="DUQ201" s="44"/>
      <c r="DUR201" s="43"/>
      <c r="DUS201" s="546"/>
      <c r="DUT201" s="546"/>
      <c r="DUU201" s="546"/>
      <c r="DUV201" s="546"/>
      <c r="DUW201" s="45"/>
      <c r="DUX201" s="45"/>
      <c r="DUY201" s="45"/>
      <c r="DUZ201" s="46"/>
      <c r="DVA201" s="46"/>
      <c r="DVB201" s="46"/>
      <c r="DVD201" s="47"/>
      <c r="DVE201" s="43"/>
      <c r="DVF201" s="43"/>
      <c r="DVG201" s="44"/>
      <c r="DVH201" s="43"/>
      <c r="DVI201" s="546"/>
      <c r="DVJ201" s="546"/>
      <c r="DVK201" s="546"/>
      <c r="DVL201" s="546"/>
      <c r="DVM201" s="45"/>
      <c r="DVN201" s="45"/>
      <c r="DVO201" s="45"/>
      <c r="DVP201" s="46"/>
      <c r="DVQ201" s="46"/>
      <c r="DVR201" s="46"/>
      <c r="DVT201" s="47"/>
      <c r="DVU201" s="43"/>
      <c r="DVV201" s="43"/>
      <c r="DVW201" s="44"/>
      <c r="DVX201" s="43"/>
      <c r="DVY201" s="546"/>
      <c r="DVZ201" s="546"/>
      <c r="DWA201" s="546"/>
      <c r="DWB201" s="546"/>
      <c r="DWC201" s="45"/>
      <c r="DWD201" s="45"/>
      <c r="DWE201" s="45"/>
      <c r="DWF201" s="46"/>
      <c r="DWG201" s="46"/>
      <c r="DWH201" s="46"/>
      <c r="DWJ201" s="47"/>
      <c r="DWK201" s="43"/>
      <c r="DWL201" s="43"/>
      <c r="DWM201" s="44"/>
      <c r="DWN201" s="43"/>
      <c r="DWO201" s="546"/>
      <c r="DWP201" s="546"/>
      <c r="DWQ201" s="546"/>
      <c r="DWR201" s="546"/>
      <c r="DWS201" s="45"/>
      <c r="DWT201" s="45"/>
      <c r="DWU201" s="45"/>
      <c r="DWV201" s="46"/>
      <c r="DWW201" s="46"/>
      <c r="DWX201" s="46"/>
      <c r="DWZ201" s="47"/>
      <c r="DXA201" s="43"/>
      <c r="DXB201" s="43"/>
      <c r="DXC201" s="44"/>
      <c r="DXD201" s="43"/>
      <c r="DXE201" s="546"/>
      <c r="DXF201" s="546"/>
      <c r="DXG201" s="546"/>
      <c r="DXH201" s="546"/>
      <c r="DXI201" s="45"/>
      <c r="DXJ201" s="45"/>
      <c r="DXK201" s="45"/>
      <c r="DXL201" s="46"/>
      <c r="DXM201" s="46"/>
      <c r="DXN201" s="46"/>
      <c r="DXP201" s="47"/>
      <c r="DXQ201" s="43"/>
      <c r="DXR201" s="43"/>
      <c r="DXS201" s="44"/>
      <c r="DXT201" s="43"/>
      <c r="DXU201" s="546"/>
      <c r="DXV201" s="546"/>
      <c r="DXW201" s="546"/>
      <c r="DXX201" s="546"/>
      <c r="DXY201" s="45"/>
      <c r="DXZ201" s="45"/>
      <c r="DYA201" s="45"/>
      <c r="DYB201" s="46"/>
      <c r="DYC201" s="46"/>
      <c r="DYD201" s="46"/>
      <c r="DYF201" s="47"/>
      <c r="DYG201" s="43"/>
      <c r="DYH201" s="43"/>
      <c r="DYI201" s="44"/>
      <c r="DYJ201" s="43"/>
      <c r="DYK201" s="546"/>
      <c r="DYL201" s="546"/>
      <c r="DYM201" s="546"/>
      <c r="DYN201" s="546"/>
      <c r="DYO201" s="45"/>
      <c r="DYP201" s="45"/>
      <c r="DYQ201" s="45"/>
      <c r="DYR201" s="46"/>
      <c r="DYS201" s="46"/>
      <c r="DYT201" s="46"/>
      <c r="DYV201" s="47"/>
      <c r="DYW201" s="43"/>
      <c r="DYX201" s="43"/>
      <c r="DYY201" s="44"/>
      <c r="DYZ201" s="43"/>
      <c r="DZA201" s="546"/>
      <c r="DZB201" s="546"/>
      <c r="DZC201" s="546"/>
      <c r="DZD201" s="546"/>
      <c r="DZE201" s="45"/>
      <c r="DZF201" s="45"/>
      <c r="DZG201" s="45"/>
      <c r="DZH201" s="46"/>
      <c r="DZI201" s="46"/>
      <c r="DZJ201" s="46"/>
      <c r="DZL201" s="47"/>
      <c r="DZM201" s="43"/>
      <c r="DZN201" s="43"/>
      <c r="DZO201" s="44"/>
      <c r="DZP201" s="43"/>
      <c r="DZQ201" s="546"/>
      <c r="DZR201" s="546"/>
      <c r="DZS201" s="546"/>
      <c r="DZT201" s="546"/>
      <c r="DZU201" s="45"/>
      <c r="DZV201" s="45"/>
      <c r="DZW201" s="45"/>
      <c r="DZX201" s="46"/>
      <c r="DZY201" s="46"/>
      <c r="DZZ201" s="46"/>
      <c r="EAB201" s="47"/>
      <c r="EAC201" s="43"/>
      <c r="EAD201" s="43"/>
      <c r="EAE201" s="44"/>
      <c r="EAF201" s="43"/>
      <c r="EAG201" s="546"/>
      <c r="EAH201" s="546"/>
      <c r="EAI201" s="546"/>
      <c r="EAJ201" s="546"/>
      <c r="EAK201" s="45"/>
      <c r="EAL201" s="45"/>
      <c r="EAM201" s="45"/>
      <c r="EAN201" s="46"/>
      <c r="EAO201" s="46"/>
      <c r="EAP201" s="46"/>
      <c r="EAR201" s="47"/>
      <c r="EAS201" s="43"/>
      <c r="EAT201" s="43"/>
      <c r="EAU201" s="44"/>
      <c r="EAV201" s="43"/>
      <c r="EAW201" s="546"/>
      <c r="EAX201" s="546"/>
      <c r="EAY201" s="546"/>
      <c r="EAZ201" s="546"/>
      <c r="EBA201" s="45"/>
      <c r="EBB201" s="45"/>
      <c r="EBC201" s="45"/>
      <c r="EBD201" s="46"/>
      <c r="EBE201" s="46"/>
      <c r="EBF201" s="46"/>
      <c r="EBH201" s="47"/>
      <c r="EBI201" s="43"/>
      <c r="EBJ201" s="43"/>
      <c r="EBK201" s="44"/>
      <c r="EBL201" s="43"/>
      <c r="EBM201" s="546"/>
      <c r="EBN201" s="546"/>
      <c r="EBO201" s="546"/>
      <c r="EBP201" s="546"/>
      <c r="EBQ201" s="45"/>
      <c r="EBR201" s="45"/>
      <c r="EBS201" s="45"/>
      <c r="EBT201" s="46"/>
      <c r="EBU201" s="46"/>
      <c r="EBV201" s="46"/>
      <c r="EBX201" s="47"/>
      <c r="EBY201" s="43"/>
      <c r="EBZ201" s="43"/>
      <c r="ECA201" s="44"/>
      <c r="ECB201" s="43"/>
      <c r="ECC201" s="546"/>
      <c r="ECD201" s="546"/>
      <c r="ECE201" s="546"/>
      <c r="ECF201" s="546"/>
      <c r="ECG201" s="45"/>
      <c r="ECH201" s="45"/>
      <c r="ECI201" s="45"/>
      <c r="ECJ201" s="46"/>
      <c r="ECK201" s="46"/>
      <c r="ECL201" s="46"/>
      <c r="ECN201" s="47"/>
      <c r="ECO201" s="43"/>
      <c r="ECP201" s="43"/>
      <c r="ECQ201" s="44"/>
      <c r="ECR201" s="43"/>
      <c r="ECS201" s="546"/>
      <c r="ECT201" s="546"/>
      <c r="ECU201" s="546"/>
      <c r="ECV201" s="546"/>
      <c r="ECW201" s="45"/>
      <c r="ECX201" s="45"/>
      <c r="ECY201" s="45"/>
      <c r="ECZ201" s="46"/>
      <c r="EDA201" s="46"/>
      <c r="EDB201" s="46"/>
      <c r="EDD201" s="47"/>
      <c r="EDE201" s="43"/>
      <c r="EDF201" s="43"/>
      <c r="EDG201" s="44"/>
      <c r="EDH201" s="43"/>
      <c r="EDI201" s="546"/>
      <c r="EDJ201" s="546"/>
      <c r="EDK201" s="546"/>
      <c r="EDL201" s="546"/>
      <c r="EDM201" s="45"/>
      <c r="EDN201" s="45"/>
      <c r="EDO201" s="45"/>
      <c r="EDP201" s="46"/>
      <c r="EDQ201" s="46"/>
      <c r="EDR201" s="46"/>
      <c r="EDT201" s="47"/>
      <c r="EDU201" s="43"/>
      <c r="EDV201" s="43"/>
      <c r="EDW201" s="44"/>
      <c r="EDX201" s="43"/>
      <c r="EDY201" s="546"/>
      <c r="EDZ201" s="546"/>
      <c r="EEA201" s="546"/>
      <c r="EEB201" s="546"/>
      <c r="EEC201" s="45"/>
      <c r="EED201" s="45"/>
      <c r="EEE201" s="45"/>
      <c r="EEF201" s="46"/>
      <c r="EEG201" s="46"/>
      <c r="EEH201" s="46"/>
      <c r="EEJ201" s="47"/>
      <c r="EEK201" s="43"/>
      <c r="EEL201" s="43"/>
      <c r="EEM201" s="44"/>
      <c r="EEN201" s="43"/>
      <c r="EEO201" s="546"/>
      <c r="EEP201" s="546"/>
      <c r="EEQ201" s="546"/>
      <c r="EER201" s="546"/>
      <c r="EES201" s="45"/>
      <c r="EET201" s="45"/>
      <c r="EEU201" s="45"/>
      <c r="EEV201" s="46"/>
      <c r="EEW201" s="46"/>
      <c r="EEX201" s="46"/>
      <c r="EEZ201" s="47"/>
      <c r="EFA201" s="43"/>
      <c r="EFB201" s="43"/>
      <c r="EFC201" s="44"/>
      <c r="EFD201" s="43"/>
      <c r="EFE201" s="546"/>
      <c r="EFF201" s="546"/>
      <c r="EFG201" s="546"/>
      <c r="EFH201" s="546"/>
      <c r="EFI201" s="45"/>
      <c r="EFJ201" s="45"/>
      <c r="EFK201" s="45"/>
      <c r="EFL201" s="46"/>
      <c r="EFM201" s="46"/>
      <c r="EFN201" s="46"/>
      <c r="EFP201" s="47"/>
      <c r="EFQ201" s="43"/>
      <c r="EFR201" s="43"/>
      <c r="EFS201" s="44"/>
      <c r="EFT201" s="43"/>
      <c r="EFU201" s="546"/>
      <c r="EFV201" s="546"/>
      <c r="EFW201" s="546"/>
      <c r="EFX201" s="546"/>
      <c r="EFY201" s="45"/>
      <c r="EFZ201" s="45"/>
      <c r="EGA201" s="45"/>
      <c r="EGB201" s="46"/>
      <c r="EGC201" s="46"/>
      <c r="EGD201" s="46"/>
      <c r="EGF201" s="47"/>
      <c r="EGG201" s="43"/>
      <c r="EGH201" s="43"/>
      <c r="EGI201" s="44"/>
      <c r="EGJ201" s="43"/>
      <c r="EGK201" s="546"/>
      <c r="EGL201" s="546"/>
      <c r="EGM201" s="546"/>
      <c r="EGN201" s="546"/>
      <c r="EGO201" s="45"/>
      <c r="EGP201" s="45"/>
      <c r="EGQ201" s="45"/>
      <c r="EGR201" s="46"/>
      <c r="EGS201" s="46"/>
      <c r="EGT201" s="46"/>
      <c r="EGV201" s="47"/>
      <c r="EGW201" s="43"/>
      <c r="EGX201" s="43"/>
      <c r="EGY201" s="44"/>
      <c r="EGZ201" s="43"/>
      <c r="EHA201" s="546"/>
      <c r="EHB201" s="546"/>
      <c r="EHC201" s="546"/>
      <c r="EHD201" s="546"/>
      <c r="EHE201" s="45"/>
      <c r="EHF201" s="45"/>
      <c r="EHG201" s="45"/>
      <c r="EHH201" s="46"/>
      <c r="EHI201" s="46"/>
      <c r="EHJ201" s="46"/>
      <c r="EHL201" s="47"/>
      <c r="EHM201" s="43"/>
      <c r="EHN201" s="43"/>
      <c r="EHO201" s="44"/>
      <c r="EHP201" s="43"/>
      <c r="EHQ201" s="546"/>
      <c r="EHR201" s="546"/>
      <c r="EHS201" s="546"/>
      <c r="EHT201" s="546"/>
      <c r="EHU201" s="45"/>
      <c r="EHV201" s="45"/>
      <c r="EHW201" s="45"/>
      <c r="EHX201" s="46"/>
      <c r="EHY201" s="46"/>
      <c r="EHZ201" s="46"/>
      <c r="EIB201" s="47"/>
      <c r="EIC201" s="43"/>
      <c r="EID201" s="43"/>
      <c r="EIE201" s="44"/>
      <c r="EIF201" s="43"/>
      <c r="EIG201" s="546"/>
      <c r="EIH201" s="546"/>
      <c r="EII201" s="546"/>
      <c r="EIJ201" s="546"/>
      <c r="EIK201" s="45"/>
      <c r="EIL201" s="45"/>
      <c r="EIM201" s="45"/>
      <c r="EIN201" s="46"/>
      <c r="EIO201" s="46"/>
      <c r="EIP201" s="46"/>
      <c r="EIR201" s="47"/>
      <c r="EIS201" s="43"/>
      <c r="EIT201" s="43"/>
      <c r="EIU201" s="44"/>
      <c r="EIV201" s="43"/>
      <c r="EIW201" s="546"/>
      <c r="EIX201" s="546"/>
      <c r="EIY201" s="546"/>
      <c r="EIZ201" s="546"/>
      <c r="EJA201" s="45"/>
      <c r="EJB201" s="45"/>
      <c r="EJC201" s="45"/>
      <c r="EJD201" s="46"/>
      <c r="EJE201" s="46"/>
      <c r="EJF201" s="46"/>
      <c r="EJH201" s="47"/>
      <c r="EJI201" s="43"/>
      <c r="EJJ201" s="43"/>
      <c r="EJK201" s="44"/>
      <c r="EJL201" s="43"/>
      <c r="EJM201" s="546"/>
      <c r="EJN201" s="546"/>
      <c r="EJO201" s="546"/>
      <c r="EJP201" s="546"/>
      <c r="EJQ201" s="45"/>
      <c r="EJR201" s="45"/>
      <c r="EJS201" s="45"/>
      <c r="EJT201" s="46"/>
      <c r="EJU201" s="46"/>
      <c r="EJV201" s="46"/>
      <c r="EJX201" s="47"/>
      <c r="EJY201" s="43"/>
      <c r="EJZ201" s="43"/>
      <c r="EKA201" s="44"/>
      <c r="EKB201" s="43"/>
      <c r="EKC201" s="546"/>
      <c r="EKD201" s="546"/>
      <c r="EKE201" s="546"/>
      <c r="EKF201" s="546"/>
      <c r="EKG201" s="45"/>
      <c r="EKH201" s="45"/>
      <c r="EKI201" s="45"/>
      <c r="EKJ201" s="46"/>
      <c r="EKK201" s="46"/>
      <c r="EKL201" s="46"/>
      <c r="EKN201" s="47"/>
      <c r="EKO201" s="43"/>
      <c r="EKP201" s="43"/>
      <c r="EKQ201" s="44"/>
      <c r="EKR201" s="43"/>
      <c r="EKS201" s="546"/>
      <c r="EKT201" s="546"/>
      <c r="EKU201" s="546"/>
      <c r="EKV201" s="546"/>
      <c r="EKW201" s="45"/>
      <c r="EKX201" s="45"/>
      <c r="EKY201" s="45"/>
      <c r="EKZ201" s="46"/>
      <c r="ELA201" s="46"/>
      <c r="ELB201" s="46"/>
      <c r="ELD201" s="47"/>
      <c r="ELE201" s="43"/>
      <c r="ELF201" s="43"/>
      <c r="ELG201" s="44"/>
      <c r="ELH201" s="43"/>
      <c r="ELI201" s="546"/>
      <c r="ELJ201" s="546"/>
      <c r="ELK201" s="546"/>
      <c r="ELL201" s="546"/>
      <c r="ELM201" s="45"/>
      <c r="ELN201" s="45"/>
      <c r="ELO201" s="45"/>
      <c r="ELP201" s="46"/>
      <c r="ELQ201" s="46"/>
      <c r="ELR201" s="46"/>
      <c r="ELT201" s="47"/>
      <c r="ELU201" s="43"/>
      <c r="ELV201" s="43"/>
      <c r="ELW201" s="44"/>
      <c r="ELX201" s="43"/>
      <c r="ELY201" s="546"/>
      <c r="ELZ201" s="546"/>
      <c r="EMA201" s="546"/>
      <c r="EMB201" s="546"/>
      <c r="EMC201" s="45"/>
      <c r="EMD201" s="45"/>
      <c r="EME201" s="45"/>
      <c r="EMF201" s="46"/>
      <c r="EMG201" s="46"/>
      <c r="EMH201" s="46"/>
      <c r="EMJ201" s="47"/>
      <c r="EMK201" s="43"/>
      <c r="EML201" s="43"/>
      <c r="EMM201" s="44"/>
      <c r="EMN201" s="43"/>
      <c r="EMO201" s="546"/>
      <c r="EMP201" s="546"/>
      <c r="EMQ201" s="546"/>
      <c r="EMR201" s="546"/>
      <c r="EMS201" s="45"/>
      <c r="EMT201" s="45"/>
      <c r="EMU201" s="45"/>
      <c r="EMV201" s="46"/>
      <c r="EMW201" s="46"/>
      <c r="EMX201" s="46"/>
      <c r="EMZ201" s="47"/>
      <c r="ENA201" s="43"/>
      <c r="ENB201" s="43"/>
      <c r="ENC201" s="44"/>
      <c r="END201" s="43"/>
      <c r="ENE201" s="546"/>
      <c r="ENF201" s="546"/>
      <c r="ENG201" s="546"/>
      <c r="ENH201" s="546"/>
      <c r="ENI201" s="45"/>
      <c r="ENJ201" s="45"/>
      <c r="ENK201" s="45"/>
      <c r="ENL201" s="46"/>
      <c r="ENM201" s="46"/>
      <c r="ENN201" s="46"/>
      <c r="ENP201" s="47"/>
      <c r="ENQ201" s="43"/>
      <c r="ENR201" s="43"/>
      <c r="ENS201" s="44"/>
      <c r="ENT201" s="43"/>
      <c r="ENU201" s="546"/>
      <c r="ENV201" s="546"/>
      <c r="ENW201" s="546"/>
      <c r="ENX201" s="546"/>
      <c r="ENY201" s="45"/>
      <c r="ENZ201" s="45"/>
      <c r="EOA201" s="45"/>
      <c r="EOB201" s="46"/>
      <c r="EOC201" s="46"/>
      <c r="EOD201" s="46"/>
      <c r="EOF201" s="47"/>
      <c r="EOG201" s="43"/>
      <c r="EOH201" s="43"/>
      <c r="EOI201" s="44"/>
      <c r="EOJ201" s="43"/>
      <c r="EOK201" s="546"/>
      <c r="EOL201" s="546"/>
      <c r="EOM201" s="546"/>
      <c r="EON201" s="546"/>
      <c r="EOO201" s="45"/>
      <c r="EOP201" s="45"/>
      <c r="EOQ201" s="45"/>
      <c r="EOR201" s="46"/>
      <c r="EOS201" s="46"/>
      <c r="EOT201" s="46"/>
      <c r="EOV201" s="47"/>
      <c r="EOW201" s="43"/>
      <c r="EOX201" s="43"/>
      <c r="EOY201" s="44"/>
      <c r="EOZ201" s="43"/>
      <c r="EPA201" s="546"/>
      <c r="EPB201" s="546"/>
      <c r="EPC201" s="546"/>
      <c r="EPD201" s="546"/>
      <c r="EPE201" s="45"/>
      <c r="EPF201" s="45"/>
      <c r="EPG201" s="45"/>
      <c r="EPH201" s="46"/>
      <c r="EPI201" s="46"/>
      <c r="EPJ201" s="46"/>
      <c r="EPL201" s="47"/>
      <c r="EPM201" s="43"/>
      <c r="EPN201" s="43"/>
      <c r="EPO201" s="44"/>
      <c r="EPP201" s="43"/>
      <c r="EPQ201" s="546"/>
      <c r="EPR201" s="546"/>
      <c r="EPS201" s="546"/>
      <c r="EPT201" s="546"/>
      <c r="EPU201" s="45"/>
      <c r="EPV201" s="45"/>
      <c r="EPW201" s="45"/>
      <c r="EPX201" s="46"/>
      <c r="EPY201" s="46"/>
      <c r="EPZ201" s="46"/>
      <c r="EQB201" s="47"/>
      <c r="EQC201" s="43"/>
      <c r="EQD201" s="43"/>
      <c r="EQE201" s="44"/>
      <c r="EQF201" s="43"/>
      <c r="EQG201" s="546"/>
      <c r="EQH201" s="546"/>
      <c r="EQI201" s="546"/>
      <c r="EQJ201" s="546"/>
      <c r="EQK201" s="45"/>
      <c r="EQL201" s="45"/>
      <c r="EQM201" s="45"/>
      <c r="EQN201" s="46"/>
      <c r="EQO201" s="46"/>
      <c r="EQP201" s="46"/>
      <c r="EQR201" s="47"/>
      <c r="EQS201" s="43"/>
      <c r="EQT201" s="43"/>
      <c r="EQU201" s="44"/>
      <c r="EQV201" s="43"/>
      <c r="EQW201" s="546"/>
      <c r="EQX201" s="546"/>
      <c r="EQY201" s="546"/>
      <c r="EQZ201" s="546"/>
      <c r="ERA201" s="45"/>
      <c r="ERB201" s="45"/>
      <c r="ERC201" s="45"/>
      <c r="ERD201" s="46"/>
      <c r="ERE201" s="46"/>
      <c r="ERF201" s="46"/>
      <c r="ERH201" s="47"/>
      <c r="ERI201" s="43"/>
      <c r="ERJ201" s="43"/>
      <c r="ERK201" s="44"/>
      <c r="ERL201" s="43"/>
      <c r="ERM201" s="546"/>
      <c r="ERN201" s="546"/>
      <c r="ERO201" s="546"/>
      <c r="ERP201" s="546"/>
      <c r="ERQ201" s="45"/>
      <c r="ERR201" s="45"/>
      <c r="ERS201" s="45"/>
      <c r="ERT201" s="46"/>
      <c r="ERU201" s="46"/>
      <c r="ERV201" s="46"/>
      <c r="ERX201" s="47"/>
      <c r="ERY201" s="43"/>
      <c r="ERZ201" s="43"/>
      <c r="ESA201" s="44"/>
      <c r="ESB201" s="43"/>
      <c r="ESC201" s="546"/>
      <c r="ESD201" s="546"/>
      <c r="ESE201" s="546"/>
      <c r="ESF201" s="546"/>
      <c r="ESG201" s="45"/>
      <c r="ESH201" s="45"/>
      <c r="ESI201" s="45"/>
      <c r="ESJ201" s="46"/>
      <c r="ESK201" s="46"/>
      <c r="ESL201" s="46"/>
      <c r="ESN201" s="47"/>
      <c r="ESO201" s="43"/>
      <c r="ESP201" s="43"/>
      <c r="ESQ201" s="44"/>
      <c r="ESR201" s="43"/>
      <c r="ESS201" s="546"/>
      <c r="EST201" s="546"/>
      <c r="ESU201" s="546"/>
      <c r="ESV201" s="546"/>
      <c r="ESW201" s="45"/>
      <c r="ESX201" s="45"/>
      <c r="ESY201" s="45"/>
      <c r="ESZ201" s="46"/>
      <c r="ETA201" s="46"/>
      <c r="ETB201" s="46"/>
      <c r="ETD201" s="47"/>
      <c r="ETE201" s="43"/>
      <c r="ETF201" s="43"/>
      <c r="ETG201" s="44"/>
      <c r="ETH201" s="43"/>
      <c r="ETI201" s="546"/>
      <c r="ETJ201" s="546"/>
      <c r="ETK201" s="546"/>
      <c r="ETL201" s="546"/>
      <c r="ETM201" s="45"/>
      <c r="ETN201" s="45"/>
      <c r="ETO201" s="45"/>
      <c r="ETP201" s="46"/>
      <c r="ETQ201" s="46"/>
      <c r="ETR201" s="46"/>
      <c r="ETT201" s="47"/>
      <c r="ETU201" s="43"/>
      <c r="ETV201" s="43"/>
      <c r="ETW201" s="44"/>
      <c r="ETX201" s="43"/>
      <c r="ETY201" s="546"/>
      <c r="ETZ201" s="546"/>
      <c r="EUA201" s="546"/>
      <c r="EUB201" s="546"/>
      <c r="EUC201" s="45"/>
      <c r="EUD201" s="45"/>
      <c r="EUE201" s="45"/>
      <c r="EUF201" s="46"/>
      <c r="EUG201" s="46"/>
      <c r="EUH201" s="46"/>
      <c r="EUJ201" s="47"/>
      <c r="EUK201" s="43"/>
      <c r="EUL201" s="43"/>
      <c r="EUM201" s="44"/>
      <c r="EUN201" s="43"/>
      <c r="EUO201" s="546"/>
      <c r="EUP201" s="546"/>
      <c r="EUQ201" s="546"/>
      <c r="EUR201" s="546"/>
      <c r="EUS201" s="45"/>
      <c r="EUT201" s="45"/>
      <c r="EUU201" s="45"/>
      <c r="EUV201" s="46"/>
      <c r="EUW201" s="46"/>
      <c r="EUX201" s="46"/>
      <c r="EUZ201" s="47"/>
      <c r="EVA201" s="43"/>
      <c r="EVB201" s="43"/>
      <c r="EVC201" s="44"/>
      <c r="EVD201" s="43"/>
      <c r="EVE201" s="546"/>
      <c r="EVF201" s="546"/>
      <c r="EVG201" s="546"/>
      <c r="EVH201" s="546"/>
      <c r="EVI201" s="45"/>
      <c r="EVJ201" s="45"/>
      <c r="EVK201" s="45"/>
      <c r="EVL201" s="46"/>
      <c r="EVM201" s="46"/>
      <c r="EVN201" s="46"/>
      <c r="EVP201" s="47"/>
      <c r="EVQ201" s="43"/>
      <c r="EVR201" s="43"/>
      <c r="EVS201" s="44"/>
      <c r="EVT201" s="43"/>
      <c r="EVU201" s="546"/>
      <c r="EVV201" s="546"/>
      <c r="EVW201" s="546"/>
      <c r="EVX201" s="546"/>
      <c r="EVY201" s="45"/>
      <c r="EVZ201" s="45"/>
      <c r="EWA201" s="45"/>
      <c r="EWB201" s="46"/>
      <c r="EWC201" s="46"/>
      <c r="EWD201" s="46"/>
      <c r="EWF201" s="47"/>
      <c r="EWG201" s="43"/>
      <c r="EWH201" s="43"/>
      <c r="EWI201" s="44"/>
      <c r="EWJ201" s="43"/>
      <c r="EWK201" s="546"/>
      <c r="EWL201" s="546"/>
      <c r="EWM201" s="546"/>
      <c r="EWN201" s="546"/>
      <c r="EWO201" s="45"/>
      <c r="EWP201" s="45"/>
      <c r="EWQ201" s="45"/>
      <c r="EWR201" s="46"/>
      <c r="EWS201" s="46"/>
      <c r="EWT201" s="46"/>
      <c r="EWV201" s="47"/>
      <c r="EWW201" s="43"/>
      <c r="EWX201" s="43"/>
      <c r="EWY201" s="44"/>
      <c r="EWZ201" s="43"/>
      <c r="EXA201" s="546"/>
      <c r="EXB201" s="546"/>
      <c r="EXC201" s="546"/>
      <c r="EXD201" s="546"/>
      <c r="EXE201" s="45"/>
      <c r="EXF201" s="45"/>
      <c r="EXG201" s="45"/>
      <c r="EXH201" s="46"/>
      <c r="EXI201" s="46"/>
      <c r="EXJ201" s="46"/>
      <c r="EXL201" s="47"/>
      <c r="EXM201" s="43"/>
      <c r="EXN201" s="43"/>
      <c r="EXO201" s="44"/>
      <c r="EXP201" s="43"/>
      <c r="EXQ201" s="546"/>
      <c r="EXR201" s="546"/>
      <c r="EXS201" s="546"/>
      <c r="EXT201" s="546"/>
      <c r="EXU201" s="45"/>
      <c r="EXV201" s="45"/>
      <c r="EXW201" s="45"/>
      <c r="EXX201" s="46"/>
      <c r="EXY201" s="46"/>
      <c r="EXZ201" s="46"/>
      <c r="EYB201" s="47"/>
      <c r="EYC201" s="43"/>
      <c r="EYD201" s="43"/>
      <c r="EYE201" s="44"/>
      <c r="EYF201" s="43"/>
      <c r="EYG201" s="546"/>
      <c r="EYH201" s="546"/>
      <c r="EYI201" s="546"/>
      <c r="EYJ201" s="546"/>
      <c r="EYK201" s="45"/>
      <c r="EYL201" s="45"/>
      <c r="EYM201" s="45"/>
      <c r="EYN201" s="46"/>
      <c r="EYO201" s="46"/>
      <c r="EYP201" s="46"/>
      <c r="EYR201" s="47"/>
      <c r="EYS201" s="43"/>
      <c r="EYT201" s="43"/>
      <c r="EYU201" s="44"/>
      <c r="EYV201" s="43"/>
      <c r="EYW201" s="546"/>
      <c r="EYX201" s="546"/>
      <c r="EYY201" s="546"/>
      <c r="EYZ201" s="546"/>
      <c r="EZA201" s="45"/>
      <c r="EZB201" s="45"/>
      <c r="EZC201" s="45"/>
      <c r="EZD201" s="46"/>
      <c r="EZE201" s="46"/>
      <c r="EZF201" s="46"/>
      <c r="EZH201" s="47"/>
      <c r="EZI201" s="43"/>
      <c r="EZJ201" s="43"/>
      <c r="EZK201" s="44"/>
      <c r="EZL201" s="43"/>
      <c r="EZM201" s="546"/>
      <c r="EZN201" s="546"/>
      <c r="EZO201" s="546"/>
      <c r="EZP201" s="546"/>
      <c r="EZQ201" s="45"/>
      <c r="EZR201" s="45"/>
      <c r="EZS201" s="45"/>
      <c r="EZT201" s="46"/>
      <c r="EZU201" s="46"/>
      <c r="EZV201" s="46"/>
      <c r="EZX201" s="47"/>
      <c r="EZY201" s="43"/>
      <c r="EZZ201" s="43"/>
      <c r="FAA201" s="44"/>
      <c r="FAB201" s="43"/>
      <c r="FAC201" s="546"/>
      <c r="FAD201" s="546"/>
      <c r="FAE201" s="546"/>
      <c r="FAF201" s="546"/>
      <c r="FAG201" s="45"/>
      <c r="FAH201" s="45"/>
      <c r="FAI201" s="45"/>
      <c r="FAJ201" s="46"/>
      <c r="FAK201" s="46"/>
      <c r="FAL201" s="46"/>
      <c r="FAN201" s="47"/>
      <c r="FAO201" s="43"/>
      <c r="FAP201" s="43"/>
      <c r="FAQ201" s="44"/>
      <c r="FAR201" s="43"/>
      <c r="FAS201" s="546"/>
      <c r="FAT201" s="546"/>
      <c r="FAU201" s="546"/>
      <c r="FAV201" s="546"/>
      <c r="FAW201" s="45"/>
      <c r="FAX201" s="45"/>
      <c r="FAY201" s="45"/>
      <c r="FAZ201" s="46"/>
      <c r="FBA201" s="46"/>
      <c r="FBB201" s="46"/>
      <c r="FBD201" s="47"/>
      <c r="FBE201" s="43"/>
      <c r="FBF201" s="43"/>
      <c r="FBG201" s="44"/>
      <c r="FBH201" s="43"/>
      <c r="FBI201" s="546"/>
      <c r="FBJ201" s="546"/>
      <c r="FBK201" s="546"/>
      <c r="FBL201" s="546"/>
      <c r="FBM201" s="45"/>
      <c r="FBN201" s="45"/>
      <c r="FBO201" s="45"/>
      <c r="FBP201" s="46"/>
      <c r="FBQ201" s="46"/>
      <c r="FBR201" s="46"/>
      <c r="FBT201" s="47"/>
      <c r="FBU201" s="43"/>
      <c r="FBV201" s="43"/>
      <c r="FBW201" s="44"/>
      <c r="FBX201" s="43"/>
      <c r="FBY201" s="546"/>
      <c r="FBZ201" s="546"/>
      <c r="FCA201" s="546"/>
      <c r="FCB201" s="546"/>
      <c r="FCC201" s="45"/>
      <c r="FCD201" s="45"/>
      <c r="FCE201" s="45"/>
      <c r="FCF201" s="46"/>
      <c r="FCG201" s="46"/>
      <c r="FCH201" s="46"/>
      <c r="FCJ201" s="47"/>
      <c r="FCK201" s="43"/>
      <c r="FCL201" s="43"/>
      <c r="FCM201" s="44"/>
      <c r="FCN201" s="43"/>
      <c r="FCO201" s="546"/>
      <c r="FCP201" s="546"/>
      <c r="FCQ201" s="546"/>
      <c r="FCR201" s="546"/>
      <c r="FCS201" s="45"/>
      <c r="FCT201" s="45"/>
      <c r="FCU201" s="45"/>
      <c r="FCV201" s="46"/>
      <c r="FCW201" s="46"/>
      <c r="FCX201" s="46"/>
      <c r="FCZ201" s="47"/>
      <c r="FDA201" s="43"/>
      <c r="FDB201" s="43"/>
      <c r="FDC201" s="44"/>
      <c r="FDD201" s="43"/>
      <c r="FDE201" s="546"/>
      <c r="FDF201" s="546"/>
      <c r="FDG201" s="546"/>
      <c r="FDH201" s="546"/>
      <c r="FDI201" s="45"/>
      <c r="FDJ201" s="45"/>
      <c r="FDK201" s="45"/>
      <c r="FDL201" s="46"/>
      <c r="FDM201" s="46"/>
      <c r="FDN201" s="46"/>
      <c r="FDP201" s="47"/>
      <c r="FDQ201" s="43"/>
      <c r="FDR201" s="43"/>
      <c r="FDS201" s="44"/>
      <c r="FDT201" s="43"/>
      <c r="FDU201" s="546"/>
      <c r="FDV201" s="546"/>
      <c r="FDW201" s="546"/>
      <c r="FDX201" s="546"/>
      <c r="FDY201" s="45"/>
      <c r="FDZ201" s="45"/>
      <c r="FEA201" s="45"/>
      <c r="FEB201" s="46"/>
      <c r="FEC201" s="46"/>
      <c r="FED201" s="46"/>
      <c r="FEF201" s="47"/>
      <c r="FEG201" s="43"/>
      <c r="FEH201" s="43"/>
      <c r="FEI201" s="44"/>
      <c r="FEJ201" s="43"/>
      <c r="FEK201" s="546"/>
      <c r="FEL201" s="546"/>
      <c r="FEM201" s="546"/>
      <c r="FEN201" s="546"/>
      <c r="FEO201" s="45"/>
      <c r="FEP201" s="45"/>
      <c r="FEQ201" s="45"/>
      <c r="FER201" s="46"/>
      <c r="FES201" s="46"/>
      <c r="FET201" s="46"/>
      <c r="FEV201" s="47"/>
      <c r="FEW201" s="43"/>
      <c r="FEX201" s="43"/>
      <c r="FEY201" s="44"/>
      <c r="FEZ201" s="43"/>
      <c r="FFA201" s="546"/>
      <c r="FFB201" s="546"/>
      <c r="FFC201" s="546"/>
      <c r="FFD201" s="546"/>
      <c r="FFE201" s="45"/>
      <c r="FFF201" s="45"/>
      <c r="FFG201" s="45"/>
      <c r="FFH201" s="46"/>
      <c r="FFI201" s="46"/>
      <c r="FFJ201" s="46"/>
      <c r="FFL201" s="47"/>
      <c r="FFM201" s="43"/>
      <c r="FFN201" s="43"/>
      <c r="FFO201" s="44"/>
      <c r="FFP201" s="43"/>
      <c r="FFQ201" s="546"/>
      <c r="FFR201" s="546"/>
      <c r="FFS201" s="546"/>
      <c r="FFT201" s="546"/>
      <c r="FFU201" s="45"/>
      <c r="FFV201" s="45"/>
      <c r="FFW201" s="45"/>
      <c r="FFX201" s="46"/>
      <c r="FFY201" s="46"/>
      <c r="FFZ201" s="46"/>
      <c r="FGB201" s="47"/>
      <c r="FGC201" s="43"/>
      <c r="FGD201" s="43"/>
      <c r="FGE201" s="44"/>
      <c r="FGF201" s="43"/>
      <c r="FGG201" s="546"/>
      <c r="FGH201" s="546"/>
      <c r="FGI201" s="546"/>
      <c r="FGJ201" s="546"/>
      <c r="FGK201" s="45"/>
      <c r="FGL201" s="45"/>
      <c r="FGM201" s="45"/>
      <c r="FGN201" s="46"/>
      <c r="FGO201" s="46"/>
      <c r="FGP201" s="46"/>
      <c r="FGR201" s="47"/>
      <c r="FGS201" s="43"/>
      <c r="FGT201" s="43"/>
      <c r="FGU201" s="44"/>
      <c r="FGV201" s="43"/>
      <c r="FGW201" s="546"/>
      <c r="FGX201" s="546"/>
      <c r="FGY201" s="546"/>
      <c r="FGZ201" s="546"/>
      <c r="FHA201" s="45"/>
      <c r="FHB201" s="45"/>
      <c r="FHC201" s="45"/>
      <c r="FHD201" s="46"/>
      <c r="FHE201" s="46"/>
      <c r="FHF201" s="46"/>
      <c r="FHH201" s="47"/>
      <c r="FHI201" s="43"/>
      <c r="FHJ201" s="43"/>
      <c r="FHK201" s="44"/>
      <c r="FHL201" s="43"/>
      <c r="FHM201" s="546"/>
      <c r="FHN201" s="546"/>
      <c r="FHO201" s="546"/>
      <c r="FHP201" s="546"/>
      <c r="FHQ201" s="45"/>
      <c r="FHR201" s="45"/>
      <c r="FHS201" s="45"/>
      <c r="FHT201" s="46"/>
      <c r="FHU201" s="46"/>
      <c r="FHV201" s="46"/>
      <c r="FHX201" s="47"/>
      <c r="FHY201" s="43"/>
      <c r="FHZ201" s="43"/>
      <c r="FIA201" s="44"/>
      <c r="FIB201" s="43"/>
      <c r="FIC201" s="546"/>
      <c r="FID201" s="546"/>
      <c r="FIE201" s="546"/>
      <c r="FIF201" s="546"/>
      <c r="FIG201" s="45"/>
      <c r="FIH201" s="45"/>
      <c r="FII201" s="45"/>
      <c r="FIJ201" s="46"/>
      <c r="FIK201" s="46"/>
      <c r="FIL201" s="46"/>
      <c r="FIN201" s="47"/>
      <c r="FIO201" s="43"/>
      <c r="FIP201" s="43"/>
      <c r="FIQ201" s="44"/>
      <c r="FIR201" s="43"/>
      <c r="FIS201" s="546"/>
      <c r="FIT201" s="546"/>
      <c r="FIU201" s="546"/>
      <c r="FIV201" s="546"/>
      <c r="FIW201" s="45"/>
      <c r="FIX201" s="45"/>
      <c r="FIY201" s="45"/>
      <c r="FIZ201" s="46"/>
      <c r="FJA201" s="46"/>
      <c r="FJB201" s="46"/>
      <c r="FJD201" s="47"/>
      <c r="FJE201" s="43"/>
      <c r="FJF201" s="43"/>
      <c r="FJG201" s="44"/>
      <c r="FJH201" s="43"/>
      <c r="FJI201" s="546"/>
      <c r="FJJ201" s="546"/>
      <c r="FJK201" s="546"/>
      <c r="FJL201" s="546"/>
      <c r="FJM201" s="45"/>
      <c r="FJN201" s="45"/>
      <c r="FJO201" s="45"/>
      <c r="FJP201" s="46"/>
      <c r="FJQ201" s="46"/>
      <c r="FJR201" s="46"/>
      <c r="FJT201" s="47"/>
      <c r="FJU201" s="43"/>
      <c r="FJV201" s="43"/>
      <c r="FJW201" s="44"/>
      <c r="FJX201" s="43"/>
      <c r="FJY201" s="546"/>
      <c r="FJZ201" s="546"/>
      <c r="FKA201" s="546"/>
      <c r="FKB201" s="546"/>
      <c r="FKC201" s="45"/>
      <c r="FKD201" s="45"/>
      <c r="FKE201" s="45"/>
      <c r="FKF201" s="46"/>
      <c r="FKG201" s="46"/>
      <c r="FKH201" s="46"/>
      <c r="FKJ201" s="47"/>
      <c r="FKK201" s="43"/>
      <c r="FKL201" s="43"/>
      <c r="FKM201" s="44"/>
      <c r="FKN201" s="43"/>
      <c r="FKO201" s="546"/>
      <c r="FKP201" s="546"/>
      <c r="FKQ201" s="546"/>
      <c r="FKR201" s="546"/>
      <c r="FKS201" s="45"/>
      <c r="FKT201" s="45"/>
      <c r="FKU201" s="45"/>
      <c r="FKV201" s="46"/>
      <c r="FKW201" s="46"/>
      <c r="FKX201" s="46"/>
      <c r="FKZ201" s="47"/>
      <c r="FLA201" s="43"/>
      <c r="FLB201" s="43"/>
      <c r="FLC201" s="44"/>
      <c r="FLD201" s="43"/>
      <c r="FLE201" s="546"/>
      <c r="FLF201" s="546"/>
      <c r="FLG201" s="546"/>
      <c r="FLH201" s="546"/>
      <c r="FLI201" s="45"/>
      <c r="FLJ201" s="45"/>
      <c r="FLK201" s="45"/>
      <c r="FLL201" s="46"/>
      <c r="FLM201" s="46"/>
      <c r="FLN201" s="46"/>
      <c r="FLP201" s="47"/>
      <c r="FLQ201" s="43"/>
      <c r="FLR201" s="43"/>
      <c r="FLS201" s="44"/>
      <c r="FLT201" s="43"/>
      <c r="FLU201" s="546"/>
      <c r="FLV201" s="546"/>
      <c r="FLW201" s="546"/>
      <c r="FLX201" s="546"/>
      <c r="FLY201" s="45"/>
      <c r="FLZ201" s="45"/>
      <c r="FMA201" s="45"/>
      <c r="FMB201" s="46"/>
      <c r="FMC201" s="46"/>
      <c r="FMD201" s="46"/>
      <c r="FMF201" s="47"/>
      <c r="FMG201" s="43"/>
      <c r="FMH201" s="43"/>
      <c r="FMI201" s="44"/>
      <c r="FMJ201" s="43"/>
      <c r="FMK201" s="546"/>
      <c r="FML201" s="546"/>
      <c r="FMM201" s="546"/>
      <c r="FMN201" s="546"/>
      <c r="FMO201" s="45"/>
      <c r="FMP201" s="45"/>
      <c r="FMQ201" s="45"/>
      <c r="FMR201" s="46"/>
      <c r="FMS201" s="46"/>
      <c r="FMT201" s="46"/>
      <c r="FMV201" s="47"/>
      <c r="FMW201" s="43"/>
      <c r="FMX201" s="43"/>
      <c r="FMY201" s="44"/>
      <c r="FMZ201" s="43"/>
      <c r="FNA201" s="546"/>
      <c r="FNB201" s="546"/>
      <c r="FNC201" s="546"/>
      <c r="FND201" s="546"/>
      <c r="FNE201" s="45"/>
      <c r="FNF201" s="45"/>
      <c r="FNG201" s="45"/>
      <c r="FNH201" s="46"/>
      <c r="FNI201" s="46"/>
      <c r="FNJ201" s="46"/>
      <c r="FNL201" s="47"/>
      <c r="FNM201" s="43"/>
      <c r="FNN201" s="43"/>
      <c r="FNO201" s="44"/>
      <c r="FNP201" s="43"/>
      <c r="FNQ201" s="546"/>
      <c r="FNR201" s="546"/>
      <c r="FNS201" s="546"/>
      <c r="FNT201" s="546"/>
      <c r="FNU201" s="45"/>
      <c r="FNV201" s="45"/>
      <c r="FNW201" s="45"/>
      <c r="FNX201" s="46"/>
      <c r="FNY201" s="46"/>
      <c r="FNZ201" s="46"/>
      <c r="FOB201" s="47"/>
      <c r="FOC201" s="43"/>
      <c r="FOD201" s="43"/>
      <c r="FOE201" s="44"/>
      <c r="FOF201" s="43"/>
      <c r="FOG201" s="546"/>
      <c r="FOH201" s="546"/>
      <c r="FOI201" s="546"/>
      <c r="FOJ201" s="546"/>
      <c r="FOK201" s="45"/>
      <c r="FOL201" s="45"/>
      <c r="FOM201" s="45"/>
      <c r="FON201" s="46"/>
      <c r="FOO201" s="46"/>
      <c r="FOP201" s="46"/>
      <c r="FOR201" s="47"/>
      <c r="FOS201" s="43"/>
      <c r="FOT201" s="43"/>
      <c r="FOU201" s="44"/>
      <c r="FOV201" s="43"/>
      <c r="FOW201" s="546"/>
      <c r="FOX201" s="546"/>
      <c r="FOY201" s="546"/>
      <c r="FOZ201" s="546"/>
      <c r="FPA201" s="45"/>
      <c r="FPB201" s="45"/>
      <c r="FPC201" s="45"/>
      <c r="FPD201" s="46"/>
      <c r="FPE201" s="46"/>
      <c r="FPF201" s="46"/>
      <c r="FPH201" s="47"/>
      <c r="FPI201" s="43"/>
      <c r="FPJ201" s="43"/>
      <c r="FPK201" s="44"/>
      <c r="FPL201" s="43"/>
      <c r="FPM201" s="546"/>
      <c r="FPN201" s="546"/>
      <c r="FPO201" s="546"/>
      <c r="FPP201" s="546"/>
      <c r="FPQ201" s="45"/>
      <c r="FPR201" s="45"/>
      <c r="FPS201" s="45"/>
      <c r="FPT201" s="46"/>
      <c r="FPU201" s="46"/>
      <c r="FPV201" s="46"/>
      <c r="FPX201" s="47"/>
      <c r="FPY201" s="43"/>
      <c r="FPZ201" s="43"/>
      <c r="FQA201" s="44"/>
      <c r="FQB201" s="43"/>
      <c r="FQC201" s="546"/>
      <c r="FQD201" s="546"/>
      <c r="FQE201" s="546"/>
      <c r="FQF201" s="546"/>
      <c r="FQG201" s="45"/>
      <c r="FQH201" s="45"/>
      <c r="FQI201" s="45"/>
      <c r="FQJ201" s="46"/>
      <c r="FQK201" s="46"/>
      <c r="FQL201" s="46"/>
      <c r="FQN201" s="47"/>
      <c r="FQO201" s="43"/>
      <c r="FQP201" s="43"/>
      <c r="FQQ201" s="44"/>
      <c r="FQR201" s="43"/>
      <c r="FQS201" s="546"/>
      <c r="FQT201" s="546"/>
      <c r="FQU201" s="546"/>
      <c r="FQV201" s="546"/>
      <c r="FQW201" s="45"/>
      <c r="FQX201" s="45"/>
      <c r="FQY201" s="45"/>
      <c r="FQZ201" s="46"/>
      <c r="FRA201" s="46"/>
      <c r="FRB201" s="46"/>
      <c r="FRD201" s="47"/>
      <c r="FRE201" s="43"/>
      <c r="FRF201" s="43"/>
      <c r="FRG201" s="44"/>
      <c r="FRH201" s="43"/>
      <c r="FRI201" s="546"/>
      <c r="FRJ201" s="546"/>
      <c r="FRK201" s="546"/>
      <c r="FRL201" s="546"/>
      <c r="FRM201" s="45"/>
      <c r="FRN201" s="45"/>
      <c r="FRO201" s="45"/>
      <c r="FRP201" s="46"/>
      <c r="FRQ201" s="46"/>
      <c r="FRR201" s="46"/>
      <c r="FRT201" s="47"/>
      <c r="FRU201" s="43"/>
      <c r="FRV201" s="43"/>
      <c r="FRW201" s="44"/>
      <c r="FRX201" s="43"/>
      <c r="FRY201" s="546"/>
      <c r="FRZ201" s="546"/>
      <c r="FSA201" s="546"/>
      <c r="FSB201" s="546"/>
      <c r="FSC201" s="45"/>
      <c r="FSD201" s="45"/>
      <c r="FSE201" s="45"/>
      <c r="FSF201" s="46"/>
      <c r="FSG201" s="46"/>
      <c r="FSH201" s="46"/>
      <c r="FSJ201" s="47"/>
      <c r="FSK201" s="43"/>
      <c r="FSL201" s="43"/>
      <c r="FSM201" s="44"/>
      <c r="FSN201" s="43"/>
      <c r="FSO201" s="546"/>
      <c r="FSP201" s="546"/>
      <c r="FSQ201" s="546"/>
      <c r="FSR201" s="546"/>
      <c r="FSS201" s="45"/>
      <c r="FST201" s="45"/>
      <c r="FSU201" s="45"/>
      <c r="FSV201" s="46"/>
      <c r="FSW201" s="46"/>
      <c r="FSX201" s="46"/>
      <c r="FSZ201" s="47"/>
      <c r="FTA201" s="43"/>
      <c r="FTB201" s="43"/>
      <c r="FTC201" s="44"/>
      <c r="FTD201" s="43"/>
      <c r="FTE201" s="546"/>
      <c r="FTF201" s="546"/>
      <c r="FTG201" s="546"/>
      <c r="FTH201" s="546"/>
      <c r="FTI201" s="45"/>
      <c r="FTJ201" s="45"/>
      <c r="FTK201" s="45"/>
      <c r="FTL201" s="46"/>
      <c r="FTM201" s="46"/>
      <c r="FTN201" s="46"/>
      <c r="FTP201" s="47"/>
      <c r="FTQ201" s="43"/>
      <c r="FTR201" s="43"/>
      <c r="FTS201" s="44"/>
      <c r="FTT201" s="43"/>
      <c r="FTU201" s="546"/>
      <c r="FTV201" s="546"/>
      <c r="FTW201" s="546"/>
      <c r="FTX201" s="546"/>
      <c r="FTY201" s="45"/>
      <c r="FTZ201" s="45"/>
      <c r="FUA201" s="45"/>
      <c r="FUB201" s="46"/>
      <c r="FUC201" s="46"/>
      <c r="FUD201" s="46"/>
      <c r="FUF201" s="47"/>
      <c r="FUG201" s="43"/>
      <c r="FUH201" s="43"/>
      <c r="FUI201" s="44"/>
      <c r="FUJ201" s="43"/>
      <c r="FUK201" s="546"/>
      <c r="FUL201" s="546"/>
      <c r="FUM201" s="546"/>
      <c r="FUN201" s="546"/>
      <c r="FUO201" s="45"/>
      <c r="FUP201" s="45"/>
      <c r="FUQ201" s="45"/>
      <c r="FUR201" s="46"/>
      <c r="FUS201" s="46"/>
      <c r="FUT201" s="46"/>
      <c r="FUV201" s="47"/>
      <c r="FUW201" s="43"/>
      <c r="FUX201" s="43"/>
      <c r="FUY201" s="44"/>
      <c r="FUZ201" s="43"/>
      <c r="FVA201" s="546"/>
      <c r="FVB201" s="546"/>
      <c r="FVC201" s="546"/>
      <c r="FVD201" s="546"/>
      <c r="FVE201" s="45"/>
      <c r="FVF201" s="45"/>
      <c r="FVG201" s="45"/>
      <c r="FVH201" s="46"/>
      <c r="FVI201" s="46"/>
      <c r="FVJ201" s="46"/>
      <c r="FVL201" s="47"/>
      <c r="FVM201" s="43"/>
      <c r="FVN201" s="43"/>
      <c r="FVO201" s="44"/>
      <c r="FVP201" s="43"/>
      <c r="FVQ201" s="546"/>
      <c r="FVR201" s="546"/>
      <c r="FVS201" s="546"/>
      <c r="FVT201" s="546"/>
      <c r="FVU201" s="45"/>
      <c r="FVV201" s="45"/>
      <c r="FVW201" s="45"/>
      <c r="FVX201" s="46"/>
      <c r="FVY201" s="46"/>
      <c r="FVZ201" s="46"/>
      <c r="FWB201" s="47"/>
      <c r="FWC201" s="43"/>
      <c r="FWD201" s="43"/>
      <c r="FWE201" s="44"/>
      <c r="FWF201" s="43"/>
      <c r="FWG201" s="546"/>
      <c r="FWH201" s="546"/>
      <c r="FWI201" s="546"/>
      <c r="FWJ201" s="546"/>
      <c r="FWK201" s="45"/>
      <c r="FWL201" s="45"/>
      <c r="FWM201" s="45"/>
      <c r="FWN201" s="46"/>
      <c r="FWO201" s="46"/>
      <c r="FWP201" s="46"/>
      <c r="FWR201" s="47"/>
      <c r="FWS201" s="43"/>
      <c r="FWT201" s="43"/>
      <c r="FWU201" s="44"/>
      <c r="FWV201" s="43"/>
      <c r="FWW201" s="546"/>
      <c r="FWX201" s="546"/>
      <c r="FWY201" s="546"/>
      <c r="FWZ201" s="546"/>
      <c r="FXA201" s="45"/>
      <c r="FXB201" s="45"/>
      <c r="FXC201" s="45"/>
      <c r="FXD201" s="46"/>
      <c r="FXE201" s="46"/>
      <c r="FXF201" s="46"/>
      <c r="FXH201" s="47"/>
      <c r="FXI201" s="43"/>
      <c r="FXJ201" s="43"/>
      <c r="FXK201" s="44"/>
      <c r="FXL201" s="43"/>
      <c r="FXM201" s="546"/>
      <c r="FXN201" s="546"/>
      <c r="FXO201" s="546"/>
      <c r="FXP201" s="546"/>
      <c r="FXQ201" s="45"/>
      <c r="FXR201" s="45"/>
      <c r="FXS201" s="45"/>
      <c r="FXT201" s="46"/>
      <c r="FXU201" s="46"/>
      <c r="FXV201" s="46"/>
      <c r="FXX201" s="47"/>
      <c r="FXY201" s="43"/>
      <c r="FXZ201" s="43"/>
      <c r="FYA201" s="44"/>
      <c r="FYB201" s="43"/>
      <c r="FYC201" s="546"/>
      <c r="FYD201" s="546"/>
      <c r="FYE201" s="546"/>
      <c r="FYF201" s="546"/>
      <c r="FYG201" s="45"/>
      <c r="FYH201" s="45"/>
      <c r="FYI201" s="45"/>
      <c r="FYJ201" s="46"/>
      <c r="FYK201" s="46"/>
      <c r="FYL201" s="46"/>
      <c r="FYN201" s="47"/>
      <c r="FYO201" s="43"/>
      <c r="FYP201" s="43"/>
      <c r="FYQ201" s="44"/>
      <c r="FYR201" s="43"/>
      <c r="FYS201" s="546"/>
      <c r="FYT201" s="546"/>
      <c r="FYU201" s="546"/>
      <c r="FYV201" s="546"/>
      <c r="FYW201" s="45"/>
      <c r="FYX201" s="45"/>
      <c r="FYY201" s="45"/>
      <c r="FYZ201" s="46"/>
      <c r="FZA201" s="46"/>
      <c r="FZB201" s="46"/>
      <c r="FZD201" s="47"/>
      <c r="FZE201" s="43"/>
      <c r="FZF201" s="43"/>
      <c r="FZG201" s="44"/>
      <c r="FZH201" s="43"/>
      <c r="FZI201" s="546"/>
      <c r="FZJ201" s="546"/>
      <c r="FZK201" s="546"/>
      <c r="FZL201" s="546"/>
      <c r="FZM201" s="45"/>
      <c r="FZN201" s="45"/>
      <c r="FZO201" s="45"/>
      <c r="FZP201" s="46"/>
      <c r="FZQ201" s="46"/>
      <c r="FZR201" s="46"/>
      <c r="FZT201" s="47"/>
      <c r="FZU201" s="43"/>
      <c r="FZV201" s="43"/>
      <c r="FZW201" s="44"/>
      <c r="FZX201" s="43"/>
      <c r="FZY201" s="546"/>
      <c r="FZZ201" s="546"/>
      <c r="GAA201" s="546"/>
      <c r="GAB201" s="546"/>
      <c r="GAC201" s="45"/>
      <c r="GAD201" s="45"/>
      <c r="GAE201" s="45"/>
      <c r="GAF201" s="46"/>
      <c r="GAG201" s="46"/>
      <c r="GAH201" s="46"/>
      <c r="GAJ201" s="47"/>
      <c r="GAK201" s="43"/>
      <c r="GAL201" s="43"/>
      <c r="GAM201" s="44"/>
      <c r="GAN201" s="43"/>
      <c r="GAO201" s="546"/>
      <c r="GAP201" s="546"/>
      <c r="GAQ201" s="546"/>
      <c r="GAR201" s="546"/>
      <c r="GAS201" s="45"/>
      <c r="GAT201" s="45"/>
      <c r="GAU201" s="45"/>
      <c r="GAV201" s="46"/>
      <c r="GAW201" s="46"/>
      <c r="GAX201" s="46"/>
      <c r="GAZ201" s="47"/>
      <c r="GBA201" s="43"/>
      <c r="GBB201" s="43"/>
      <c r="GBC201" s="44"/>
      <c r="GBD201" s="43"/>
      <c r="GBE201" s="546"/>
      <c r="GBF201" s="546"/>
      <c r="GBG201" s="546"/>
      <c r="GBH201" s="546"/>
      <c r="GBI201" s="45"/>
      <c r="GBJ201" s="45"/>
      <c r="GBK201" s="45"/>
      <c r="GBL201" s="46"/>
      <c r="GBM201" s="46"/>
      <c r="GBN201" s="46"/>
      <c r="GBP201" s="47"/>
      <c r="GBQ201" s="43"/>
      <c r="GBR201" s="43"/>
      <c r="GBS201" s="44"/>
      <c r="GBT201" s="43"/>
      <c r="GBU201" s="546"/>
      <c r="GBV201" s="546"/>
      <c r="GBW201" s="546"/>
      <c r="GBX201" s="546"/>
      <c r="GBY201" s="45"/>
      <c r="GBZ201" s="45"/>
      <c r="GCA201" s="45"/>
      <c r="GCB201" s="46"/>
      <c r="GCC201" s="46"/>
      <c r="GCD201" s="46"/>
      <c r="GCF201" s="47"/>
      <c r="GCG201" s="43"/>
      <c r="GCH201" s="43"/>
      <c r="GCI201" s="44"/>
      <c r="GCJ201" s="43"/>
      <c r="GCK201" s="546"/>
      <c r="GCL201" s="546"/>
      <c r="GCM201" s="546"/>
      <c r="GCN201" s="546"/>
      <c r="GCO201" s="45"/>
      <c r="GCP201" s="45"/>
      <c r="GCQ201" s="45"/>
      <c r="GCR201" s="46"/>
      <c r="GCS201" s="46"/>
      <c r="GCT201" s="46"/>
      <c r="GCV201" s="47"/>
      <c r="GCW201" s="43"/>
      <c r="GCX201" s="43"/>
      <c r="GCY201" s="44"/>
      <c r="GCZ201" s="43"/>
      <c r="GDA201" s="546"/>
      <c r="GDB201" s="546"/>
      <c r="GDC201" s="546"/>
      <c r="GDD201" s="546"/>
      <c r="GDE201" s="45"/>
      <c r="GDF201" s="45"/>
      <c r="GDG201" s="45"/>
      <c r="GDH201" s="46"/>
      <c r="GDI201" s="46"/>
      <c r="GDJ201" s="46"/>
      <c r="GDL201" s="47"/>
      <c r="GDM201" s="43"/>
      <c r="GDN201" s="43"/>
      <c r="GDO201" s="44"/>
      <c r="GDP201" s="43"/>
      <c r="GDQ201" s="546"/>
      <c r="GDR201" s="546"/>
      <c r="GDS201" s="546"/>
      <c r="GDT201" s="546"/>
      <c r="GDU201" s="45"/>
      <c r="GDV201" s="45"/>
      <c r="GDW201" s="45"/>
      <c r="GDX201" s="46"/>
      <c r="GDY201" s="46"/>
      <c r="GDZ201" s="46"/>
      <c r="GEB201" s="47"/>
      <c r="GEC201" s="43"/>
      <c r="GED201" s="43"/>
      <c r="GEE201" s="44"/>
      <c r="GEF201" s="43"/>
      <c r="GEG201" s="546"/>
      <c r="GEH201" s="546"/>
      <c r="GEI201" s="546"/>
      <c r="GEJ201" s="546"/>
      <c r="GEK201" s="45"/>
      <c r="GEL201" s="45"/>
      <c r="GEM201" s="45"/>
      <c r="GEN201" s="46"/>
      <c r="GEO201" s="46"/>
      <c r="GEP201" s="46"/>
      <c r="GER201" s="47"/>
      <c r="GES201" s="43"/>
      <c r="GET201" s="43"/>
      <c r="GEU201" s="44"/>
      <c r="GEV201" s="43"/>
      <c r="GEW201" s="546"/>
      <c r="GEX201" s="546"/>
      <c r="GEY201" s="546"/>
      <c r="GEZ201" s="546"/>
      <c r="GFA201" s="45"/>
      <c r="GFB201" s="45"/>
      <c r="GFC201" s="45"/>
      <c r="GFD201" s="46"/>
      <c r="GFE201" s="46"/>
      <c r="GFF201" s="46"/>
      <c r="GFH201" s="47"/>
      <c r="GFI201" s="43"/>
      <c r="GFJ201" s="43"/>
      <c r="GFK201" s="44"/>
      <c r="GFL201" s="43"/>
      <c r="GFM201" s="546"/>
      <c r="GFN201" s="546"/>
      <c r="GFO201" s="546"/>
      <c r="GFP201" s="546"/>
      <c r="GFQ201" s="45"/>
      <c r="GFR201" s="45"/>
      <c r="GFS201" s="45"/>
      <c r="GFT201" s="46"/>
      <c r="GFU201" s="46"/>
      <c r="GFV201" s="46"/>
      <c r="GFX201" s="47"/>
      <c r="GFY201" s="43"/>
      <c r="GFZ201" s="43"/>
      <c r="GGA201" s="44"/>
      <c r="GGB201" s="43"/>
      <c r="GGC201" s="546"/>
      <c r="GGD201" s="546"/>
      <c r="GGE201" s="546"/>
      <c r="GGF201" s="546"/>
      <c r="GGG201" s="45"/>
      <c r="GGH201" s="45"/>
      <c r="GGI201" s="45"/>
      <c r="GGJ201" s="46"/>
      <c r="GGK201" s="46"/>
      <c r="GGL201" s="46"/>
      <c r="GGN201" s="47"/>
      <c r="GGO201" s="43"/>
      <c r="GGP201" s="43"/>
      <c r="GGQ201" s="44"/>
      <c r="GGR201" s="43"/>
      <c r="GGS201" s="546"/>
      <c r="GGT201" s="546"/>
      <c r="GGU201" s="546"/>
      <c r="GGV201" s="546"/>
      <c r="GGW201" s="45"/>
      <c r="GGX201" s="45"/>
      <c r="GGY201" s="45"/>
      <c r="GGZ201" s="46"/>
      <c r="GHA201" s="46"/>
      <c r="GHB201" s="46"/>
      <c r="GHD201" s="47"/>
      <c r="GHE201" s="43"/>
      <c r="GHF201" s="43"/>
      <c r="GHG201" s="44"/>
      <c r="GHH201" s="43"/>
      <c r="GHI201" s="546"/>
      <c r="GHJ201" s="546"/>
      <c r="GHK201" s="546"/>
      <c r="GHL201" s="546"/>
      <c r="GHM201" s="45"/>
      <c r="GHN201" s="45"/>
      <c r="GHO201" s="45"/>
      <c r="GHP201" s="46"/>
      <c r="GHQ201" s="46"/>
      <c r="GHR201" s="46"/>
      <c r="GHT201" s="47"/>
      <c r="GHU201" s="43"/>
      <c r="GHV201" s="43"/>
      <c r="GHW201" s="44"/>
      <c r="GHX201" s="43"/>
      <c r="GHY201" s="546"/>
      <c r="GHZ201" s="546"/>
      <c r="GIA201" s="546"/>
      <c r="GIB201" s="546"/>
      <c r="GIC201" s="45"/>
      <c r="GID201" s="45"/>
      <c r="GIE201" s="45"/>
      <c r="GIF201" s="46"/>
      <c r="GIG201" s="46"/>
      <c r="GIH201" s="46"/>
      <c r="GIJ201" s="47"/>
      <c r="GIK201" s="43"/>
      <c r="GIL201" s="43"/>
      <c r="GIM201" s="44"/>
      <c r="GIN201" s="43"/>
      <c r="GIO201" s="546"/>
      <c r="GIP201" s="546"/>
      <c r="GIQ201" s="546"/>
      <c r="GIR201" s="546"/>
      <c r="GIS201" s="45"/>
      <c r="GIT201" s="45"/>
      <c r="GIU201" s="45"/>
      <c r="GIV201" s="46"/>
      <c r="GIW201" s="46"/>
      <c r="GIX201" s="46"/>
      <c r="GIZ201" s="47"/>
      <c r="GJA201" s="43"/>
      <c r="GJB201" s="43"/>
      <c r="GJC201" s="44"/>
      <c r="GJD201" s="43"/>
      <c r="GJE201" s="546"/>
      <c r="GJF201" s="546"/>
      <c r="GJG201" s="546"/>
      <c r="GJH201" s="546"/>
      <c r="GJI201" s="45"/>
      <c r="GJJ201" s="45"/>
      <c r="GJK201" s="45"/>
      <c r="GJL201" s="46"/>
      <c r="GJM201" s="46"/>
      <c r="GJN201" s="46"/>
      <c r="GJP201" s="47"/>
      <c r="GJQ201" s="43"/>
      <c r="GJR201" s="43"/>
      <c r="GJS201" s="44"/>
      <c r="GJT201" s="43"/>
      <c r="GJU201" s="546"/>
      <c r="GJV201" s="546"/>
      <c r="GJW201" s="546"/>
      <c r="GJX201" s="546"/>
      <c r="GJY201" s="45"/>
      <c r="GJZ201" s="45"/>
      <c r="GKA201" s="45"/>
      <c r="GKB201" s="46"/>
      <c r="GKC201" s="46"/>
      <c r="GKD201" s="46"/>
      <c r="GKF201" s="47"/>
      <c r="GKG201" s="43"/>
      <c r="GKH201" s="43"/>
      <c r="GKI201" s="44"/>
      <c r="GKJ201" s="43"/>
      <c r="GKK201" s="546"/>
      <c r="GKL201" s="546"/>
      <c r="GKM201" s="546"/>
      <c r="GKN201" s="546"/>
      <c r="GKO201" s="45"/>
      <c r="GKP201" s="45"/>
      <c r="GKQ201" s="45"/>
      <c r="GKR201" s="46"/>
      <c r="GKS201" s="46"/>
      <c r="GKT201" s="46"/>
      <c r="GKV201" s="47"/>
      <c r="GKW201" s="43"/>
      <c r="GKX201" s="43"/>
      <c r="GKY201" s="44"/>
      <c r="GKZ201" s="43"/>
      <c r="GLA201" s="546"/>
      <c r="GLB201" s="546"/>
      <c r="GLC201" s="546"/>
      <c r="GLD201" s="546"/>
      <c r="GLE201" s="45"/>
      <c r="GLF201" s="45"/>
      <c r="GLG201" s="45"/>
      <c r="GLH201" s="46"/>
      <c r="GLI201" s="46"/>
      <c r="GLJ201" s="46"/>
      <c r="GLL201" s="47"/>
      <c r="GLM201" s="43"/>
      <c r="GLN201" s="43"/>
      <c r="GLO201" s="44"/>
      <c r="GLP201" s="43"/>
      <c r="GLQ201" s="546"/>
      <c r="GLR201" s="546"/>
      <c r="GLS201" s="546"/>
      <c r="GLT201" s="546"/>
      <c r="GLU201" s="45"/>
      <c r="GLV201" s="45"/>
      <c r="GLW201" s="45"/>
      <c r="GLX201" s="46"/>
      <c r="GLY201" s="46"/>
      <c r="GLZ201" s="46"/>
      <c r="GMB201" s="47"/>
      <c r="GMC201" s="43"/>
      <c r="GMD201" s="43"/>
      <c r="GME201" s="44"/>
      <c r="GMF201" s="43"/>
      <c r="GMG201" s="546"/>
      <c r="GMH201" s="546"/>
      <c r="GMI201" s="546"/>
      <c r="GMJ201" s="546"/>
      <c r="GMK201" s="45"/>
      <c r="GML201" s="45"/>
      <c r="GMM201" s="45"/>
      <c r="GMN201" s="46"/>
      <c r="GMO201" s="46"/>
      <c r="GMP201" s="46"/>
      <c r="GMR201" s="47"/>
      <c r="GMS201" s="43"/>
      <c r="GMT201" s="43"/>
      <c r="GMU201" s="44"/>
      <c r="GMV201" s="43"/>
      <c r="GMW201" s="546"/>
      <c r="GMX201" s="546"/>
      <c r="GMY201" s="546"/>
      <c r="GMZ201" s="546"/>
      <c r="GNA201" s="45"/>
      <c r="GNB201" s="45"/>
      <c r="GNC201" s="45"/>
      <c r="GND201" s="46"/>
      <c r="GNE201" s="46"/>
      <c r="GNF201" s="46"/>
      <c r="GNH201" s="47"/>
      <c r="GNI201" s="43"/>
      <c r="GNJ201" s="43"/>
      <c r="GNK201" s="44"/>
      <c r="GNL201" s="43"/>
      <c r="GNM201" s="546"/>
      <c r="GNN201" s="546"/>
      <c r="GNO201" s="546"/>
      <c r="GNP201" s="546"/>
      <c r="GNQ201" s="45"/>
      <c r="GNR201" s="45"/>
      <c r="GNS201" s="45"/>
      <c r="GNT201" s="46"/>
      <c r="GNU201" s="46"/>
      <c r="GNV201" s="46"/>
      <c r="GNX201" s="47"/>
      <c r="GNY201" s="43"/>
      <c r="GNZ201" s="43"/>
      <c r="GOA201" s="44"/>
      <c r="GOB201" s="43"/>
      <c r="GOC201" s="546"/>
      <c r="GOD201" s="546"/>
      <c r="GOE201" s="546"/>
      <c r="GOF201" s="546"/>
      <c r="GOG201" s="45"/>
      <c r="GOH201" s="45"/>
      <c r="GOI201" s="45"/>
      <c r="GOJ201" s="46"/>
      <c r="GOK201" s="46"/>
      <c r="GOL201" s="46"/>
      <c r="GON201" s="47"/>
      <c r="GOO201" s="43"/>
      <c r="GOP201" s="43"/>
      <c r="GOQ201" s="44"/>
      <c r="GOR201" s="43"/>
      <c r="GOS201" s="546"/>
      <c r="GOT201" s="546"/>
      <c r="GOU201" s="546"/>
      <c r="GOV201" s="546"/>
      <c r="GOW201" s="45"/>
      <c r="GOX201" s="45"/>
      <c r="GOY201" s="45"/>
      <c r="GOZ201" s="46"/>
      <c r="GPA201" s="46"/>
      <c r="GPB201" s="46"/>
      <c r="GPD201" s="47"/>
      <c r="GPE201" s="43"/>
      <c r="GPF201" s="43"/>
      <c r="GPG201" s="44"/>
      <c r="GPH201" s="43"/>
      <c r="GPI201" s="546"/>
      <c r="GPJ201" s="546"/>
      <c r="GPK201" s="546"/>
      <c r="GPL201" s="546"/>
      <c r="GPM201" s="45"/>
      <c r="GPN201" s="45"/>
      <c r="GPO201" s="45"/>
      <c r="GPP201" s="46"/>
      <c r="GPQ201" s="46"/>
      <c r="GPR201" s="46"/>
      <c r="GPT201" s="47"/>
      <c r="GPU201" s="43"/>
      <c r="GPV201" s="43"/>
      <c r="GPW201" s="44"/>
      <c r="GPX201" s="43"/>
      <c r="GPY201" s="546"/>
      <c r="GPZ201" s="546"/>
      <c r="GQA201" s="546"/>
      <c r="GQB201" s="546"/>
      <c r="GQC201" s="45"/>
      <c r="GQD201" s="45"/>
      <c r="GQE201" s="45"/>
      <c r="GQF201" s="46"/>
      <c r="GQG201" s="46"/>
      <c r="GQH201" s="46"/>
      <c r="GQJ201" s="47"/>
      <c r="GQK201" s="43"/>
      <c r="GQL201" s="43"/>
      <c r="GQM201" s="44"/>
      <c r="GQN201" s="43"/>
      <c r="GQO201" s="546"/>
      <c r="GQP201" s="546"/>
      <c r="GQQ201" s="546"/>
      <c r="GQR201" s="546"/>
      <c r="GQS201" s="45"/>
      <c r="GQT201" s="45"/>
      <c r="GQU201" s="45"/>
      <c r="GQV201" s="46"/>
      <c r="GQW201" s="46"/>
      <c r="GQX201" s="46"/>
      <c r="GQZ201" s="47"/>
      <c r="GRA201" s="43"/>
      <c r="GRB201" s="43"/>
      <c r="GRC201" s="44"/>
      <c r="GRD201" s="43"/>
      <c r="GRE201" s="546"/>
      <c r="GRF201" s="546"/>
      <c r="GRG201" s="546"/>
      <c r="GRH201" s="546"/>
      <c r="GRI201" s="45"/>
      <c r="GRJ201" s="45"/>
      <c r="GRK201" s="45"/>
      <c r="GRL201" s="46"/>
      <c r="GRM201" s="46"/>
      <c r="GRN201" s="46"/>
      <c r="GRP201" s="47"/>
      <c r="GRQ201" s="43"/>
      <c r="GRR201" s="43"/>
      <c r="GRS201" s="44"/>
      <c r="GRT201" s="43"/>
      <c r="GRU201" s="546"/>
      <c r="GRV201" s="546"/>
      <c r="GRW201" s="546"/>
      <c r="GRX201" s="546"/>
      <c r="GRY201" s="45"/>
      <c r="GRZ201" s="45"/>
      <c r="GSA201" s="45"/>
      <c r="GSB201" s="46"/>
      <c r="GSC201" s="46"/>
      <c r="GSD201" s="46"/>
      <c r="GSF201" s="47"/>
      <c r="GSG201" s="43"/>
      <c r="GSH201" s="43"/>
      <c r="GSI201" s="44"/>
      <c r="GSJ201" s="43"/>
      <c r="GSK201" s="546"/>
      <c r="GSL201" s="546"/>
      <c r="GSM201" s="546"/>
      <c r="GSN201" s="546"/>
      <c r="GSO201" s="45"/>
      <c r="GSP201" s="45"/>
      <c r="GSQ201" s="45"/>
      <c r="GSR201" s="46"/>
      <c r="GSS201" s="46"/>
      <c r="GST201" s="46"/>
      <c r="GSV201" s="47"/>
      <c r="GSW201" s="43"/>
      <c r="GSX201" s="43"/>
      <c r="GSY201" s="44"/>
      <c r="GSZ201" s="43"/>
      <c r="GTA201" s="546"/>
      <c r="GTB201" s="546"/>
      <c r="GTC201" s="546"/>
      <c r="GTD201" s="546"/>
      <c r="GTE201" s="45"/>
      <c r="GTF201" s="45"/>
      <c r="GTG201" s="45"/>
      <c r="GTH201" s="46"/>
      <c r="GTI201" s="46"/>
      <c r="GTJ201" s="46"/>
      <c r="GTL201" s="47"/>
      <c r="GTM201" s="43"/>
      <c r="GTN201" s="43"/>
      <c r="GTO201" s="44"/>
      <c r="GTP201" s="43"/>
      <c r="GTQ201" s="546"/>
      <c r="GTR201" s="546"/>
      <c r="GTS201" s="546"/>
      <c r="GTT201" s="546"/>
      <c r="GTU201" s="45"/>
      <c r="GTV201" s="45"/>
      <c r="GTW201" s="45"/>
      <c r="GTX201" s="46"/>
      <c r="GTY201" s="46"/>
      <c r="GTZ201" s="46"/>
      <c r="GUB201" s="47"/>
      <c r="GUC201" s="43"/>
      <c r="GUD201" s="43"/>
      <c r="GUE201" s="44"/>
      <c r="GUF201" s="43"/>
      <c r="GUG201" s="546"/>
      <c r="GUH201" s="546"/>
      <c r="GUI201" s="546"/>
      <c r="GUJ201" s="546"/>
      <c r="GUK201" s="45"/>
      <c r="GUL201" s="45"/>
      <c r="GUM201" s="45"/>
      <c r="GUN201" s="46"/>
      <c r="GUO201" s="46"/>
      <c r="GUP201" s="46"/>
      <c r="GUR201" s="47"/>
      <c r="GUS201" s="43"/>
      <c r="GUT201" s="43"/>
      <c r="GUU201" s="44"/>
      <c r="GUV201" s="43"/>
      <c r="GUW201" s="546"/>
      <c r="GUX201" s="546"/>
      <c r="GUY201" s="546"/>
      <c r="GUZ201" s="546"/>
      <c r="GVA201" s="45"/>
      <c r="GVB201" s="45"/>
      <c r="GVC201" s="45"/>
      <c r="GVD201" s="46"/>
      <c r="GVE201" s="46"/>
      <c r="GVF201" s="46"/>
      <c r="GVH201" s="47"/>
      <c r="GVI201" s="43"/>
      <c r="GVJ201" s="43"/>
      <c r="GVK201" s="44"/>
      <c r="GVL201" s="43"/>
      <c r="GVM201" s="546"/>
      <c r="GVN201" s="546"/>
      <c r="GVO201" s="546"/>
      <c r="GVP201" s="546"/>
      <c r="GVQ201" s="45"/>
      <c r="GVR201" s="45"/>
      <c r="GVS201" s="45"/>
      <c r="GVT201" s="46"/>
      <c r="GVU201" s="46"/>
      <c r="GVV201" s="46"/>
      <c r="GVX201" s="47"/>
      <c r="GVY201" s="43"/>
      <c r="GVZ201" s="43"/>
      <c r="GWA201" s="44"/>
      <c r="GWB201" s="43"/>
      <c r="GWC201" s="546"/>
      <c r="GWD201" s="546"/>
      <c r="GWE201" s="546"/>
      <c r="GWF201" s="546"/>
      <c r="GWG201" s="45"/>
      <c r="GWH201" s="45"/>
      <c r="GWI201" s="45"/>
      <c r="GWJ201" s="46"/>
      <c r="GWK201" s="46"/>
      <c r="GWL201" s="46"/>
      <c r="GWN201" s="47"/>
      <c r="GWO201" s="43"/>
      <c r="GWP201" s="43"/>
      <c r="GWQ201" s="44"/>
      <c r="GWR201" s="43"/>
      <c r="GWS201" s="546"/>
      <c r="GWT201" s="546"/>
      <c r="GWU201" s="546"/>
      <c r="GWV201" s="546"/>
      <c r="GWW201" s="45"/>
      <c r="GWX201" s="45"/>
      <c r="GWY201" s="45"/>
      <c r="GWZ201" s="46"/>
      <c r="GXA201" s="46"/>
      <c r="GXB201" s="46"/>
      <c r="GXD201" s="47"/>
      <c r="GXE201" s="43"/>
      <c r="GXF201" s="43"/>
      <c r="GXG201" s="44"/>
      <c r="GXH201" s="43"/>
      <c r="GXI201" s="546"/>
      <c r="GXJ201" s="546"/>
      <c r="GXK201" s="546"/>
      <c r="GXL201" s="546"/>
      <c r="GXM201" s="45"/>
      <c r="GXN201" s="45"/>
      <c r="GXO201" s="45"/>
      <c r="GXP201" s="46"/>
      <c r="GXQ201" s="46"/>
      <c r="GXR201" s="46"/>
      <c r="GXT201" s="47"/>
      <c r="GXU201" s="43"/>
      <c r="GXV201" s="43"/>
      <c r="GXW201" s="44"/>
      <c r="GXX201" s="43"/>
      <c r="GXY201" s="546"/>
      <c r="GXZ201" s="546"/>
      <c r="GYA201" s="546"/>
      <c r="GYB201" s="546"/>
      <c r="GYC201" s="45"/>
      <c r="GYD201" s="45"/>
      <c r="GYE201" s="45"/>
      <c r="GYF201" s="46"/>
      <c r="GYG201" s="46"/>
      <c r="GYH201" s="46"/>
      <c r="GYJ201" s="47"/>
      <c r="GYK201" s="43"/>
      <c r="GYL201" s="43"/>
      <c r="GYM201" s="44"/>
      <c r="GYN201" s="43"/>
      <c r="GYO201" s="546"/>
      <c r="GYP201" s="546"/>
      <c r="GYQ201" s="546"/>
      <c r="GYR201" s="546"/>
      <c r="GYS201" s="45"/>
      <c r="GYT201" s="45"/>
      <c r="GYU201" s="45"/>
      <c r="GYV201" s="46"/>
      <c r="GYW201" s="46"/>
      <c r="GYX201" s="46"/>
      <c r="GYZ201" s="47"/>
      <c r="GZA201" s="43"/>
      <c r="GZB201" s="43"/>
      <c r="GZC201" s="44"/>
      <c r="GZD201" s="43"/>
      <c r="GZE201" s="546"/>
      <c r="GZF201" s="546"/>
      <c r="GZG201" s="546"/>
      <c r="GZH201" s="546"/>
      <c r="GZI201" s="45"/>
      <c r="GZJ201" s="45"/>
      <c r="GZK201" s="45"/>
      <c r="GZL201" s="46"/>
      <c r="GZM201" s="46"/>
      <c r="GZN201" s="46"/>
      <c r="GZP201" s="47"/>
      <c r="GZQ201" s="43"/>
      <c r="GZR201" s="43"/>
      <c r="GZS201" s="44"/>
      <c r="GZT201" s="43"/>
      <c r="GZU201" s="546"/>
      <c r="GZV201" s="546"/>
      <c r="GZW201" s="546"/>
      <c r="GZX201" s="546"/>
      <c r="GZY201" s="45"/>
      <c r="GZZ201" s="45"/>
      <c r="HAA201" s="45"/>
      <c r="HAB201" s="46"/>
      <c r="HAC201" s="46"/>
      <c r="HAD201" s="46"/>
      <c r="HAF201" s="47"/>
      <c r="HAG201" s="43"/>
      <c r="HAH201" s="43"/>
      <c r="HAI201" s="44"/>
      <c r="HAJ201" s="43"/>
      <c r="HAK201" s="546"/>
      <c r="HAL201" s="546"/>
      <c r="HAM201" s="546"/>
      <c r="HAN201" s="546"/>
      <c r="HAO201" s="45"/>
      <c r="HAP201" s="45"/>
      <c r="HAQ201" s="45"/>
      <c r="HAR201" s="46"/>
      <c r="HAS201" s="46"/>
      <c r="HAT201" s="46"/>
      <c r="HAV201" s="47"/>
      <c r="HAW201" s="43"/>
      <c r="HAX201" s="43"/>
      <c r="HAY201" s="44"/>
      <c r="HAZ201" s="43"/>
      <c r="HBA201" s="546"/>
      <c r="HBB201" s="546"/>
      <c r="HBC201" s="546"/>
      <c r="HBD201" s="546"/>
      <c r="HBE201" s="45"/>
      <c r="HBF201" s="45"/>
      <c r="HBG201" s="45"/>
      <c r="HBH201" s="46"/>
      <c r="HBI201" s="46"/>
      <c r="HBJ201" s="46"/>
      <c r="HBL201" s="47"/>
      <c r="HBM201" s="43"/>
      <c r="HBN201" s="43"/>
      <c r="HBO201" s="44"/>
      <c r="HBP201" s="43"/>
      <c r="HBQ201" s="546"/>
      <c r="HBR201" s="546"/>
      <c r="HBS201" s="546"/>
      <c r="HBT201" s="546"/>
      <c r="HBU201" s="45"/>
      <c r="HBV201" s="45"/>
      <c r="HBW201" s="45"/>
      <c r="HBX201" s="46"/>
      <c r="HBY201" s="46"/>
      <c r="HBZ201" s="46"/>
      <c r="HCB201" s="47"/>
      <c r="HCC201" s="43"/>
      <c r="HCD201" s="43"/>
      <c r="HCE201" s="44"/>
      <c r="HCF201" s="43"/>
      <c r="HCG201" s="546"/>
      <c r="HCH201" s="546"/>
      <c r="HCI201" s="546"/>
      <c r="HCJ201" s="546"/>
      <c r="HCK201" s="45"/>
      <c r="HCL201" s="45"/>
      <c r="HCM201" s="45"/>
      <c r="HCN201" s="46"/>
      <c r="HCO201" s="46"/>
      <c r="HCP201" s="46"/>
      <c r="HCR201" s="47"/>
      <c r="HCS201" s="43"/>
      <c r="HCT201" s="43"/>
      <c r="HCU201" s="44"/>
      <c r="HCV201" s="43"/>
      <c r="HCW201" s="546"/>
      <c r="HCX201" s="546"/>
      <c r="HCY201" s="546"/>
      <c r="HCZ201" s="546"/>
      <c r="HDA201" s="45"/>
      <c r="HDB201" s="45"/>
      <c r="HDC201" s="45"/>
      <c r="HDD201" s="46"/>
      <c r="HDE201" s="46"/>
      <c r="HDF201" s="46"/>
      <c r="HDH201" s="47"/>
      <c r="HDI201" s="43"/>
      <c r="HDJ201" s="43"/>
      <c r="HDK201" s="44"/>
      <c r="HDL201" s="43"/>
      <c r="HDM201" s="546"/>
      <c r="HDN201" s="546"/>
      <c r="HDO201" s="546"/>
      <c r="HDP201" s="546"/>
      <c r="HDQ201" s="45"/>
      <c r="HDR201" s="45"/>
      <c r="HDS201" s="45"/>
      <c r="HDT201" s="46"/>
      <c r="HDU201" s="46"/>
      <c r="HDV201" s="46"/>
      <c r="HDX201" s="47"/>
      <c r="HDY201" s="43"/>
      <c r="HDZ201" s="43"/>
      <c r="HEA201" s="44"/>
      <c r="HEB201" s="43"/>
      <c r="HEC201" s="546"/>
      <c r="HED201" s="546"/>
      <c r="HEE201" s="546"/>
      <c r="HEF201" s="546"/>
      <c r="HEG201" s="45"/>
      <c r="HEH201" s="45"/>
      <c r="HEI201" s="45"/>
      <c r="HEJ201" s="46"/>
      <c r="HEK201" s="46"/>
      <c r="HEL201" s="46"/>
      <c r="HEN201" s="47"/>
      <c r="HEO201" s="43"/>
      <c r="HEP201" s="43"/>
      <c r="HEQ201" s="44"/>
      <c r="HER201" s="43"/>
      <c r="HES201" s="546"/>
      <c r="HET201" s="546"/>
      <c r="HEU201" s="546"/>
      <c r="HEV201" s="546"/>
      <c r="HEW201" s="45"/>
      <c r="HEX201" s="45"/>
      <c r="HEY201" s="45"/>
      <c r="HEZ201" s="46"/>
      <c r="HFA201" s="46"/>
      <c r="HFB201" s="46"/>
      <c r="HFD201" s="47"/>
      <c r="HFE201" s="43"/>
      <c r="HFF201" s="43"/>
      <c r="HFG201" s="44"/>
      <c r="HFH201" s="43"/>
      <c r="HFI201" s="546"/>
      <c r="HFJ201" s="546"/>
      <c r="HFK201" s="546"/>
      <c r="HFL201" s="546"/>
      <c r="HFM201" s="45"/>
      <c r="HFN201" s="45"/>
      <c r="HFO201" s="45"/>
      <c r="HFP201" s="46"/>
      <c r="HFQ201" s="46"/>
      <c r="HFR201" s="46"/>
      <c r="HFT201" s="47"/>
      <c r="HFU201" s="43"/>
      <c r="HFV201" s="43"/>
      <c r="HFW201" s="44"/>
      <c r="HFX201" s="43"/>
      <c r="HFY201" s="546"/>
      <c r="HFZ201" s="546"/>
      <c r="HGA201" s="546"/>
      <c r="HGB201" s="546"/>
      <c r="HGC201" s="45"/>
      <c r="HGD201" s="45"/>
      <c r="HGE201" s="45"/>
      <c r="HGF201" s="46"/>
      <c r="HGG201" s="46"/>
      <c r="HGH201" s="46"/>
      <c r="HGJ201" s="47"/>
      <c r="HGK201" s="43"/>
      <c r="HGL201" s="43"/>
      <c r="HGM201" s="44"/>
      <c r="HGN201" s="43"/>
      <c r="HGO201" s="546"/>
      <c r="HGP201" s="546"/>
      <c r="HGQ201" s="546"/>
      <c r="HGR201" s="546"/>
      <c r="HGS201" s="45"/>
      <c r="HGT201" s="45"/>
      <c r="HGU201" s="45"/>
      <c r="HGV201" s="46"/>
      <c r="HGW201" s="46"/>
      <c r="HGX201" s="46"/>
      <c r="HGZ201" s="47"/>
      <c r="HHA201" s="43"/>
      <c r="HHB201" s="43"/>
      <c r="HHC201" s="44"/>
      <c r="HHD201" s="43"/>
      <c r="HHE201" s="546"/>
      <c r="HHF201" s="546"/>
      <c r="HHG201" s="546"/>
      <c r="HHH201" s="546"/>
      <c r="HHI201" s="45"/>
      <c r="HHJ201" s="45"/>
      <c r="HHK201" s="45"/>
      <c r="HHL201" s="46"/>
      <c r="HHM201" s="46"/>
      <c r="HHN201" s="46"/>
      <c r="HHP201" s="47"/>
      <c r="HHQ201" s="43"/>
      <c r="HHR201" s="43"/>
      <c r="HHS201" s="44"/>
      <c r="HHT201" s="43"/>
      <c r="HHU201" s="546"/>
      <c r="HHV201" s="546"/>
      <c r="HHW201" s="546"/>
      <c r="HHX201" s="546"/>
      <c r="HHY201" s="45"/>
      <c r="HHZ201" s="45"/>
      <c r="HIA201" s="45"/>
      <c r="HIB201" s="46"/>
      <c r="HIC201" s="46"/>
      <c r="HID201" s="46"/>
      <c r="HIF201" s="47"/>
      <c r="HIG201" s="43"/>
      <c r="HIH201" s="43"/>
      <c r="HII201" s="44"/>
      <c r="HIJ201" s="43"/>
      <c r="HIK201" s="546"/>
      <c r="HIL201" s="546"/>
      <c r="HIM201" s="546"/>
      <c r="HIN201" s="546"/>
      <c r="HIO201" s="45"/>
      <c r="HIP201" s="45"/>
      <c r="HIQ201" s="45"/>
      <c r="HIR201" s="46"/>
      <c r="HIS201" s="46"/>
      <c r="HIT201" s="46"/>
      <c r="HIV201" s="47"/>
      <c r="HIW201" s="43"/>
      <c r="HIX201" s="43"/>
      <c r="HIY201" s="44"/>
      <c r="HIZ201" s="43"/>
      <c r="HJA201" s="546"/>
      <c r="HJB201" s="546"/>
      <c r="HJC201" s="546"/>
      <c r="HJD201" s="546"/>
      <c r="HJE201" s="45"/>
      <c r="HJF201" s="45"/>
      <c r="HJG201" s="45"/>
      <c r="HJH201" s="46"/>
      <c r="HJI201" s="46"/>
      <c r="HJJ201" s="46"/>
      <c r="HJL201" s="47"/>
      <c r="HJM201" s="43"/>
      <c r="HJN201" s="43"/>
      <c r="HJO201" s="44"/>
      <c r="HJP201" s="43"/>
      <c r="HJQ201" s="546"/>
      <c r="HJR201" s="546"/>
      <c r="HJS201" s="546"/>
      <c r="HJT201" s="546"/>
      <c r="HJU201" s="45"/>
      <c r="HJV201" s="45"/>
      <c r="HJW201" s="45"/>
      <c r="HJX201" s="46"/>
      <c r="HJY201" s="46"/>
      <c r="HJZ201" s="46"/>
      <c r="HKB201" s="47"/>
      <c r="HKC201" s="43"/>
      <c r="HKD201" s="43"/>
      <c r="HKE201" s="44"/>
      <c r="HKF201" s="43"/>
      <c r="HKG201" s="546"/>
      <c r="HKH201" s="546"/>
      <c r="HKI201" s="546"/>
      <c r="HKJ201" s="546"/>
      <c r="HKK201" s="45"/>
      <c r="HKL201" s="45"/>
      <c r="HKM201" s="45"/>
      <c r="HKN201" s="46"/>
      <c r="HKO201" s="46"/>
      <c r="HKP201" s="46"/>
      <c r="HKR201" s="47"/>
      <c r="HKS201" s="43"/>
      <c r="HKT201" s="43"/>
      <c r="HKU201" s="44"/>
      <c r="HKV201" s="43"/>
      <c r="HKW201" s="546"/>
      <c r="HKX201" s="546"/>
      <c r="HKY201" s="546"/>
      <c r="HKZ201" s="546"/>
      <c r="HLA201" s="45"/>
      <c r="HLB201" s="45"/>
      <c r="HLC201" s="45"/>
      <c r="HLD201" s="46"/>
      <c r="HLE201" s="46"/>
      <c r="HLF201" s="46"/>
      <c r="HLH201" s="47"/>
      <c r="HLI201" s="43"/>
      <c r="HLJ201" s="43"/>
      <c r="HLK201" s="44"/>
      <c r="HLL201" s="43"/>
      <c r="HLM201" s="546"/>
      <c r="HLN201" s="546"/>
      <c r="HLO201" s="546"/>
      <c r="HLP201" s="546"/>
      <c r="HLQ201" s="45"/>
      <c r="HLR201" s="45"/>
      <c r="HLS201" s="45"/>
      <c r="HLT201" s="46"/>
      <c r="HLU201" s="46"/>
      <c r="HLV201" s="46"/>
      <c r="HLX201" s="47"/>
      <c r="HLY201" s="43"/>
      <c r="HLZ201" s="43"/>
      <c r="HMA201" s="44"/>
      <c r="HMB201" s="43"/>
      <c r="HMC201" s="546"/>
      <c r="HMD201" s="546"/>
      <c r="HME201" s="546"/>
      <c r="HMF201" s="546"/>
      <c r="HMG201" s="45"/>
      <c r="HMH201" s="45"/>
      <c r="HMI201" s="45"/>
      <c r="HMJ201" s="46"/>
      <c r="HMK201" s="46"/>
      <c r="HML201" s="46"/>
      <c r="HMN201" s="47"/>
      <c r="HMO201" s="43"/>
      <c r="HMP201" s="43"/>
      <c r="HMQ201" s="44"/>
      <c r="HMR201" s="43"/>
      <c r="HMS201" s="546"/>
      <c r="HMT201" s="546"/>
      <c r="HMU201" s="546"/>
      <c r="HMV201" s="546"/>
      <c r="HMW201" s="45"/>
      <c r="HMX201" s="45"/>
      <c r="HMY201" s="45"/>
      <c r="HMZ201" s="46"/>
      <c r="HNA201" s="46"/>
      <c r="HNB201" s="46"/>
      <c r="HND201" s="47"/>
      <c r="HNE201" s="43"/>
      <c r="HNF201" s="43"/>
      <c r="HNG201" s="44"/>
      <c r="HNH201" s="43"/>
      <c r="HNI201" s="546"/>
      <c r="HNJ201" s="546"/>
      <c r="HNK201" s="546"/>
      <c r="HNL201" s="546"/>
      <c r="HNM201" s="45"/>
      <c r="HNN201" s="45"/>
      <c r="HNO201" s="45"/>
      <c r="HNP201" s="46"/>
      <c r="HNQ201" s="46"/>
      <c r="HNR201" s="46"/>
      <c r="HNT201" s="47"/>
      <c r="HNU201" s="43"/>
      <c r="HNV201" s="43"/>
      <c r="HNW201" s="44"/>
      <c r="HNX201" s="43"/>
      <c r="HNY201" s="546"/>
      <c r="HNZ201" s="546"/>
      <c r="HOA201" s="546"/>
      <c r="HOB201" s="546"/>
      <c r="HOC201" s="45"/>
      <c r="HOD201" s="45"/>
      <c r="HOE201" s="45"/>
      <c r="HOF201" s="46"/>
      <c r="HOG201" s="46"/>
      <c r="HOH201" s="46"/>
      <c r="HOJ201" s="47"/>
      <c r="HOK201" s="43"/>
      <c r="HOL201" s="43"/>
      <c r="HOM201" s="44"/>
      <c r="HON201" s="43"/>
      <c r="HOO201" s="546"/>
      <c r="HOP201" s="546"/>
      <c r="HOQ201" s="546"/>
      <c r="HOR201" s="546"/>
      <c r="HOS201" s="45"/>
      <c r="HOT201" s="45"/>
      <c r="HOU201" s="45"/>
      <c r="HOV201" s="46"/>
      <c r="HOW201" s="46"/>
      <c r="HOX201" s="46"/>
      <c r="HOZ201" s="47"/>
      <c r="HPA201" s="43"/>
      <c r="HPB201" s="43"/>
      <c r="HPC201" s="44"/>
      <c r="HPD201" s="43"/>
      <c r="HPE201" s="546"/>
      <c r="HPF201" s="546"/>
      <c r="HPG201" s="546"/>
      <c r="HPH201" s="546"/>
      <c r="HPI201" s="45"/>
      <c r="HPJ201" s="45"/>
      <c r="HPK201" s="45"/>
      <c r="HPL201" s="46"/>
      <c r="HPM201" s="46"/>
      <c r="HPN201" s="46"/>
      <c r="HPP201" s="47"/>
      <c r="HPQ201" s="43"/>
      <c r="HPR201" s="43"/>
      <c r="HPS201" s="44"/>
      <c r="HPT201" s="43"/>
      <c r="HPU201" s="546"/>
      <c r="HPV201" s="546"/>
      <c r="HPW201" s="546"/>
      <c r="HPX201" s="546"/>
      <c r="HPY201" s="45"/>
      <c r="HPZ201" s="45"/>
      <c r="HQA201" s="45"/>
      <c r="HQB201" s="46"/>
      <c r="HQC201" s="46"/>
      <c r="HQD201" s="46"/>
      <c r="HQF201" s="47"/>
      <c r="HQG201" s="43"/>
      <c r="HQH201" s="43"/>
      <c r="HQI201" s="44"/>
      <c r="HQJ201" s="43"/>
      <c r="HQK201" s="546"/>
      <c r="HQL201" s="546"/>
      <c r="HQM201" s="546"/>
      <c r="HQN201" s="546"/>
      <c r="HQO201" s="45"/>
      <c r="HQP201" s="45"/>
      <c r="HQQ201" s="45"/>
      <c r="HQR201" s="46"/>
      <c r="HQS201" s="46"/>
      <c r="HQT201" s="46"/>
      <c r="HQV201" s="47"/>
      <c r="HQW201" s="43"/>
      <c r="HQX201" s="43"/>
      <c r="HQY201" s="44"/>
      <c r="HQZ201" s="43"/>
      <c r="HRA201" s="546"/>
      <c r="HRB201" s="546"/>
      <c r="HRC201" s="546"/>
      <c r="HRD201" s="546"/>
      <c r="HRE201" s="45"/>
      <c r="HRF201" s="45"/>
      <c r="HRG201" s="45"/>
      <c r="HRH201" s="46"/>
      <c r="HRI201" s="46"/>
      <c r="HRJ201" s="46"/>
      <c r="HRL201" s="47"/>
      <c r="HRM201" s="43"/>
      <c r="HRN201" s="43"/>
      <c r="HRO201" s="44"/>
      <c r="HRP201" s="43"/>
      <c r="HRQ201" s="546"/>
      <c r="HRR201" s="546"/>
      <c r="HRS201" s="546"/>
      <c r="HRT201" s="546"/>
      <c r="HRU201" s="45"/>
      <c r="HRV201" s="45"/>
      <c r="HRW201" s="45"/>
      <c r="HRX201" s="46"/>
      <c r="HRY201" s="46"/>
      <c r="HRZ201" s="46"/>
      <c r="HSB201" s="47"/>
      <c r="HSC201" s="43"/>
      <c r="HSD201" s="43"/>
      <c r="HSE201" s="44"/>
      <c r="HSF201" s="43"/>
      <c r="HSG201" s="546"/>
      <c r="HSH201" s="546"/>
      <c r="HSI201" s="546"/>
      <c r="HSJ201" s="546"/>
      <c r="HSK201" s="45"/>
      <c r="HSL201" s="45"/>
      <c r="HSM201" s="45"/>
      <c r="HSN201" s="46"/>
      <c r="HSO201" s="46"/>
      <c r="HSP201" s="46"/>
      <c r="HSR201" s="47"/>
      <c r="HSS201" s="43"/>
      <c r="HST201" s="43"/>
      <c r="HSU201" s="44"/>
      <c r="HSV201" s="43"/>
      <c r="HSW201" s="546"/>
      <c r="HSX201" s="546"/>
      <c r="HSY201" s="546"/>
      <c r="HSZ201" s="546"/>
      <c r="HTA201" s="45"/>
      <c r="HTB201" s="45"/>
      <c r="HTC201" s="45"/>
      <c r="HTD201" s="46"/>
      <c r="HTE201" s="46"/>
      <c r="HTF201" s="46"/>
      <c r="HTH201" s="47"/>
      <c r="HTI201" s="43"/>
      <c r="HTJ201" s="43"/>
      <c r="HTK201" s="44"/>
      <c r="HTL201" s="43"/>
      <c r="HTM201" s="546"/>
      <c r="HTN201" s="546"/>
      <c r="HTO201" s="546"/>
      <c r="HTP201" s="546"/>
      <c r="HTQ201" s="45"/>
      <c r="HTR201" s="45"/>
      <c r="HTS201" s="45"/>
      <c r="HTT201" s="46"/>
      <c r="HTU201" s="46"/>
      <c r="HTV201" s="46"/>
      <c r="HTX201" s="47"/>
      <c r="HTY201" s="43"/>
      <c r="HTZ201" s="43"/>
      <c r="HUA201" s="44"/>
      <c r="HUB201" s="43"/>
      <c r="HUC201" s="546"/>
      <c r="HUD201" s="546"/>
      <c r="HUE201" s="546"/>
      <c r="HUF201" s="546"/>
      <c r="HUG201" s="45"/>
      <c r="HUH201" s="45"/>
      <c r="HUI201" s="45"/>
      <c r="HUJ201" s="46"/>
      <c r="HUK201" s="46"/>
      <c r="HUL201" s="46"/>
      <c r="HUN201" s="47"/>
      <c r="HUO201" s="43"/>
      <c r="HUP201" s="43"/>
      <c r="HUQ201" s="44"/>
      <c r="HUR201" s="43"/>
      <c r="HUS201" s="546"/>
      <c r="HUT201" s="546"/>
      <c r="HUU201" s="546"/>
      <c r="HUV201" s="546"/>
      <c r="HUW201" s="45"/>
      <c r="HUX201" s="45"/>
      <c r="HUY201" s="45"/>
      <c r="HUZ201" s="46"/>
      <c r="HVA201" s="46"/>
      <c r="HVB201" s="46"/>
      <c r="HVD201" s="47"/>
      <c r="HVE201" s="43"/>
      <c r="HVF201" s="43"/>
      <c r="HVG201" s="44"/>
      <c r="HVH201" s="43"/>
      <c r="HVI201" s="546"/>
      <c r="HVJ201" s="546"/>
      <c r="HVK201" s="546"/>
      <c r="HVL201" s="546"/>
      <c r="HVM201" s="45"/>
      <c r="HVN201" s="45"/>
      <c r="HVO201" s="45"/>
      <c r="HVP201" s="46"/>
      <c r="HVQ201" s="46"/>
      <c r="HVR201" s="46"/>
      <c r="HVT201" s="47"/>
      <c r="HVU201" s="43"/>
      <c r="HVV201" s="43"/>
      <c r="HVW201" s="44"/>
      <c r="HVX201" s="43"/>
      <c r="HVY201" s="546"/>
      <c r="HVZ201" s="546"/>
      <c r="HWA201" s="546"/>
      <c r="HWB201" s="546"/>
      <c r="HWC201" s="45"/>
      <c r="HWD201" s="45"/>
      <c r="HWE201" s="45"/>
      <c r="HWF201" s="46"/>
      <c r="HWG201" s="46"/>
      <c r="HWH201" s="46"/>
      <c r="HWJ201" s="47"/>
      <c r="HWK201" s="43"/>
      <c r="HWL201" s="43"/>
      <c r="HWM201" s="44"/>
      <c r="HWN201" s="43"/>
      <c r="HWO201" s="546"/>
      <c r="HWP201" s="546"/>
      <c r="HWQ201" s="546"/>
      <c r="HWR201" s="546"/>
      <c r="HWS201" s="45"/>
      <c r="HWT201" s="45"/>
      <c r="HWU201" s="45"/>
      <c r="HWV201" s="46"/>
      <c r="HWW201" s="46"/>
      <c r="HWX201" s="46"/>
      <c r="HWZ201" s="47"/>
      <c r="HXA201" s="43"/>
      <c r="HXB201" s="43"/>
      <c r="HXC201" s="44"/>
      <c r="HXD201" s="43"/>
      <c r="HXE201" s="546"/>
      <c r="HXF201" s="546"/>
      <c r="HXG201" s="546"/>
      <c r="HXH201" s="546"/>
      <c r="HXI201" s="45"/>
      <c r="HXJ201" s="45"/>
      <c r="HXK201" s="45"/>
      <c r="HXL201" s="46"/>
      <c r="HXM201" s="46"/>
      <c r="HXN201" s="46"/>
      <c r="HXP201" s="47"/>
      <c r="HXQ201" s="43"/>
      <c r="HXR201" s="43"/>
      <c r="HXS201" s="44"/>
      <c r="HXT201" s="43"/>
      <c r="HXU201" s="546"/>
      <c r="HXV201" s="546"/>
      <c r="HXW201" s="546"/>
      <c r="HXX201" s="546"/>
      <c r="HXY201" s="45"/>
      <c r="HXZ201" s="45"/>
      <c r="HYA201" s="45"/>
      <c r="HYB201" s="46"/>
      <c r="HYC201" s="46"/>
      <c r="HYD201" s="46"/>
      <c r="HYF201" s="47"/>
      <c r="HYG201" s="43"/>
      <c r="HYH201" s="43"/>
      <c r="HYI201" s="44"/>
      <c r="HYJ201" s="43"/>
      <c r="HYK201" s="546"/>
      <c r="HYL201" s="546"/>
      <c r="HYM201" s="546"/>
      <c r="HYN201" s="546"/>
      <c r="HYO201" s="45"/>
      <c r="HYP201" s="45"/>
      <c r="HYQ201" s="45"/>
      <c r="HYR201" s="46"/>
      <c r="HYS201" s="46"/>
      <c r="HYT201" s="46"/>
      <c r="HYV201" s="47"/>
      <c r="HYW201" s="43"/>
      <c r="HYX201" s="43"/>
      <c r="HYY201" s="44"/>
      <c r="HYZ201" s="43"/>
      <c r="HZA201" s="546"/>
      <c r="HZB201" s="546"/>
      <c r="HZC201" s="546"/>
      <c r="HZD201" s="546"/>
      <c r="HZE201" s="45"/>
      <c r="HZF201" s="45"/>
      <c r="HZG201" s="45"/>
      <c r="HZH201" s="46"/>
      <c r="HZI201" s="46"/>
      <c r="HZJ201" s="46"/>
      <c r="HZL201" s="47"/>
      <c r="HZM201" s="43"/>
      <c r="HZN201" s="43"/>
      <c r="HZO201" s="44"/>
      <c r="HZP201" s="43"/>
      <c r="HZQ201" s="546"/>
      <c r="HZR201" s="546"/>
      <c r="HZS201" s="546"/>
      <c r="HZT201" s="546"/>
      <c r="HZU201" s="45"/>
      <c r="HZV201" s="45"/>
      <c r="HZW201" s="45"/>
      <c r="HZX201" s="46"/>
      <c r="HZY201" s="46"/>
      <c r="HZZ201" s="46"/>
      <c r="IAB201" s="47"/>
      <c r="IAC201" s="43"/>
      <c r="IAD201" s="43"/>
      <c r="IAE201" s="44"/>
      <c r="IAF201" s="43"/>
      <c r="IAG201" s="546"/>
      <c r="IAH201" s="546"/>
      <c r="IAI201" s="546"/>
      <c r="IAJ201" s="546"/>
      <c r="IAK201" s="45"/>
      <c r="IAL201" s="45"/>
      <c r="IAM201" s="45"/>
      <c r="IAN201" s="46"/>
      <c r="IAO201" s="46"/>
      <c r="IAP201" s="46"/>
      <c r="IAR201" s="47"/>
      <c r="IAS201" s="43"/>
      <c r="IAT201" s="43"/>
      <c r="IAU201" s="44"/>
      <c r="IAV201" s="43"/>
      <c r="IAW201" s="546"/>
      <c r="IAX201" s="546"/>
      <c r="IAY201" s="546"/>
      <c r="IAZ201" s="546"/>
      <c r="IBA201" s="45"/>
      <c r="IBB201" s="45"/>
      <c r="IBC201" s="45"/>
      <c r="IBD201" s="46"/>
      <c r="IBE201" s="46"/>
      <c r="IBF201" s="46"/>
      <c r="IBH201" s="47"/>
      <c r="IBI201" s="43"/>
      <c r="IBJ201" s="43"/>
      <c r="IBK201" s="44"/>
      <c r="IBL201" s="43"/>
      <c r="IBM201" s="546"/>
      <c r="IBN201" s="546"/>
      <c r="IBO201" s="546"/>
      <c r="IBP201" s="546"/>
      <c r="IBQ201" s="45"/>
      <c r="IBR201" s="45"/>
      <c r="IBS201" s="45"/>
      <c r="IBT201" s="46"/>
      <c r="IBU201" s="46"/>
      <c r="IBV201" s="46"/>
      <c r="IBX201" s="47"/>
      <c r="IBY201" s="43"/>
      <c r="IBZ201" s="43"/>
      <c r="ICA201" s="44"/>
      <c r="ICB201" s="43"/>
      <c r="ICC201" s="546"/>
      <c r="ICD201" s="546"/>
      <c r="ICE201" s="546"/>
      <c r="ICF201" s="546"/>
      <c r="ICG201" s="45"/>
      <c r="ICH201" s="45"/>
      <c r="ICI201" s="45"/>
      <c r="ICJ201" s="46"/>
      <c r="ICK201" s="46"/>
      <c r="ICL201" s="46"/>
      <c r="ICN201" s="47"/>
      <c r="ICO201" s="43"/>
      <c r="ICP201" s="43"/>
      <c r="ICQ201" s="44"/>
      <c r="ICR201" s="43"/>
      <c r="ICS201" s="546"/>
      <c r="ICT201" s="546"/>
      <c r="ICU201" s="546"/>
      <c r="ICV201" s="546"/>
      <c r="ICW201" s="45"/>
      <c r="ICX201" s="45"/>
      <c r="ICY201" s="45"/>
      <c r="ICZ201" s="46"/>
      <c r="IDA201" s="46"/>
      <c r="IDB201" s="46"/>
      <c r="IDD201" s="47"/>
      <c r="IDE201" s="43"/>
      <c r="IDF201" s="43"/>
      <c r="IDG201" s="44"/>
      <c r="IDH201" s="43"/>
      <c r="IDI201" s="546"/>
      <c r="IDJ201" s="546"/>
      <c r="IDK201" s="546"/>
      <c r="IDL201" s="546"/>
      <c r="IDM201" s="45"/>
      <c r="IDN201" s="45"/>
      <c r="IDO201" s="45"/>
      <c r="IDP201" s="46"/>
      <c r="IDQ201" s="46"/>
      <c r="IDR201" s="46"/>
      <c r="IDT201" s="47"/>
      <c r="IDU201" s="43"/>
      <c r="IDV201" s="43"/>
      <c r="IDW201" s="44"/>
      <c r="IDX201" s="43"/>
      <c r="IDY201" s="546"/>
      <c r="IDZ201" s="546"/>
      <c r="IEA201" s="546"/>
      <c r="IEB201" s="546"/>
      <c r="IEC201" s="45"/>
      <c r="IED201" s="45"/>
      <c r="IEE201" s="45"/>
      <c r="IEF201" s="46"/>
      <c r="IEG201" s="46"/>
      <c r="IEH201" s="46"/>
      <c r="IEJ201" s="47"/>
      <c r="IEK201" s="43"/>
      <c r="IEL201" s="43"/>
      <c r="IEM201" s="44"/>
      <c r="IEN201" s="43"/>
      <c r="IEO201" s="546"/>
      <c r="IEP201" s="546"/>
      <c r="IEQ201" s="546"/>
      <c r="IER201" s="546"/>
      <c r="IES201" s="45"/>
      <c r="IET201" s="45"/>
      <c r="IEU201" s="45"/>
      <c r="IEV201" s="46"/>
      <c r="IEW201" s="46"/>
      <c r="IEX201" s="46"/>
      <c r="IEZ201" s="47"/>
      <c r="IFA201" s="43"/>
      <c r="IFB201" s="43"/>
      <c r="IFC201" s="44"/>
      <c r="IFD201" s="43"/>
      <c r="IFE201" s="546"/>
      <c r="IFF201" s="546"/>
      <c r="IFG201" s="546"/>
      <c r="IFH201" s="546"/>
      <c r="IFI201" s="45"/>
      <c r="IFJ201" s="45"/>
      <c r="IFK201" s="45"/>
      <c r="IFL201" s="46"/>
      <c r="IFM201" s="46"/>
      <c r="IFN201" s="46"/>
      <c r="IFP201" s="47"/>
      <c r="IFQ201" s="43"/>
      <c r="IFR201" s="43"/>
      <c r="IFS201" s="44"/>
      <c r="IFT201" s="43"/>
      <c r="IFU201" s="546"/>
      <c r="IFV201" s="546"/>
      <c r="IFW201" s="546"/>
      <c r="IFX201" s="546"/>
      <c r="IFY201" s="45"/>
      <c r="IFZ201" s="45"/>
      <c r="IGA201" s="45"/>
      <c r="IGB201" s="46"/>
      <c r="IGC201" s="46"/>
      <c r="IGD201" s="46"/>
      <c r="IGF201" s="47"/>
      <c r="IGG201" s="43"/>
      <c r="IGH201" s="43"/>
      <c r="IGI201" s="44"/>
      <c r="IGJ201" s="43"/>
      <c r="IGK201" s="546"/>
      <c r="IGL201" s="546"/>
      <c r="IGM201" s="546"/>
      <c r="IGN201" s="546"/>
      <c r="IGO201" s="45"/>
      <c r="IGP201" s="45"/>
      <c r="IGQ201" s="45"/>
      <c r="IGR201" s="46"/>
      <c r="IGS201" s="46"/>
      <c r="IGT201" s="46"/>
      <c r="IGV201" s="47"/>
      <c r="IGW201" s="43"/>
      <c r="IGX201" s="43"/>
      <c r="IGY201" s="44"/>
      <c r="IGZ201" s="43"/>
      <c r="IHA201" s="546"/>
      <c r="IHB201" s="546"/>
      <c r="IHC201" s="546"/>
      <c r="IHD201" s="546"/>
      <c r="IHE201" s="45"/>
      <c r="IHF201" s="45"/>
      <c r="IHG201" s="45"/>
      <c r="IHH201" s="46"/>
      <c r="IHI201" s="46"/>
      <c r="IHJ201" s="46"/>
      <c r="IHL201" s="47"/>
      <c r="IHM201" s="43"/>
      <c r="IHN201" s="43"/>
      <c r="IHO201" s="44"/>
      <c r="IHP201" s="43"/>
      <c r="IHQ201" s="546"/>
      <c r="IHR201" s="546"/>
      <c r="IHS201" s="546"/>
      <c r="IHT201" s="546"/>
      <c r="IHU201" s="45"/>
      <c r="IHV201" s="45"/>
      <c r="IHW201" s="45"/>
      <c r="IHX201" s="46"/>
      <c r="IHY201" s="46"/>
      <c r="IHZ201" s="46"/>
      <c r="IIB201" s="47"/>
      <c r="IIC201" s="43"/>
      <c r="IID201" s="43"/>
      <c r="IIE201" s="44"/>
      <c r="IIF201" s="43"/>
      <c r="IIG201" s="546"/>
      <c r="IIH201" s="546"/>
      <c r="III201" s="546"/>
      <c r="IIJ201" s="546"/>
      <c r="IIK201" s="45"/>
      <c r="IIL201" s="45"/>
      <c r="IIM201" s="45"/>
      <c r="IIN201" s="46"/>
      <c r="IIO201" s="46"/>
      <c r="IIP201" s="46"/>
      <c r="IIR201" s="47"/>
      <c r="IIS201" s="43"/>
      <c r="IIT201" s="43"/>
      <c r="IIU201" s="44"/>
      <c r="IIV201" s="43"/>
      <c r="IIW201" s="546"/>
      <c r="IIX201" s="546"/>
      <c r="IIY201" s="546"/>
      <c r="IIZ201" s="546"/>
      <c r="IJA201" s="45"/>
      <c r="IJB201" s="45"/>
      <c r="IJC201" s="45"/>
      <c r="IJD201" s="46"/>
      <c r="IJE201" s="46"/>
      <c r="IJF201" s="46"/>
      <c r="IJH201" s="47"/>
      <c r="IJI201" s="43"/>
      <c r="IJJ201" s="43"/>
      <c r="IJK201" s="44"/>
      <c r="IJL201" s="43"/>
      <c r="IJM201" s="546"/>
      <c r="IJN201" s="546"/>
      <c r="IJO201" s="546"/>
      <c r="IJP201" s="546"/>
      <c r="IJQ201" s="45"/>
      <c r="IJR201" s="45"/>
      <c r="IJS201" s="45"/>
      <c r="IJT201" s="46"/>
      <c r="IJU201" s="46"/>
      <c r="IJV201" s="46"/>
      <c r="IJX201" s="47"/>
      <c r="IJY201" s="43"/>
      <c r="IJZ201" s="43"/>
      <c r="IKA201" s="44"/>
      <c r="IKB201" s="43"/>
      <c r="IKC201" s="546"/>
      <c r="IKD201" s="546"/>
      <c r="IKE201" s="546"/>
      <c r="IKF201" s="546"/>
      <c r="IKG201" s="45"/>
      <c r="IKH201" s="45"/>
      <c r="IKI201" s="45"/>
      <c r="IKJ201" s="46"/>
      <c r="IKK201" s="46"/>
      <c r="IKL201" s="46"/>
      <c r="IKN201" s="47"/>
      <c r="IKO201" s="43"/>
      <c r="IKP201" s="43"/>
      <c r="IKQ201" s="44"/>
      <c r="IKR201" s="43"/>
      <c r="IKS201" s="546"/>
      <c r="IKT201" s="546"/>
      <c r="IKU201" s="546"/>
      <c r="IKV201" s="546"/>
      <c r="IKW201" s="45"/>
      <c r="IKX201" s="45"/>
      <c r="IKY201" s="45"/>
      <c r="IKZ201" s="46"/>
      <c r="ILA201" s="46"/>
      <c r="ILB201" s="46"/>
      <c r="ILD201" s="47"/>
      <c r="ILE201" s="43"/>
      <c r="ILF201" s="43"/>
      <c r="ILG201" s="44"/>
      <c r="ILH201" s="43"/>
      <c r="ILI201" s="546"/>
      <c r="ILJ201" s="546"/>
      <c r="ILK201" s="546"/>
      <c r="ILL201" s="546"/>
      <c r="ILM201" s="45"/>
      <c r="ILN201" s="45"/>
      <c r="ILO201" s="45"/>
      <c r="ILP201" s="46"/>
      <c r="ILQ201" s="46"/>
      <c r="ILR201" s="46"/>
      <c r="ILT201" s="47"/>
      <c r="ILU201" s="43"/>
      <c r="ILV201" s="43"/>
      <c r="ILW201" s="44"/>
      <c r="ILX201" s="43"/>
      <c r="ILY201" s="546"/>
      <c r="ILZ201" s="546"/>
      <c r="IMA201" s="546"/>
      <c r="IMB201" s="546"/>
      <c r="IMC201" s="45"/>
      <c r="IMD201" s="45"/>
      <c r="IME201" s="45"/>
      <c r="IMF201" s="46"/>
      <c r="IMG201" s="46"/>
      <c r="IMH201" s="46"/>
      <c r="IMJ201" s="47"/>
      <c r="IMK201" s="43"/>
      <c r="IML201" s="43"/>
      <c r="IMM201" s="44"/>
      <c r="IMN201" s="43"/>
      <c r="IMO201" s="546"/>
      <c r="IMP201" s="546"/>
      <c r="IMQ201" s="546"/>
      <c r="IMR201" s="546"/>
      <c r="IMS201" s="45"/>
      <c r="IMT201" s="45"/>
      <c r="IMU201" s="45"/>
      <c r="IMV201" s="46"/>
      <c r="IMW201" s="46"/>
      <c r="IMX201" s="46"/>
      <c r="IMZ201" s="47"/>
      <c r="INA201" s="43"/>
      <c r="INB201" s="43"/>
      <c r="INC201" s="44"/>
      <c r="IND201" s="43"/>
      <c r="INE201" s="546"/>
      <c r="INF201" s="546"/>
      <c r="ING201" s="546"/>
      <c r="INH201" s="546"/>
      <c r="INI201" s="45"/>
      <c r="INJ201" s="45"/>
      <c r="INK201" s="45"/>
      <c r="INL201" s="46"/>
      <c r="INM201" s="46"/>
      <c r="INN201" s="46"/>
      <c r="INP201" s="47"/>
      <c r="INQ201" s="43"/>
      <c r="INR201" s="43"/>
      <c r="INS201" s="44"/>
      <c r="INT201" s="43"/>
      <c r="INU201" s="546"/>
      <c r="INV201" s="546"/>
      <c r="INW201" s="546"/>
      <c r="INX201" s="546"/>
      <c r="INY201" s="45"/>
      <c r="INZ201" s="45"/>
      <c r="IOA201" s="45"/>
      <c r="IOB201" s="46"/>
      <c r="IOC201" s="46"/>
      <c r="IOD201" s="46"/>
      <c r="IOF201" s="47"/>
      <c r="IOG201" s="43"/>
      <c r="IOH201" s="43"/>
      <c r="IOI201" s="44"/>
      <c r="IOJ201" s="43"/>
      <c r="IOK201" s="546"/>
      <c r="IOL201" s="546"/>
      <c r="IOM201" s="546"/>
      <c r="ION201" s="546"/>
      <c r="IOO201" s="45"/>
      <c r="IOP201" s="45"/>
      <c r="IOQ201" s="45"/>
      <c r="IOR201" s="46"/>
      <c r="IOS201" s="46"/>
      <c r="IOT201" s="46"/>
      <c r="IOV201" s="47"/>
      <c r="IOW201" s="43"/>
      <c r="IOX201" s="43"/>
      <c r="IOY201" s="44"/>
      <c r="IOZ201" s="43"/>
      <c r="IPA201" s="546"/>
      <c r="IPB201" s="546"/>
      <c r="IPC201" s="546"/>
      <c r="IPD201" s="546"/>
      <c r="IPE201" s="45"/>
      <c r="IPF201" s="45"/>
      <c r="IPG201" s="45"/>
      <c r="IPH201" s="46"/>
      <c r="IPI201" s="46"/>
      <c r="IPJ201" s="46"/>
      <c r="IPL201" s="47"/>
      <c r="IPM201" s="43"/>
      <c r="IPN201" s="43"/>
      <c r="IPO201" s="44"/>
      <c r="IPP201" s="43"/>
      <c r="IPQ201" s="546"/>
      <c r="IPR201" s="546"/>
      <c r="IPS201" s="546"/>
      <c r="IPT201" s="546"/>
      <c r="IPU201" s="45"/>
      <c r="IPV201" s="45"/>
      <c r="IPW201" s="45"/>
      <c r="IPX201" s="46"/>
      <c r="IPY201" s="46"/>
      <c r="IPZ201" s="46"/>
      <c r="IQB201" s="47"/>
      <c r="IQC201" s="43"/>
      <c r="IQD201" s="43"/>
      <c r="IQE201" s="44"/>
      <c r="IQF201" s="43"/>
      <c r="IQG201" s="546"/>
      <c r="IQH201" s="546"/>
      <c r="IQI201" s="546"/>
      <c r="IQJ201" s="546"/>
      <c r="IQK201" s="45"/>
      <c r="IQL201" s="45"/>
      <c r="IQM201" s="45"/>
      <c r="IQN201" s="46"/>
      <c r="IQO201" s="46"/>
      <c r="IQP201" s="46"/>
      <c r="IQR201" s="47"/>
      <c r="IQS201" s="43"/>
      <c r="IQT201" s="43"/>
      <c r="IQU201" s="44"/>
      <c r="IQV201" s="43"/>
      <c r="IQW201" s="546"/>
      <c r="IQX201" s="546"/>
      <c r="IQY201" s="546"/>
      <c r="IQZ201" s="546"/>
      <c r="IRA201" s="45"/>
      <c r="IRB201" s="45"/>
      <c r="IRC201" s="45"/>
      <c r="IRD201" s="46"/>
      <c r="IRE201" s="46"/>
      <c r="IRF201" s="46"/>
      <c r="IRH201" s="47"/>
      <c r="IRI201" s="43"/>
      <c r="IRJ201" s="43"/>
      <c r="IRK201" s="44"/>
      <c r="IRL201" s="43"/>
      <c r="IRM201" s="546"/>
      <c r="IRN201" s="546"/>
      <c r="IRO201" s="546"/>
      <c r="IRP201" s="546"/>
      <c r="IRQ201" s="45"/>
      <c r="IRR201" s="45"/>
      <c r="IRS201" s="45"/>
      <c r="IRT201" s="46"/>
      <c r="IRU201" s="46"/>
      <c r="IRV201" s="46"/>
      <c r="IRX201" s="47"/>
      <c r="IRY201" s="43"/>
      <c r="IRZ201" s="43"/>
      <c r="ISA201" s="44"/>
      <c r="ISB201" s="43"/>
      <c r="ISC201" s="546"/>
      <c r="ISD201" s="546"/>
      <c r="ISE201" s="546"/>
      <c r="ISF201" s="546"/>
      <c r="ISG201" s="45"/>
      <c r="ISH201" s="45"/>
      <c r="ISI201" s="45"/>
      <c r="ISJ201" s="46"/>
      <c r="ISK201" s="46"/>
      <c r="ISL201" s="46"/>
      <c r="ISN201" s="47"/>
      <c r="ISO201" s="43"/>
      <c r="ISP201" s="43"/>
      <c r="ISQ201" s="44"/>
      <c r="ISR201" s="43"/>
      <c r="ISS201" s="546"/>
      <c r="IST201" s="546"/>
      <c r="ISU201" s="546"/>
      <c r="ISV201" s="546"/>
      <c r="ISW201" s="45"/>
      <c r="ISX201" s="45"/>
      <c r="ISY201" s="45"/>
      <c r="ISZ201" s="46"/>
      <c r="ITA201" s="46"/>
      <c r="ITB201" s="46"/>
      <c r="ITD201" s="47"/>
      <c r="ITE201" s="43"/>
      <c r="ITF201" s="43"/>
      <c r="ITG201" s="44"/>
      <c r="ITH201" s="43"/>
      <c r="ITI201" s="546"/>
      <c r="ITJ201" s="546"/>
      <c r="ITK201" s="546"/>
      <c r="ITL201" s="546"/>
      <c r="ITM201" s="45"/>
      <c r="ITN201" s="45"/>
      <c r="ITO201" s="45"/>
      <c r="ITP201" s="46"/>
      <c r="ITQ201" s="46"/>
      <c r="ITR201" s="46"/>
      <c r="ITT201" s="47"/>
      <c r="ITU201" s="43"/>
      <c r="ITV201" s="43"/>
      <c r="ITW201" s="44"/>
      <c r="ITX201" s="43"/>
      <c r="ITY201" s="546"/>
      <c r="ITZ201" s="546"/>
      <c r="IUA201" s="546"/>
      <c r="IUB201" s="546"/>
      <c r="IUC201" s="45"/>
      <c r="IUD201" s="45"/>
      <c r="IUE201" s="45"/>
      <c r="IUF201" s="46"/>
      <c r="IUG201" s="46"/>
      <c r="IUH201" s="46"/>
      <c r="IUJ201" s="47"/>
      <c r="IUK201" s="43"/>
      <c r="IUL201" s="43"/>
      <c r="IUM201" s="44"/>
      <c r="IUN201" s="43"/>
      <c r="IUO201" s="546"/>
      <c r="IUP201" s="546"/>
      <c r="IUQ201" s="546"/>
      <c r="IUR201" s="546"/>
      <c r="IUS201" s="45"/>
      <c r="IUT201" s="45"/>
      <c r="IUU201" s="45"/>
      <c r="IUV201" s="46"/>
      <c r="IUW201" s="46"/>
      <c r="IUX201" s="46"/>
      <c r="IUZ201" s="47"/>
      <c r="IVA201" s="43"/>
      <c r="IVB201" s="43"/>
      <c r="IVC201" s="44"/>
      <c r="IVD201" s="43"/>
      <c r="IVE201" s="546"/>
      <c r="IVF201" s="546"/>
      <c r="IVG201" s="546"/>
      <c r="IVH201" s="546"/>
      <c r="IVI201" s="45"/>
      <c r="IVJ201" s="45"/>
      <c r="IVK201" s="45"/>
      <c r="IVL201" s="46"/>
      <c r="IVM201" s="46"/>
      <c r="IVN201" s="46"/>
      <c r="IVP201" s="47"/>
      <c r="IVQ201" s="43"/>
      <c r="IVR201" s="43"/>
      <c r="IVS201" s="44"/>
      <c r="IVT201" s="43"/>
      <c r="IVU201" s="546"/>
      <c r="IVV201" s="546"/>
      <c r="IVW201" s="546"/>
      <c r="IVX201" s="546"/>
      <c r="IVY201" s="45"/>
      <c r="IVZ201" s="45"/>
      <c r="IWA201" s="45"/>
      <c r="IWB201" s="46"/>
      <c r="IWC201" s="46"/>
      <c r="IWD201" s="46"/>
      <c r="IWF201" s="47"/>
      <c r="IWG201" s="43"/>
      <c r="IWH201" s="43"/>
      <c r="IWI201" s="44"/>
      <c r="IWJ201" s="43"/>
      <c r="IWK201" s="546"/>
      <c r="IWL201" s="546"/>
      <c r="IWM201" s="546"/>
      <c r="IWN201" s="546"/>
      <c r="IWO201" s="45"/>
      <c r="IWP201" s="45"/>
      <c r="IWQ201" s="45"/>
      <c r="IWR201" s="46"/>
      <c r="IWS201" s="46"/>
      <c r="IWT201" s="46"/>
      <c r="IWV201" s="47"/>
      <c r="IWW201" s="43"/>
      <c r="IWX201" s="43"/>
      <c r="IWY201" s="44"/>
      <c r="IWZ201" s="43"/>
      <c r="IXA201" s="546"/>
      <c r="IXB201" s="546"/>
      <c r="IXC201" s="546"/>
      <c r="IXD201" s="546"/>
      <c r="IXE201" s="45"/>
      <c r="IXF201" s="45"/>
      <c r="IXG201" s="45"/>
      <c r="IXH201" s="46"/>
      <c r="IXI201" s="46"/>
      <c r="IXJ201" s="46"/>
      <c r="IXL201" s="47"/>
      <c r="IXM201" s="43"/>
      <c r="IXN201" s="43"/>
      <c r="IXO201" s="44"/>
      <c r="IXP201" s="43"/>
      <c r="IXQ201" s="546"/>
      <c r="IXR201" s="546"/>
      <c r="IXS201" s="546"/>
      <c r="IXT201" s="546"/>
      <c r="IXU201" s="45"/>
      <c r="IXV201" s="45"/>
      <c r="IXW201" s="45"/>
      <c r="IXX201" s="46"/>
      <c r="IXY201" s="46"/>
      <c r="IXZ201" s="46"/>
      <c r="IYB201" s="47"/>
      <c r="IYC201" s="43"/>
      <c r="IYD201" s="43"/>
      <c r="IYE201" s="44"/>
      <c r="IYF201" s="43"/>
      <c r="IYG201" s="546"/>
      <c r="IYH201" s="546"/>
      <c r="IYI201" s="546"/>
      <c r="IYJ201" s="546"/>
      <c r="IYK201" s="45"/>
      <c r="IYL201" s="45"/>
      <c r="IYM201" s="45"/>
      <c r="IYN201" s="46"/>
      <c r="IYO201" s="46"/>
      <c r="IYP201" s="46"/>
      <c r="IYR201" s="47"/>
      <c r="IYS201" s="43"/>
      <c r="IYT201" s="43"/>
      <c r="IYU201" s="44"/>
      <c r="IYV201" s="43"/>
      <c r="IYW201" s="546"/>
      <c r="IYX201" s="546"/>
      <c r="IYY201" s="546"/>
      <c r="IYZ201" s="546"/>
      <c r="IZA201" s="45"/>
      <c r="IZB201" s="45"/>
      <c r="IZC201" s="45"/>
      <c r="IZD201" s="46"/>
      <c r="IZE201" s="46"/>
      <c r="IZF201" s="46"/>
      <c r="IZH201" s="47"/>
      <c r="IZI201" s="43"/>
      <c r="IZJ201" s="43"/>
      <c r="IZK201" s="44"/>
      <c r="IZL201" s="43"/>
      <c r="IZM201" s="546"/>
      <c r="IZN201" s="546"/>
      <c r="IZO201" s="546"/>
      <c r="IZP201" s="546"/>
      <c r="IZQ201" s="45"/>
      <c r="IZR201" s="45"/>
      <c r="IZS201" s="45"/>
      <c r="IZT201" s="46"/>
      <c r="IZU201" s="46"/>
      <c r="IZV201" s="46"/>
      <c r="IZX201" s="47"/>
      <c r="IZY201" s="43"/>
      <c r="IZZ201" s="43"/>
      <c r="JAA201" s="44"/>
      <c r="JAB201" s="43"/>
      <c r="JAC201" s="546"/>
      <c r="JAD201" s="546"/>
      <c r="JAE201" s="546"/>
      <c r="JAF201" s="546"/>
      <c r="JAG201" s="45"/>
      <c r="JAH201" s="45"/>
      <c r="JAI201" s="45"/>
      <c r="JAJ201" s="46"/>
      <c r="JAK201" s="46"/>
      <c r="JAL201" s="46"/>
      <c r="JAN201" s="47"/>
      <c r="JAO201" s="43"/>
      <c r="JAP201" s="43"/>
      <c r="JAQ201" s="44"/>
      <c r="JAR201" s="43"/>
      <c r="JAS201" s="546"/>
      <c r="JAT201" s="546"/>
      <c r="JAU201" s="546"/>
      <c r="JAV201" s="546"/>
      <c r="JAW201" s="45"/>
      <c r="JAX201" s="45"/>
      <c r="JAY201" s="45"/>
      <c r="JAZ201" s="46"/>
      <c r="JBA201" s="46"/>
      <c r="JBB201" s="46"/>
      <c r="JBD201" s="47"/>
      <c r="JBE201" s="43"/>
      <c r="JBF201" s="43"/>
      <c r="JBG201" s="44"/>
      <c r="JBH201" s="43"/>
      <c r="JBI201" s="546"/>
      <c r="JBJ201" s="546"/>
      <c r="JBK201" s="546"/>
      <c r="JBL201" s="546"/>
      <c r="JBM201" s="45"/>
      <c r="JBN201" s="45"/>
      <c r="JBO201" s="45"/>
      <c r="JBP201" s="46"/>
      <c r="JBQ201" s="46"/>
      <c r="JBR201" s="46"/>
      <c r="JBT201" s="47"/>
      <c r="JBU201" s="43"/>
      <c r="JBV201" s="43"/>
      <c r="JBW201" s="44"/>
      <c r="JBX201" s="43"/>
      <c r="JBY201" s="546"/>
      <c r="JBZ201" s="546"/>
      <c r="JCA201" s="546"/>
      <c r="JCB201" s="546"/>
      <c r="JCC201" s="45"/>
      <c r="JCD201" s="45"/>
      <c r="JCE201" s="45"/>
      <c r="JCF201" s="46"/>
      <c r="JCG201" s="46"/>
      <c r="JCH201" s="46"/>
      <c r="JCJ201" s="47"/>
      <c r="JCK201" s="43"/>
      <c r="JCL201" s="43"/>
      <c r="JCM201" s="44"/>
      <c r="JCN201" s="43"/>
      <c r="JCO201" s="546"/>
      <c r="JCP201" s="546"/>
      <c r="JCQ201" s="546"/>
      <c r="JCR201" s="546"/>
      <c r="JCS201" s="45"/>
      <c r="JCT201" s="45"/>
      <c r="JCU201" s="45"/>
      <c r="JCV201" s="46"/>
      <c r="JCW201" s="46"/>
      <c r="JCX201" s="46"/>
      <c r="JCZ201" s="47"/>
      <c r="JDA201" s="43"/>
      <c r="JDB201" s="43"/>
      <c r="JDC201" s="44"/>
      <c r="JDD201" s="43"/>
      <c r="JDE201" s="546"/>
      <c r="JDF201" s="546"/>
      <c r="JDG201" s="546"/>
      <c r="JDH201" s="546"/>
      <c r="JDI201" s="45"/>
      <c r="JDJ201" s="45"/>
      <c r="JDK201" s="45"/>
      <c r="JDL201" s="46"/>
      <c r="JDM201" s="46"/>
      <c r="JDN201" s="46"/>
      <c r="JDP201" s="47"/>
      <c r="JDQ201" s="43"/>
      <c r="JDR201" s="43"/>
      <c r="JDS201" s="44"/>
      <c r="JDT201" s="43"/>
      <c r="JDU201" s="546"/>
      <c r="JDV201" s="546"/>
      <c r="JDW201" s="546"/>
      <c r="JDX201" s="546"/>
      <c r="JDY201" s="45"/>
      <c r="JDZ201" s="45"/>
      <c r="JEA201" s="45"/>
      <c r="JEB201" s="46"/>
      <c r="JEC201" s="46"/>
      <c r="JED201" s="46"/>
      <c r="JEF201" s="47"/>
      <c r="JEG201" s="43"/>
      <c r="JEH201" s="43"/>
      <c r="JEI201" s="44"/>
      <c r="JEJ201" s="43"/>
      <c r="JEK201" s="546"/>
      <c r="JEL201" s="546"/>
      <c r="JEM201" s="546"/>
      <c r="JEN201" s="546"/>
      <c r="JEO201" s="45"/>
      <c r="JEP201" s="45"/>
      <c r="JEQ201" s="45"/>
      <c r="JER201" s="46"/>
      <c r="JES201" s="46"/>
      <c r="JET201" s="46"/>
      <c r="JEV201" s="47"/>
      <c r="JEW201" s="43"/>
      <c r="JEX201" s="43"/>
      <c r="JEY201" s="44"/>
      <c r="JEZ201" s="43"/>
      <c r="JFA201" s="546"/>
      <c r="JFB201" s="546"/>
      <c r="JFC201" s="546"/>
      <c r="JFD201" s="546"/>
      <c r="JFE201" s="45"/>
      <c r="JFF201" s="45"/>
      <c r="JFG201" s="45"/>
      <c r="JFH201" s="46"/>
      <c r="JFI201" s="46"/>
      <c r="JFJ201" s="46"/>
      <c r="JFL201" s="47"/>
      <c r="JFM201" s="43"/>
      <c r="JFN201" s="43"/>
      <c r="JFO201" s="44"/>
      <c r="JFP201" s="43"/>
      <c r="JFQ201" s="546"/>
      <c r="JFR201" s="546"/>
      <c r="JFS201" s="546"/>
      <c r="JFT201" s="546"/>
      <c r="JFU201" s="45"/>
      <c r="JFV201" s="45"/>
      <c r="JFW201" s="45"/>
      <c r="JFX201" s="46"/>
      <c r="JFY201" s="46"/>
      <c r="JFZ201" s="46"/>
      <c r="JGB201" s="47"/>
      <c r="JGC201" s="43"/>
      <c r="JGD201" s="43"/>
      <c r="JGE201" s="44"/>
      <c r="JGF201" s="43"/>
      <c r="JGG201" s="546"/>
      <c r="JGH201" s="546"/>
      <c r="JGI201" s="546"/>
      <c r="JGJ201" s="546"/>
      <c r="JGK201" s="45"/>
      <c r="JGL201" s="45"/>
      <c r="JGM201" s="45"/>
      <c r="JGN201" s="46"/>
      <c r="JGO201" s="46"/>
      <c r="JGP201" s="46"/>
      <c r="JGR201" s="47"/>
      <c r="JGS201" s="43"/>
      <c r="JGT201" s="43"/>
      <c r="JGU201" s="44"/>
      <c r="JGV201" s="43"/>
      <c r="JGW201" s="546"/>
      <c r="JGX201" s="546"/>
      <c r="JGY201" s="546"/>
      <c r="JGZ201" s="546"/>
      <c r="JHA201" s="45"/>
      <c r="JHB201" s="45"/>
      <c r="JHC201" s="45"/>
      <c r="JHD201" s="46"/>
      <c r="JHE201" s="46"/>
      <c r="JHF201" s="46"/>
      <c r="JHH201" s="47"/>
      <c r="JHI201" s="43"/>
      <c r="JHJ201" s="43"/>
      <c r="JHK201" s="44"/>
      <c r="JHL201" s="43"/>
      <c r="JHM201" s="546"/>
      <c r="JHN201" s="546"/>
      <c r="JHO201" s="546"/>
      <c r="JHP201" s="546"/>
      <c r="JHQ201" s="45"/>
      <c r="JHR201" s="45"/>
      <c r="JHS201" s="45"/>
      <c r="JHT201" s="46"/>
      <c r="JHU201" s="46"/>
      <c r="JHV201" s="46"/>
      <c r="JHX201" s="47"/>
      <c r="JHY201" s="43"/>
      <c r="JHZ201" s="43"/>
      <c r="JIA201" s="44"/>
      <c r="JIB201" s="43"/>
      <c r="JIC201" s="546"/>
      <c r="JID201" s="546"/>
      <c r="JIE201" s="546"/>
      <c r="JIF201" s="546"/>
      <c r="JIG201" s="45"/>
      <c r="JIH201" s="45"/>
      <c r="JII201" s="45"/>
      <c r="JIJ201" s="46"/>
      <c r="JIK201" s="46"/>
      <c r="JIL201" s="46"/>
      <c r="JIN201" s="47"/>
      <c r="JIO201" s="43"/>
      <c r="JIP201" s="43"/>
      <c r="JIQ201" s="44"/>
      <c r="JIR201" s="43"/>
      <c r="JIS201" s="546"/>
      <c r="JIT201" s="546"/>
      <c r="JIU201" s="546"/>
      <c r="JIV201" s="546"/>
      <c r="JIW201" s="45"/>
      <c r="JIX201" s="45"/>
      <c r="JIY201" s="45"/>
      <c r="JIZ201" s="46"/>
      <c r="JJA201" s="46"/>
      <c r="JJB201" s="46"/>
      <c r="JJD201" s="47"/>
      <c r="JJE201" s="43"/>
      <c r="JJF201" s="43"/>
      <c r="JJG201" s="44"/>
      <c r="JJH201" s="43"/>
      <c r="JJI201" s="546"/>
      <c r="JJJ201" s="546"/>
      <c r="JJK201" s="546"/>
      <c r="JJL201" s="546"/>
      <c r="JJM201" s="45"/>
      <c r="JJN201" s="45"/>
      <c r="JJO201" s="45"/>
      <c r="JJP201" s="46"/>
      <c r="JJQ201" s="46"/>
      <c r="JJR201" s="46"/>
      <c r="JJT201" s="47"/>
      <c r="JJU201" s="43"/>
      <c r="JJV201" s="43"/>
      <c r="JJW201" s="44"/>
      <c r="JJX201" s="43"/>
      <c r="JJY201" s="546"/>
      <c r="JJZ201" s="546"/>
      <c r="JKA201" s="546"/>
      <c r="JKB201" s="546"/>
      <c r="JKC201" s="45"/>
      <c r="JKD201" s="45"/>
      <c r="JKE201" s="45"/>
      <c r="JKF201" s="46"/>
      <c r="JKG201" s="46"/>
      <c r="JKH201" s="46"/>
      <c r="JKJ201" s="47"/>
      <c r="JKK201" s="43"/>
      <c r="JKL201" s="43"/>
      <c r="JKM201" s="44"/>
      <c r="JKN201" s="43"/>
      <c r="JKO201" s="546"/>
      <c r="JKP201" s="546"/>
      <c r="JKQ201" s="546"/>
      <c r="JKR201" s="546"/>
      <c r="JKS201" s="45"/>
      <c r="JKT201" s="45"/>
      <c r="JKU201" s="45"/>
      <c r="JKV201" s="46"/>
      <c r="JKW201" s="46"/>
      <c r="JKX201" s="46"/>
      <c r="JKZ201" s="47"/>
      <c r="JLA201" s="43"/>
      <c r="JLB201" s="43"/>
      <c r="JLC201" s="44"/>
      <c r="JLD201" s="43"/>
      <c r="JLE201" s="546"/>
      <c r="JLF201" s="546"/>
      <c r="JLG201" s="546"/>
      <c r="JLH201" s="546"/>
      <c r="JLI201" s="45"/>
      <c r="JLJ201" s="45"/>
      <c r="JLK201" s="45"/>
      <c r="JLL201" s="46"/>
      <c r="JLM201" s="46"/>
      <c r="JLN201" s="46"/>
      <c r="JLP201" s="47"/>
      <c r="JLQ201" s="43"/>
      <c r="JLR201" s="43"/>
      <c r="JLS201" s="44"/>
      <c r="JLT201" s="43"/>
      <c r="JLU201" s="546"/>
      <c r="JLV201" s="546"/>
      <c r="JLW201" s="546"/>
      <c r="JLX201" s="546"/>
      <c r="JLY201" s="45"/>
      <c r="JLZ201" s="45"/>
      <c r="JMA201" s="45"/>
      <c r="JMB201" s="46"/>
      <c r="JMC201" s="46"/>
      <c r="JMD201" s="46"/>
      <c r="JMF201" s="47"/>
      <c r="JMG201" s="43"/>
      <c r="JMH201" s="43"/>
      <c r="JMI201" s="44"/>
      <c r="JMJ201" s="43"/>
      <c r="JMK201" s="546"/>
      <c r="JML201" s="546"/>
      <c r="JMM201" s="546"/>
      <c r="JMN201" s="546"/>
      <c r="JMO201" s="45"/>
      <c r="JMP201" s="45"/>
      <c r="JMQ201" s="45"/>
      <c r="JMR201" s="46"/>
      <c r="JMS201" s="46"/>
      <c r="JMT201" s="46"/>
      <c r="JMV201" s="47"/>
      <c r="JMW201" s="43"/>
      <c r="JMX201" s="43"/>
      <c r="JMY201" s="44"/>
      <c r="JMZ201" s="43"/>
      <c r="JNA201" s="546"/>
      <c r="JNB201" s="546"/>
      <c r="JNC201" s="546"/>
      <c r="JND201" s="546"/>
      <c r="JNE201" s="45"/>
      <c r="JNF201" s="45"/>
      <c r="JNG201" s="45"/>
      <c r="JNH201" s="46"/>
      <c r="JNI201" s="46"/>
      <c r="JNJ201" s="46"/>
      <c r="JNL201" s="47"/>
      <c r="JNM201" s="43"/>
      <c r="JNN201" s="43"/>
      <c r="JNO201" s="44"/>
      <c r="JNP201" s="43"/>
      <c r="JNQ201" s="546"/>
      <c r="JNR201" s="546"/>
      <c r="JNS201" s="546"/>
      <c r="JNT201" s="546"/>
      <c r="JNU201" s="45"/>
      <c r="JNV201" s="45"/>
      <c r="JNW201" s="45"/>
      <c r="JNX201" s="46"/>
      <c r="JNY201" s="46"/>
      <c r="JNZ201" s="46"/>
      <c r="JOB201" s="47"/>
      <c r="JOC201" s="43"/>
      <c r="JOD201" s="43"/>
      <c r="JOE201" s="44"/>
      <c r="JOF201" s="43"/>
      <c r="JOG201" s="546"/>
      <c r="JOH201" s="546"/>
      <c r="JOI201" s="546"/>
      <c r="JOJ201" s="546"/>
      <c r="JOK201" s="45"/>
      <c r="JOL201" s="45"/>
      <c r="JOM201" s="45"/>
      <c r="JON201" s="46"/>
      <c r="JOO201" s="46"/>
      <c r="JOP201" s="46"/>
      <c r="JOR201" s="47"/>
      <c r="JOS201" s="43"/>
      <c r="JOT201" s="43"/>
      <c r="JOU201" s="44"/>
      <c r="JOV201" s="43"/>
      <c r="JOW201" s="546"/>
      <c r="JOX201" s="546"/>
      <c r="JOY201" s="546"/>
      <c r="JOZ201" s="546"/>
      <c r="JPA201" s="45"/>
      <c r="JPB201" s="45"/>
      <c r="JPC201" s="45"/>
      <c r="JPD201" s="46"/>
      <c r="JPE201" s="46"/>
      <c r="JPF201" s="46"/>
      <c r="JPH201" s="47"/>
      <c r="JPI201" s="43"/>
      <c r="JPJ201" s="43"/>
      <c r="JPK201" s="44"/>
      <c r="JPL201" s="43"/>
      <c r="JPM201" s="546"/>
      <c r="JPN201" s="546"/>
      <c r="JPO201" s="546"/>
      <c r="JPP201" s="546"/>
      <c r="JPQ201" s="45"/>
      <c r="JPR201" s="45"/>
      <c r="JPS201" s="45"/>
      <c r="JPT201" s="46"/>
      <c r="JPU201" s="46"/>
      <c r="JPV201" s="46"/>
      <c r="JPX201" s="47"/>
      <c r="JPY201" s="43"/>
      <c r="JPZ201" s="43"/>
      <c r="JQA201" s="44"/>
      <c r="JQB201" s="43"/>
      <c r="JQC201" s="546"/>
      <c r="JQD201" s="546"/>
      <c r="JQE201" s="546"/>
      <c r="JQF201" s="546"/>
      <c r="JQG201" s="45"/>
      <c r="JQH201" s="45"/>
      <c r="JQI201" s="45"/>
      <c r="JQJ201" s="46"/>
      <c r="JQK201" s="46"/>
      <c r="JQL201" s="46"/>
      <c r="JQN201" s="47"/>
      <c r="JQO201" s="43"/>
      <c r="JQP201" s="43"/>
      <c r="JQQ201" s="44"/>
      <c r="JQR201" s="43"/>
      <c r="JQS201" s="546"/>
      <c r="JQT201" s="546"/>
      <c r="JQU201" s="546"/>
      <c r="JQV201" s="546"/>
      <c r="JQW201" s="45"/>
      <c r="JQX201" s="45"/>
      <c r="JQY201" s="45"/>
      <c r="JQZ201" s="46"/>
      <c r="JRA201" s="46"/>
      <c r="JRB201" s="46"/>
      <c r="JRD201" s="47"/>
      <c r="JRE201" s="43"/>
      <c r="JRF201" s="43"/>
      <c r="JRG201" s="44"/>
      <c r="JRH201" s="43"/>
      <c r="JRI201" s="546"/>
      <c r="JRJ201" s="546"/>
      <c r="JRK201" s="546"/>
      <c r="JRL201" s="546"/>
      <c r="JRM201" s="45"/>
      <c r="JRN201" s="45"/>
      <c r="JRO201" s="45"/>
      <c r="JRP201" s="46"/>
      <c r="JRQ201" s="46"/>
      <c r="JRR201" s="46"/>
      <c r="JRT201" s="47"/>
      <c r="JRU201" s="43"/>
      <c r="JRV201" s="43"/>
      <c r="JRW201" s="44"/>
      <c r="JRX201" s="43"/>
      <c r="JRY201" s="546"/>
      <c r="JRZ201" s="546"/>
      <c r="JSA201" s="546"/>
      <c r="JSB201" s="546"/>
      <c r="JSC201" s="45"/>
      <c r="JSD201" s="45"/>
      <c r="JSE201" s="45"/>
      <c r="JSF201" s="46"/>
      <c r="JSG201" s="46"/>
      <c r="JSH201" s="46"/>
      <c r="JSJ201" s="47"/>
      <c r="JSK201" s="43"/>
      <c r="JSL201" s="43"/>
      <c r="JSM201" s="44"/>
      <c r="JSN201" s="43"/>
      <c r="JSO201" s="546"/>
      <c r="JSP201" s="546"/>
      <c r="JSQ201" s="546"/>
      <c r="JSR201" s="546"/>
      <c r="JSS201" s="45"/>
      <c r="JST201" s="45"/>
      <c r="JSU201" s="45"/>
      <c r="JSV201" s="46"/>
      <c r="JSW201" s="46"/>
      <c r="JSX201" s="46"/>
      <c r="JSZ201" s="47"/>
      <c r="JTA201" s="43"/>
      <c r="JTB201" s="43"/>
      <c r="JTC201" s="44"/>
      <c r="JTD201" s="43"/>
      <c r="JTE201" s="546"/>
      <c r="JTF201" s="546"/>
      <c r="JTG201" s="546"/>
      <c r="JTH201" s="546"/>
      <c r="JTI201" s="45"/>
      <c r="JTJ201" s="45"/>
      <c r="JTK201" s="45"/>
      <c r="JTL201" s="46"/>
      <c r="JTM201" s="46"/>
      <c r="JTN201" s="46"/>
      <c r="JTP201" s="47"/>
      <c r="JTQ201" s="43"/>
      <c r="JTR201" s="43"/>
      <c r="JTS201" s="44"/>
      <c r="JTT201" s="43"/>
      <c r="JTU201" s="546"/>
      <c r="JTV201" s="546"/>
      <c r="JTW201" s="546"/>
      <c r="JTX201" s="546"/>
      <c r="JTY201" s="45"/>
      <c r="JTZ201" s="45"/>
      <c r="JUA201" s="45"/>
      <c r="JUB201" s="46"/>
      <c r="JUC201" s="46"/>
      <c r="JUD201" s="46"/>
      <c r="JUF201" s="47"/>
      <c r="JUG201" s="43"/>
      <c r="JUH201" s="43"/>
      <c r="JUI201" s="44"/>
      <c r="JUJ201" s="43"/>
      <c r="JUK201" s="546"/>
      <c r="JUL201" s="546"/>
      <c r="JUM201" s="546"/>
      <c r="JUN201" s="546"/>
      <c r="JUO201" s="45"/>
      <c r="JUP201" s="45"/>
      <c r="JUQ201" s="45"/>
      <c r="JUR201" s="46"/>
      <c r="JUS201" s="46"/>
      <c r="JUT201" s="46"/>
      <c r="JUV201" s="47"/>
      <c r="JUW201" s="43"/>
      <c r="JUX201" s="43"/>
      <c r="JUY201" s="44"/>
      <c r="JUZ201" s="43"/>
      <c r="JVA201" s="546"/>
      <c r="JVB201" s="546"/>
      <c r="JVC201" s="546"/>
      <c r="JVD201" s="546"/>
      <c r="JVE201" s="45"/>
      <c r="JVF201" s="45"/>
      <c r="JVG201" s="45"/>
      <c r="JVH201" s="46"/>
      <c r="JVI201" s="46"/>
      <c r="JVJ201" s="46"/>
      <c r="JVL201" s="47"/>
      <c r="JVM201" s="43"/>
      <c r="JVN201" s="43"/>
      <c r="JVO201" s="44"/>
      <c r="JVP201" s="43"/>
      <c r="JVQ201" s="546"/>
      <c r="JVR201" s="546"/>
      <c r="JVS201" s="546"/>
      <c r="JVT201" s="546"/>
      <c r="JVU201" s="45"/>
      <c r="JVV201" s="45"/>
      <c r="JVW201" s="45"/>
      <c r="JVX201" s="46"/>
      <c r="JVY201" s="46"/>
      <c r="JVZ201" s="46"/>
      <c r="JWB201" s="47"/>
      <c r="JWC201" s="43"/>
      <c r="JWD201" s="43"/>
      <c r="JWE201" s="44"/>
      <c r="JWF201" s="43"/>
      <c r="JWG201" s="546"/>
      <c r="JWH201" s="546"/>
      <c r="JWI201" s="546"/>
      <c r="JWJ201" s="546"/>
      <c r="JWK201" s="45"/>
      <c r="JWL201" s="45"/>
      <c r="JWM201" s="45"/>
      <c r="JWN201" s="46"/>
      <c r="JWO201" s="46"/>
      <c r="JWP201" s="46"/>
      <c r="JWR201" s="47"/>
      <c r="JWS201" s="43"/>
      <c r="JWT201" s="43"/>
      <c r="JWU201" s="44"/>
      <c r="JWV201" s="43"/>
      <c r="JWW201" s="546"/>
      <c r="JWX201" s="546"/>
      <c r="JWY201" s="546"/>
      <c r="JWZ201" s="546"/>
      <c r="JXA201" s="45"/>
      <c r="JXB201" s="45"/>
      <c r="JXC201" s="45"/>
      <c r="JXD201" s="46"/>
      <c r="JXE201" s="46"/>
      <c r="JXF201" s="46"/>
      <c r="JXH201" s="47"/>
      <c r="JXI201" s="43"/>
      <c r="JXJ201" s="43"/>
      <c r="JXK201" s="44"/>
      <c r="JXL201" s="43"/>
      <c r="JXM201" s="546"/>
      <c r="JXN201" s="546"/>
      <c r="JXO201" s="546"/>
      <c r="JXP201" s="546"/>
      <c r="JXQ201" s="45"/>
      <c r="JXR201" s="45"/>
      <c r="JXS201" s="45"/>
      <c r="JXT201" s="46"/>
      <c r="JXU201" s="46"/>
      <c r="JXV201" s="46"/>
      <c r="JXX201" s="47"/>
      <c r="JXY201" s="43"/>
      <c r="JXZ201" s="43"/>
      <c r="JYA201" s="44"/>
      <c r="JYB201" s="43"/>
      <c r="JYC201" s="546"/>
      <c r="JYD201" s="546"/>
      <c r="JYE201" s="546"/>
      <c r="JYF201" s="546"/>
      <c r="JYG201" s="45"/>
      <c r="JYH201" s="45"/>
      <c r="JYI201" s="45"/>
      <c r="JYJ201" s="46"/>
      <c r="JYK201" s="46"/>
      <c r="JYL201" s="46"/>
      <c r="JYN201" s="47"/>
      <c r="JYO201" s="43"/>
      <c r="JYP201" s="43"/>
      <c r="JYQ201" s="44"/>
      <c r="JYR201" s="43"/>
      <c r="JYS201" s="546"/>
      <c r="JYT201" s="546"/>
      <c r="JYU201" s="546"/>
      <c r="JYV201" s="546"/>
      <c r="JYW201" s="45"/>
      <c r="JYX201" s="45"/>
      <c r="JYY201" s="45"/>
      <c r="JYZ201" s="46"/>
      <c r="JZA201" s="46"/>
      <c r="JZB201" s="46"/>
      <c r="JZD201" s="47"/>
      <c r="JZE201" s="43"/>
      <c r="JZF201" s="43"/>
      <c r="JZG201" s="44"/>
      <c r="JZH201" s="43"/>
      <c r="JZI201" s="546"/>
      <c r="JZJ201" s="546"/>
      <c r="JZK201" s="546"/>
      <c r="JZL201" s="546"/>
      <c r="JZM201" s="45"/>
      <c r="JZN201" s="45"/>
      <c r="JZO201" s="45"/>
      <c r="JZP201" s="46"/>
      <c r="JZQ201" s="46"/>
      <c r="JZR201" s="46"/>
      <c r="JZT201" s="47"/>
      <c r="JZU201" s="43"/>
      <c r="JZV201" s="43"/>
      <c r="JZW201" s="44"/>
      <c r="JZX201" s="43"/>
      <c r="JZY201" s="546"/>
      <c r="JZZ201" s="546"/>
      <c r="KAA201" s="546"/>
      <c r="KAB201" s="546"/>
      <c r="KAC201" s="45"/>
      <c r="KAD201" s="45"/>
      <c r="KAE201" s="45"/>
      <c r="KAF201" s="46"/>
      <c r="KAG201" s="46"/>
      <c r="KAH201" s="46"/>
      <c r="KAJ201" s="47"/>
      <c r="KAK201" s="43"/>
      <c r="KAL201" s="43"/>
      <c r="KAM201" s="44"/>
      <c r="KAN201" s="43"/>
      <c r="KAO201" s="546"/>
      <c r="KAP201" s="546"/>
      <c r="KAQ201" s="546"/>
      <c r="KAR201" s="546"/>
      <c r="KAS201" s="45"/>
      <c r="KAT201" s="45"/>
      <c r="KAU201" s="45"/>
      <c r="KAV201" s="46"/>
      <c r="KAW201" s="46"/>
      <c r="KAX201" s="46"/>
      <c r="KAZ201" s="47"/>
      <c r="KBA201" s="43"/>
      <c r="KBB201" s="43"/>
      <c r="KBC201" s="44"/>
      <c r="KBD201" s="43"/>
      <c r="KBE201" s="546"/>
      <c r="KBF201" s="546"/>
      <c r="KBG201" s="546"/>
      <c r="KBH201" s="546"/>
      <c r="KBI201" s="45"/>
      <c r="KBJ201" s="45"/>
      <c r="KBK201" s="45"/>
      <c r="KBL201" s="46"/>
      <c r="KBM201" s="46"/>
      <c r="KBN201" s="46"/>
      <c r="KBP201" s="47"/>
      <c r="KBQ201" s="43"/>
      <c r="KBR201" s="43"/>
      <c r="KBS201" s="44"/>
      <c r="KBT201" s="43"/>
      <c r="KBU201" s="546"/>
      <c r="KBV201" s="546"/>
      <c r="KBW201" s="546"/>
      <c r="KBX201" s="546"/>
      <c r="KBY201" s="45"/>
      <c r="KBZ201" s="45"/>
      <c r="KCA201" s="45"/>
      <c r="KCB201" s="46"/>
      <c r="KCC201" s="46"/>
      <c r="KCD201" s="46"/>
      <c r="KCF201" s="47"/>
      <c r="KCG201" s="43"/>
      <c r="KCH201" s="43"/>
      <c r="KCI201" s="44"/>
      <c r="KCJ201" s="43"/>
      <c r="KCK201" s="546"/>
      <c r="KCL201" s="546"/>
      <c r="KCM201" s="546"/>
      <c r="KCN201" s="546"/>
      <c r="KCO201" s="45"/>
      <c r="KCP201" s="45"/>
      <c r="KCQ201" s="45"/>
      <c r="KCR201" s="46"/>
      <c r="KCS201" s="46"/>
      <c r="KCT201" s="46"/>
      <c r="KCV201" s="47"/>
      <c r="KCW201" s="43"/>
      <c r="KCX201" s="43"/>
      <c r="KCY201" s="44"/>
      <c r="KCZ201" s="43"/>
      <c r="KDA201" s="546"/>
      <c r="KDB201" s="546"/>
      <c r="KDC201" s="546"/>
      <c r="KDD201" s="546"/>
      <c r="KDE201" s="45"/>
      <c r="KDF201" s="45"/>
      <c r="KDG201" s="45"/>
      <c r="KDH201" s="46"/>
      <c r="KDI201" s="46"/>
      <c r="KDJ201" s="46"/>
      <c r="KDL201" s="47"/>
      <c r="KDM201" s="43"/>
      <c r="KDN201" s="43"/>
      <c r="KDO201" s="44"/>
      <c r="KDP201" s="43"/>
      <c r="KDQ201" s="546"/>
      <c r="KDR201" s="546"/>
      <c r="KDS201" s="546"/>
      <c r="KDT201" s="546"/>
      <c r="KDU201" s="45"/>
      <c r="KDV201" s="45"/>
      <c r="KDW201" s="45"/>
      <c r="KDX201" s="46"/>
      <c r="KDY201" s="46"/>
      <c r="KDZ201" s="46"/>
      <c r="KEB201" s="47"/>
      <c r="KEC201" s="43"/>
      <c r="KED201" s="43"/>
      <c r="KEE201" s="44"/>
      <c r="KEF201" s="43"/>
      <c r="KEG201" s="546"/>
      <c r="KEH201" s="546"/>
      <c r="KEI201" s="546"/>
      <c r="KEJ201" s="546"/>
      <c r="KEK201" s="45"/>
      <c r="KEL201" s="45"/>
      <c r="KEM201" s="45"/>
      <c r="KEN201" s="46"/>
      <c r="KEO201" s="46"/>
      <c r="KEP201" s="46"/>
      <c r="KER201" s="47"/>
      <c r="KES201" s="43"/>
      <c r="KET201" s="43"/>
      <c r="KEU201" s="44"/>
      <c r="KEV201" s="43"/>
      <c r="KEW201" s="546"/>
      <c r="KEX201" s="546"/>
      <c r="KEY201" s="546"/>
      <c r="KEZ201" s="546"/>
      <c r="KFA201" s="45"/>
      <c r="KFB201" s="45"/>
      <c r="KFC201" s="45"/>
      <c r="KFD201" s="46"/>
      <c r="KFE201" s="46"/>
      <c r="KFF201" s="46"/>
      <c r="KFH201" s="47"/>
      <c r="KFI201" s="43"/>
      <c r="KFJ201" s="43"/>
      <c r="KFK201" s="44"/>
      <c r="KFL201" s="43"/>
      <c r="KFM201" s="546"/>
      <c r="KFN201" s="546"/>
      <c r="KFO201" s="546"/>
      <c r="KFP201" s="546"/>
      <c r="KFQ201" s="45"/>
      <c r="KFR201" s="45"/>
      <c r="KFS201" s="45"/>
      <c r="KFT201" s="46"/>
      <c r="KFU201" s="46"/>
      <c r="KFV201" s="46"/>
      <c r="KFX201" s="47"/>
      <c r="KFY201" s="43"/>
      <c r="KFZ201" s="43"/>
      <c r="KGA201" s="44"/>
      <c r="KGB201" s="43"/>
      <c r="KGC201" s="546"/>
      <c r="KGD201" s="546"/>
      <c r="KGE201" s="546"/>
      <c r="KGF201" s="546"/>
      <c r="KGG201" s="45"/>
      <c r="KGH201" s="45"/>
      <c r="KGI201" s="45"/>
      <c r="KGJ201" s="46"/>
      <c r="KGK201" s="46"/>
      <c r="KGL201" s="46"/>
      <c r="KGN201" s="47"/>
      <c r="KGO201" s="43"/>
      <c r="KGP201" s="43"/>
      <c r="KGQ201" s="44"/>
      <c r="KGR201" s="43"/>
      <c r="KGS201" s="546"/>
      <c r="KGT201" s="546"/>
      <c r="KGU201" s="546"/>
      <c r="KGV201" s="546"/>
      <c r="KGW201" s="45"/>
      <c r="KGX201" s="45"/>
      <c r="KGY201" s="45"/>
      <c r="KGZ201" s="46"/>
      <c r="KHA201" s="46"/>
      <c r="KHB201" s="46"/>
      <c r="KHD201" s="47"/>
      <c r="KHE201" s="43"/>
      <c r="KHF201" s="43"/>
      <c r="KHG201" s="44"/>
      <c r="KHH201" s="43"/>
      <c r="KHI201" s="546"/>
      <c r="KHJ201" s="546"/>
      <c r="KHK201" s="546"/>
      <c r="KHL201" s="546"/>
      <c r="KHM201" s="45"/>
      <c r="KHN201" s="45"/>
      <c r="KHO201" s="45"/>
      <c r="KHP201" s="46"/>
      <c r="KHQ201" s="46"/>
      <c r="KHR201" s="46"/>
      <c r="KHT201" s="47"/>
      <c r="KHU201" s="43"/>
      <c r="KHV201" s="43"/>
      <c r="KHW201" s="44"/>
      <c r="KHX201" s="43"/>
      <c r="KHY201" s="546"/>
      <c r="KHZ201" s="546"/>
      <c r="KIA201" s="546"/>
      <c r="KIB201" s="546"/>
      <c r="KIC201" s="45"/>
      <c r="KID201" s="45"/>
      <c r="KIE201" s="45"/>
      <c r="KIF201" s="46"/>
      <c r="KIG201" s="46"/>
      <c r="KIH201" s="46"/>
      <c r="KIJ201" s="47"/>
      <c r="KIK201" s="43"/>
      <c r="KIL201" s="43"/>
      <c r="KIM201" s="44"/>
      <c r="KIN201" s="43"/>
      <c r="KIO201" s="546"/>
      <c r="KIP201" s="546"/>
      <c r="KIQ201" s="546"/>
      <c r="KIR201" s="546"/>
      <c r="KIS201" s="45"/>
      <c r="KIT201" s="45"/>
      <c r="KIU201" s="45"/>
      <c r="KIV201" s="46"/>
      <c r="KIW201" s="46"/>
      <c r="KIX201" s="46"/>
      <c r="KIZ201" s="47"/>
      <c r="KJA201" s="43"/>
      <c r="KJB201" s="43"/>
      <c r="KJC201" s="44"/>
      <c r="KJD201" s="43"/>
      <c r="KJE201" s="546"/>
      <c r="KJF201" s="546"/>
      <c r="KJG201" s="546"/>
      <c r="KJH201" s="546"/>
      <c r="KJI201" s="45"/>
      <c r="KJJ201" s="45"/>
      <c r="KJK201" s="45"/>
      <c r="KJL201" s="46"/>
      <c r="KJM201" s="46"/>
      <c r="KJN201" s="46"/>
      <c r="KJP201" s="47"/>
      <c r="KJQ201" s="43"/>
      <c r="KJR201" s="43"/>
      <c r="KJS201" s="44"/>
      <c r="KJT201" s="43"/>
      <c r="KJU201" s="546"/>
      <c r="KJV201" s="546"/>
      <c r="KJW201" s="546"/>
      <c r="KJX201" s="546"/>
      <c r="KJY201" s="45"/>
      <c r="KJZ201" s="45"/>
      <c r="KKA201" s="45"/>
      <c r="KKB201" s="46"/>
      <c r="KKC201" s="46"/>
      <c r="KKD201" s="46"/>
      <c r="KKF201" s="47"/>
      <c r="KKG201" s="43"/>
      <c r="KKH201" s="43"/>
      <c r="KKI201" s="44"/>
      <c r="KKJ201" s="43"/>
      <c r="KKK201" s="546"/>
      <c r="KKL201" s="546"/>
      <c r="KKM201" s="546"/>
      <c r="KKN201" s="546"/>
      <c r="KKO201" s="45"/>
      <c r="KKP201" s="45"/>
      <c r="KKQ201" s="45"/>
      <c r="KKR201" s="46"/>
      <c r="KKS201" s="46"/>
      <c r="KKT201" s="46"/>
      <c r="KKV201" s="47"/>
      <c r="KKW201" s="43"/>
      <c r="KKX201" s="43"/>
      <c r="KKY201" s="44"/>
      <c r="KKZ201" s="43"/>
      <c r="KLA201" s="546"/>
      <c r="KLB201" s="546"/>
      <c r="KLC201" s="546"/>
      <c r="KLD201" s="546"/>
      <c r="KLE201" s="45"/>
      <c r="KLF201" s="45"/>
      <c r="KLG201" s="45"/>
      <c r="KLH201" s="46"/>
      <c r="KLI201" s="46"/>
      <c r="KLJ201" s="46"/>
      <c r="KLL201" s="47"/>
      <c r="KLM201" s="43"/>
      <c r="KLN201" s="43"/>
      <c r="KLO201" s="44"/>
      <c r="KLP201" s="43"/>
      <c r="KLQ201" s="546"/>
      <c r="KLR201" s="546"/>
      <c r="KLS201" s="546"/>
      <c r="KLT201" s="546"/>
      <c r="KLU201" s="45"/>
      <c r="KLV201" s="45"/>
      <c r="KLW201" s="45"/>
      <c r="KLX201" s="46"/>
      <c r="KLY201" s="46"/>
      <c r="KLZ201" s="46"/>
      <c r="KMB201" s="47"/>
      <c r="KMC201" s="43"/>
      <c r="KMD201" s="43"/>
      <c r="KME201" s="44"/>
      <c r="KMF201" s="43"/>
      <c r="KMG201" s="546"/>
      <c r="KMH201" s="546"/>
      <c r="KMI201" s="546"/>
      <c r="KMJ201" s="546"/>
      <c r="KMK201" s="45"/>
      <c r="KML201" s="45"/>
      <c r="KMM201" s="45"/>
      <c r="KMN201" s="46"/>
      <c r="KMO201" s="46"/>
      <c r="KMP201" s="46"/>
      <c r="KMR201" s="47"/>
      <c r="KMS201" s="43"/>
      <c r="KMT201" s="43"/>
      <c r="KMU201" s="44"/>
      <c r="KMV201" s="43"/>
      <c r="KMW201" s="546"/>
      <c r="KMX201" s="546"/>
      <c r="KMY201" s="546"/>
      <c r="KMZ201" s="546"/>
      <c r="KNA201" s="45"/>
      <c r="KNB201" s="45"/>
      <c r="KNC201" s="45"/>
      <c r="KND201" s="46"/>
      <c r="KNE201" s="46"/>
      <c r="KNF201" s="46"/>
      <c r="KNH201" s="47"/>
      <c r="KNI201" s="43"/>
      <c r="KNJ201" s="43"/>
      <c r="KNK201" s="44"/>
      <c r="KNL201" s="43"/>
      <c r="KNM201" s="546"/>
      <c r="KNN201" s="546"/>
      <c r="KNO201" s="546"/>
      <c r="KNP201" s="546"/>
      <c r="KNQ201" s="45"/>
      <c r="KNR201" s="45"/>
      <c r="KNS201" s="45"/>
      <c r="KNT201" s="46"/>
      <c r="KNU201" s="46"/>
      <c r="KNV201" s="46"/>
      <c r="KNX201" s="47"/>
      <c r="KNY201" s="43"/>
      <c r="KNZ201" s="43"/>
      <c r="KOA201" s="44"/>
      <c r="KOB201" s="43"/>
      <c r="KOC201" s="546"/>
      <c r="KOD201" s="546"/>
      <c r="KOE201" s="546"/>
      <c r="KOF201" s="546"/>
      <c r="KOG201" s="45"/>
      <c r="KOH201" s="45"/>
      <c r="KOI201" s="45"/>
      <c r="KOJ201" s="46"/>
      <c r="KOK201" s="46"/>
      <c r="KOL201" s="46"/>
      <c r="KON201" s="47"/>
      <c r="KOO201" s="43"/>
      <c r="KOP201" s="43"/>
      <c r="KOQ201" s="44"/>
      <c r="KOR201" s="43"/>
      <c r="KOS201" s="546"/>
      <c r="KOT201" s="546"/>
      <c r="KOU201" s="546"/>
      <c r="KOV201" s="546"/>
      <c r="KOW201" s="45"/>
      <c r="KOX201" s="45"/>
      <c r="KOY201" s="45"/>
      <c r="KOZ201" s="46"/>
      <c r="KPA201" s="46"/>
      <c r="KPB201" s="46"/>
      <c r="KPD201" s="47"/>
      <c r="KPE201" s="43"/>
      <c r="KPF201" s="43"/>
      <c r="KPG201" s="44"/>
      <c r="KPH201" s="43"/>
      <c r="KPI201" s="546"/>
      <c r="KPJ201" s="546"/>
      <c r="KPK201" s="546"/>
      <c r="KPL201" s="546"/>
      <c r="KPM201" s="45"/>
      <c r="KPN201" s="45"/>
      <c r="KPO201" s="45"/>
      <c r="KPP201" s="46"/>
      <c r="KPQ201" s="46"/>
      <c r="KPR201" s="46"/>
      <c r="KPT201" s="47"/>
      <c r="KPU201" s="43"/>
      <c r="KPV201" s="43"/>
      <c r="KPW201" s="44"/>
      <c r="KPX201" s="43"/>
      <c r="KPY201" s="546"/>
      <c r="KPZ201" s="546"/>
      <c r="KQA201" s="546"/>
      <c r="KQB201" s="546"/>
      <c r="KQC201" s="45"/>
      <c r="KQD201" s="45"/>
      <c r="KQE201" s="45"/>
      <c r="KQF201" s="46"/>
      <c r="KQG201" s="46"/>
      <c r="KQH201" s="46"/>
      <c r="KQJ201" s="47"/>
      <c r="KQK201" s="43"/>
      <c r="KQL201" s="43"/>
      <c r="KQM201" s="44"/>
      <c r="KQN201" s="43"/>
      <c r="KQO201" s="546"/>
      <c r="KQP201" s="546"/>
      <c r="KQQ201" s="546"/>
      <c r="KQR201" s="546"/>
      <c r="KQS201" s="45"/>
      <c r="KQT201" s="45"/>
      <c r="KQU201" s="45"/>
      <c r="KQV201" s="46"/>
      <c r="KQW201" s="46"/>
      <c r="KQX201" s="46"/>
      <c r="KQZ201" s="47"/>
      <c r="KRA201" s="43"/>
      <c r="KRB201" s="43"/>
      <c r="KRC201" s="44"/>
      <c r="KRD201" s="43"/>
      <c r="KRE201" s="546"/>
      <c r="KRF201" s="546"/>
      <c r="KRG201" s="546"/>
      <c r="KRH201" s="546"/>
      <c r="KRI201" s="45"/>
      <c r="KRJ201" s="45"/>
      <c r="KRK201" s="45"/>
      <c r="KRL201" s="46"/>
      <c r="KRM201" s="46"/>
      <c r="KRN201" s="46"/>
      <c r="KRP201" s="47"/>
      <c r="KRQ201" s="43"/>
      <c r="KRR201" s="43"/>
      <c r="KRS201" s="44"/>
      <c r="KRT201" s="43"/>
      <c r="KRU201" s="546"/>
      <c r="KRV201" s="546"/>
      <c r="KRW201" s="546"/>
      <c r="KRX201" s="546"/>
      <c r="KRY201" s="45"/>
      <c r="KRZ201" s="45"/>
      <c r="KSA201" s="45"/>
      <c r="KSB201" s="46"/>
      <c r="KSC201" s="46"/>
      <c r="KSD201" s="46"/>
      <c r="KSF201" s="47"/>
      <c r="KSG201" s="43"/>
      <c r="KSH201" s="43"/>
      <c r="KSI201" s="44"/>
      <c r="KSJ201" s="43"/>
      <c r="KSK201" s="546"/>
      <c r="KSL201" s="546"/>
      <c r="KSM201" s="546"/>
      <c r="KSN201" s="546"/>
      <c r="KSO201" s="45"/>
      <c r="KSP201" s="45"/>
      <c r="KSQ201" s="45"/>
      <c r="KSR201" s="46"/>
      <c r="KSS201" s="46"/>
      <c r="KST201" s="46"/>
      <c r="KSV201" s="47"/>
      <c r="KSW201" s="43"/>
      <c r="KSX201" s="43"/>
      <c r="KSY201" s="44"/>
      <c r="KSZ201" s="43"/>
      <c r="KTA201" s="546"/>
      <c r="KTB201" s="546"/>
      <c r="KTC201" s="546"/>
      <c r="KTD201" s="546"/>
      <c r="KTE201" s="45"/>
      <c r="KTF201" s="45"/>
      <c r="KTG201" s="45"/>
      <c r="KTH201" s="46"/>
      <c r="KTI201" s="46"/>
      <c r="KTJ201" s="46"/>
      <c r="KTL201" s="47"/>
      <c r="KTM201" s="43"/>
      <c r="KTN201" s="43"/>
      <c r="KTO201" s="44"/>
      <c r="KTP201" s="43"/>
      <c r="KTQ201" s="546"/>
      <c r="KTR201" s="546"/>
      <c r="KTS201" s="546"/>
      <c r="KTT201" s="546"/>
      <c r="KTU201" s="45"/>
      <c r="KTV201" s="45"/>
      <c r="KTW201" s="45"/>
      <c r="KTX201" s="46"/>
      <c r="KTY201" s="46"/>
      <c r="KTZ201" s="46"/>
      <c r="KUB201" s="47"/>
      <c r="KUC201" s="43"/>
      <c r="KUD201" s="43"/>
      <c r="KUE201" s="44"/>
      <c r="KUF201" s="43"/>
      <c r="KUG201" s="546"/>
      <c r="KUH201" s="546"/>
      <c r="KUI201" s="546"/>
      <c r="KUJ201" s="546"/>
      <c r="KUK201" s="45"/>
      <c r="KUL201" s="45"/>
      <c r="KUM201" s="45"/>
      <c r="KUN201" s="46"/>
      <c r="KUO201" s="46"/>
      <c r="KUP201" s="46"/>
      <c r="KUR201" s="47"/>
      <c r="KUS201" s="43"/>
      <c r="KUT201" s="43"/>
      <c r="KUU201" s="44"/>
      <c r="KUV201" s="43"/>
      <c r="KUW201" s="546"/>
      <c r="KUX201" s="546"/>
      <c r="KUY201" s="546"/>
      <c r="KUZ201" s="546"/>
      <c r="KVA201" s="45"/>
      <c r="KVB201" s="45"/>
      <c r="KVC201" s="45"/>
      <c r="KVD201" s="46"/>
      <c r="KVE201" s="46"/>
      <c r="KVF201" s="46"/>
      <c r="KVH201" s="47"/>
      <c r="KVI201" s="43"/>
      <c r="KVJ201" s="43"/>
      <c r="KVK201" s="44"/>
      <c r="KVL201" s="43"/>
      <c r="KVM201" s="546"/>
      <c r="KVN201" s="546"/>
      <c r="KVO201" s="546"/>
      <c r="KVP201" s="546"/>
      <c r="KVQ201" s="45"/>
      <c r="KVR201" s="45"/>
      <c r="KVS201" s="45"/>
      <c r="KVT201" s="46"/>
      <c r="KVU201" s="46"/>
      <c r="KVV201" s="46"/>
      <c r="KVX201" s="47"/>
      <c r="KVY201" s="43"/>
      <c r="KVZ201" s="43"/>
      <c r="KWA201" s="44"/>
      <c r="KWB201" s="43"/>
      <c r="KWC201" s="546"/>
      <c r="KWD201" s="546"/>
      <c r="KWE201" s="546"/>
      <c r="KWF201" s="546"/>
      <c r="KWG201" s="45"/>
      <c r="KWH201" s="45"/>
      <c r="KWI201" s="45"/>
      <c r="KWJ201" s="46"/>
      <c r="KWK201" s="46"/>
      <c r="KWL201" s="46"/>
      <c r="KWN201" s="47"/>
      <c r="KWO201" s="43"/>
      <c r="KWP201" s="43"/>
      <c r="KWQ201" s="44"/>
      <c r="KWR201" s="43"/>
      <c r="KWS201" s="546"/>
      <c r="KWT201" s="546"/>
      <c r="KWU201" s="546"/>
      <c r="KWV201" s="546"/>
      <c r="KWW201" s="45"/>
      <c r="KWX201" s="45"/>
      <c r="KWY201" s="45"/>
      <c r="KWZ201" s="46"/>
      <c r="KXA201" s="46"/>
      <c r="KXB201" s="46"/>
      <c r="KXD201" s="47"/>
      <c r="KXE201" s="43"/>
      <c r="KXF201" s="43"/>
      <c r="KXG201" s="44"/>
      <c r="KXH201" s="43"/>
      <c r="KXI201" s="546"/>
      <c r="KXJ201" s="546"/>
      <c r="KXK201" s="546"/>
      <c r="KXL201" s="546"/>
      <c r="KXM201" s="45"/>
      <c r="KXN201" s="45"/>
      <c r="KXO201" s="45"/>
      <c r="KXP201" s="46"/>
      <c r="KXQ201" s="46"/>
      <c r="KXR201" s="46"/>
      <c r="KXT201" s="47"/>
      <c r="KXU201" s="43"/>
      <c r="KXV201" s="43"/>
      <c r="KXW201" s="44"/>
      <c r="KXX201" s="43"/>
      <c r="KXY201" s="546"/>
      <c r="KXZ201" s="546"/>
      <c r="KYA201" s="546"/>
      <c r="KYB201" s="546"/>
      <c r="KYC201" s="45"/>
      <c r="KYD201" s="45"/>
      <c r="KYE201" s="45"/>
      <c r="KYF201" s="46"/>
      <c r="KYG201" s="46"/>
      <c r="KYH201" s="46"/>
      <c r="KYJ201" s="47"/>
      <c r="KYK201" s="43"/>
      <c r="KYL201" s="43"/>
      <c r="KYM201" s="44"/>
      <c r="KYN201" s="43"/>
      <c r="KYO201" s="546"/>
      <c r="KYP201" s="546"/>
      <c r="KYQ201" s="546"/>
      <c r="KYR201" s="546"/>
      <c r="KYS201" s="45"/>
      <c r="KYT201" s="45"/>
      <c r="KYU201" s="45"/>
      <c r="KYV201" s="46"/>
      <c r="KYW201" s="46"/>
      <c r="KYX201" s="46"/>
      <c r="KYZ201" s="47"/>
      <c r="KZA201" s="43"/>
      <c r="KZB201" s="43"/>
      <c r="KZC201" s="44"/>
      <c r="KZD201" s="43"/>
      <c r="KZE201" s="546"/>
      <c r="KZF201" s="546"/>
      <c r="KZG201" s="546"/>
      <c r="KZH201" s="546"/>
      <c r="KZI201" s="45"/>
      <c r="KZJ201" s="45"/>
      <c r="KZK201" s="45"/>
      <c r="KZL201" s="46"/>
      <c r="KZM201" s="46"/>
      <c r="KZN201" s="46"/>
      <c r="KZP201" s="47"/>
      <c r="KZQ201" s="43"/>
      <c r="KZR201" s="43"/>
      <c r="KZS201" s="44"/>
      <c r="KZT201" s="43"/>
      <c r="KZU201" s="546"/>
      <c r="KZV201" s="546"/>
      <c r="KZW201" s="546"/>
      <c r="KZX201" s="546"/>
      <c r="KZY201" s="45"/>
      <c r="KZZ201" s="45"/>
      <c r="LAA201" s="45"/>
      <c r="LAB201" s="46"/>
      <c r="LAC201" s="46"/>
      <c r="LAD201" s="46"/>
      <c r="LAF201" s="47"/>
      <c r="LAG201" s="43"/>
      <c r="LAH201" s="43"/>
      <c r="LAI201" s="44"/>
      <c r="LAJ201" s="43"/>
      <c r="LAK201" s="546"/>
      <c r="LAL201" s="546"/>
      <c r="LAM201" s="546"/>
      <c r="LAN201" s="546"/>
      <c r="LAO201" s="45"/>
      <c r="LAP201" s="45"/>
      <c r="LAQ201" s="45"/>
      <c r="LAR201" s="46"/>
      <c r="LAS201" s="46"/>
      <c r="LAT201" s="46"/>
      <c r="LAV201" s="47"/>
      <c r="LAW201" s="43"/>
      <c r="LAX201" s="43"/>
      <c r="LAY201" s="44"/>
      <c r="LAZ201" s="43"/>
      <c r="LBA201" s="546"/>
      <c r="LBB201" s="546"/>
      <c r="LBC201" s="546"/>
      <c r="LBD201" s="546"/>
      <c r="LBE201" s="45"/>
      <c r="LBF201" s="45"/>
      <c r="LBG201" s="45"/>
      <c r="LBH201" s="46"/>
      <c r="LBI201" s="46"/>
      <c r="LBJ201" s="46"/>
      <c r="LBL201" s="47"/>
      <c r="LBM201" s="43"/>
      <c r="LBN201" s="43"/>
      <c r="LBO201" s="44"/>
      <c r="LBP201" s="43"/>
      <c r="LBQ201" s="546"/>
      <c r="LBR201" s="546"/>
      <c r="LBS201" s="546"/>
      <c r="LBT201" s="546"/>
      <c r="LBU201" s="45"/>
      <c r="LBV201" s="45"/>
      <c r="LBW201" s="45"/>
      <c r="LBX201" s="46"/>
      <c r="LBY201" s="46"/>
      <c r="LBZ201" s="46"/>
      <c r="LCB201" s="47"/>
      <c r="LCC201" s="43"/>
      <c r="LCD201" s="43"/>
      <c r="LCE201" s="44"/>
      <c r="LCF201" s="43"/>
      <c r="LCG201" s="546"/>
      <c r="LCH201" s="546"/>
      <c r="LCI201" s="546"/>
      <c r="LCJ201" s="546"/>
      <c r="LCK201" s="45"/>
      <c r="LCL201" s="45"/>
      <c r="LCM201" s="45"/>
      <c r="LCN201" s="46"/>
      <c r="LCO201" s="46"/>
      <c r="LCP201" s="46"/>
      <c r="LCR201" s="47"/>
      <c r="LCS201" s="43"/>
      <c r="LCT201" s="43"/>
      <c r="LCU201" s="44"/>
      <c r="LCV201" s="43"/>
      <c r="LCW201" s="546"/>
      <c r="LCX201" s="546"/>
      <c r="LCY201" s="546"/>
      <c r="LCZ201" s="546"/>
      <c r="LDA201" s="45"/>
      <c r="LDB201" s="45"/>
      <c r="LDC201" s="45"/>
      <c r="LDD201" s="46"/>
      <c r="LDE201" s="46"/>
      <c r="LDF201" s="46"/>
      <c r="LDH201" s="47"/>
      <c r="LDI201" s="43"/>
      <c r="LDJ201" s="43"/>
      <c r="LDK201" s="44"/>
      <c r="LDL201" s="43"/>
      <c r="LDM201" s="546"/>
      <c r="LDN201" s="546"/>
      <c r="LDO201" s="546"/>
      <c r="LDP201" s="546"/>
      <c r="LDQ201" s="45"/>
      <c r="LDR201" s="45"/>
      <c r="LDS201" s="45"/>
      <c r="LDT201" s="46"/>
      <c r="LDU201" s="46"/>
      <c r="LDV201" s="46"/>
      <c r="LDX201" s="47"/>
      <c r="LDY201" s="43"/>
      <c r="LDZ201" s="43"/>
      <c r="LEA201" s="44"/>
      <c r="LEB201" s="43"/>
      <c r="LEC201" s="546"/>
      <c r="LED201" s="546"/>
      <c r="LEE201" s="546"/>
      <c r="LEF201" s="546"/>
      <c r="LEG201" s="45"/>
      <c r="LEH201" s="45"/>
      <c r="LEI201" s="45"/>
      <c r="LEJ201" s="46"/>
      <c r="LEK201" s="46"/>
      <c r="LEL201" s="46"/>
      <c r="LEN201" s="47"/>
      <c r="LEO201" s="43"/>
      <c r="LEP201" s="43"/>
      <c r="LEQ201" s="44"/>
      <c r="LER201" s="43"/>
      <c r="LES201" s="546"/>
      <c r="LET201" s="546"/>
      <c r="LEU201" s="546"/>
      <c r="LEV201" s="546"/>
      <c r="LEW201" s="45"/>
      <c r="LEX201" s="45"/>
      <c r="LEY201" s="45"/>
      <c r="LEZ201" s="46"/>
      <c r="LFA201" s="46"/>
      <c r="LFB201" s="46"/>
      <c r="LFD201" s="47"/>
      <c r="LFE201" s="43"/>
      <c r="LFF201" s="43"/>
      <c r="LFG201" s="44"/>
      <c r="LFH201" s="43"/>
      <c r="LFI201" s="546"/>
      <c r="LFJ201" s="546"/>
      <c r="LFK201" s="546"/>
      <c r="LFL201" s="546"/>
      <c r="LFM201" s="45"/>
      <c r="LFN201" s="45"/>
      <c r="LFO201" s="45"/>
      <c r="LFP201" s="46"/>
      <c r="LFQ201" s="46"/>
      <c r="LFR201" s="46"/>
      <c r="LFT201" s="47"/>
      <c r="LFU201" s="43"/>
      <c r="LFV201" s="43"/>
      <c r="LFW201" s="44"/>
      <c r="LFX201" s="43"/>
      <c r="LFY201" s="546"/>
      <c r="LFZ201" s="546"/>
      <c r="LGA201" s="546"/>
      <c r="LGB201" s="546"/>
      <c r="LGC201" s="45"/>
      <c r="LGD201" s="45"/>
      <c r="LGE201" s="45"/>
      <c r="LGF201" s="46"/>
      <c r="LGG201" s="46"/>
      <c r="LGH201" s="46"/>
      <c r="LGJ201" s="47"/>
      <c r="LGK201" s="43"/>
      <c r="LGL201" s="43"/>
      <c r="LGM201" s="44"/>
      <c r="LGN201" s="43"/>
      <c r="LGO201" s="546"/>
      <c r="LGP201" s="546"/>
      <c r="LGQ201" s="546"/>
      <c r="LGR201" s="546"/>
      <c r="LGS201" s="45"/>
      <c r="LGT201" s="45"/>
      <c r="LGU201" s="45"/>
      <c r="LGV201" s="46"/>
      <c r="LGW201" s="46"/>
      <c r="LGX201" s="46"/>
      <c r="LGZ201" s="47"/>
      <c r="LHA201" s="43"/>
      <c r="LHB201" s="43"/>
      <c r="LHC201" s="44"/>
      <c r="LHD201" s="43"/>
      <c r="LHE201" s="546"/>
      <c r="LHF201" s="546"/>
      <c r="LHG201" s="546"/>
      <c r="LHH201" s="546"/>
      <c r="LHI201" s="45"/>
      <c r="LHJ201" s="45"/>
      <c r="LHK201" s="45"/>
      <c r="LHL201" s="46"/>
      <c r="LHM201" s="46"/>
      <c r="LHN201" s="46"/>
      <c r="LHP201" s="47"/>
      <c r="LHQ201" s="43"/>
      <c r="LHR201" s="43"/>
      <c r="LHS201" s="44"/>
      <c r="LHT201" s="43"/>
      <c r="LHU201" s="546"/>
      <c r="LHV201" s="546"/>
      <c r="LHW201" s="546"/>
      <c r="LHX201" s="546"/>
      <c r="LHY201" s="45"/>
      <c r="LHZ201" s="45"/>
      <c r="LIA201" s="45"/>
      <c r="LIB201" s="46"/>
      <c r="LIC201" s="46"/>
      <c r="LID201" s="46"/>
      <c r="LIF201" s="47"/>
      <c r="LIG201" s="43"/>
      <c r="LIH201" s="43"/>
      <c r="LII201" s="44"/>
      <c r="LIJ201" s="43"/>
      <c r="LIK201" s="546"/>
      <c r="LIL201" s="546"/>
      <c r="LIM201" s="546"/>
      <c r="LIN201" s="546"/>
      <c r="LIO201" s="45"/>
      <c r="LIP201" s="45"/>
      <c r="LIQ201" s="45"/>
      <c r="LIR201" s="46"/>
      <c r="LIS201" s="46"/>
      <c r="LIT201" s="46"/>
      <c r="LIV201" s="47"/>
      <c r="LIW201" s="43"/>
      <c r="LIX201" s="43"/>
      <c r="LIY201" s="44"/>
      <c r="LIZ201" s="43"/>
      <c r="LJA201" s="546"/>
      <c r="LJB201" s="546"/>
      <c r="LJC201" s="546"/>
      <c r="LJD201" s="546"/>
      <c r="LJE201" s="45"/>
      <c r="LJF201" s="45"/>
      <c r="LJG201" s="45"/>
      <c r="LJH201" s="46"/>
      <c r="LJI201" s="46"/>
      <c r="LJJ201" s="46"/>
      <c r="LJL201" s="47"/>
      <c r="LJM201" s="43"/>
      <c r="LJN201" s="43"/>
      <c r="LJO201" s="44"/>
      <c r="LJP201" s="43"/>
      <c r="LJQ201" s="546"/>
      <c r="LJR201" s="546"/>
      <c r="LJS201" s="546"/>
      <c r="LJT201" s="546"/>
      <c r="LJU201" s="45"/>
      <c r="LJV201" s="45"/>
      <c r="LJW201" s="45"/>
      <c r="LJX201" s="46"/>
      <c r="LJY201" s="46"/>
      <c r="LJZ201" s="46"/>
      <c r="LKB201" s="47"/>
      <c r="LKC201" s="43"/>
      <c r="LKD201" s="43"/>
      <c r="LKE201" s="44"/>
      <c r="LKF201" s="43"/>
      <c r="LKG201" s="546"/>
      <c r="LKH201" s="546"/>
      <c r="LKI201" s="546"/>
      <c r="LKJ201" s="546"/>
      <c r="LKK201" s="45"/>
      <c r="LKL201" s="45"/>
      <c r="LKM201" s="45"/>
      <c r="LKN201" s="46"/>
      <c r="LKO201" s="46"/>
      <c r="LKP201" s="46"/>
      <c r="LKR201" s="47"/>
      <c r="LKS201" s="43"/>
      <c r="LKT201" s="43"/>
      <c r="LKU201" s="44"/>
      <c r="LKV201" s="43"/>
      <c r="LKW201" s="546"/>
      <c r="LKX201" s="546"/>
      <c r="LKY201" s="546"/>
      <c r="LKZ201" s="546"/>
      <c r="LLA201" s="45"/>
      <c r="LLB201" s="45"/>
      <c r="LLC201" s="45"/>
      <c r="LLD201" s="46"/>
      <c r="LLE201" s="46"/>
      <c r="LLF201" s="46"/>
      <c r="LLH201" s="47"/>
      <c r="LLI201" s="43"/>
      <c r="LLJ201" s="43"/>
      <c r="LLK201" s="44"/>
      <c r="LLL201" s="43"/>
      <c r="LLM201" s="546"/>
      <c r="LLN201" s="546"/>
      <c r="LLO201" s="546"/>
      <c r="LLP201" s="546"/>
      <c r="LLQ201" s="45"/>
      <c r="LLR201" s="45"/>
      <c r="LLS201" s="45"/>
      <c r="LLT201" s="46"/>
      <c r="LLU201" s="46"/>
      <c r="LLV201" s="46"/>
      <c r="LLX201" s="47"/>
      <c r="LLY201" s="43"/>
      <c r="LLZ201" s="43"/>
      <c r="LMA201" s="44"/>
      <c r="LMB201" s="43"/>
      <c r="LMC201" s="546"/>
      <c r="LMD201" s="546"/>
      <c r="LME201" s="546"/>
      <c r="LMF201" s="546"/>
      <c r="LMG201" s="45"/>
      <c r="LMH201" s="45"/>
      <c r="LMI201" s="45"/>
      <c r="LMJ201" s="46"/>
      <c r="LMK201" s="46"/>
      <c r="LML201" s="46"/>
      <c r="LMN201" s="47"/>
      <c r="LMO201" s="43"/>
      <c r="LMP201" s="43"/>
      <c r="LMQ201" s="44"/>
      <c r="LMR201" s="43"/>
      <c r="LMS201" s="546"/>
      <c r="LMT201" s="546"/>
      <c r="LMU201" s="546"/>
      <c r="LMV201" s="546"/>
      <c r="LMW201" s="45"/>
      <c r="LMX201" s="45"/>
      <c r="LMY201" s="45"/>
      <c r="LMZ201" s="46"/>
      <c r="LNA201" s="46"/>
      <c r="LNB201" s="46"/>
      <c r="LND201" s="47"/>
      <c r="LNE201" s="43"/>
      <c r="LNF201" s="43"/>
      <c r="LNG201" s="44"/>
      <c r="LNH201" s="43"/>
      <c r="LNI201" s="546"/>
      <c r="LNJ201" s="546"/>
      <c r="LNK201" s="546"/>
      <c r="LNL201" s="546"/>
      <c r="LNM201" s="45"/>
      <c r="LNN201" s="45"/>
      <c r="LNO201" s="45"/>
      <c r="LNP201" s="46"/>
      <c r="LNQ201" s="46"/>
      <c r="LNR201" s="46"/>
      <c r="LNT201" s="47"/>
      <c r="LNU201" s="43"/>
      <c r="LNV201" s="43"/>
      <c r="LNW201" s="44"/>
      <c r="LNX201" s="43"/>
      <c r="LNY201" s="546"/>
      <c r="LNZ201" s="546"/>
      <c r="LOA201" s="546"/>
      <c r="LOB201" s="546"/>
      <c r="LOC201" s="45"/>
      <c r="LOD201" s="45"/>
      <c r="LOE201" s="45"/>
      <c r="LOF201" s="46"/>
      <c r="LOG201" s="46"/>
      <c r="LOH201" s="46"/>
      <c r="LOJ201" s="47"/>
      <c r="LOK201" s="43"/>
      <c r="LOL201" s="43"/>
      <c r="LOM201" s="44"/>
      <c r="LON201" s="43"/>
      <c r="LOO201" s="546"/>
      <c r="LOP201" s="546"/>
      <c r="LOQ201" s="546"/>
      <c r="LOR201" s="546"/>
      <c r="LOS201" s="45"/>
      <c r="LOT201" s="45"/>
      <c r="LOU201" s="45"/>
      <c r="LOV201" s="46"/>
      <c r="LOW201" s="46"/>
      <c r="LOX201" s="46"/>
      <c r="LOZ201" s="47"/>
      <c r="LPA201" s="43"/>
      <c r="LPB201" s="43"/>
      <c r="LPC201" s="44"/>
      <c r="LPD201" s="43"/>
      <c r="LPE201" s="546"/>
      <c r="LPF201" s="546"/>
      <c r="LPG201" s="546"/>
      <c r="LPH201" s="546"/>
      <c r="LPI201" s="45"/>
      <c r="LPJ201" s="45"/>
      <c r="LPK201" s="45"/>
      <c r="LPL201" s="46"/>
      <c r="LPM201" s="46"/>
      <c r="LPN201" s="46"/>
      <c r="LPP201" s="47"/>
      <c r="LPQ201" s="43"/>
      <c r="LPR201" s="43"/>
      <c r="LPS201" s="44"/>
      <c r="LPT201" s="43"/>
      <c r="LPU201" s="546"/>
      <c r="LPV201" s="546"/>
      <c r="LPW201" s="546"/>
      <c r="LPX201" s="546"/>
      <c r="LPY201" s="45"/>
      <c r="LPZ201" s="45"/>
      <c r="LQA201" s="45"/>
      <c r="LQB201" s="46"/>
      <c r="LQC201" s="46"/>
      <c r="LQD201" s="46"/>
      <c r="LQF201" s="47"/>
      <c r="LQG201" s="43"/>
      <c r="LQH201" s="43"/>
      <c r="LQI201" s="44"/>
      <c r="LQJ201" s="43"/>
      <c r="LQK201" s="546"/>
      <c r="LQL201" s="546"/>
      <c r="LQM201" s="546"/>
      <c r="LQN201" s="546"/>
      <c r="LQO201" s="45"/>
      <c r="LQP201" s="45"/>
      <c r="LQQ201" s="45"/>
      <c r="LQR201" s="46"/>
      <c r="LQS201" s="46"/>
      <c r="LQT201" s="46"/>
      <c r="LQV201" s="47"/>
      <c r="LQW201" s="43"/>
      <c r="LQX201" s="43"/>
      <c r="LQY201" s="44"/>
      <c r="LQZ201" s="43"/>
      <c r="LRA201" s="546"/>
      <c r="LRB201" s="546"/>
      <c r="LRC201" s="546"/>
      <c r="LRD201" s="546"/>
      <c r="LRE201" s="45"/>
      <c r="LRF201" s="45"/>
      <c r="LRG201" s="45"/>
      <c r="LRH201" s="46"/>
      <c r="LRI201" s="46"/>
      <c r="LRJ201" s="46"/>
      <c r="LRL201" s="47"/>
      <c r="LRM201" s="43"/>
      <c r="LRN201" s="43"/>
      <c r="LRO201" s="44"/>
      <c r="LRP201" s="43"/>
      <c r="LRQ201" s="546"/>
      <c r="LRR201" s="546"/>
      <c r="LRS201" s="546"/>
      <c r="LRT201" s="546"/>
      <c r="LRU201" s="45"/>
      <c r="LRV201" s="45"/>
      <c r="LRW201" s="45"/>
      <c r="LRX201" s="46"/>
      <c r="LRY201" s="46"/>
      <c r="LRZ201" s="46"/>
      <c r="LSB201" s="47"/>
      <c r="LSC201" s="43"/>
      <c r="LSD201" s="43"/>
      <c r="LSE201" s="44"/>
      <c r="LSF201" s="43"/>
      <c r="LSG201" s="546"/>
      <c r="LSH201" s="546"/>
      <c r="LSI201" s="546"/>
      <c r="LSJ201" s="546"/>
      <c r="LSK201" s="45"/>
      <c r="LSL201" s="45"/>
      <c r="LSM201" s="45"/>
      <c r="LSN201" s="46"/>
      <c r="LSO201" s="46"/>
      <c r="LSP201" s="46"/>
      <c r="LSR201" s="47"/>
      <c r="LSS201" s="43"/>
      <c r="LST201" s="43"/>
      <c r="LSU201" s="44"/>
      <c r="LSV201" s="43"/>
      <c r="LSW201" s="546"/>
      <c r="LSX201" s="546"/>
      <c r="LSY201" s="546"/>
      <c r="LSZ201" s="546"/>
      <c r="LTA201" s="45"/>
      <c r="LTB201" s="45"/>
      <c r="LTC201" s="45"/>
      <c r="LTD201" s="46"/>
      <c r="LTE201" s="46"/>
      <c r="LTF201" s="46"/>
      <c r="LTH201" s="47"/>
      <c r="LTI201" s="43"/>
      <c r="LTJ201" s="43"/>
      <c r="LTK201" s="44"/>
      <c r="LTL201" s="43"/>
      <c r="LTM201" s="546"/>
      <c r="LTN201" s="546"/>
      <c r="LTO201" s="546"/>
      <c r="LTP201" s="546"/>
      <c r="LTQ201" s="45"/>
      <c r="LTR201" s="45"/>
      <c r="LTS201" s="45"/>
      <c r="LTT201" s="46"/>
      <c r="LTU201" s="46"/>
      <c r="LTV201" s="46"/>
      <c r="LTX201" s="47"/>
      <c r="LTY201" s="43"/>
      <c r="LTZ201" s="43"/>
      <c r="LUA201" s="44"/>
      <c r="LUB201" s="43"/>
      <c r="LUC201" s="546"/>
      <c r="LUD201" s="546"/>
      <c r="LUE201" s="546"/>
      <c r="LUF201" s="546"/>
      <c r="LUG201" s="45"/>
      <c r="LUH201" s="45"/>
      <c r="LUI201" s="45"/>
      <c r="LUJ201" s="46"/>
      <c r="LUK201" s="46"/>
      <c r="LUL201" s="46"/>
      <c r="LUN201" s="47"/>
      <c r="LUO201" s="43"/>
      <c r="LUP201" s="43"/>
      <c r="LUQ201" s="44"/>
      <c r="LUR201" s="43"/>
      <c r="LUS201" s="546"/>
      <c r="LUT201" s="546"/>
      <c r="LUU201" s="546"/>
      <c r="LUV201" s="546"/>
      <c r="LUW201" s="45"/>
      <c r="LUX201" s="45"/>
      <c r="LUY201" s="45"/>
      <c r="LUZ201" s="46"/>
      <c r="LVA201" s="46"/>
      <c r="LVB201" s="46"/>
      <c r="LVD201" s="47"/>
      <c r="LVE201" s="43"/>
      <c r="LVF201" s="43"/>
      <c r="LVG201" s="44"/>
      <c r="LVH201" s="43"/>
      <c r="LVI201" s="546"/>
      <c r="LVJ201" s="546"/>
      <c r="LVK201" s="546"/>
      <c r="LVL201" s="546"/>
      <c r="LVM201" s="45"/>
      <c r="LVN201" s="45"/>
      <c r="LVO201" s="45"/>
      <c r="LVP201" s="46"/>
      <c r="LVQ201" s="46"/>
      <c r="LVR201" s="46"/>
      <c r="LVT201" s="47"/>
      <c r="LVU201" s="43"/>
      <c r="LVV201" s="43"/>
      <c r="LVW201" s="44"/>
      <c r="LVX201" s="43"/>
      <c r="LVY201" s="546"/>
      <c r="LVZ201" s="546"/>
      <c r="LWA201" s="546"/>
      <c r="LWB201" s="546"/>
      <c r="LWC201" s="45"/>
      <c r="LWD201" s="45"/>
      <c r="LWE201" s="45"/>
      <c r="LWF201" s="46"/>
      <c r="LWG201" s="46"/>
      <c r="LWH201" s="46"/>
      <c r="LWJ201" s="47"/>
      <c r="LWK201" s="43"/>
      <c r="LWL201" s="43"/>
      <c r="LWM201" s="44"/>
      <c r="LWN201" s="43"/>
      <c r="LWO201" s="546"/>
      <c r="LWP201" s="546"/>
      <c r="LWQ201" s="546"/>
      <c r="LWR201" s="546"/>
      <c r="LWS201" s="45"/>
      <c r="LWT201" s="45"/>
      <c r="LWU201" s="45"/>
      <c r="LWV201" s="46"/>
      <c r="LWW201" s="46"/>
      <c r="LWX201" s="46"/>
      <c r="LWZ201" s="47"/>
      <c r="LXA201" s="43"/>
      <c r="LXB201" s="43"/>
      <c r="LXC201" s="44"/>
      <c r="LXD201" s="43"/>
      <c r="LXE201" s="546"/>
      <c r="LXF201" s="546"/>
      <c r="LXG201" s="546"/>
      <c r="LXH201" s="546"/>
      <c r="LXI201" s="45"/>
      <c r="LXJ201" s="45"/>
      <c r="LXK201" s="45"/>
      <c r="LXL201" s="46"/>
      <c r="LXM201" s="46"/>
      <c r="LXN201" s="46"/>
      <c r="LXP201" s="47"/>
      <c r="LXQ201" s="43"/>
      <c r="LXR201" s="43"/>
      <c r="LXS201" s="44"/>
      <c r="LXT201" s="43"/>
      <c r="LXU201" s="546"/>
      <c r="LXV201" s="546"/>
      <c r="LXW201" s="546"/>
      <c r="LXX201" s="546"/>
      <c r="LXY201" s="45"/>
      <c r="LXZ201" s="45"/>
      <c r="LYA201" s="45"/>
      <c r="LYB201" s="46"/>
      <c r="LYC201" s="46"/>
      <c r="LYD201" s="46"/>
      <c r="LYF201" s="47"/>
      <c r="LYG201" s="43"/>
      <c r="LYH201" s="43"/>
      <c r="LYI201" s="44"/>
      <c r="LYJ201" s="43"/>
      <c r="LYK201" s="546"/>
      <c r="LYL201" s="546"/>
      <c r="LYM201" s="546"/>
      <c r="LYN201" s="546"/>
      <c r="LYO201" s="45"/>
      <c r="LYP201" s="45"/>
      <c r="LYQ201" s="45"/>
      <c r="LYR201" s="46"/>
      <c r="LYS201" s="46"/>
      <c r="LYT201" s="46"/>
      <c r="LYV201" s="47"/>
      <c r="LYW201" s="43"/>
      <c r="LYX201" s="43"/>
      <c r="LYY201" s="44"/>
      <c r="LYZ201" s="43"/>
      <c r="LZA201" s="546"/>
      <c r="LZB201" s="546"/>
      <c r="LZC201" s="546"/>
      <c r="LZD201" s="546"/>
      <c r="LZE201" s="45"/>
      <c r="LZF201" s="45"/>
      <c r="LZG201" s="45"/>
      <c r="LZH201" s="46"/>
      <c r="LZI201" s="46"/>
      <c r="LZJ201" s="46"/>
      <c r="LZL201" s="47"/>
      <c r="LZM201" s="43"/>
      <c r="LZN201" s="43"/>
      <c r="LZO201" s="44"/>
      <c r="LZP201" s="43"/>
      <c r="LZQ201" s="546"/>
      <c r="LZR201" s="546"/>
      <c r="LZS201" s="546"/>
      <c r="LZT201" s="546"/>
      <c r="LZU201" s="45"/>
      <c r="LZV201" s="45"/>
      <c r="LZW201" s="45"/>
      <c r="LZX201" s="46"/>
      <c r="LZY201" s="46"/>
      <c r="LZZ201" s="46"/>
      <c r="MAB201" s="47"/>
      <c r="MAC201" s="43"/>
      <c r="MAD201" s="43"/>
      <c r="MAE201" s="44"/>
      <c r="MAF201" s="43"/>
      <c r="MAG201" s="546"/>
      <c r="MAH201" s="546"/>
      <c r="MAI201" s="546"/>
      <c r="MAJ201" s="546"/>
      <c r="MAK201" s="45"/>
      <c r="MAL201" s="45"/>
      <c r="MAM201" s="45"/>
      <c r="MAN201" s="46"/>
      <c r="MAO201" s="46"/>
      <c r="MAP201" s="46"/>
      <c r="MAR201" s="47"/>
      <c r="MAS201" s="43"/>
      <c r="MAT201" s="43"/>
      <c r="MAU201" s="44"/>
      <c r="MAV201" s="43"/>
      <c r="MAW201" s="546"/>
      <c r="MAX201" s="546"/>
      <c r="MAY201" s="546"/>
      <c r="MAZ201" s="546"/>
      <c r="MBA201" s="45"/>
      <c r="MBB201" s="45"/>
      <c r="MBC201" s="45"/>
      <c r="MBD201" s="46"/>
      <c r="MBE201" s="46"/>
      <c r="MBF201" s="46"/>
      <c r="MBH201" s="47"/>
      <c r="MBI201" s="43"/>
      <c r="MBJ201" s="43"/>
      <c r="MBK201" s="44"/>
      <c r="MBL201" s="43"/>
      <c r="MBM201" s="546"/>
      <c r="MBN201" s="546"/>
      <c r="MBO201" s="546"/>
      <c r="MBP201" s="546"/>
      <c r="MBQ201" s="45"/>
      <c r="MBR201" s="45"/>
      <c r="MBS201" s="45"/>
      <c r="MBT201" s="46"/>
      <c r="MBU201" s="46"/>
      <c r="MBV201" s="46"/>
      <c r="MBX201" s="47"/>
      <c r="MBY201" s="43"/>
      <c r="MBZ201" s="43"/>
      <c r="MCA201" s="44"/>
      <c r="MCB201" s="43"/>
      <c r="MCC201" s="546"/>
      <c r="MCD201" s="546"/>
      <c r="MCE201" s="546"/>
      <c r="MCF201" s="546"/>
      <c r="MCG201" s="45"/>
      <c r="MCH201" s="45"/>
      <c r="MCI201" s="45"/>
      <c r="MCJ201" s="46"/>
      <c r="MCK201" s="46"/>
      <c r="MCL201" s="46"/>
      <c r="MCN201" s="47"/>
      <c r="MCO201" s="43"/>
      <c r="MCP201" s="43"/>
      <c r="MCQ201" s="44"/>
      <c r="MCR201" s="43"/>
      <c r="MCS201" s="546"/>
      <c r="MCT201" s="546"/>
      <c r="MCU201" s="546"/>
      <c r="MCV201" s="546"/>
      <c r="MCW201" s="45"/>
      <c r="MCX201" s="45"/>
      <c r="MCY201" s="45"/>
      <c r="MCZ201" s="46"/>
      <c r="MDA201" s="46"/>
      <c r="MDB201" s="46"/>
      <c r="MDD201" s="47"/>
      <c r="MDE201" s="43"/>
      <c r="MDF201" s="43"/>
      <c r="MDG201" s="44"/>
      <c r="MDH201" s="43"/>
      <c r="MDI201" s="546"/>
      <c r="MDJ201" s="546"/>
      <c r="MDK201" s="546"/>
      <c r="MDL201" s="546"/>
      <c r="MDM201" s="45"/>
      <c r="MDN201" s="45"/>
      <c r="MDO201" s="45"/>
      <c r="MDP201" s="46"/>
      <c r="MDQ201" s="46"/>
      <c r="MDR201" s="46"/>
      <c r="MDT201" s="47"/>
      <c r="MDU201" s="43"/>
      <c r="MDV201" s="43"/>
      <c r="MDW201" s="44"/>
      <c r="MDX201" s="43"/>
      <c r="MDY201" s="546"/>
      <c r="MDZ201" s="546"/>
      <c r="MEA201" s="546"/>
      <c r="MEB201" s="546"/>
      <c r="MEC201" s="45"/>
      <c r="MED201" s="45"/>
      <c r="MEE201" s="45"/>
      <c r="MEF201" s="46"/>
      <c r="MEG201" s="46"/>
      <c r="MEH201" s="46"/>
      <c r="MEJ201" s="47"/>
      <c r="MEK201" s="43"/>
      <c r="MEL201" s="43"/>
      <c r="MEM201" s="44"/>
      <c r="MEN201" s="43"/>
      <c r="MEO201" s="546"/>
      <c r="MEP201" s="546"/>
      <c r="MEQ201" s="546"/>
      <c r="MER201" s="546"/>
      <c r="MES201" s="45"/>
      <c r="MET201" s="45"/>
      <c r="MEU201" s="45"/>
      <c r="MEV201" s="46"/>
      <c r="MEW201" s="46"/>
      <c r="MEX201" s="46"/>
      <c r="MEZ201" s="47"/>
      <c r="MFA201" s="43"/>
      <c r="MFB201" s="43"/>
      <c r="MFC201" s="44"/>
      <c r="MFD201" s="43"/>
      <c r="MFE201" s="546"/>
      <c r="MFF201" s="546"/>
      <c r="MFG201" s="546"/>
      <c r="MFH201" s="546"/>
      <c r="MFI201" s="45"/>
      <c r="MFJ201" s="45"/>
      <c r="MFK201" s="45"/>
      <c r="MFL201" s="46"/>
      <c r="MFM201" s="46"/>
      <c r="MFN201" s="46"/>
      <c r="MFP201" s="47"/>
      <c r="MFQ201" s="43"/>
      <c r="MFR201" s="43"/>
      <c r="MFS201" s="44"/>
      <c r="MFT201" s="43"/>
      <c r="MFU201" s="546"/>
      <c r="MFV201" s="546"/>
      <c r="MFW201" s="546"/>
      <c r="MFX201" s="546"/>
      <c r="MFY201" s="45"/>
      <c r="MFZ201" s="45"/>
      <c r="MGA201" s="45"/>
      <c r="MGB201" s="46"/>
      <c r="MGC201" s="46"/>
      <c r="MGD201" s="46"/>
      <c r="MGF201" s="47"/>
      <c r="MGG201" s="43"/>
      <c r="MGH201" s="43"/>
      <c r="MGI201" s="44"/>
      <c r="MGJ201" s="43"/>
      <c r="MGK201" s="546"/>
      <c r="MGL201" s="546"/>
      <c r="MGM201" s="546"/>
      <c r="MGN201" s="546"/>
      <c r="MGO201" s="45"/>
      <c r="MGP201" s="45"/>
      <c r="MGQ201" s="45"/>
      <c r="MGR201" s="46"/>
      <c r="MGS201" s="46"/>
      <c r="MGT201" s="46"/>
      <c r="MGV201" s="47"/>
      <c r="MGW201" s="43"/>
      <c r="MGX201" s="43"/>
      <c r="MGY201" s="44"/>
      <c r="MGZ201" s="43"/>
      <c r="MHA201" s="546"/>
      <c r="MHB201" s="546"/>
      <c r="MHC201" s="546"/>
      <c r="MHD201" s="546"/>
      <c r="MHE201" s="45"/>
      <c r="MHF201" s="45"/>
      <c r="MHG201" s="45"/>
      <c r="MHH201" s="46"/>
      <c r="MHI201" s="46"/>
      <c r="MHJ201" s="46"/>
      <c r="MHL201" s="47"/>
      <c r="MHM201" s="43"/>
      <c r="MHN201" s="43"/>
      <c r="MHO201" s="44"/>
      <c r="MHP201" s="43"/>
      <c r="MHQ201" s="546"/>
      <c r="MHR201" s="546"/>
      <c r="MHS201" s="546"/>
      <c r="MHT201" s="546"/>
      <c r="MHU201" s="45"/>
      <c r="MHV201" s="45"/>
      <c r="MHW201" s="45"/>
      <c r="MHX201" s="46"/>
      <c r="MHY201" s="46"/>
      <c r="MHZ201" s="46"/>
      <c r="MIB201" s="47"/>
      <c r="MIC201" s="43"/>
      <c r="MID201" s="43"/>
      <c r="MIE201" s="44"/>
      <c r="MIF201" s="43"/>
      <c r="MIG201" s="546"/>
      <c r="MIH201" s="546"/>
      <c r="MII201" s="546"/>
      <c r="MIJ201" s="546"/>
      <c r="MIK201" s="45"/>
      <c r="MIL201" s="45"/>
      <c r="MIM201" s="45"/>
      <c r="MIN201" s="46"/>
      <c r="MIO201" s="46"/>
      <c r="MIP201" s="46"/>
      <c r="MIR201" s="47"/>
      <c r="MIS201" s="43"/>
      <c r="MIT201" s="43"/>
      <c r="MIU201" s="44"/>
      <c r="MIV201" s="43"/>
      <c r="MIW201" s="546"/>
      <c r="MIX201" s="546"/>
      <c r="MIY201" s="546"/>
      <c r="MIZ201" s="546"/>
      <c r="MJA201" s="45"/>
      <c r="MJB201" s="45"/>
      <c r="MJC201" s="45"/>
      <c r="MJD201" s="46"/>
      <c r="MJE201" s="46"/>
      <c r="MJF201" s="46"/>
      <c r="MJH201" s="47"/>
      <c r="MJI201" s="43"/>
      <c r="MJJ201" s="43"/>
      <c r="MJK201" s="44"/>
      <c r="MJL201" s="43"/>
      <c r="MJM201" s="546"/>
      <c r="MJN201" s="546"/>
      <c r="MJO201" s="546"/>
      <c r="MJP201" s="546"/>
      <c r="MJQ201" s="45"/>
      <c r="MJR201" s="45"/>
      <c r="MJS201" s="45"/>
      <c r="MJT201" s="46"/>
      <c r="MJU201" s="46"/>
      <c r="MJV201" s="46"/>
      <c r="MJX201" s="47"/>
      <c r="MJY201" s="43"/>
      <c r="MJZ201" s="43"/>
      <c r="MKA201" s="44"/>
      <c r="MKB201" s="43"/>
      <c r="MKC201" s="546"/>
      <c r="MKD201" s="546"/>
      <c r="MKE201" s="546"/>
      <c r="MKF201" s="546"/>
      <c r="MKG201" s="45"/>
      <c r="MKH201" s="45"/>
      <c r="MKI201" s="45"/>
      <c r="MKJ201" s="46"/>
      <c r="MKK201" s="46"/>
      <c r="MKL201" s="46"/>
      <c r="MKN201" s="47"/>
      <c r="MKO201" s="43"/>
      <c r="MKP201" s="43"/>
      <c r="MKQ201" s="44"/>
      <c r="MKR201" s="43"/>
      <c r="MKS201" s="546"/>
      <c r="MKT201" s="546"/>
      <c r="MKU201" s="546"/>
      <c r="MKV201" s="546"/>
      <c r="MKW201" s="45"/>
      <c r="MKX201" s="45"/>
      <c r="MKY201" s="45"/>
      <c r="MKZ201" s="46"/>
      <c r="MLA201" s="46"/>
      <c r="MLB201" s="46"/>
      <c r="MLD201" s="47"/>
      <c r="MLE201" s="43"/>
      <c r="MLF201" s="43"/>
      <c r="MLG201" s="44"/>
      <c r="MLH201" s="43"/>
      <c r="MLI201" s="546"/>
      <c r="MLJ201" s="546"/>
      <c r="MLK201" s="546"/>
      <c r="MLL201" s="546"/>
      <c r="MLM201" s="45"/>
      <c r="MLN201" s="45"/>
      <c r="MLO201" s="45"/>
      <c r="MLP201" s="46"/>
      <c r="MLQ201" s="46"/>
      <c r="MLR201" s="46"/>
      <c r="MLT201" s="47"/>
      <c r="MLU201" s="43"/>
      <c r="MLV201" s="43"/>
      <c r="MLW201" s="44"/>
      <c r="MLX201" s="43"/>
      <c r="MLY201" s="546"/>
      <c r="MLZ201" s="546"/>
      <c r="MMA201" s="546"/>
      <c r="MMB201" s="546"/>
      <c r="MMC201" s="45"/>
      <c r="MMD201" s="45"/>
      <c r="MME201" s="45"/>
      <c r="MMF201" s="46"/>
      <c r="MMG201" s="46"/>
      <c r="MMH201" s="46"/>
      <c r="MMJ201" s="47"/>
      <c r="MMK201" s="43"/>
      <c r="MML201" s="43"/>
      <c r="MMM201" s="44"/>
      <c r="MMN201" s="43"/>
      <c r="MMO201" s="546"/>
      <c r="MMP201" s="546"/>
      <c r="MMQ201" s="546"/>
      <c r="MMR201" s="546"/>
      <c r="MMS201" s="45"/>
      <c r="MMT201" s="45"/>
      <c r="MMU201" s="45"/>
      <c r="MMV201" s="46"/>
      <c r="MMW201" s="46"/>
      <c r="MMX201" s="46"/>
      <c r="MMZ201" s="47"/>
      <c r="MNA201" s="43"/>
      <c r="MNB201" s="43"/>
      <c r="MNC201" s="44"/>
      <c r="MND201" s="43"/>
      <c r="MNE201" s="546"/>
      <c r="MNF201" s="546"/>
      <c r="MNG201" s="546"/>
      <c r="MNH201" s="546"/>
      <c r="MNI201" s="45"/>
      <c r="MNJ201" s="45"/>
      <c r="MNK201" s="45"/>
      <c r="MNL201" s="46"/>
      <c r="MNM201" s="46"/>
      <c r="MNN201" s="46"/>
      <c r="MNP201" s="47"/>
      <c r="MNQ201" s="43"/>
      <c r="MNR201" s="43"/>
      <c r="MNS201" s="44"/>
      <c r="MNT201" s="43"/>
      <c r="MNU201" s="546"/>
      <c r="MNV201" s="546"/>
      <c r="MNW201" s="546"/>
      <c r="MNX201" s="546"/>
      <c r="MNY201" s="45"/>
      <c r="MNZ201" s="45"/>
      <c r="MOA201" s="45"/>
      <c r="MOB201" s="46"/>
      <c r="MOC201" s="46"/>
      <c r="MOD201" s="46"/>
      <c r="MOF201" s="47"/>
      <c r="MOG201" s="43"/>
      <c r="MOH201" s="43"/>
      <c r="MOI201" s="44"/>
      <c r="MOJ201" s="43"/>
      <c r="MOK201" s="546"/>
      <c r="MOL201" s="546"/>
      <c r="MOM201" s="546"/>
      <c r="MON201" s="546"/>
      <c r="MOO201" s="45"/>
      <c r="MOP201" s="45"/>
      <c r="MOQ201" s="45"/>
      <c r="MOR201" s="46"/>
      <c r="MOS201" s="46"/>
      <c r="MOT201" s="46"/>
      <c r="MOV201" s="47"/>
      <c r="MOW201" s="43"/>
      <c r="MOX201" s="43"/>
      <c r="MOY201" s="44"/>
      <c r="MOZ201" s="43"/>
      <c r="MPA201" s="546"/>
      <c r="MPB201" s="546"/>
      <c r="MPC201" s="546"/>
      <c r="MPD201" s="546"/>
      <c r="MPE201" s="45"/>
      <c r="MPF201" s="45"/>
      <c r="MPG201" s="45"/>
      <c r="MPH201" s="46"/>
      <c r="MPI201" s="46"/>
      <c r="MPJ201" s="46"/>
      <c r="MPL201" s="47"/>
      <c r="MPM201" s="43"/>
      <c r="MPN201" s="43"/>
      <c r="MPO201" s="44"/>
      <c r="MPP201" s="43"/>
      <c r="MPQ201" s="546"/>
      <c r="MPR201" s="546"/>
      <c r="MPS201" s="546"/>
      <c r="MPT201" s="546"/>
      <c r="MPU201" s="45"/>
      <c r="MPV201" s="45"/>
      <c r="MPW201" s="45"/>
      <c r="MPX201" s="46"/>
      <c r="MPY201" s="46"/>
      <c r="MPZ201" s="46"/>
      <c r="MQB201" s="47"/>
      <c r="MQC201" s="43"/>
      <c r="MQD201" s="43"/>
      <c r="MQE201" s="44"/>
      <c r="MQF201" s="43"/>
      <c r="MQG201" s="546"/>
      <c r="MQH201" s="546"/>
      <c r="MQI201" s="546"/>
      <c r="MQJ201" s="546"/>
      <c r="MQK201" s="45"/>
      <c r="MQL201" s="45"/>
      <c r="MQM201" s="45"/>
      <c r="MQN201" s="46"/>
      <c r="MQO201" s="46"/>
      <c r="MQP201" s="46"/>
      <c r="MQR201" s="47"/>
      <c r="MQS201" s="43"/>
      <c r="MQT201" s="43"/>
      <c r="MQU201" s="44"/>
      <c r="MQV201" s="43"/>
      <c r="MQW201" s="546"/>
      <c r="MQX201" s="546"/>
      <c r="MQY201" s="546"/>
      <c r="MQZ201" s="546"/>
      <c r="MRA201" s="45"/>
      <c r="MRB201" s="45"/>
      <c r="MRC201" s="45"/>
      <c r="MRD201" s="46"/>
      <c r="MRE201" s="46"/>
      <c r="MRF201" s="46"/>
      <c r="MRH201" s="47"/>
      <c r="MRI201" s="43"/>
      <c r="MRJ201" s="43"/>
      <c r="MRK201" s="44"/>
      <c r="MRL201" s="43"/>
      <c r="MRM201" s="546"/>
      <c r="MRN201" s="546"/>
      <c r="MRO201" s="546"/>
      <c r="MRP201" s="546"/>
      <c r="MRQ201" s="45"/>
      <c r="MRR201" s="45"/>
      <c r="MRS201" s="45"/>
      <c r="MRT201" s="46"/>
      <c r="MRU201" s="46"/>
      <c r="MRV201" s="46"/>
      <c r="MRX201" s="47"/>
      <c r="MRY201" s="43"/>
      <c r="MRZ201" s="43"/>
      <c r="MSA201" s="44"/>
      <c r="MSB201" s="43"/>
      <c r="MSC201" s="546"/>
      <c r="MSD201" s="546"/>
      <c r="MSE201" s="546"/>
      <c r="MSF201" s="546"/>
      <c r="MSG201" s="45"/>
      <c r="MSH201" s="45"/>
      <c r="MSI201" s="45"/>
      <c r="MSJ201" s="46"/>
      <c r="MSK201" s="46"/>
      <c r="MSL201" s="46"/>
      <c r="MSN201" s="47"/>
      <c r="MSO201" s="43"/>
      <c r="MSP201" s="43"/>
      <c r="MSQ201" s="44"/>
      <c r="MSR201" s="43"/>
      <c r="MSS201" s="546"/>
      <c r="MST201" s="546"/>
      <c r="MSU201" s="546"/>
      <c r="MSV201" s="546"/>
      <c r="MSW201" s="45"/>
      <c r="MSX201" s="45"/>
      <c r="MSY201" s="45"/>
      <c r="MSZ201" s="46"/>
      <c r="MTA201" s="46"/>
      <c r="MTB201" s="46"/>
      <c r="MTD201" s="47"/>
      <c r="MTE201" s="43"/>
      <c r="MTF201" s="43"/>
      <c r="MTG201" s="44"/>
      <c r="MTH201" s="43"/>
      <c r="MTI201" s="546"/>
      <c r="MTJ201" s="546"/>
      <c r="MTK201" s="546"/>
      <c r="MTL201" s="546"/>
      <c r="MTM201" s="45"/>
      <c r="MTN201" s="45"/>
      <c r="MTO201" s="45"/>
      <c r="MTP201" s="46"/>
      <c r="MTQ201" s="46"/>
      <c r="MTR201" s="46"/>
      <c r="MTT201" s="47"/>
      <c r="MTU201" s="43"/>
      <c r="MTV201" s="43"/>
      <c r="MTW201" s="44"/>
      <c r="MTX201" s="43"/>
      <c r="MTY201" s="546"/>
      <c r="MTZ201" s="546"/>
      <c r="MUA201" s="546"/>
      <c r="MUB201" s="546"/>
      <c r="MUC201" s="45"/>
      <c r="MUD201" s="45"/>
      <c r="MUE201" s="45"/>
      <c r="MUF201" s="46"/>
      <c r="MUG201" s="46"/>
      <c r="MUH201" s="46"/>
      <c r="MUJ201" s="47"/>
      <c r="MUK201" s="43"/>
      <c r="MUL201" s="43"/>
      <c r="MUM201" s="44"/>
      <c r="MUN201" s="43"/>
      <c r="MUO201" s="546"/>
      <c r="MUP201" s="546"/>
      <c r="MUQ201" s="546"/>
      <c r="MUR201" s="546"/>
      <c r="MUS201" s="45"/>
      <c r="MUT201" s="45"/>
      <c r="MUU201" s="45"/>
      <c r="MUV201" s="46"/>
      <c r="MUW201" s="46"/>
      <c r="MUX201" s="46"/>
      <c r="MUZ201" s="47"/>
      <c r="MVA201" s="43"/>
      <c r="MVB201" s="43"/>
      <c r="MVC201" s="44"/>
      <c r="MVD201" s="43"/>
      <c r="MVE201" s="546"/>
      <c r="MVF201" s="546"/>
      <c r="MVG201" s="546"/>
      <c r="MVH201" s="546"/>
      <c r="MVI201" s="45"/>
      <c r="MVJ201" s="45"/>
      <c r="MVK201" s="45"/>
      <c r="MVL201" s="46"/>
      <c r="MVM201" s="46"/>
      <c r="MVN201" s="46"/>
      <c r="MVP201" s="47"/>
      <c r="MVQ201" s="43"/>
      <c r="MVR201" s="43"/>
      <c r="MVS201" s="44"/>
      <c r="MVT201" s="43"/>
      <c r="MVU201" s="546"/>
      <c r="MVV201" s="546"/>
      <c r="MVW201" s="546"/>
      <c r="MVX201" s="546"/>
      <c r="MVY201" s="45"/>
      <c r="MVZ201" s="45"/>
      <c r="MWA201" s="45"/>
      <c r="MWB201" s="46"/>
      <c r="MWC201" s="46"/>
      <c r="MWD201" s="46"/>
      <c r="MWF201" s="47"/>
      <c r="MWG201" s="43"/>
      <c r="MWH201" s="43"/>
      <c r="MWI201" s="44"/>
      <c r="MWJ201" s="43"/>
      <c r="MWK201" s="546"/>
      <c r="MWL201" s="546"/>
      <c r="MWM201" s="546"/>
      <c r="MWN201" s="546"/>
      <c r="MWO201" s="45"/>
      <c r="MWP201" s="45"/>
      <c r="MWQ201" s="45"/>
      <c r="MWR201" s="46"/>
      <c r="MWS201" s="46"/>
      <c r="MWT201" s="46"/>
      <c r="MWV201" s="47"/>
      <c r="MWW201" s="43"/>
      <c r="MWX201" s="43"/>
      <c r="MWY201" s="44"/>
      <c r="MWZ201" s="43"/>
      <c r="MXA201" s="546"/>
      <c r="MXB201" s="546"/>
      <c r="MXC201" s="546"/>
      <c r="MXD201" s="546"/>
      <c r="MXE201" s="45"/>
      <c r="MXF201" s="45"/>
      <c r="MXG201" s="45"/>
      <c r="MXH201" s="46"/>
      <c r="MXI201" s="46"/>
      <c r="MXJ201" s="46"/>
      <c r="MXL201" s="47"/>
      <c r="MXM201" s="43"/>
      <c r="MXN201" s="43"/>
      <c r="MXO201" s="44"/>
      <c r="MXP201" s="43"/>
      <c r="MXQ201" s="546"/>
      <c r="MXR201" s="546"/>
      <c r="MXS201" s="546"/>
      <c r="MXT201" s="546"/>
      <c r="MXU201" s="45"/>
      <c r="MXV201" s="45"/>
      <c r="MXW201" s="45"/>
      <c r="MXX201" s="46"/>
      <c r="MXY201" s="46"/>
      <c r="MXZ201" s="46"/>
      <c r="MYB201" s="47"/>
      <c r="MYC201" s="43"/>
      <c r="MYD201" s="43"/>
      <c r="MYE201" s="44"/>
      <c r="MYF201" s="43"/>
      <c r="MYG201" s="546"/>
      <c r="MYH201" s="546"/>
      <c r="MYI201" s="546"/>
      <c r="MYJ201" s="546"/>
      <c r="MYK201" s="45"/>
      <c r="MYL201" s="45"/>
      <c r="MYM201" s="45"/>
      <c r="MYN201" s="46"/>
      <c r="MYO201" s="46"/>
      <c r="MYP201" s="46"/>
      <c r="MYR201" s="47"/>
      <c r="MYS201" s="43"/>
      <c r="MYT201" s="43"/>
      <c r="MYU201" s="44"/>
      <c r="MYV201" s="43"/>
      <c r="MYW201" s="546"/>
      <c r="MYX201" s="546"/>
      <c r="MYY201" s="546"/>
      <c r="MYZ201" s="546"/>
      <c r="MZA201" s="45"/>
      <c r="MZB201" s="45"/>
      <c r="MZC201" s="45"/>
      <c r="MZD201" s="46"/>
      <c r="MZE201" s="46"/>
      <c r="MZF201" s="46"/>
      <c r="MZH201" s="47"/>
      <c r="MZI201" s="43"/>
      <c r="MZJ201" s="43"/>
      <c r="MZK201" s="44"/>
      <c r="MZL201" s="43"/>
      <c r="MZM201" s="546"/>
      <c r="MZN201" s="546"/>
      <c r="MZO201" s="546"/>
      <c r="MZP201" s="546"/>
      <c r="MZQ201" s="45"/>
      <c r="MZR201" s="45"/>
      <c r="MZS201" s="45"/>
      <c r="MZT201" s="46"/>
      <c r="MZU201" s="46"/>
      <c r="MZV201" s="46"/>
      <c r="MZX201" s="47"/>
      <c r="MZY201" s="43"/>
      <c r="MZZ201" s="43"/>
      <c r="NAA201" s="44"/>
      <c r="NAB201" s="43"/>
      <c r="NAC201" s="546"/>
      <c r="NAD201" s="546"/>
      <c r="NAE201" s="546"/>
      <c r="NAF201" s="546"/>
      <c r="NAG201" s="45"/>
      <c r="NAH201" s="45"/>
      <c r="NAI201" s="45"/>
      <c r="NAJ201" s="46"/>
      <c r="NAK201" s="46"/>
      <c r="NAL201" s="46"/>
      <c r="NAN201" s="47"/>
      <c r="NAO201" s="43"/>
      <c r="NAP201" s="43"/>
      <c r="NAQ201" s="44"/>
      <c r="NAR201" s="43"/>
      <c r="NAS201" s="546"/>
      <c r="NAT201" s="546"/>
      <c r="NAU201" s="546"/>
      <c r="NAV201" s="546"/>
      <c r="NAW201" s="45"/>
      <c r="NAX201" s="45"/>
      <c r="NAY201" s="45"/>
      <c r="NAZ201" s="46"/>
      <c r="NBA201" s="46"/>
      <c r="NBB201" s="46"/>
      <c r="NBD201" s="47"/>
      <c r="NBE201" s="43"/>
      <c r="NBF201" s="43"/>
      <c r="NBG201" s="44"/>
      <c r="NBH201" s="43"/>
      <c r="NBI201" s="546"/>
      <c r="NBJ201" s="546"/>
      <c r="NBK201" s="546"/>
      <c r="NBL201" s="546"/>
      <c r="NBM201" s="45"/>
      <c r="NBN201" s="45"/>
      <c r="NBO201" s="45"/>
      <c r="NBP201" s="46"/>
      <c r="NBQ201" s="46"/>
      <c r="NBR201" s="46"/>
      <c r="NBT201" s="47"/>
      <c r="NBU201" s="43"/>
      <c r="NBV201" s="43"/>
      <c r="NBW201" s="44"/>
      <c r="NBX201" s="43"/>
      <c r="NBY201" s="546"/>
      <c r="NBZ201" s="546"/>
      <c r="NCA201" s="546"/>
      <c r="NCB201" s="546"/>
      <c r="NCC201" s="45"/>
      <c r="NCD201" s="45"/>
      <c r="NCE201" s="45"/>
      <c r="NCF201" s="46"/>
      <c r="NCG201" s="46"/>
      <c r="NCH201" s="46"/>
      <c r="NCJ201" s="47"/>
      <c r="NCK201" s="43"/>
      <c r="NCL201" s="43"/>
      <c r="NCM201" s="44"/>
      <c r="NCN201" s="43"/>
      <c r="NCO201" s="546"/>
      <c r="NCP201" s="546"/>
      <c r="NCQ201" s="546"/>
      <c r="NCR201" s="546"/>
      <c r="NCS201" s="45"/>
      <c r="NCT201" s="45"/>
      <c r="NCU201" s="45"/>
      <c r="NCV201" s="46"/>
      <c r="NCW201" s="46"/>
      <c r="NCX201" s="46"/>
      <c r="NCZ201" s="47"/>
      <c r="NDA201" s="43"/>
      <c r="NDB201" s="43"/>
      <c r="NDC201" s="44"/>
      <c r="NDD201" s="43"/>
      <c r="NDE201" s="546"/>
      <c r="NDF201" s="546"/>
      <c r="NDG201" s="546"/>
      <c r="NDH201" s="546"/>
      <c r="NDI201" s="45"/>
      <c r="NDJ201" s="45"/>
      <c r="NDK201" s="45"/>
      <c r="NDL201" s="46"/>
      <c r="NDM201" s="46"/>
      <c r="NDN201" s="46"/>
      <c r="NDP201" s="47"/>
      <c r="NDQ201" s="43"/>
      <c r="NDR201" s="43"/>
      <c r="NDS201" s="44"/>
      <c r="NDT201" s="43"/>
      <c r="NDU201" s="546"/>
      <c r="NDV201" s="546"/>
      <c r="NDW201" s="546"/>
      <c r="NDX201" s="546"/>
      <c r="NDY201" s="45"/>
      <c r="NDZ201" s="45"/>
      <c r="NEA201" s="45"/>
      <c r="NEB201" s="46"/>
      <c r="NEC201" s="46"/>
      <c r="NED201" s="46"/>
      <c r="NEF201" s="47"/>
      <c r="NEG201" s="43"/>
      <c r="NEH201" s="43"/>
      <c r="NEI201" s="44"/>
      <c r="NEJ201" s="43"/>
      <c r="NEK201" s="546"/>
      <c r="NEL201" s="546"/>
      <c r="NEM201" s="546"/>
      <c r="NEN201" s="546"/>
      <c r="NEO201" s="45"/>
      <c r="NEP201" s="45"/>
      <c r="NEQ201" s="45"/>
      <c r="NER201" s="46"/>
      <c r="NES201" s="46"/>
      <c r="NET201" s="46"/>
      <c r="NEV201" s="47"/>
      <c r="NEW201" s="43"/>
      <c r="NEX201" s="43"/>
      <c r="NEY201" s="44"/>
      <c r="NEZ201" s="43"/>
      <c r="NFA201" s="546"/>
      <c r="NFB201" s="546"/>
      <c r="NFC201" s="546"/>
      <c r="NFD201" s="546"/>
      <c r="NFE201" s="45"/>
      <c r="NFF201" s="45"/>
      <c r="NFG201" s="45"/>
      <c r="NFH201" s="46"/>
      <c r="NFI201" s="46"/>
      <c r="NFJ201" s="46"/>
      <c r="NFL201" s="47"/>
      <c r="NFM201" s="43"/>
      <c r="NFN201" s="43"/>
      <c r="NFO201" s="44"/>
      <c r="NFP201" s="43"/>
      <c r="NFQ201" s="546"/>
      <c r="NFR201" s="546"/>
      <c r="NFS201" s="546"/>
      <c r="NFT201" s="546"/>
      <c r="NFU201" s="45"/>
      <c r="NFV201" s="45"/>
      <c r="NFW201" s="45"/>
      <c r="NFX201" s="46"/>
      <c r="NFY201" s="46"/>
      <c r="NFZ201" s="46"/>
      <c r="NGB201" s="47"/>
      <c r="NGC201" s="43"/>
      <c r="NGD201" s="43"/>
      <c r="NGE201" s="44"/>
      <c r="NGF201" s="43"/>
      <c r="NGG201" s="546"/>
      <c r="NGH201" s="546"/>
      <c r="NGI201" s="546"/>
      <c r="NGJ201" s="546"/>
      <c r="NGK201" s="45"/>
      <c r="NGL201" s="45"/>
      <c r="NGM201" s="45"/>
      <c r="NGN201" s="46"/>
      <c r="NGO201" s="46"/>
      <c r="NGP201" s="46"/>
      <c r="NGR201" s="47"/>
      <c r="NGS201" s="43"/>
      <c r="NGT201" s="43"/>
      <c r="NGU201" s="44"/>
      <c r="NGV201" s="43"/>
      <c r="NGW201" s="546"/>
      <c r="NGX201" s="546"/>
      <c r="NGY201" s="546"/>
      <c r="NGZ201" s="546"/>
      <c r="NHA201" s="45"/>
      <c r="NHB201" s="45"/>
      <c r="NHC201" s="45"/>
      <c r="NHD201" s="46"/>
      <c r="NHE201" s="46"/>
      <c r="NHF201" s="46"/>
      <c r="NHH201" s="47"/>
      <c r="NHI201" s="43"/>
      <c r="NHJ201" s="43"/>
      <c r="NHK201" s="44"/>
      <c r="NHL201" s="43"/>
      <c r="NHM201" s="546"/>
      <c r="NHN201" s="546"/>
      <c r="NHO201" s="546"/>
      <c r="NHP201" s="546"/>
      <c r="NHQ201" s="45"/>
      <c r="NHR201" s="45"/>
      <c r="NHS201" s="45"/>
      <c r="NHT201" s="46"/>
      <c r="NHU201" s="46"/>
      <c r="NHV201" s="46"/>
      <c r="NHX201" s="47"/>
      <c r="NHY201" s="43"/>
      <c r="NHZ201" s="43"/>
      <c r="NIA201" s="44"/>
      <c r="NIB201" s="43"/>
      <c r="NIC201" s="546"/>
      <c r="NID201" s="546"/>
      <c r="NIE201" s="546"/>
      <c r="NIF201" s="546"/>
      <c r="NIG201" s="45"/>
      <c r="NIH201" s="45"/>
      <c r="NII201" s="45"/>
      <c r="NIJ201" s="46"/>
      <c r="NIK201" s="46"/>
      <c r="NIL201" s="46"/>
      <c r="NIN201" s="47"/>
      <c r="NIO201" s="43"/>
      <c r="NIP201" s="43"/>
      <c r="NIQ201" s="44"/>
      <c r="NIR201" s="43"/>
      <c r="NIS201" s="546"/>
      <c r="NIT201" s="546"/>
      <c r="NIU201" s="546"/>
      <c r="NIV201" s="546"/>
      <c r="NIW201" s="45"/>
      <c r="NIX201" s="45"/>
      <c r="NIY201" s="45"/>
      <c r="NIZ201" s="46"/>
      <c r="NJA201" s="46"/>
      <c r="NJB201" s="46"/>
      <c r="NJD201" s="47"/>
      <c r="NJE201" s="43"/>
      <c r="NJF201" s="43"/>
      <c r="NJG201" s="44"/>
      <c r="NJH201" s="43"/>
      <c r="NJI201" s="546"/>
      <c r="NJJ201" s="546"/>
      <c r="NJK201" s="546"/>
      <c r="NJL201" s="546"/>
      <c r="NJM201" s="45"/>
      <c r="NJN201" s="45"/>
      <c r="NJO201" s="45"/>
      <c r="NJP201" s="46"/>
      <c r="NJQ201" s="46"/>
      <c r="NJR201" s="46"/>
      <c r="NJT201" s="47"/>
      <c r="NJU201" s="43"/>
      <c r="NJV201" s="43"/>
      <c r="NJW201" s="44"/>
      <c r="NJX201" s="43"/>
      <c r="NJY201" s="546"/>
      <c r="NJZ201" s="546"/>
      <c r="NKA201" s="546"/>
      <c r="NKB201" s="546"/>
      <c r="NKC201" s="45"/>
      <c r="NKD201" s="45"/>
      <c r="NKE201" s="45"/>
      <c r="NKF201" s="46"/>
      <c r="NKG201" s="46"/>
      <c r="NKH201" s="46"/>
      <c r="NKJ201" s="47"/>
      <c r="NKK201" s="43"/>
      <c r="NKL201" s="43"/>
      <c r="NKM201" s="44"/>
      <c r="NKN201" s="43"/>
      <c r="NKO201" s="546"/>
      <c r="NKP201" s="546"/>
      <c r="NKQ201" s="546"/>
      <c r="NKR201" s="546"/>
      <c r="NKS201" s="45"/>
      <c r="NKT201" s="45"/>
      <c r="NKU201" s="45"/>
      <c r="NKV201" s="46"/>
      <c r="NKW201" s="46"/>
      <c r="NKX201" s="46"/>
      <c r="NKZ201" s="47"/>
      <c r="NLA201" s="43"/>
      <c r="NLB201" s="43"/>
      <c r="NLC201" s="44"/>
      <c r="NLD201" s="43"/>
      <c r="NLE201" s="546"/>
      <c r="NLF201" s="546"/>
      <c r="NLG201" s="546"/>
      <c r="NLH201" s="546"/>
      <c r="NLI201" s="45"/>
      <c r="NLJ201" s="45"/>
      <c r="NLK201" s="45"/>
      <c r="NLL201" s="46"/>
      <c r="NLM201" s="46"/>
      <c r="NLN201" s="46"/>
      <c r="NLP201" s="47"/>
      <c r="NLQ201" s="43"/>
      <c r="NLR201" s="43"/>
      <c r="NLS201" s="44"/>
      <c r="NLT201" s="43"/>
      <c r="NLU201" s="546"/>
      <c r="NLV201" s="546"/>
      <c r="NLW201" s="546"/>
      <c r="NLX201" s="546"/>
      <c r="NLY201" s="45"/>
      <c r="NLZ201" s="45"/>
      <c r="NMA201" s="45"/>
      <c r="NMB201" s="46"/>
      <c r="NMC201" s="46"/>
      <c r="NMD201" s="46"/>
      <c r="NMF201" s="47"/>
      <c r="NMG201" s="43"/>
      <c r="NMH201" s="43"/>
      <c r="NMI201" s="44"/>
      <c r="NMJ201" s="43"/>
      <c r="NMK201" s="546"/>
      <c r="NML201" s="546"/>
      <c r="NMM201" s="546"/>
      <c r="NMN201" s="546"/>
      <c r="NMO201" s="45"/>
      <c r="NMP201" s="45"/>
      <c r="NMQ201" s="45"/>
      <c r="NMR201" s="46"/>
      <c r="NMS201" s="46"/>
      <c r="NMT201" s="46"/>
      <c r="NMV201" s="47"/>
      <c r="NMW201" s="43"/>
      <c r="NMX201" s="43"/>
      <c r="NMY201" s="44"/>
      <c r="NMZ201" s="43"/>
      <c r="NNA201" s="546"/>
      <c r="NNB201" s="546"/>
      <c r="NNC201" s="546"/>
      <c r="NND201" s="546"/>
      <c r="NNE201" s="45"/>
      <c r="NNF201" s="45"/>
      <c r="NNG201" s="45"/>
      <c r="NNH201" s="46"/>
      <c r="NNI201" s="46"/>
      <c r="NNJ201" s="46"/>
      <c r="NNL201" s="47"/>
      <c r="NNM201" s="43"/>
      <c r="NNN201" s="43"/>
      <c r="NNO201" s="44"/>
      <c r="NNP201" s="43"/>
      <c r="NNQ201" s="546"/>
      <c r="NNR201" s="546"/>
      <c r="NNS201" s="546"/>
      <c r="NNT201" s="546"/>
      <c r="NNU201" s="45"/>
      <c r="NNV201" s="45"/>
      <c r="NNW201" s="45"/>
      <c r="NNX201" s="46"/>
      <c r="NNY201" s="46"/>
      <c r="NNZ201" s="46"/>
      <c r="NOB201" s="47"/>
      <c r="NOC201" s="43"/>
      <c r="NOD201" s="43"/>
      <c r="NOE201" s="44"/>
      <c r="NOF201" s="43"/>
      <c r="NOG201" s="546"/>
      <c r="NOH201" s="546"/>
      <c r="NOI201" s="546"/>
      <c r="NOJ201" s="546"/>
      <c r="NOK201" s="45"/>
      <c r="NOL201" s="45"/>
      <c r="NOM201" s="45"/>
      <c r="NON201" s="46"/>
      <c r="NOO201" s="46"/>
      <c r="NOP201" s="46"/>
      <c r="NOR201" s="47"/>
      <c r="NOS201" s="43"/>
      <c r="NOT201" s="43"/>
      <c r="NOU201" s="44"/>
      <c r="NOV201" s="43"/>
      <c r="NOW201" s="546"/>
      <c r="NOX201" s="546"/>
      <c r="NOY201" s="546"/>
      <c r="NOZ201" s="546"/>
      <c r="NPA201" s="45"/>
      <c r="NPB201" s="45"/>
      <c r="NPC201" s="45"/>
      <c r="NPD201" s="46"/>
      <c r="NPE201" s="46"/>
      <c r="NPF201" s="46"/>
      <c r="NPH201" s="47"/>
      <c r="NPI201" s="43"/>
      <c r="NPJ201" s="43"/>
      <c r="NPK201" s="44"/>
      <c r="NPL201" s="43"/>
      <c r="NPM201" s="546"/>
      <c r="NPN201" s="546"/>
      <c r="NPO201" s="546"/>
      <c r="NPP201" s="546"/>
      <c r="NPQ201" s="45"/>
      <c r="NPR201" s="45"/>
      <c r="NPS201" s="45"/>
      <c r="NPT201" s="46"/>
      <c r="NPU201" s="46"/>
      <c r="NPV201" s="46"/>
      <c r="NPX201" s="47"/>
      <c r="NPY201" s="43"/>
      <c r="NPZ201" s="43"/>
      <c r="NQA201" s="44"/>
      <c r="NQB201" s="43"/>
      <c r="NQC201" s="546"/>
      <c r="NQD201" s="546"/>
      <c r="NQE201" s="546"/>
      <c r="NQF201" s="546"/>
      <c r="NQG201" s="45"/>
      <c r="NQH201" s="45"/>
      <c r="NQI201" s="45"/>
      <c r="NQJ201" s="46"/>
      <c r="NQK201" s="46"/>
      <c r="NQL201" s="46"/>
      <c r="NQN201" s="47"/>
      <c r="NQO201" s="43"/>
      <c r="NQP201" s="43"/>
      <c r="NQQ201" s="44"/>
      <c r="NQR201" s="43"/>
      <c r="NQS201" s="546"/>
      <c r="NQT201" s="546"/>
      <c r="NQU201" s="546"/>
      <c r="NQV201" s="546"/>
      <c r="NQW201" s="45"/>
      <c r="NQX201" s="45"/>
      <c r="NQY201" s="45"/>
      <c r="NQZ201" s="46"/>
      <c r="NRA201" s="46"/>
      <c r="NRB201" s="46"/>
      <c r="NRD201" s="47"/>
      <c r="NRE201" s="43"/>
      <c r="NRF201" s="43"/>
      <c r="NRG201" s="44"/>
      <c r="NRH201" s="43"/>
      <c r="NRI201" s="546"/>
      <c r="NRJ201" s="546"/>
      <c r="NRK201" s="546"/>
      <c r="NRL201" s="546"/>
      <c r="NRM201" s="45"/>
      <c r="NRN201" s="45"/>
      <c r="NRO201" s="45"/>
      <c r="NRP201" s="46"/>
      <c r="NRQ201" s="46"/>
      <c r="NRR201" s="46"/>
      <c r="NRT201" s="47"/>
      <c r="NRU201" s="43"/>
      <c r="NRV201" s="43"/>
      <c r="NRW201" s="44"/>
      <c r="NRX201" s="43"/>
      <c r="NRY201" s="546"/>
      <c r="NRZ201" s="546"/>
      <c r="NSA201" s="546"/>
      <c r="NSB201" s="546"/>
      <c r="NSC201" s="45"/>
      <c r="NSD201" s="45"/>
      <c r="NSE201" s="45"/>
      <c r="NSF201" s="46"/>
      <c r="NSG201" s="46"/>
      <c r="NSH201" s="46"/>
      <c r="NSJ201" s="47"/>
      <c r="NSK201" s="43"/>
      <c r="NSL201" s="43"/>
      <c r="NSM201" s="44"/>
      <c r="NSN201" s="43"/>
      <c r="NSO201" s="546"/>
      <c r="NSP201" s="546"/>
      <c r="NSQ201" s="546"/>
      <c r="NSR201" s="546"/>
      <c r="NSS201" s="45"/>
      <c r="NST201" s="45"/>
      <c r="NSU201" s="45"/>
      <c r="NSV201" s="46"/>
      <c r="NSW201" s="46"/>
      <c r="NSX201" s="46"/>
      <c r="NSZ201" s="47"/>
      <c r="NTA201" s="43"/>
      <c r="NTB201" s="43"/>
      <c r="NTC201" s="44"/>
      <c r="NTD201" s="43"/>
      <c r="NTE201" s="546"/>
      <c r="NTF201" s="546"/>
      <c r="NTG201" s="546"/>
      <c r="NTH201" s="546"/>
      <c r="NTI201" s="45"/>
      <c r="NTJ201" s="45"/>
      <c r="NTK201" s="45"/>
      <c r="NTL201" s="46"/>
      <c r="NTM201" s="46"/>
      <c r="NTN201" s="46"/>
      <c r="NTP201" s="47"/>
      <c r="NTQ201" s="43"/>
      <c r="NTR201" s="43"/>
      <c r="NTS201" s="44"/>
      <c r="NTT201" s="43"/>
      <c r="NTU201" s="546"/>
      <c r="NTV201" s="546"/>
      <c r="NTW201" s="546"/>
      <c r="NTX201" s="546"/>
      <c r="NTY201" s="45"/>
      <c r="NTZ201" s="45"/>
      <c r="NUA201" s="45"/>
      <c r="NUB201" s="46"/>
      <c r="NUC201" s="46"/>
      <c r="NUD201" s="46"/>
      <c r="NUF201" s="47"/>
      <c r="NUG201" s="43"/>
      <c r="NUH201" s="43"/>
      <c r="NUI201" s="44"/>
      <c r="NUJ201" s="43"/>
      <c r="NUK201" s="546"/>
      <c r="NUL201" s="546"/>
      <c r="NUM201" s="546"/>
      <c r="NUN201" s="546"/>
      <c r="NUO201" s="45"/>
      <c r="NUP201" s="45"/>
      <c r="NUQ201" s="45"/>
      <c r="NUR201" s="46"/>
      <c r="NUS201" s="46"/>
      <c r="NUT201" s="46"/>
      <c r="NUV201" s="47"/>
      <c r="NUW201" s="43"/>
      <c r="NUX201" s="43"/>
      <c r="NUY201" s="44"/>
      <c r="NUZ201" s="43"/>
      <c r="NVA201" s="546"/>
      <c r="NVB201" s="546"/>
      <c r="NVC201" s="546"/>
      <c r="NVD201" s="546"/>
      <c r="NVE201" s="45"/>
      <c r="NVF201" s="45"/>
      <c r="NVG201" s="45"/>
      <c r="NVH201" s="46"/>
      <c r="NVI201" s="46"/>
      <c r="NVJ201" s="46"/>
      <c r="NVL201" s="47"/>
      <c r="NVM201" s="43"/>
      <c r="NVN201" s="43"/>
      <c r="NVO201" s="44"/>
      <c r="NVP201" s="43"/>
      <c r="NVQ201" s="546"/>
      <c r="NVR201" s="546"/>
      <c r="NVS201" s="546"/>
      <c r="NVT201" s="546"/>
      <c r="NVU201" s="45"/>
      <c r="NVV201" s="45"/>
      <c r="NVW201" s="45"/>
      <c r="NVX201" s="46"/>
      <c r="NVY201" s="46"/>
      <c r="NVZ201" s="46"/>
      <c r="NWB201" s="47"/>
      <c r="NWC201" s="43"/>
      <c r="NWD201" s="43"/>
      <c r="NWE201" s="44"/>
      <c r="NWF201" s="43"/>
      <c r="NWG201" s="546"/>
      <c r="NWH201" s="546"/>
      <c r="NWI201" s="546"/>
      <c r="NWJ201" s="546"/>
      <c r="NWK201" s="45"/>
      <c r="NWL201" s="45"/>
      <c r="NWM201" s="45"/>
      <c r="NWN201" s="46"/>
      <c r="NWO201" s="46"/>
      <c r="NWP201" s="46"/>
      <c r="NWR201" s="47"/>
      <c r="NWS201" s="43"/>
      <c r="NWT201" s="43"/>
      <c r="NWU201" s="44"/>
      <c r="NWV201" s="43"/>
      <c r="NWW201" s="546"/>
      <c r="NWX201" s="546"/>
      <c r="NWY201" s="546"/>
      <c r="NWZ201" s="546"/>
      <c r="NXA201" s="45"/>
      <c r="NXB201" s="45"/>
      <c r="NXC201" s="45"/>
      <c r="NXD201" s="46"/>
      <c r="NXE201" s="46"/>
      <c r="NXF201" s="46"/>
      <c r="NXH201" s="47"/>
      <c r="NXI201" s="43"/>
      <c r="NXJ201" s="43"/>
      <c r="NXK201" s="44"/>
      <c r="NXL201" s="43"/>
      <c r="NXM201" s="546"/>
      <c r="NXN201" s="546"/>
      <c r="NXO201" s="546"/>
      <c r="NXP201" s="546"/>
      <c r="NXQ201" s="45"/>
      <c r="NXR201" s="45"/>
      <c r="NXS201" s="45"/>
      <c r="NXT201" s="46"/>
      <c r="NXU201" s="46"/>
      <c r="NXV201" s="46"/>
      <c r="NXX201" s="47"/>
      <c r="NXY201" s="43"/>
      <c r="NXZ201" s="43"/>
      <c r="NYA201" s="44"/>
      <c r="NYB201" s="43"/>
      <c r="NYC201" s="546"/>
      <c r="NYD201" s="546"/>
      <c r="NYE201" s="546"/>
      <c r="NYF201" s="546"/>
      <c r="NYG201" s="45"/>
      <c r="NYH201" s="45"/>
      <c r="NYI201" s="45"/>
      <c r="NYJ201" s="46"/>
      <c r="NYK201" s="46"/>
      <c r="NYL201" s="46"/>
      <c r="NYN201" s="47"/>
      <c r="NYO201" s="43"/>
      <c r="NYP201" s="43"/>
      <c r="NYQ201" s="44"/>
      <c r="NYR201" s="43"/>
      <c r="NYS201" s="546"/>
      <c r="NYT201" s="546"/>
      <c r="NYU201" s="546"/>
      <c r="NYV201" s="546"/>
      <c r="NYW201" s="45"/>
      <c r="NYX201" s="45"/>
      <c r="NYY201" s="45"/>
      <c r="NYZ201" s="46"/>
      <c r="NZA201" s="46"/>
      <c r="NZB201" s="46"/>
      <c r="NZD201" s="47"/>
      <c r="NZE201" s="43"/>
      <c r="NZF201" s="43"/>
      <c r="NZG201" s="44"/>
      <c r="NZH201" s="43"/>
      <c r="NZI201" s="546"/>
      <c r="NZJ201" s="546"/>
      <c r="NZK201" s="546"/>
      <c r="NZL201" s="546"/>
      <c r="NZM201" s="45"/>
      <c r="NZN201" s="45"/>
      <c r="NZO201" s="45"/>
      <c r="NZP201" s="46"/>
      <c r="NZQ201" s="46"/>
      <c r="NZR201" s="46"/>
      <c r="NZT201" s="47"/>
      <c r="NZU201" s="43"/>
      <c r="NZV201" s="43"/>
      <c r="NZW201" s="44"/>
      <c r="NZX201" s="43"/>
      <c r="NZY201" s="546"/>
      <c r="NZZ201" s="546"/>
      <c r="OAA201" s="546"/>
      <c r="OAB201" s="546"/>
      <c r="OAC201" s="45"/>
      <c r="OAD201" s="45"/>
      <c r="OAE201" s="45"/>
      <c r="OAF201" s="46"/>
      <c r="OAG201" s="46"/>
      <c r="OAH201" s="46"/>
      <c r="OAJ201" s="47"/>
      <c r="OAK201" s="43"/>
      <c r="OAL201" s="43"/>
      <c r="OAM201" s="44"/>
      <c r="OAN201" s="43"/>
      <c r="OAO201" s="546"/>
      <c r="OAP201" s="546"/>
      <c r="OAQ201" s="546"/>
      <c r="OAR201" s="546"/>
      <c r="OAS201" s="45"/>
      <c r="OAT201" s="45"/>
      <c r="OAU201" s="45"/>
      <c r="OAV201" s="46"/>
      <c r="OAW201" s="46"/>
      <c r="OAX201" s="46"/>
      <c r="OAZ201" s="47"/>
      <c r="OBA201" s="43"/>
      <c r="OBB201" s="43"/>
      <c r="OBC201" s="44"/>
      <c r="OBD201" s="43"/>
      <c r="OBE201" s="546"/>
      <c r="OBF201" s="546"/>
      <c r="OBG201" s="546"/>
      <c r="OBH201" s="546"/>
      <c r="OBI201" s="45"/>
      <c r="OBJ201" s="45"/>
      <c r="OBK201" s="45"/>
      <c r="OBL201" s="46"/>
      <c r="OBM201" s="46"/>
      <c r="OBN201" s="46"/>
      <c r="OBP201" s="47"/>
      <c r="OBQ201" s="43"/>
      <c r="OBR201" s="43"/>
      <c r="OBS201" s="44"/>
      <c r="OBT201" s="43"/>
      <c r="OBU201" s="546"/>
      <c r="OBV201" s="546"/>
      <c r="OBW201" s="546"/>
      <c r="OBX201" s="546"/>
      <c r="OBY201" s="45"/>
      <c r="OBZ201" s="45"/>
      <c r="OCA201" s="45"/>
      <c r="OCB201" s="46"/>
      <c r="OCC201" s="46"/>
      <c r="OCD201" s="46"/>
      <c r="OCF201" s="47"/>
      <c r="OCG201" s="43"/>
      <c r="OCH201" s="43"/>
      <c r="OCI201" s="44"/>
      <c r="OCJ201" s="43"/>
      <c r="OCK201" s="546"/>
      <c r="OCL201" s="546"/>
      <c r="OCM201" s="546"/>
      <c r="OCN201" s="546"/>
      <c r="OCO201" s="45"/>
      <c r="OCP201" s="45"/>
      <c r="OCQ201" s="45"/>
      <c r="OCR201" s="46"/>
      <c r="OCS201" s="46"/>
      <c r="OCT201" s="46"/>
      <c r="OCV201" s="47"/>
      <c r="OCW201" s="43"/>
      <c r="OCX201" s="43"/>
      <c r="OCY201" s="44"/>
      <c r="OCZ201" s="43"/>
      <c r="ODA201" s="546"/>
      <c r="ODB201" s="546"/>
      <c r="ODC201" s="546"/>
      <c r="ODD201" s="546"/>
      <c r="ODE201" s="45"/>
      <c r="ODF201" s="45"/>
      <c r="ODG201" s="45"/>
      <c r="ODH201" s="46"/>
      <c r="ODI201" s="46"/>
      <c r="ODJ201" s="46"/>
      <c r="ODL201" s="47"/>
      <c r="ODM201" s="43"/>
      <c r="ODN201" s="43"/>
      <c r="ODO201" s="44"/>
      <c r="ODP201" s="43"/>
      <c r="ODQ201" s="546"/>
      <c r="ODR201" s="546"/>
      <c r="ODS201" s="546"/>
      <c r="ODT201" s="546"/>
      <c r="ODU201" s="45"/>
      <c r="ODV201" s="45"/>
      <c r="ODW201" s="45"/>
      <c r="ODX201" s="46"/>
      <c r="ODY201" s="46"/>
      <c r="ODZ201" s="46"/>
      <c r="OEB201" s="47"/>
      <c r="OEC201" s="43"/>
      <c r="OED201" s="43"/>
      <c r="OEE201" s="44"/>
      <c r="OEF201" s="43"/>
      <c r="OEG201" s="546"/>
      <c r="OEH201" s="546"/>
      <c r="OEI201" s="546"/>
      <c r="OEJ201" s="546"/>
      <c r="OEK201" s="45"/>
      <c r="OEL201" s="45"/>
      <c r="OEM201" s="45"/>
      <c r="OEN201" s="46"/>
      <c r="OEO201" s="46"/>
      <c r="OEP201" s="46"/>
      <c r="OER201" s="47"/>
      <c r="OES201" s="43"/>
      <c r="OET201" s="43"/>
      <c r="OEU201" s="44"/>
      <c r="OEV201" s="43"/>
      <c r="OEW201" s="546"/>
      <c r="OEX201" s="546"/>
      <c r="OEY201" s="546"/>
      <c r="OEZ201" s="546"/>
      <c r="OFA201" s="45"/>
      <c r="OFB201" s="45"/>
      <c r="OFC201" s="45"/>
      <c r="OFD201" s="46"/>
      <c r="OFE201" s="46"/>
      <c r="OFF201" s="46"/>
      <c r="OFH201" s="47"/>
      <c r="OFI201" s="43"/>
      <c r="OFJ201" s="43"/>
      <c r="OFK201" s="44"/>
      <c r="OFL201" s="43"/>
      <c r="OFM201" s="546"/>
      <c r="OFN201" s="546"/>
      <c r="OFO201" s="546"/>
      <c r="OFP201" s="546"/>
      <c r="OFQ201" s="45"/>
      <c r="OFR201" s="45"/>
      <c r="OFS201" s="45"/>
      <c r="OFT201" s="46"/>
      <c r="OFU201" s="46"/>
      <c r="OFV201" s="46"/>
      <c r="OFX201" s="47"/>
      <c r="OFY201" s="43"/>
      <c r="OFZ201" s="43"/>
      <c r="OGA201" s="44"/>
      <c r="OGB201" s="43"/>
      <c r="OGC201" s="546"/>
      <c r="OGD201" s="546"/>
      <c r="OGE201" s="546"/>
      <c r="OGF201" s="546"/>
      <c r="OGG201" s="45"/>
      <c r="OGH201" s="45"/>
      <c r="OGI201" s="45"/>
      <c r="OGJ201" s="46"/>
      <c r="OGK201" s="46"/>
      <c r="OGL201" s="46"/>
      <c r="OGN201" s="47"/>
      <c r="OGO201" s="43"/>
      <c r="OGP201" s="43"/>
      <c r="OGQ201" s="44"/>
      <c r="OGR201" s="43"/>
      <c r="OGS201" s="546"/>
      <c r="OGT201" s="546"/>
      <c r="OGU201" s="546"/>
      <c r="OGV201" s="546"/>
      <c r="OGW201" s="45"/>
      <c r="OGX201" s="45"/>
      <c r="OGY201" s="45"/>
      <c r="OGZ201" s="46"/>
      <c r="OHA201" s="46"/>
      <c r="OHB201" s="46"/>
      <c r="OHD201" s="47"/>
      <c r="OHE201" s="43"/>
      <c r="OHF201" s="43"/>
      <c r="OHG201" s="44"/>
      <c r="OHH201" s="43"/>
      <c r="OHI201" s="546"/>
      <c r="OHJ201" s="546"/>
      <c r="OHK201" s="546"/>
      <c r="OHL201" s="546"/>
      <c r="OHM201" s="45"/>
      <c r="OHN201" s="45"/>
      <c r="OHO201" s="45"/>
      <c r="OHP201" s="46"/>
      <c r="OHQ201" s="46"/>
      <c r="OHR201" s="46"/>
      <c r="OHT201" s="47"/>
      <c r="OHU201" s="43"/>
      <c r="OHV201" s="43"/>
      <c r="OHW201" s="44"/>
      <c r="OHX201" s="43"/>
      <c r="OHY201" s="546"/>
      <c r="OHZ201" s="546"/>
      <c r="OIA201" s="546"/>
      <c r="OIB201" s="546"/>
      <c r="OIC201" s="45"/>
      <c r="OID201" s="45"/>
      <c r="OIE201" s="45"/>
      <c r="OIF201" s="46"/>
      <c r="OIG201" s="46"/>
      <c r="OIH201" s="46"/>
      <c r="OIJ201" s="47"/>
      <c r="OIK201" s="43"/>
      <c r="OIL201" s="43"/>
      <c r="OIM201" s="44"/>
      <c r="OIN201" s="43"/>
      <c r="OIO201" s="546"/>
      <c r="OIP201" s="546"/>
      <c r="OIQ201" s="546"/>
      <c r="OIR201" s="546"/>
      <c r="OIS201" s="45"/>
      <c r="OIT201" s="45"/>
      <c r="OIU201" s="45"/>
      <c r="OIV201" s="46"/>
      <c r="OIW201" s="46"/>
      <c r="OIX201" s="46"/>
      <c r="OIZ201" s="47"/>
      <c r="OJA201" s="43"/>
      <c r="OJB201" s="43"/>
      <c r="OJC201" s="44"/>
      <c r="OJD201" s="43"/>
      <c r="OJE201" s="546"/>
      <c r="OJF201" s="546"/>
      <c r="OJG201" s="546"/>
      <c r="OJH201" s="546"/>
      <c r="OJI201" s="45"/>
      <c r="OJJ201" s="45"/>
      <c r="OJK201" s="45"/>
      <c r="OJL201" s="46"/>
      <c r="OJM201" s="46"/>
      <c r="OJN201" s="46"/>
      <c r="OJP201" s="47"/>
      <c r="OJQ201" s="43"/>
      <c r="OJR201" s="43"/>
      <c r="OJS201" s="44"/>
      <c r="OJT201" s="43"/>
      <c r="OJU201" s="546"/>
      <c r="OJV201" s="546"/>
      <c r="OJW201" s="546"/>
      <c r="OJX201" s="546"/>
      <c r="OJY201" s="45"/>
      <c r="OJZ201" s="45"/>
      <c r="OKA201" s="45"/>
      <c r="OKB201" s="46"/>
      <c r="OKC201" s="46"/>
      <c r="OKD201" s="46"/>
      <c r="OKF201" s="47"/>
      <c r="OKG201" s="43"/>
      <c r="OKH201" s="43"/>
      <c r="OKI201" s="44"/>
      <c r="OKJ201" s="43"/>
      <c r="OKK201" s="546"/>
      <c r="OKL201" s="546"/>
      <c r="OKM201" s="546"/>
      <c r="OKN201" s="546"/>
      <c r="OKO201" s="45"/>
      <c r="OKP201" s="45"/>
      <c r="OKQ201" s="45"/>
      <c r="OKR201" s="46"/>
      <c r="OKS201" s="46"/>
      <c r="OKT201" s="46"/>
      <c r="OKV201" s="47"/>
      <c r="OKW201" s="43"/>
      <c r="OKX201" s="43"/>
      <c r="OKY201" s="44"/>
      <c r="OKZ201" s="43"/>
      <c r="OLA201" s="546"/>
      <c r="OLB201" s="546"/>
      <c r="OLC201" s="546"/>
      <c r="OLD201" s="546"/>
      <c r="OLE201" s="45"/>
      <c r="OLF201" s="45"/>
      <c r="OLG201" s="45"/>
      <c r="OLH201" s="46"/>
      <c r="OLI201" s="46"/>
      <c r="OLJ201" s="46"/>
      <c r="OLL201" s="47"/>
      <c r="OLM201" s="43"/>
      <c r="OLN201" s="43"/>
      <c r="OLO201" s="44"/>
      <c r="OLP201" s="43"/>
      <c r="OLQ201" s="546"/>
      <c r="OLR201" s="546"/>
      <c r="OLS201" s="546"/>
      <c r="OLT201" s="546"/>
      <c r="OLU201" s="45"/>
      <c r="OLV201" s="45"/>
      <c r="OLW201" s="45"/>
      <c r="OLX201" s="46"/>
      <c r="OLY201" s="46"/>
      <c r="OLZ201" s="46"/>
      <c r="OMB201" s="47"/>
      <c r="OMC201" s="43"/>
      <c r="OMD201" s="43"/>
      <c r="OME201" s="44"/>
      <c r="OMF201" s="43"/>
      <c r="OMG201" s="546"/>
      <c r="OMH201" s="546"/>
      <c r="OMI201" s="546"/>
      <c r="OMJ201" s="546"/>
      <c r="OMK201" s="45"/>
      <c r="OML201" s="45"/>
      <c r="OMM201" s="45"/>
      <c r="OMN201" s="46"/>
      <c r="OMO201" s="46"/>
      <c r="OMP201" s="46"/>
      <c r="OMR201" s="47"/>
      <c r="OMS201" s="43"/>
      <c r="OMT201" s="43"/>
      <c r="OMU201" s="44"/>
      <c r="OMV201" s="43"/>
      <c r="OMW201" s="546"/>
      <c r="OMX201" s="546"/>
      <c r="OMY201" s="546"/>
      <c r="OMZ201" s="546"/>
      <c r="ONA201" s="45"/>
      <c r="ONB201" s="45"/>
      <c r="ONC201" s="45"/>
      <c r="OND201" s="46"/>
      <c r="ONE201" s="46"/>
      <c r="ONF201" s="46"/>
      <c r="ONH201" s="47"/>
      <c r="ONI201" s="43"/>
      <c r="ONJ201" s="43"/>
      <c r="ONK201" s="44"/>
      <c r="ONL201" s="43"/>
      <c r="ONM201" s="546"/>
      <c r="ONN201" s="546"/>
      <c r="ONO201" s="546"/>
      <c r="ONP201" s="546"/>
      <c r="ONQ201" s="45"/>
      <c r="ONR201" s="45"/>
      <c r="ONS201" s="45"/>
      <c r="ONT201" s="46"/>
      <c r="ONU201" s="46"/>
      <c r="ONV201" s="46"/>
      <c r="ONX201" s="47"/>
      <c r="ONY201" s="43"/>
      <c r="ONZ201" s="43"/>
      <c r="OOA201" s="44"/>
      <c r="OOB201" s="43"/>
      <c r="OOC201" s="546"/>
      <c r="OOD201" s="546"/>
      <c r="OOE201" s="546"/>
      <c r="OOF201" s="546"/>
      <c r="OOG201" s="45"/>
      <c r="OOH201" s="45"/>
      <c r="OOI201" s="45"/>
      <c r="OOJ201" s="46"/>
      <c r="OOK201" s="46"/>
      <c r="OOL201" s="46"/>
      <c r="OON201" s="47"/>
      <c r="OOO201" s="43"/>
      <c r="OOP201" s="43"/>
      <c r="OOQ201" s="44"/>
      <c r="OOR201" s="43"/>
      <c r="OOS201" s="546"/>
      <c r="OOT201" s="546"/>
      <c r="OOU201" s="546"/>
      <c r="OOV201" s="546"/>
      <c r="OOW201" s="45"/>
      <c r="OOX201" s="45"/>
      <c r="OOY201" s="45"/>
      <c r="OOZ201" s="46"/>
      <c r="OPA201" s="46"/>
      <c r="OPB201" s="46"/>
      <c r="OPD201" s="47"/>
      <c r="OPE201" s="43"/>
      <c r="OPF201" s="43"/>
      <c r="OPG201" s="44"/>
      <c r="OPH201" s="43"/>
      <c r="OPI201" s="546"/>
      <c r="OPJ201" s="546"/>
      <c r="OPK201" s="546"/>
      <c r="OPL201" s="546"/>
      <c r="OPM201" s="45"/>
      <c r="OPN201" s="45"/>
      <c r="OPO201" s="45"/>
      <c r="OPP201" s="46"/>
      <c r="OPQ201" s="46"/>
      <c r="OPR201" s="46"/>
      <c r="OPT201" s="47"/>
      <c r="OPU201" s="43"/>
      <c r="OPV201" s="43"/>
      <c r="OPW201" s="44"/>
      <c r="OPX201" s="43"/>
      <c r="OPY201" s="546"/>
      <c r="OPZ201" s="546"/>
      <c r="OQA201" s="546"/>
      <c r="OQB201" s="546"/>
      <c r="OQC201" s="45"/>
      <c r="OQD201" s="45"/>
      <c r="OQE201" s="45"/>
      <c r="OQF201" s="46"/>
      <c r="OQG201" s="46"/>
      <c r="OQH201" s="46"/>
      <c r="OQJ201" s="47"/>
      <c r="OQK201" s="43"/>
      <c r="OQL201" s="43"/>
      <c r="OQM201" s="44"/>
      <c r="OQN201" s="43"/>
      <c r="OQO201" s="546"/>
      <c r="OQP201" s="546"/>
      <c r="OQQ201" s="546"/>
      <c r="OQR201" s="546"/>
      <c r="OQS201" s="45"/>
      <c r="OQT201" s="45"/>
      <c r="OQU201" s="45"/>
      <c r="OQV201" s="46"/>
      <c r="OQW201" s="46"/>
      <c r="OQX201" s="46"/>
      <c r="OQZ201" s="47"/>
      <c r="ORA201" s="43"/>
      <c r="ORB201" s="43"/>
      <c r="ORC201" s="44"/>
      <c r="ORD201" s="43"/>
      <c r="ORE201" s="546"/>
      <c r="ORF201" s="546"/>
      <c r="ORG201" s="546"/>
      <c r="ORH201" s="546"/>
      <c r="ORI201" s="45"/>
      <c r="ORJ201" s="45"/>
      <c r="ORK201" s="45"/>
      <c r="ORL201" s="46"/>
      <c r="ORM201" s="46"/>
      <c r="ORN201" s="46"/>
      <c r="ORP201" s="47"/>
      <c r="ORQ201" s="43"/>
      <c r="ORR201" s="43"/>
      <c r="ORS201" s="44"/>
      <c r="ORT201" s="43"/>
      <c r="ORU201" s="546"/>
      <c r="ORV201" s="546"/>
      <c r="ORW201" s="546"/>
      <c r="ORX201" s="546"/>
      <c r="ORY201" s="45"/>
      <c r="ORZ201" s="45"/>
      <c r="OSA201" s="45"/>
      <c r="OSB201" s="46"/>
      <c r="OSC201" s="46"/>
      <c r="OSD201" s="46"/>
      <c r="OSF201" s="47"/>
      <c r="OSG201" s="43"/>
      <c r="OSH201" s="43"/>
      <c r="OSI201" s="44"/>
      <c r="OSJ201" s="43"/>
      <c r="OSK201" s="546"/>
      <c r="OSL201" s="546"/>
      <c r="OSM201" s="546"/>
      <c r="OSN201" s="546"/>
      <c r="OSO201" s="45"/>
      <c r="OSP201" s="45"/>
      <c r="OSQ201" s="45"/>
      <c r="OSR201" s="46"/>
      <c r="OSS201" s="46"/>
      <c r="OST201" s="46"/>
      <c r="OSV201" s="47"/>
      <c r="OSW201" s="43"/>
      <c r="OSX201" s="43"/>
      <c r="OSY201" s="44"/>
      <c r="OSZ201" s="43"/>
      <c r="OTA201" s="546"/>
      <c r="OTB201" s="546"/>
      <c r="OTC201" s="546"/>
      <c r="OTD201" s="546"/>
      <c r="OTE201" s="45"/>
      <c r="OTF201" s="45"/>
      <c r="OTG201" s="45"/>
      <c r="OTH201" s="46"/>
      <c r="OTI201" s="46"/>
      <c r="OTJ201" s="46"/>
      <c r="OTL201" s="47"/>
      <c r="OTM201" s="43"/>
      <c r="OTN201" s="43"/>
      <c r="OTO201" s="44"/>
      <c r="OTP201" s="43"/>
      <c r="OTQ201" s="546"/>
      <c r="OTR201" s="546"/>
      <c r="OTS201" s="546"/>
      <c r="OTT201" s="546"/>
      <c r="OTU201" s="45"/>
      <c r="OTV201" s="45"/>
      <c r="OTW201" s="45"/>
      <c r="OTX201" s="46"/>
      <c r="OTY201" s="46"/>
      <c r="OTZ201" s="46"/>
      <c r="OUB201" s="47"/>
      <c r="OUC201" s="43"/>
      <c r="OUD201" s="43"/>
      <c r="OUE201" s="44"/>
      <c r="OUF201" s="43"/>
      <c r="OUG201" s="546"/>
      <c r="OUH201" s="546"/>
      <c r="OUI201" s="546"/>
      <c r="OUJ201" s="546"/>
      <c r="OUK201" s="45"/>
      <c r="OUL201" s="45"/>
      <c r="OUM201" s="45"/>
      <c r="OUN201" s="46"/>
      <c r="OUO201" s="46"/>
      <c r="OUP201" s="46"/>
      <c r="OUR201" s="47"/>
      <c r="OUS201" s="43"/>
      <c r="OUT201" s="43"/>
      <c r="OUU201" s="44"/>
      <c r="OUV201" s="43"/>
      <c r="OUW201" s="546"/>
      <c r="OUX201" s="546"/>
      <c r="OUY201" s="546"/>
      <c r="OUZ201" s="546"/>
      <c r="OVA201" s="45"/>
      <c r="OVB201" s="45"/>
      <c r="OVC201" s="45"/>
      <c r="OVD201" s="46"/>
      <c r="OVE201" s="46"/>
      <c r="OVF201" s="46"/>
      <c r="OVH201" s="47"/>
      <c r="OVI201" s="43"/>
      <c r="OVJ201" s="43"/>
      <c r="OVK201" s="44"/>
      <c r="OVL201" s="43"/>
      <c r="OVM201" s="546"/>
      <c r="OVN201" s="546"/>
      <c r="OVO201" s="546"/>
      <c r="OVP201" s="546"/>
      <c r="OVQ201" s="45"/>
      <c r="OVR201" s="45"/>
      <c r="OVS201" s="45"/>
      <c r="OVT201" s="46"/>
      <c r="OVU201" s="46"/>
      <c r="OVV201" s="46"/>
      <c r="OVX201" s="47"/>
      <c r="OVY201" s="43"/>
      <c r="OVZ201" s="43"/>
      <c r="OWA201" s="44"/>
      <c r="OWB201" s="43"/>
      <c r="OWC201" s="546"/>
      <c r="OWD201" s="546"/>
      <c r="OWE201" s="546"/>
      <c r="OWF201" s="546"/>
      <c r="OWG201" s="45"/>
      <c r="OWH201" s="45"/>
      <c r="OWI201" s="45"/>
      <c r="OWJ201" s="46"/>
      <c r="OWK201" s="46"/>
      <c r="OWL201" s="46"/>
      <c r="OWN201" s="47"/>
      <c r="OWO201" s="43"/>
      <c r="OWP201" s="43"/>
      <c r="OWQ201" s="44"/>
      <c r="OWR201" s="43"/>
      <c r="OWS201" s="546"/>
      <c r="OWT201" s="546"/>
      <c r="OWU201" s="546"/>
      <c r="OWV201" s="546"/>
      <c r="OWW201" s="45"/>
      <c r="OWX201" s="45"/>
      <c r="OWY201" s="45"/>
      <c r="OWZ201" s="46"/>
      <c r="OXA201" s="46"/>
      <c r="OXB201" s="46"/>
      <c r="OXD201" s="47"/>
      <c r="OXE201" s="43"/>
      <c r="OXF201" s="43"/>
      <c r="OXG201" s="44"/>
      <c r="OXH201" s="43"/>
      <c r="OXI201" s="546"/>
      <c r="OXJ201" s="546"/>
      <c r="OXK201" s="546"/>
      <c r="OXL201" s="546"/>
      <c r="OXM201" s="45"/>
      <c r="OXN201" s="45"/>
      <c r="OXO201" s="45"/>
      <c r="OXP201" s="46"/>
      <c r="OXQ201" s="46"/>
      <c r="OXR201" s="46"/>
      <c r="OXT201" s="47"/>
      <c r="OXU201" s="43"/>
      <c r="OXV201" s="43"/>
      <c r="OXW201" s="44"/>
      <c r="OXX201" s="43"/>
      <c r="OXY201" s="546"/>
      <c r="OXZ201" s="546"/>
      <c r="OYA201" s="546"/>
      <c r="OYB201" s="546"/>
      <c r="OYC201" s="45"/>
      <c r="OYD201" s="45"/>
      <c r="OYE201" s="45"/>
      <c r="OYF201" s="46"/>
      <c r="OYG201" s="46"/>
      <c r="OYH201" s="46"/>
      <c r="OYJ201" s="47"/>
      <c r="OYK201" s="43"/>
      <c r="OYL201" s="43"/>
      <c r="OYM201" s="44"/>
      <c r="OYN201" s="43"/>
      <c r="OYO201" s="546"/>
      <c r="OYP201" s="546"/>
      <c r="OYQ201" s="546"/>
      <c r="OYR201" s="546"/>
      <c r="OYS201" s="45"/>
      <c r="OYT201" s="45"/>
      <c r="OYU201" s="45"/>
      <c r="OYV201" s="46"/>
      <c r="OYW201" s="46"/>
      <c r="OYX201" s="46"/>
      <c r="OYZ201" s="47"/>
      <c r="OZA201" s="43"/>
      <c r="OZB201" s="43"/>
      <c r="OZC201" s="44"/>
      <c r="OZD201" s="43"/>
      <c r="OZE201" s="546"/>
      <c r="OZF201" s="546"/>
      <c r="OZG201" s="546"/>
      <c r="OZH201" s="546"/>
      <c r="OZI201" s="45"/>
      <c r="OZJ201" s="45"/>
      <c r="OZK201" s="45"/>
      <c r="OZL201" s="46"/>
      <c r="OZM201" s="46"/>
      <c r="OZN201" s="46"/>
      <c r="OZP201" s="47"/>
      <c r="OZQ201" s="43"/>
      <c r="OZR201" s="43"/>
      <c r="OZS201" s="44"/>
      <c r="OZT201" s="43"/>
      <c r="OZU201" s="546"/>
      <c r="OZV201" s="546"/>
      <c r="OZW201" s="546"/>
      <c r="OZX201" s="546"/>
      <c r="OZY201" s="45"/>
      <c r="OZZ201" s="45"/>
      <c r="PAA201" s="45"/>
      <c r="PAB201" s="46"/>
      <c r="PAC201" s="46"/>
      <c r="PAD201" s="46"/>
      <c r="PAF201" s="47"/>
      <c r="PAG201" s="43"/>
      <c r="PAH201" s="43"/>
      <c r="PAI201" s="44"/>
      <c r="PAJ201" s="43"/>
      <c r="PAK201" s="546"/>
      <c r="PAL201" s="546"/>
      <c r="PAM201" s="546"/>
      <c r="PAN201" s="546"/>
      <c r="PAO201" s="45"/>
      <c r="PAP201" s="45"/>
      <c r="PAQ201" s="45"/>
      <c r="PAR201" s="46"/>
      <c r="PAS201" s="46"/>
      <c r="PAT201" s="46"/>
      <c r="PAV201" s="47"/>
      <c r="PAW201" s="43"/>
      <c r="PAX201" s="43"/>
      <c r="PAY201" s="44"/>
      <c r="PAZ201" s="43"/>
      <c r="PBA201" s="546"/>
      <c r="PBB201" s="546"/>
      <c r="PBC201" s="546"/>
      <c r="PBD201" s="546"/>
      <c r="PBE201" s="45"/>
      <c r="PBF201" s="45"/>
      <c r="PBG201" s="45"/>
      <c r="PBH201" s="46"/>
      <c r="PBI201" s="46"/>
      <c r="PBJ201" s="46"/>
      <c r="PBL201" s="47"/>
      <c r="PBM201" s="43"/>
      <c r="PBN201" s="43"/>
      <c r="PBO201" s="44"/>
      <c r="PBP201" s="43"/>
      <c r="PBQ201" s="546"/>
      <c r="PBR201" s="546"/>
      <c r="PBS201" s="546"/>
      <c r="PBT201" s="546"/>
      <c r="PBU201" s="45"/>
      <c r="PBV201" s="45"/>
      <c r="PBW201" s="45"/>
      <c r="PBX201" s="46"/>
      <c r="PBY201" s="46"/>
      <c r="PBZ201" s="46"/>
      <c r="PCB201" s="47"/>
      <c r="PCC201" s="43"/>
      <c r="PCD201" s="43"/>
      <c r="PCE201" s="44"/>
      <c r="PCF201" s="43"/>
      <c r="PCG201" s="546"/>
      <c r="PCH201" s="546"/>
      <c r="PCI201" s="546"/>
      <c r="PCJ201" s="546"/>
      <c r="PCK201" s="45"/>
      <c r="PCL201" s="45"/>
      <c r="PCM201" s="45"/>
      <c r="PCN201" s="46"/>
      <c r="PCO201" s="46"/>
      <c r="PCP201" s="46"/>
      <c r="PCR201" s="47"/>
      <c r="PCS201" s="43"/>
      <c r="PCT201" s="43"/>
      <c r="PCU201" s="44"/>
      <c r="PCV201" s="43"/>
      <c r="PCW201" s="546"/>
      <c r="PCX201" s="546"/>
      <c r="PCY201" s="546"/>
      <c r="PCZ201" s="546"/>
      <c r="PDA201" s="45"/>
      <c r="PDB201" s="45"/>
      <c r="PDC201" s="45"/>
      <c r="PDD201" s="46"/>
      <c r="PDE201" s="46"/>
      <c r="PDF201" s="46"/>
      <c r="PDH201" s="47"/>
      <c r="PDI201" s="43"/>
      <c r="PDJ201" s="43"/>
      <c r="PDK201" s="44"/>
      <c r="PDL201" s="43"/>
      <c r="PDM201" s="546"/>
      <c r="PDN201" s="546"/>
      <c r="PDO201" s="546"/>
      <c r="PDP201" s="546"/>
      <c r="PDQ201" s="45"/>
      <c r="PDR201" s="45"/>
      <c r="PDS201" s="45"/>
      <c r="PDT201" s="46"/>
      <c r="PDU201" s="46"/>
      <c r="PDV201" s="46"/>
      <c r="PDX201" s="47"/>
      <c r="PDY201" s="43"/>
      <c r="PDZ201" s="43"/>
      <c r="PEA201" s="44"/>
      <c r="PEB201" s="43"/>
      <c r="PEC201" s="546"/>
      <c r="PED201" s="546"/>
      <c r="PEE201" s="546"/>
      <c r="PEF201" s="546"/>
      <c r="PEG201" s="45"/>
      <c r="PEH201" s="45"/>
      <c r="PEI201" s="45"/>
      <c r="PEJ201" s="46"/>
      <c r="PEK201" s="46"/>
      <c r="PEL201" s="46"/>
      <c r="PEN201" s="47"/>
      <c r="PEO201" s="43"/>
      <c r="PEP201" s="43"/>
      <c r="PEQ201" s="44"/>
      <c r="PER201" s="43"/>
      <c r="PES201" s="546"/>
      <c r="PET201" s="546"/>
      <c r="PEU201" s="546"/>
      <c r="PEV201" s="546"/>
      <c r="PEW201" s="45"/>
      <c r="PEX201" s="45"/>
      <c r="PEY201" s="45"/>
      <c r="PEZ201" s="46"/>
      <c r="PFA201" s="46"/>
      <c r="PFB201" s="46"/>
      <c r="PFD201" s="47"/>
      <c r="PFE201" s="43"/>
      <c r="PFF201" s="43"/>
      <c r="PFG201" s="44"/>
      <c r="PFH201" s="43"/>
      <c r="PFI201" s="546"/>
      <c r="PFJ201" s="546"/>
      <c r="PFK201" s="546"/>
      <c r="PFL201" s="546"/>
      <c r="PFM201" s="45"/>
      <c r="PFN201" s="45"/>
      <c r="PFO201" s="45"/>
      <c r="PFP201" s="46"/>
      <c r="PFQ201" s="46"/>
      <c r="PFR201" s="46"/>
      <c r="PFT201" s="47"/>
      <c r="PFU201" s="43"/>
      <c r="PFV201" s="43"/>
      <c r="PFW201" s="44"/>
      <c r="PFX201" s="43"/>
      <c r="PFY201" s="546"/>
      <c r="PFZ201" s="546"/>
      <c r="PGA201" s="546"/>
      <c r="PGB201" s="546"/>
      <c r="PGC201" s="45"/>
      <c r="PGD201" s="45"/>
      <c r="PGE201" s="45"/>
      <c r="PGF201" s="46"/>
      <c r="PGG201" s="46"/>
      <c r="PGH201" s="46"/>
      <c r="PGJ201" s="47"/>
      <c r="PGK201" s="43"/>
      <c r="PGL201" s="43"/>
      <c r="PGM201" s="44"/>
      <c r="PGN201" s="43"/>
      <c r="PGO201" s="546"/>
      <c r="PGP201" s="546"/>
      <c r="PGQ201" s="546"/>
      <c r="PGR201" s="546"/>
      <c r="PGS201" s="45"/>
      <c r="PGT201" s="45"/>
      <c r="PGU201" s="45"/>
      <c r="PGV201" s="46"/>
      <c r="PGW201" s="46"/>
      <c r="PGX201" s="46"/>
      <c r="PGZ201" s="47"/>
      <c r="PHA201" s="43"/>
      <c r="PHB201" s="43"/>
      <c r="PHC201" s="44"/>
      <c r="PHD201" s="43"/>
      <c r="PHE201" s="546"/>
      <c r="PHF201" s="546"/>
      <c r="PHG201" s="546"/>
      <c r="PHH201" s="546"/>
      <c r="PHI201" s="45"/>
      <c r="PHJ201" s="45"/>
      <c r="PHK201" s="45"/>
      <c r="PHL201" s="46"/>
      <c r="PHM201" s="46"/>
      <c r="PHN201" s="46"/>
      <c r="PHP201" s="47"/>
      <c r="PHQ201" s="43"/>
      <c r="PHR201" s="43"/>
      <c r="PHS201" s="44"/>
      <c r="PHT201" s="43"/>
      <c r="PHU201" s="546"/>
      <c r="PHV201" s="546"/>
      <c r="PHW201" s="546"/>
      <c r="PHX201" s="546"/>
      <c r="PHY201" s="45"/>
      <c r="PHZ201" s="45"/>
      <c r="PIA201" s="45"/>
      <c r="PIB201" s="46"/>
      <c r="PIC201" s="46"/>
      <c r="PID201" s="46"/>
      <c r="PIF201" s="47"/>
      <c r="PIG201" s="43"/>
      <c r="PIH201" s="43"/>
      <c r="PII201" s="44"/>
      <c r="PIJ201" s="43"/>
      <c r="PIK201" s="546"/>
      <c r="PIL201" s="546"/>
      <c r="PIM201" s="546"/>
      <c r="PIN201" s="546"/>
      <c r="PIO201" s="45"/>
      <c r="PIP201" s="45"/>
      <c r="PIQ201" s="45"/>
      <c r="PIR201" s="46"/>
      <c r="PIS201" s="46"/>
      <c r="PIT201" s="46"/>
      <c r="PIV201" s="47"/>
      <c r="PIW201" s="43"/>
      <c r="PIX201" s="43"/>
      <c r="PIY201" s="44"/>
      <c r="PIZ201" s="43"/>
      <c r="PJA201" s="546"/>
      <c r="PJB201" s="546"/>
      <c r="PJC201" s="546"/>
      <c r="PJD201" s="546"/>
      <c r="PJE201" s="45"/>
      <c r="PJF201" s="45"/>
      <c r="PJG201" s="45"/>
      <c r="PJH201" s="46"/>
      <c r="PJI201" s="46"/>
      <c r="PJJ201" s="46"/>
      <c r="PJL201" s="47"/>
      <c r="PJM201" s="43"/>
      <c r="PJN201" s="43"/>
      <c r="PJO201" s="44"/>
      <c r="PJP201" s="43"/>
      <c r="PJQ201" s="546"/>
      <c r="PJR201" s="546"/>
      <c r="PJS201" s="546"/>
      <c r="PJT201" s="546"/>
      <c r="PJU201" s="45"/>
      <c r="PJV201" s="45"/>
      <c r="PJW201" s="45"/>
      <c r="PJX201" s="46"/>
      <c r="PJY201" s="46"/>
      <c r="PJZ201" s="46"/>
      <c r="PKB201" s="47"/>
      <c r="PKC201" s="43"/>
      <c r="PKD201" s="43"/>
      <c r="PKE201" s="44"/>
      <c r="PKF201" s="43"/>
      <c r="PKG201" s="546"/>
      <c r="PKH201" s="546"/>
      <c r="PKI201" s="546"/>
      <c r="PKJ201" s="546"/>
      <c r="PKK201" s="45"/>
      <c r="PKL201" s="45"/>
      <c r="PKM201" s="45"/>
      <c r="PKN201" s="46"/>
      <c r="PKO201" s="46"/>
      <c r="PKP201" s="46"/>
      <c r="PKR201" s="47"/>
      <c r="PKS201" s="43"/>
      <c r="PKT201" s="43"/>
      <c r="PKU201" s="44"/>
      <c r="PKV201" s="43"/>
      <c r="PKW201" s="546"/>
      <c r="PKX201" s="546"/>
      <c r="PKY201" s="546"/>
      <c r="PKZ201" s="546"/>
      <c r="PLA201" s="45"/>
      <c r="PLB201" s="45"/>
      <c r="PLC201" s="45"/>
      <c r="PLD201" s="46"/>
      <c r="PLE201" s="46"/>
      <c r="PLF201" s="46"/>
      <c r="PLH201" s="47"/>
      <c r="PLI201" s="43"/>
      <c r="PLJ201" s="43"/>
      <c r="PLK201" s="44"/>
      <c r="PLL201" s="43"/>
      <c r="PLM201" s="546"/>
      <c r="PLN201" s="546"/>
      <c r="PLO201" s="546"/>
      <c r="PLP201" s="546"/>
      <c r="PLQ201" s="45"/>
      <c r="PLR201" s="45"/>
      <c r="PLS201" s="45"/>
      <c r="PLT201" s="46"/>
      <c r="PLU201" s="46"/>
      <c r="PLV201" s="46"/>
      <c r="PLX201" s="47"/>
      <c r="PLY201" s="43"/>
      <c r="PLZ201" s="43"/>
      <c r="PMA201" s="44"/>
      <c r="PMB201" s="43"/>
      <c r="PMC201" s="546"/>
      <c r="PMD201" s="546"/>
      <c r="PME201" s="546"/>
      <c r="PMF201" s="546"/>
      <c r="PMG201" s="45"/>
      <c r="PMH201" s="45"/>
      <c r="PMI201" s="45"/>
      <c r="PMJ201" s="46"/>
      <c r="PMK201" s="46"/>
      <c r="PML201" s="46"/>
      <c r="PMN201" s="47"/>
      <c r="PMO201" s="43"/>
      <c r="PMP201" s="43"/>
      <c r="PMQ201" s="44"/>
      <c r="PMR201" s="43"/>
      <c r="PMS201" s="546"/>
      <c r="PMT201" s="546"/>
      <c r="PMU201" s="546"/>
      <c r="PMV201" s="546"/>
      <c r="PMW201" s="45"/>
      <c r="PMX201" s="45"/>
      <c r="PMY201" s="45"/>
      <c r="PMZ201" s="46"/>
      <c r="PNA201" s="46"/>
      <c r="PNB201" s="46"/>
      <c r="PND201" s="47"/>
      <c r="PNE201" s="43"/>
      <c r="PNF201" s="43"/>
      <c r="PNG201" s="44"/>
      <c r="PNH201" s="43"/>
      <c r="PNI201" s="546"/>
      <c r="PNJ201" s="546"/>
      <c r="PNK201" s="546"/>
      <c r="PNL201" s="546"/>
      <c r="PNM201" s="45"/>
      <c r="PNN201" s="45"/>
      <c r="PNO201" s="45"/>
      <c r="PNP201" s="46"/>
      <c r="PNQ201" s="46"/>
      <c r="PNR201" s="46"/>
      <c r="PNT201" s="47"/>
      <c r="PNU201" s="43"/>
      <c r="PNV201" s="43"/>
      <c r="PNW201" s="44"/>
      <c r="PNX201" s="43"/>
      <c r="PNY201" s="546"/>
      <c r="PNZ201" s="546"/>
      <c r="POA201" s="546"/>
      <c r="POB201" s="546"/>
      <c r="POC201" s="45"/>
      <c r="POD201" s="45"/>
      <c r="POE201" s="45"/>
      <c r="POF201" s="46"/>
      <c r="POG201" s="46"/>
      <c r="POH201" s="46"/>
      <c r="POJ201" s="47"/>
      <c r="POK201" s="43"/>
      <c r="POL201" s="43"/>
      <c r="POM201" s="44"/>
      <c r="PON201" s="43"/>
      <c r="POO201" s="546"/>
      <c r="POP201" s="546"/>
      <c r="POQ201" s="546"/>
      <c r="POR201" s="546"/>
      <c r="POS201" s="45"/>
      <c r="POT201" s="45"/>
      <c r="POU201" s="45"/>
      <c r="POV201" s="46"/>
      <c r="POW201" s="46"/>
      <c r="POX201" s="46"/>
      <c r="POZ201" s="47"/>
      <c r="PPA201" s="43"/>
      <c r="PPB201" s="43"/>
      <c r="PPC201" s="44"/>
      <c r="PPD201" s="43"/>
      <c r="PPE201" s="546"/>
      <c r="PPF201" s="546"/>
      <c r="PPG201" s="546"/>
      <c r="PPH201" s="546"/>
      <c r="PPI201" s="45"/>
      <c r="PPJ201" s="45"/>
      <c r="PPK201" s="45"/>
      <c r="PPL201" s="46"/>
      <c r="PPM201" s="46"/>
      <c r="PPN201" s="46"/>
      <c r="PPP201" s="47"/>
      <c r="PPQ201" s="43"/>
      <c r="PPR201" s="43"/>
      <c r="PPS201" s="44"/>
      <c r="PPT201" s="43"/>
      <c r="PPU201" s="546"/>
      <c r="PPV201" s="546"/>
      <c r="PPW201" s="546"/>
      <c r="PPX201" s="546"/>
      <c r="PPY201" s="45"/>
      <c r="PPZ201" s="45"/>
      <c r="PQA201" s="45"/>
      <c r="PQB201" s="46"/>
      <c r="PQC201" s="46"/>
      <c r="PQD201" s="46"/>
      <c r="PQF201" s="47"/>
      <c r="PQG201" s="43"/>
      <c r="PQH201" s="43"/>
      <c r="PQI201" s="44"/>
      <c r="PQJ201" s="43"/>
      <c r="PQK201" s="546"/>
      <c r="PQL201" s="546"/>
      <c r="PQM201" s="546"/>
      <c r="PQN201" s="546"/>
      <c r="PQO201" s="45"/>
      <c r="PQP201" s="45"/>
      <c r="PQQ201" s="45"/>
      <c r="PQR201" s="46"/>
      <c r="PQS201" s="46"/>
      <c r="PQT201" s="46"/>
      <c r="PQV201" s="47"/>
      <c r="PQW201" s="43"/>
      <c r="PQX201" s="43"/>
      <c r="PQY201" s="44"/>
      <c r="PQZ201" s="43"/>
      <c r="PRA201" s="546"/>
      <c r="PRB201" s="546"/>
      <c r="PRC201" s="546"/>
      <c r="PRD201" s="546"/>
      <c r="PRE201" s="45"/>
      <c r="PRF201" s="45"/>
      <c r="PRG201" s="45"/>
      <c r="PRH201" s="46"/>
      <c r="PRI201" s="46"/>
      <c r="PRJ201" s="46"/>
      <c r="PRL201" s="47"/>
      <c r="PRM201" s="43"/>
      <c r="PRN201" s="43"/>
      <c r="PRO201" s="44"/>
      <c r="PRP201" s="43"/>
      <c r="PRQ201" s="546"/>
      <c r="PRR201" s="546"/>
      <c r="PRS201" s="546"/>
      <c r="PRT201" s="546"/>
      <c r="PRU201" s="45"/>
      <c r="PRV201" s="45"/>
      <c r="PRW201" s="45"/>
      <c r="PRX201" s="46"/>
      <c r="PRY201" s="46"/>
      <c r="PRZ201" s="46"/>
      <c r="PSB201" s="47"/>
      <c r="PSC201" s="43"/>
      <c r="PSD201" s="43"/>
      <c r="PSE201" s="44"/>
      <c r="PSF201" s="43"/>
      <c r="PSG201" s="546"/>
      <c r="PSH201" s="546"/>
      <c r="PSI201" s="546"/>
      <c r="PSJ201" s="546"/>
      <c r="PSK201" s="45"/>
      <c r="PSL201" s="45"/>
      <c r="PSM201" s="45"/>
      <c r="PSN201" s="46"/>
      <c r="PSO201" s="46"/>
      <c r="PSP201" s="46"/>
      <c r="PSR201" s="47"/>
      <c r="PSS201" s="43"/>
      <c r="PST201" s="43"/>
      <c r="PSU201" s="44"/>
      <c r="PSV201" s="43"/>
      <c r="PSW201" s="546"/>
      <c r="PSX201" s="546"/>
      <c r="PSY201" s="546"/>
      <c r="PSZ201" s="546"/>
      <c r="PTA201" s="45"/>
      <c r="PTB201" s="45"/>
      <c r="PTC201" s="45"/>
      <c r="PTD201" s="46"/>
      <c r="PTE201" s="46"/>
      <c r="PTF201" s="46"/>
      <c r="PTH201" s="47"/>
      <c r="PTI201" s="43"/>
      <c r="PTJ201" s="43"/>
      <c r="PTK201" s="44"/>
      <c r="PTL201" s="43"/>
      <c r="PTM201" s="546"/>
      <c r="PTN201" s="546"/>
      <c r="PTO201" s="546"/>
      <c r="PTP201" s="546"/>
      <c r="PTQ201" s="45"/>
      <c r="PTR201" s="45"/>
      <c r="PTS201" s="45"/>
      <c r="PTT201" s="46"/>
      <c r="PTU201" s="46"/>
      <c r="PTV201" s="46"/>
      <c r="PTX201" s="47"/>
      <c r="PTY201" s="43"/>
      <c r="PTZ201" s="43"/>
      <c r="PUA201" s="44"/>
      <c r="PUB201" s="43"/>
      <c r="PUC201" s="546"/>
      <c r="PUD201" s="546"/>
      <c r="PUE201" s="546"/>
      <c r="PUF201" s="546"/>
      <c r="PUG201" s="45"/>
      <c r="PUH201" s="45"/>
      <c r="PUI201" s="45"/>
      <c r="PUJ201" s="46"/>
      <c r="PUK201" s="46"/>
      <c r="PUL201" s="46"/>
      <c r="PUN201" s="47"/>
      <c r="PUO201" s="43"/>
      <c r="PUP201" s="43"/>
      <c r="PUQ201" s="44"/>
      <c r="PUR201" s="43"/>
      <c r="PUS201" s="546"/>
      <c r="PUT201" s="546"/>
      <c r="PUU201" s="546"/>
      <c r="PUV201" s="546"/>
      <c r="PUW201" s="45"/>
      <c r="PUX201" s="45"/>
      <c r="PUY201" s="45"/>
      <c r="PUZ201" s="46"/>
      <c r="PVA201" s="46"/>
      <c r="PVB201" s="46"/>
      <c r="PVD201" s="47"/>
      <c r="PVE201" s="43"/>
      <c r="PVF201" s="43"/>
      <c r="PVG201" s="44"/>
      <c r="PVH201" s="43"/>
      <c r="PVI201" s="546"/>
      <c r="PVJ201" s="546"/>
      <c r="PVK201" s="546"/>
      <c r="PVL201" s="546"/>
      <c r="PVM201" s="45"/>
      <c r="PVN201" s="45"/>
      <c r="PVO201" s="45"/>
      <c r="PVP201" s="46"/>
      <c r="PVQ201" s="46"/>
      <c r="PVR201" s="46"/>
      <c r="PVT201" s="47"/>
      <c r="PVU201" s="43"/>
      <c r="PVV201" s="43"/>
      <c r="PVW201" s="44"/>
      <c r="PVX201" s="43"/>
      <c r="PVY201" s="546"/>
      <c r="PVZ201" s="546"/>
      <c r="PWA201" s="546"/>
      <c r="PWB201" s="546"/>
      <c r="PWC201" s="45"/>
      <c r="PWD201" s="45"/>
      <c r="PWE201" s="45"/>
      <c r="PWF201" s="46"/>
      <c r="PWG201" s="46"/>
      <c r="PWH201" s="46"/>
      <c r="PWJ201" s="47"/>
      <c r="PWK201" s="43"/>
      <c r="PWL201" s="43"/>
      <c r="PWM201" s="44"/>
      <c r="PWN201" s="43"/>
      <c r="PWO201" s="546"/>
      <c r="PWP201" s="546"/>
      <c r="PWQ201" s="546"/>
      <c r="PWR201" s="546"/>
      <c r="PWS201" s="45"/>
      <c r="PWT201" s="45"/>
      <c r="PWU201" s="45"/>
      <c r="PWV201" s="46"/>
      <c r="PWW201" s="46"/>
      <c r="PWX201" s="46"/>
      <c r="PWZ201" s="47"/>
      <c r="PXA201" s="43"/>
      <c r="PXB201" s="43"/>
      <c r="PXC201" s="44"/>
      <c r="PXD201" s="43"/>
      <c r="PXE201" s="546"/>
      <c r="PXF201" s="546"/>
      <c r="PXG201" s="546"/>
      <c r="PXH201" s="546"/>
      <c r="PXI201" s="45"/>
      <c r="PXJ201" s="45"/>
      <c r="PXK201" s="45"/>
      <c r="PXL201" s="46"/>
      <c r="PXM201" s="46"/>
      <c r="PXN201" s="46"/>
      <c r="PXP201" s="47"/>
      <c r="PXQ201" s="43"/>
      <c r="PXR201" s="43"/>
      <c r="PXS201" s="44"/>
      <c r="PXT201" s="43"/>
      <c r="PXU201" s="546"/>
      <c r="PXV201" s="546"/>
      <c r="PXW201" s="546"/>
      <c r="PXX201" s="546"/>
      <c r="PXY201" s="45"/>
      <c r="PXZ201" s="45"/>
      <c r="PYA201" s="45"/>
      <c r="PYB201" s="46"/>
      <c r="PYC201" s="46"/>
      <c r="PYD201" s="46"/>
      <c r="PYF201" s="47"/>
      <c r="PYG201" s="43"/>
      <c r="PYH201" s="43"/>
      <c r="PYI201" s="44"/>
      <c r="PYJ201" s="43"/>
      <c r="PYK201" s="546"/>
      <c r="PYL201" s="546"/>
      <c r="PYM201" s="546"/>
      <c r="PYN201" s="546"/>
      <c r="PYO201" s="45"/>
      <c r="PYP201" s="45"/>
      <c r="PYQ201" s="45"/>
      <c r="PYR201" s="46"/>
      <c r="PYS201" s="46"/>
      <c r="PYT201" s="46"/>
      <c r="PYV201" s="47"/>
      <c r="PYW201" s="43"/>
      <c r="PYX201" s="43"/>
      <c r="PYY201" s="44"/>
      <c r="PYZ201" s="43"/>
      <c r="PZA201" s="546"/>
      <c r="PZB201" s="546"/>
      <c r="PZC201" s="546"/>
      <c r="PZD201" s="546"/>
      <c r="PZE201" s="45"/>
      <c r="PZF201" s="45"/>
      <c r="PZG201" s="45"/>
      <c r="PZH201" s="46"/>
      <c r="PZI201" s="46"/>
      <c r="PZJ201" s="46"/>
      <c r="PZL201" s="47"/>
      <c r="PZM201" s="43"/>
      <c r="PZN201" s="43"/>
      <c r="PZO201" s="44"/>
      <c r="PZP201" s="43"/>
      <c r="PZQ201" s="546"/>
      <c r="PZR201" s="546"/>
      <c r="PZS201" s="546"/>
      <c r="PZT201" s="546"/>
      <c r="PZU201" s="45"/>
      <c r="PZV201" s="45"/>
      <c r="PZW201" s="45"/>
      <c r="PZX201" s="46"/>
      <c r="PZY201" s="46"/>
      <c r="PZZ201" s="46"/>
      <c r="QAB201" s="47"/>
      <c r="QAC201" s="43"/>
      <c r="QAD201" s="43"/>
      <c r="QAE201" s="44"/>
      <c r="QAF201" s="43"/>
      <c r="QAG201" s="546"/>
      <c r="QAH201" s="546"/>
      <c r="QAI201" s="546"/>
      <c r="QAJ201" s="546"/>
      <c r="QAK201" s="45"/>
      <c r="QAL201" s="45"/>
      <c r="QAM201" s="45"/>
      <c r="QAN201" s="46"/>
      <c r="QAO201" s="46"/>
      <c r="QAP201" s="46"/>
      <c r="QAR201" s="47"/>
      <c r="QAS201" s="43"/>
      <c r="QAT201" s="43"/>
      <c r="QAU201" s="44"/>
      <c r="QAV201" s="43"/>
      <c r="QAW201" s="546"/>
      <c r="QAX201" s="546"/>
      <c r="QAY201" s="546"/>
      <c r="QAZ201" s="546"/>
      <c r="QBA201" s="45"/>
      <c r="QBB201" s="45"/>
      <c r="QBC201" s="45"/>
      <c r="QBD201" s="46"/>
      <c r="QBE201" s="46"/>
      <c r="QBF201" s="46"/>
      <c r="QBH201" s="47"/>
      <c r="QBI201" s="43"/>
      <c r="QBJ201" s="43"/>
      <c r="QBK201" s="44"/>
      <c r="QBL201" s="43"/>
      <c r="QBM201" s="546"/>
      <c r="QBN201" s="546"/>
      <c r="QBO201" s="546"/>
      <c r="QBP201" s="546"/>
      <c r="QBQ201" s="45"/>
      <c r="QBR201" s="45"/>
      <c r="QBS201" s="45"/>
      <c r="QBT201" s="46"/>
      <c r="QBU201" s="46"/>
      <c r="QBV201" s="46"/>
      <c r="QBX201" s="47"/>
      <c r="QBY201" s="43"/>
      <c r="QBZ201" s="43"/>
      <c r="QCA201" s="44"/>
      <c r="QCB201" s="43"/>
      <c r="QCC201" s="546"/>
      <c r="QCD201" s="546"/>
      <c r="QCE201" s="546"/>
      <c r="QCF201" s="546"/>
      <c r="QCG201" s="45"/>
      <c r="QCH201" s="45"/>
      <c r="QCI201" s="45"/>
      <c r="QCJ201" s="46"/>
      <c r="QCK201" s="46"/>
      <c r="QCL201" s="46"/>
      <c r="QCN201" s="47"/>
      <c r="QCO201" s="43"/>
      <c r="QCP201" s="43"/>
      <c r="QCQ201" s="44"/>
      <c r="QCR201" s="43"/>
      <c r="QCS201" s="546"/>
      <c r="QCT201" s="546"/>
      <c r="QCU201" s="546"/>
      <c r="QCV201" s="546"/>
      <c r="QCW201" s="45"/>
      <c r="QCX201" s="45"/>
      <c r="QCY201" s="45"/>
      <c r="QCZ201" s="46"/>
      <c r="QDA201" s="46"/>
      <c r="QDB201" s="46"/>
      <c r="QDD201" s="47"/>
      <c r="QDE201" s="43"/>
      <c r="QDF201" s="43"/>
      <c r="QDG201" s="44"/>
      <c r="QDH201" s="43"/>
      <c r="QDI201" s="546"/>
      <c r="QDJ201" s="546"/>
      <c r="QDK201" s="546"/>
      <c r="QDL201" s="546"/>
      <c r="QDM201" s="45"/>
      <c r="QDN201" s="45"/>
      <c r="QDO201" s="45"/>
      <c r="QDP201" s="46"/>
      <c r="QDQ201" s="46"/>
      <c r="QDR201" s="46"/>
      <c r="QDT201" s="47"/>
      <c r="QDU201" s="43"/>
      <c r="QDV201" s="43"/>
      <c r="QDW201" s="44"/>
      <c r="QDX201" s="43"/>
      <c r="QDY201" s="546"/>
      <c r="QDZ201" s="546"/>
      <c r="QEA201" s="546"/>
      <c r="QEB201" s="546"/>
      <c r="QEC201" s="45"/>
      <c r="QED201" s="45"/>
      <c r="QEE201" s="45"/>
      <c r="QEF201" s="46"/>
      <c r="QEG201" s="46"/>
      <c r="QEH201" s="46"/>
      <c r="QEJ201" s="47"/>
      <c r="QEK201" s="43"/>
      <c r="QEL201" s="43"/>
      <c r="QEM201" s="44"/>
      <c r="QEN201" s="43"/>
      <c r="QEO201" s="546"/>
      <c r="QEP201" s="546"/>
      <c r="QEQ201" s="546"/>
      <c r="QER201" s="546"/>
      <c r="QES201" s="45"/>
      <c r="QET201" s="45"/>
      <c r="QEU201" s="45"/>
      <c r="QEV201" s="46"/>
      <c r="QEW201" s="46"/>
      <c r="QEX201" s="46"/>
      <c r="QEZ201" s="47"/>
      <c r="QFA201" s="43"/>
      <c r="QFB201" s="43"/>
      <c r="QFC201" s="44"/>
      <c r="QFD201" s="43"/>
      <c r="QFE201" s="546"/>
      <c r="QFF201" s="546"/>
      <c r="QFG201" s="546"/>
      <c r="QFH201" s="546"/>
      <c r="QFI201" s="45"/>
      <c r="QFJ201" s="45"/>
      <c r="QFK201" s="45"/>
      <c r="QFL201" s="46"/>
      <c r="QFM201" s="46"/>
      <c r="QFN201" s="46"/>
      <c r="QFP201" s="47"/>
      <c r="QFQ201" s="43"/>
      <c r="QFR201" s="43"/>
      <c r="QFS201" s="44"/>
      <c r="QFT201" s="43"/>
      <c r="QFU201" s="546"/>
      <c r="QFV201" s="546"/>
      <c r="QFW201" s="546"/>
      <c r="QFX201" s="546"/>
      <c r="QFY201" s="45"/>
      <c r="QFZ201" s="45"/>
      <c r="QGA201" s="45"/>
      <c r="QGB201" s="46"/>
      <c r="QGC201" s="46"/>
      <c r="QGD201" s="46"/>
      <c r="QGF201" s="47"/>
      <c r="QGG201" s="43"/>
      <c r="QGH201" s="43"/>
      <c r="QGI201" s="44"/>
      <c r="QGJ201" s="43"/>
      <c r="QGK201" s="546"/>
      <c r="QGL201" s="546"/>
      <c r="QGM201" s="546"/>
      <c r="QGN201" s="546"/>
      <c r="QGO201" s="45"/>
      <c r="QGP201" s="45"/>
      <c r="QGQ201" s="45"/>
      <c r="QGR201" s="46"/>
      <c r="QGS201" s="46"/>
      <c r="QGT201" s="46"/>
      <c r="QGV201" s="47"/>
      <c r="QGW201" s="43"/>
      <c r="QGX201" s="43"/>
      <c r="QGY201" s="44"/>
      <c r="QGZ201" s="43"/>
      <c r="QHA201" s="546"/>
      <c r="QHB201" s="546"/>
      <c r="QHC201" s="546"/>
      <c r="QHD201" s="546"/>
      <c r="QHE201" s="45"/>
      <c r="QHF201" s="45"/>
      <c r="QHG201" s="45"/>
      <c r="QHH201" s="46"/>
      <c r="QHI201" s="46"/>
      <c r="QHJ201" s="46"/>
      <c r="QHL201" s="47"/>
      <c r="QHM201" s="43"/>
      <c r="QHN201" s="43"/>
      <c r="QHO201" s="44"/>
      <c r="QHP201" s="43"/>
      <c r="QHQ201" s="546"/>
      <c r="QHR201" s="546"/>
      <c r="QHS201" s="546"/>
      <c r="QHT201" s="546"/>
      <c r="QHU201" s="45"/>
      <c r="QHV201" s="45"/>
      <c r="QHW201" s="45"/>
      <c r="QHX201" s="46"/>
      <c r="QHY201" s="46"/>
      <c r="QHZ201" s="46"/>
      <c r="QIB201" s="47"/>
      <c r="QIC201" s="43"/>
      <c r="QID201" s="43"/>
      <c r="QIE201" s="44"/>
      <c r="QIF201" s="43"/>
      <c r="QIG201" s="546"/>
      <c r="QIH201" s="546"/>
      <c r="QII201" s="546"/>
      <c r="QIJ201" s="546"/>
      <c r="QIK201" s="45"/>
      <c r="QIL201" s="45"/>
      <c r="QIM201" s="45"/>
      <c r="QIN201" s="46"/>
      <c r="QIO201" s="46"/>
      <c r="QIP201" s="46"/>
      <c r="QIR201" s="47"/>
      <c r="QIS201" s="43"/>
      <c r="QIT201" s="43"/>
      <c r="QIU201" s="44"/>
      <c r="QIV201" s="43"/>
      <c r="QIW201" s="546"/>
      <c r="QIX201" s="546"/>
      <c r="QIY201" s="546"/>
      <c r="QIZ201" s="546"/>
      <c r="QJA201" s="45"/>
      <c r="QJB201" s="45"/>
      <c r="QJC201" s="45"/>
      <c r="QJD201" s="46"/>
      <c r="QJE201" s="46"/>
      <c r="QJF201" s="46"/>
      <c r="QJH201" s="47"/>
      <c r="QJI201" s="43"/>
      <c r="QJJ201" s="43"/>
      <c r="QJK201" s="44"/>
      <c r="QJL201" s="43"/>
      <c r="QJM201" s="546"/>
      <c r="QJN201" s="546"/>
      <c r="QJO201" s="546"/>
      <c r="QJP201" s="546"/>
      <c r="QJQ201" s="45"/>
      <c r="QJR201" s="45"/>
      <c r="QJS201" s="45"/>
      <c r="QJT201" s="46"/>
      <c r="QJU201" s="46"/>
      <c r="QJV201" s="46"/>
      <c r="QJX201" s="47"/>
      <c r="QJY201" s="43"/>
      <c r="QJZ201" s="43"/>
      <c r="QKA201" s="44"/>
      <c r="QKB201" s="43"/>
      <c r="QKC201" s="546"/>
      <c r="QKD201" s="546"/>
      <c r="QKE201" s="546"/>
      <c r="QKF201" s="546"/>
      <c r="QKG201" s="45"/>
      <c r="QKH201" s="45"/>
      <c r="QKI201" s="45"/>
      <c r="QKJ201" s="46"/>
      <c r="QKK201" s="46"/>
      <c r="QKL201" s="46"/>
      <c r="QKN201" s="47"/>
      <c r="QKO201" s="43"/>
      <c r="QKP201" s="43"/>
      <c r="QKQ201" s="44"/>
      <c r="QKR201" s="43"/>
      <c r="QKS201" s="546"/>
      <c r="QKT201" s="546"/>
      <c r="QKU201" s="546"/>
      <c r="QKV201" s="546"/>
      <c r="QKW201" s="45"/>
      <c r="QKX201" s="45"/>
      <c r="QKY201" s="45"/>
      <c r="QKZ201" s="46"/>
      <c r="QLA201" s="46"/>
      <c r="QLB201" s="46"/>
      <c r="QLD201" s="47"/>
      <c r="QLE201" s="43"/>
      <c r="QLF201" s="43"/>
      <c r="QLG201" s="44"/>
      <c r="QLH201" s="43"/>
      <c r="QLI201" s="546"/>
      <c r="QLJ201" s="546"/>
      <c r="QLK201" s="546"/>
      <c r="QLL201" s="546"/>
      <c r="QLM201" s="45"/>
      <c r="QLN201" s="45"/>
      <c r="QLO201" s="45"/>
      <c r="QLP201" s="46"/>
      <c r="QLQ201" s="46"/>
      <c r="QLR201" s="46"/>
      <c r="QLT201" s="47"/>
      <c r="QLU201" s="43"/>
      <c r="QLV201" s="43"/>
      <c r="QLW201" s="44"/>
      <c r="QLX201" s="43"/>
      <c r="QLY201" s="546"/>
      <c r="QLZ201" s="546"/>
      <c r="QMA201" s="546"/>
      <c r="QMB201" s="546"/>
      <c r="QMC201" s="45"/>
      <c r="QMD201" s="45"/>
      <c r="QME201" s="45"/>
      <c r="QMF201" s="46"/>
      <c r="QMG201" s="46"/>
      <c r="QMH201" s="46"/>
      <c r="QMJ201" s="47"/>
      <c r="QMK201" s="43"/>
      <c r="QML201" s="43"/>
      <c r="QMM201" s="44"/>
      <c r="QMN201" s="43"/>
      <c r="QMO201" s="546"/>
      <c r="QMP201" s="546"/>
      <c r="QMQ201" s="546"/>
      <c r="QMR201" s="546"/>
      <c r="QMS201" s="45"/>
      <c r="QMT201" s="45"/>
      <c r="QMU201" s="45"/>
      <c r="QMV201" s="46"/>
      <c r="QMW201" s="46"/>
      <c r="QMX201" s="46"/>
      <c r="QMZ201" s="47"/>
      <c r="QNA201" s="43"/>
      <c r="QNB201" s="43"/>
      <c r="QNC201" s="44"/>
      <c r="QND201" s="43"/>
      <c r="QNE201" s="546"/>
      <c r="QNF201" s="546"/>
      <c r="QNG201" s="546"/>
      <c r="QNH201" s="546"/>
      <c r="QNI201" s="45"/>
      <c r="QNJ201" s="45"/>
      <c r="QNK201" s="45"/>
      <c r="QNL201" s="46"/>
      <c r="QNM201" s="46"/>
      <c r="QNN201" s="46"/>
      <c r="QNP201" s="47"/>
      <c r="QNQ201" s="43"/>
      <c r="QNR201" s="43"/>
      <c r="QNS201" s="44"/>
      <c r="QNT201" s="43"/>
      <c r="QNU201" s="546"/>
      <c r="QNV201" s="546"/>
      <c r="QNW201" s="546"/>
      <c r="QNX201" s="546"/>
      <c r="QNY201" s="45"/>
      <c r="QNZ201" s="45"/>
      <c r="QOA201" s="45"/>
      <c r="QOB201" s="46"/>
      <c r="QOC201" s="46"/>
      <c r="QOD201" s="46"/>
      <c r="QOF201" s="47"/>
      <c r="QOG201" s="43"/>
      <c r="QOH201" s="43"/>
      <c r="QOI201" s="44"/>
      <c r="QOJ201" s="43"/>
      <c r="QOK201" s="546"/>
      <c r="QOL201" s="546"/>
      <c r="QOM201" s="546"/>
      <c r="QON201" s="546"/>
      <c r="QOO201" s="45"/>
      <c r="QOP201" s="45"/>
      <c r="QOQ201" s="45"/>
      <c r="QOR201" s="46"/>
      <c r="QOS201" s="46"/>
      <c r="QOT201" s="46"/>
      <c r="QOV201" s="47"/>
      <c r="QOW201" s="43"/>
      <c r="QOX201" s="43"/>
      <c r="QOY201" s="44"/>
      <c r="QOZ201" s="43"/>
      <c r="QPA201" s="546"/>
      <c r="QPB201" s="546"/>
      <c r="QPC201" s="546"/>
      <c r="QPD201" s="546"/>
      <c r="QPE201" s="45"/>
      <c r="QPF201" s="45"/>
      <c r="QPG201" s="45"/>
      <c r="QPH201" s="46"/>
      <c r="QPI201" s="46"/>
      <c r="QPJ201" s="46"/>
      <c r="QPL201" s="47"/>
      <c r="QPM201" s="43"/>
      <c r="QPN201" s="43"/>
      <c r="QPO201" s="44"/>
      <c r="QPP201" s="43"/>
      <c r="QPQ201" s="546"/>
      <c r="QPR201" s="546"/>
      <c r="QPS201" s="546"/>
      <c r="QPT201" s="546"/>
      <c r="QPU201" s="45"/>
      <c r="QPV201" s="45"/>
      <c r="QPW201" s="45"/>
      <c r="QPX201" s="46"/>
      <c r="QPY201" s="46"/>
      <c r="QPZ201" s="46"/>
      <c r="QQB201" s="47"/>
      <c r="QQC201" s="43"/>
      <c r="QQD201" s="43"/>
      <c r="QQE201" s="44"/>
      <c r="QQF201" s="43"/>
      <c r="QQG201" s="546"/>
      <c r="QQH201" s="546"/>
      <c r="QQI201" s="546"/>
      <c r="QQJ201" s="546"/>
      <c r="QQK201" s="45"/>
      <c r="QQL201" s="45"/>
      <c r="QQM201" s="45"/>
      <c r="QQN201" s="46"/>
      <c r="QQO201" s="46"/>
      <c r="QQP201" s="46"/>
      <c r="QQR201" s="47"/>
      <c r="QQS201" s="43"/>
      <c r="QQT201" s="43"/>
      <c r="QQU201" s="44"/>
      <c r="QQV201" s="43"/>
      <c r="QQW201" s="546"/>
      <c r="QQX201" s="546"/>
      <c r="QQY201" s="546"/>
      <c r="QQZ201" s="546"/>
      <c r="QRA201" s="45"/>
      <c r="QRB201" s="45"/>
      <c r="QRC201" s="45"/>
      <c r="QRD201" s="46"/>
      <c r="QRE201" s="46"/>
      <c r="QRF201" s="46"/>
      <c r="QRH201" s="47"/>
      <c r="QRI201" s="43"/>
      <c r="QRJ201" s="43"/>
      <c r="QRK201" s="44"/>
      <c r="QRL201" s="43"/>
      <c r="QRM201" s="546"/>
      <c r="QRN201" s="546"/>
      <c r="QRO201" s="546"/>
      <c r="QRP201" s="546"/>
      <c r="QRQ201" s="45"/>
      <c r="QRR201" s="45"/>
      <c r="QRS201" s="45"/>
      <c r="QRT201" s="46"/>
      <c r="QRU201" s="46"/>
      <c r="QRV201" s="46"/>
      <c r="QRX201" s="47"/>
      <c r="QRY201" s="43"/>
      <c r="QRZ201" s="43"/>
      <c r="QSA201" s="44"/>
      <c r="QSB201" s="43"/>
      <c r="QSC201" s="546"/>
      <c r="QSD201" s="546"/>
      <c r="QSE201" s="546"/>
      <c r="QSF201" s="546"/>
      <c r="QSG201" s="45"/>
      <c r="QSH201" s="45"/>
      <c r="QSI201" s="45"/>
      <c r="QSJ201" s="46"/>
      <c r="QSK201" s="46"/>
      <c r="QSL201" s="46"/>
      <c r="QSN201" s="47"/>
      <c r="QSO201" s="43"/>
      <c r="QSP201" s="43"/>
      <c r="QSQ201" s="44"/>
      <c r="QSR201" s="43"/>
      <c r="QSS201" s="546"/>
      <c r="QST201" s="546"/>
      <c r="QSU201" s="546"/>
      <c r="QSV201" s="546"/>
      <c r="QSW201" s="45"/>
      <c r="QSX201" s="45"/>
      <c r="QSY201" s="45"/>
      <c r="QSZ201" s="46"/>
      <c r="QTA201" s="46"/>
      <c r="QTB201" s="46"/>
      <c r="QTD201" s="47"/>
      <c r="QTE201" s="43"/>
      <c r="QTF201" s="43"/>
      <c r="QTG201" s="44"/>
      <c r="QTH201" s="43"/>
      <c r="QTI201" s="546"/>
      <c r="QTJ201" s="546"/>
      <c r="QTK201" s="546"/>
      <c r="QTL201" s="546"/>
      <c r="QTM201" s="45"/>
      <c r="QTN201" s="45"/>
      <c r="QTO201" s="45"/>
      <c r="QTP201" s="46"/>
      <c r="QTQ201" s="46"/>
      <c r="QTR201" s="46"/>
      <c r="QTT201" s="47"/>
      <c r="QTU201" s="43"/>
      <c r="QTV201" s="43"/>
      <c r="QTW201" s="44"/>
      <c r="QTX201" s="43"/>
      <c r="QTY201" s="546"/>
      <c r="QTZ201" s="546"/>
      <c r="QUA201" s="546"/>
      <c r="QUB201" s="546"/>
      <c r="QUC201" s="45"/>
      <c r="QUD201" s="45"/>
      <c r="QUE201" s="45"/>
      <c r="QUF201" s="46"/>
      <c r="QUG201" s="46"/>
      <c r="QUH201" s="46"/>
      <c r="QUJ201" s="47"/>
      <c r="QUK201" s="43"/>
      <c r="QUL201" s="43"/>
      <c r="QUM201" s="44"/>
      <c r="QUN201" s="43"/>
      <c r="QUO201" s="546"/>
      <c r="QUP201" s="546"/>
      <c r="QUQ201" s="546"/>
      <c r="QUR201" s="546"/>
      <c r="QUS201" s="45"/>
      <c r="QUT201" s="45"/>
      <c r="QUU201" s="45"/>
      <c r="QUV201" s="46"/>
      <c r="QUW201" s="46"/>
      <c r="QUX201" s="46"/>
      <c r="QUZ201" s="47"/>
      <c r="QVA201" s="43"/>
      <c r="QVB201" s="43"/>
      <c r="QVC201" s="44"/>
      <c r="QVD201" s="43"/>
      <c r="QVE201" s="546"/>
      <c r="QVF201" s="546"/>
      <c r="QVG201" s="546"/>
      <c r="QVH201" s="546"/>
      <c r="QVI201" s="45"/>
      <c r="QVJ201" s="45"/>
      <c r="QVK201" s="45"/>
      <c r="QVL201" s="46"/>
      <c r="QVM201" s="46"/>
      <c r="QVN201" s="46"/>
      <c r="QVP201" s="47"/>
      <c r="QVQ201" s="43"/>
      <c r="QVR201" s="43"/>
      <c r="QVS201" s="44"/>
      <c r="QVT201" s="43"/>
      <c r="QVU201" s="546"/>
      <c r="QVV201" s="546"/>
      <c r="QVW201" s="546"/>
      <c r="QVX201" s="546"/>
      <c r="QVY201" s="45"/>
      <c r="QVZ201" s="45"/>
      <c r="QWA201" s="45"/>
      <c r="QWB201" s="46"/>
      <c r="QWC201" s="46"/>
      <c r="QWD201" s="46"/>
      <c r="QWF201" s="47"/>
      <c r="QWG201" s="43"/>
      <c r="QWH201" s="43"/>
      <c r="QWI201" s="44"/>
      <c r="QWJ201" s="43"/>
      <c r="QWK201" s="546"/>
      <c r="QWL201" s="546"/>
      <c r="QWM201" s="546"/>
      <c r="QWN201" s="546"/>
      <c r="QWO201" s="45"/>
      <c r="QWP201" s="45"/>
      <c r="QWQ201" s="45"/>
      <c r="QWR201" s="46"/>
      <c r="QWS201" s="46"/>
      <c r="QWT201" s="46"/>
      <c r="QWV201" s="47"/>
      <c r="QWW201" s="43"/>
      <c r="QWX201" s="43"/>
      <c r="QWY201" s="44"/>
      <c r="QWZ201" s="43"/>
      <c r="QXA201" s="546"/>
      <c r="QXB201" s="546"/>
      <c r="QXC201" s="546"/>
      <c r="QXD201" s="546"/>
      <c r="QXE201" s="45"/>
      <c r="QXF201" s="45"/>
      <c r="QXG201" s="45"/>
      <c r="QXH201" s="46"/>
      <c r="QXI201" s="46"/>
      <c r="QXJ201" s="46"/>
      <c r="QXL201" s="47"/>
      <c r="QXM201" s="43"/>
      <c r="QXN201" s="43"/>
      <c r="QXO201" s="44"/>
      <c r="QXP201" s="43"/>
      <c r="QXQ201" s="546"/>
      <c r="QXR201" s="546"/>
      <c r="QXS201" s="546"/>
      <c r="QXT201" s="546"/>
      <c r="QXU201" s="45"/>
      <c r="QXV201" s="45"/>
      <c r="QXW201" s="45"/>
      <c r="QXX201" s="46"/>
      <c r="QXY201" s="46"/>
      <c r="QXZ201" s="46"/>
      <c r="QYB201" s="47"/>
      <c r="QYC201" s="43"/>
      <c r="QYD201" s="43"/>
      <c r="QYE201" s="44"/>
      <c r="QYF201" s="43"/>
      <c r="QYG201" s="546"/>
      <c r="QYH201" s="546"/>
      <c r="QYI201" s="546"/>
      <c r="QYJ201" s="546"/>
      <c r="QYK201" s="45"/>
      <c r="QYL201" s="45"/>
      <c r="QYM201" s="45"/>
      <c r="QYN201" s="46"/>
      <c r="QYO201" s="46"/>
      <c r="QYP201" s="46"/>
      <c r="QYR201" s="47"/>
      <c r="QYS201" s="43"/>
      <c r="QYT201" s="43"/>
      <c r="QYU201" s="44"/>
      <c r="QYV201" s="43"/>
      <c r="QYW201" s="546"/>
      <c r="QYX201" s="546"/>
      <c r="QYY201" s="546"/>
      <c r="QYZ201" s="546"/>
      <c r="QZA201" s="45"/>
      <c r="QZB201" s="45"/>
      <c r="QZC201" s="45"/>
      <c r="QZD201" s="46"/>
      <c r="QZE201" s="46"/>
      <c r="QZF201" s="46"/>
      <c r="QZH201" s="47"/>
      <c r="QZI201" s="43"/>
      <c r="QZJ201" s="43"/>
      <c r="QZK201" s="44"/>
      <c r="QZL201" s="43"/>
      <c r="QZM201" s="546"/>
      <c r="QZN201" s="546"/>
      <c r="QZO201" s="546"/>
      <c r="QZP201" s="546"/>
      <c r="QZQ201" s="45"/>
      <c r="QZR201" s="45"/>
      <c r="QZS201" s="45"/>
      <c r="QZT201" s="46"/>
      <c r="QZU201" s="46"/>
      <c r="QZV201" s="46"/>
      <c r="QZX201" s="47"/>
      <c r="QZY201" s="43"/>
      <c r="QZZ201" s="43"/>
      <c r="RAA201" s="44"/>
      <c r="RAB201" s="43"/>
      <c r="RAC201" s="546"/>
      <c r="RAD201" s="546"/>
      <c r="RAE201" s="546"/>
      <c r="RAF201" s="546"/>
      <c r="RAG201" s="45"/>
      <c r="RAH201" s="45"/>
      <c r="RAI201" s="45"/>
      <c r="RAJ201" s="46"/>
      <c r="RAK201" s="46"/>
      <c r="RAL201" s="46"/>
      <c r="RAN201" s="47"/>
      <c r="RAO201" s="43"/>
      <c r="RAP201" s="43"/>
      <c r="RAQ201" s="44"/>
      <c r="RAR201" s="43"/>
      <c r="RAS201" s="546"/>
      <c r="RAT201" s="546"/>
      <c r="RAU201" s="546"/>
      <c r="RAV201" s="546"/>
      <c r="RAW201" s="45"/>
      <c r="RAX201" s="45"/>
      <c r="RAY201" s="45"/>
      <c r="RAZ201" s="46"/>
      <c r="RBA201" s="46"/>
      <c r="RBB201" s="46"/>
      <c r="RBD201" s="47"/>
      <c r="RBE201" s="43"/>
      <c r="RBF201" s="43"/>
      <c r="RBG201" s="44"/>
      <c r="RBH201" s="43"/>
      <c r="RBI201" s="546"/>
      <c r="RBJ201" s="546"/>
      <c r="RBK201" s="546"/>
      <c r="RBL201" s="546"/>
      <c r="RBM201" s="45"/>
      <c r="RBN201" s="45"/>
      <c r="RBO201" s="45"/>
      <c r="RBP201" s="46"/>
      <c r="RBQ201" s="46"/>
      <c r="RBR201" s="46"/>
      <c r="RBT201" s="47"/>
      <c r="RBU201" s="43"/>
      <c r="RBV201" s="43"/>
      <c r="RBW201" s="44"/>
      <c r="RBX201" s="43"/>
      <c r="RBY201" s="546"/>
      <c r="RBZ201" s="546"/>
      <c r="RCA201" s="546"/>
      <c r="RCB201" s="546"/>
      <c r="RCC201" s="45"/>
      <c r="RCD201" s="45"/>
      <c r="RCE201" s="45"/>
      <c r="RCF201" s="46"/>
      <c r="RCG201" s="46"/>
      <c r="RCH201" s="46"/>
      <c r="RCJ201" s="47"/>
      <c r="RCK201" s="43"/>
      <c r="RCL201" s="43"/>
      <c r="RCM201" s="44"/>
      <c r="RCN201" s="43"/>
      <c r="RCO201" s="546"/>
      <c r="RCP201" s="546"/>
      <c r="RCQ201" s="546"/>
      <c r="RCR201" s="546"/>
      <c r="RCS201" s="45"/>
      <c r="RCT201" s="45"/>
      <c r="RCU201" s="45"/>
      <c r="RCV201" s="46"/>
      <c r="RCW201" s="46"/>
      <c r="RCX201" s="46"/>
      <c r="RCZ201" s="47"/>
      <c r="RDA201" s="43"/>
      <c r="RDB201" s="43"/>
      <c r="RDC201" s="44"/>
      <c r="RDD201" s="43"/>
      <c r="RDE201" s="546"/>
      <c r="RDF201" s="546"/>
      <c r="RDG201" s="546"/>
      <c r="RDH201" s="546"/>
      <c r="RDI201" s="45"/>
      <c r="RDJ201" s="45"/>
      <c r="RDK201" s="45"/>
      <c r="RDL201" s="46"/>
      <c r="RDM201" s="46"/>
      <c r="RDN201" s="46"/>
      <c r="RDP201" s="47"/>
      <c r="RDQ201" s="43"/>
      <c r="RDR201" s="43"/>
      <c r="RDS201" s="44"/>
      <c r="RDT201" s="43"/>
      <c r="RDU201" s="546"/>
      <c r="RDV201" s="546"/>
      <c r="RDW201" s="546"/>
      <c r="RDX201" s="546"/>
      <c r="RDY201" s="45"/>
      <c r="RDZ201" s="45"/>
      <c r="REA201" s="45"/>
      <c r="REB201" s="46"/>
      <c r="REC201" s="46"/>
      <c r="RED201" s="46"/>
      <c r="REF201" s="47"/>
      <c r="REG201" s="43"/>
      <c r="REH201" s="43"/>
      <c r="REI201" s="44"/>
      <c r="REJ201" s="43"/>
      <c r="REK201" s="546"/>
      <c r="REL201" s="546"/>
      <c r="REM201" s="546"/>
      <c r="REN201" s="546"/>
      <c r="REO201" s="45"/>
      <c r="REP201" s="45"/>
      <c r="REQ201" s="45"/>
      <c r="RER201" s="46"/>
      <c r="RES201" s="46"/>
      <c r="RET201" s="46"/>
      <c r="REV201" s="47"/>
      <c r="REW201" s="43"/>
      <c r="REX201" s="43"/>
      <c r="REY201" s="44"/>
      <c r="REZ201" s="43"/>
      <c r="RFA201" s="546"/>
      <c r="RFB201" s="546"/>
      <c r="RFC201" s="546"/>
      <c r="RFD201" s="546"/>
      <c r="RFE201" s="45"/>
      <c r="RFF201" s="45"/>
      <c r="RFG201" s="45"/>
      <c r="RFH201" s="46"/>
      <c r="RFI201" s="46"/>
      <c r="RFJ201" s="46"/>
      <c r="RFL201" s="47"/>
      <c r="RFM201" s="43"/>
      <c r="RFN201" s="43"/>
      <c r="RFO201" s="44"/>
      <c r="RFP201" s="43"/>
      <c r="RFQ201" s="546"/>
      <c r="RFR201" s="546"/>
      <c r="RFS201" s="546"/>
      <c r="RFT201" s="546"/>
      <c r="RFU201" s="45"/>
      <c r="RFV201" s="45"/>
      <c r="RFW201" s="45"/>
      <c r="RFX201" s="46"/>
      <c r="RFY201" s="46"/>
      <c r="RFZ201" s="46"/>
      <c r="RGB201" s="47"/>
      <c r="RGC201" s="43"/>
      <c r="RGD201" s="43"/>
      <c r="RGE201" s="44"/>
      <c r="RGF201" s="43"/>
      <c r="RGG201" s="546"/>
      <c r="RGH201" s="546"/>
      <c r="RGI201" s="546"/>
      <c r="RGJ201" s="546"/>
      <c r="RGK201" s="45"/>
      <c r="RGL201" s="45"/>
      <c r="RGM201" s="45"/>
      <c r="RGN201" s="46"/>
      <c r="RGO201" s="46"/>
      <c r="RGP201" s="46"/>
      <c r="RGR201" s="47"/>
      <c r="RGS201" s="43"/>
      <c r="RGT201" s="43"/>
      <c r="RGU201" s="44"/>
      <c r="RGV201" s="43"/>
      <c r="RGW201" s="546"/>
      <c r="RGX201" s="546"/>
      <c r="RGY201" s="546"/>
      <c r="RGZ201" s="546"/>
      <c r="RHA201" s="45"/>
      <c r="RHB201" s="45"/>
      <c r="RHC201" s="45"/>
      <c r="RHD201" s="46"/>
      <c r="RHE201" s="46"/>
      <c r="RHF201" s="46"/>
      <c r="RHH201" s="47"/>
      <c r="RHI201" s="43"/>
      <c r="RHJ201" s="43"/>
      <c r="RHK201" s="44"/>
      <c r="RHL201" s="43"/>
      <c r="RHM201" s="546"/>
      <c r="RHN201" s="546"/>
      <c r="RHO201" s="546"/>
      <c r="RHP201" s="546"/>
      <c r="RHQ201" s="45"/>
      <c r="RHR201" s="45"/>
      <c r="RHS201" s="45"/>
      <c r="RHT201" s="46"/>
      <c r="RHU201" s="46"/>
      <c r="RHV201" s="46"/>
      <c r="RHX201" s="47"/>
      <c r="RHY201" s="43"/>
      <c r="RHZ201" s="43"/>
      <c r="RIA201" s="44"/>
      <c r="RIB201" s="43"/>
      <c r="RIC201" s="546"/>
      <c r="RID201" s="546"/>
      <c r="RIE201" s="546"/>
      <c r="RIF201" s="546"/>
      <c r="RIG201" s="45"/>
      <c r="RIH201" s="45"/>
      <c r="RII201" s="45"/>
      <c r="RIJ201" s="46"/>
      <c r="RIK201" s="46"/>
      <c r="RIL201" s="46"/>
      <c r="RIN201" s="47"/>
      <c r="RIO201" s="43"/>
      <c r="RIP201" s="43"/>
      <c r="RIQ201" s="44"/>
      <c r="RIR201" s="43"/>
      <c r="RIS201" s="546"/>
      <c r="RIT201" s="546"/>
      <c r="RIU201" s="546"/>
      <c r="RIV201" s="546"/>
      <c r="RIW201" s="45"/>
      <c r="RIX201" s="45"/>
      <c r="RIY201" s="45"/>
      <c r="RIZ201" s="46"/>
      <c r="RJA201" s="46"/>
      <c r="RJB201" s="46"/>
      <c r="RJD201" s="47"/>
      <c r="RJE201" s="43"/>
      <c r="RJF201" s="43"/>
      <c r="RJG201" s="44"/>
      <c r="RJH201" s="43"/>
      <c r="RJI201" s="546"/>
      <c r="RJJ201" s="546"/>
      <c r="RJK201" s="546"/>
      <c r="RJL201" s="546"/>
      <c r="RJM201" s="45"/>
      <c r="RJN201" s="45"/>
      <c r="RJO201" s="45"/>
      <c r="RJP201" s="46"/>
      <c r="RJQ201" s="46"/>
      <c r="RJR201" s="46"/>
      <c r="RJT201" s="47"/>
      <c r="RJU201" s="43"/>
      <c r="RJV201" s="43"/>
      <c r="RJW201" s="44"/>
      <c r="RJX201" s="43"/>
      <c r="RJY201" s="546"/>
      <c r="RJZ201" s="546"/>
      <c r="RKA201" s="546"/>
      <c r="RKB201" s="546"/>
      <c r="RKC201" s="45"/>
      <c r="RKD201" s="45"/>
      <c r="RKE201" s="45"/>
      <c r="RKF201" s="46"/>
      <c r="RKG201" s="46"/>
      <c r="RKH201" s="46"/>
      <c r="RKJ201" s="47"/>
      <c r="RKK201" s="43"/>
      <c r="RKL201" s="43"/>
      <c r="RKM201" s="44"/>
      <c r="RKN201" s="43"/>
      <c r="RKO201" s="546"/>
      <c r="RKP201" s="546"/>
      <c r="RKQ201" s="546"/>
      <c r="RKR201" s="546"/>
      <c r="RKS201" s="45"/>
      <c r="RKT201" s="45"/>
      <c r="RKU201" s="45"/>
      <c r="RKV201" s="46"/>
      <c r="RKW201" s="46"/>
      <c r="RKX201" s="46"/>
      <c r="RKZ201" s="47"/>
      <c r="RLA201" s="43"/>
      <c r="RLB201" s="43"/>
      <c r="RLC201" s="44"/>
      <c r="RLD201" s="43"/>
      <c r="RLE201" s="546"/>
      <c r="RLF201" s="546"/>
      <c r="RLG201" s="546"/>
      <c r="RLH201" s="546"/>
      <c r="RLI201" s="45"/>
      <c r="RLJ201" s="45"/>
      <c r="RLK201" s="45"/>
      <c r="RLL201" s="46"/>
      <c r="RLM201" s="46"/>
      <c r="RLN201" s="46"/>
      <c r="RLP201" s="47"/>
      <c r="RLQ201" s="43"/>
      <c r="RLR201" s="43"/>
      <c r="RLS201" s="44"/>
      <c r="RLT201" s="43"/>
      <c r="RLU201" s="546"/>
      <c r="RLV201" s="546"/>
      <c r="RLW201" s="546"/>
      <c r="RLX201" s="546"/>
      <c r="RLY201" s="45"/>
      <c r="RLZ201" s="45"/>
      <c r="RMA201" s="45"/>
      <c r="RMB201" s="46"/>
      <c r="RMC201" s="46"/>
      <c r="RMD201" s="46"/>
      <c r="RMF201" s="47"/>
      <c r="RMG201" s="43"/>
      <c r="RMH201" s="43"/>
      <c r="RMI201" s="44"/>
      <c r="RMJ201" s="43"/>
      <c r="RMK201" s="546"/>
      <c r="RML201" s="546"/>
      <c r="RMM201" s="546"/>
      <c r="RMN201" s="546"/>
      <c r="RMO201" s="45"/>
      <c r="RMP201" s="45"/>
      <c r="RMQ201" s="45"/>
      <c r="RMR201" s="46"/>
      <c r="RMS201" s="46"/>
      <c r="RMT201" s="46"/>
      <c r="RMV201" s="47"/>
      <c r="RMW201" s="43"/>
      <c r="RMX201" s="43"/>
      <c r="RMY201" s="44"/>
      <c r="RMZ201" s="43"/>
      <c r="RNA201" s="546"/>
      <c r="RNB201" s="546"/>
      <c r="RNC201" s="546"/>
      <c r="RND201" s="546"/>
      <c r="RNE201" s="45"/>
      <c r="RNF201" s="45"/>
      <c r="RNG201" s="45"/>
      <c r="RNH201" s="46"/>
      <c r="RNI201" s="46"/>
      <c r="RNJ201" s="46"/>
      <c r="RNL201" s="47"/>
      <c r="RNM201" s="43"/>
      <c r="RNN201" s="43"/>
      <c r="RNO201" s="44"/>
      <c r="RNP201" s="43"/>
      <c r="RNQ201" s="546"/>
      <c r="RNR201" s="546"/>
      <c r="RNS201" s="546"/>
      <c r="RNT201" s="546"/>
      <c r="RNU201" s="45"/>
      <c r="RNV201" s="45"/>
      <c r="RNW201" s="45"/>
      <c r="RNX201" s="46"/>
      <c r="RNY201" s="46"/>
      <c r="RNZ201" s="46"/>
      <c r="ROB201" s="47"/>
      <c r="ROC201" s="43"/>
      <c r="ROD201" s="43"/>
      <c r="ROE201" s="44"/>
      <c r="ROF201" s="43"/>
      <c r="ROG201" s="546"/>
      <c r="ROH201" s="546"/>
      <c r="ROI201" s="546"/>
      <c r="ROJ201" s="546"/>
      <c r="ROK201" s="45"/>
      <c r="ROL201" s="45"/>
      <c r="ROM201" s="45"/>
      <c r="RON201" s="46"/>
      <c r="ROO201" s="46"/>
      <c r="ROP201" s="46"/>
      <c r="ROR201" s="47"/>
      <c r="ROS201" s="43"/>
      <c r="ROT201" s="43"/>
      <c r="ROU201" s="44"/>
      <c r="ROV201" s="43"/>
      <c r="ROW201" s="546"/>
      <c r="ROX201" s="546"/>
      <c r="ROY201" s="546"/>
      <c r="ROZ201" s="546"/>
      <c r="RPA201" s="45"/>
      <c r="RPB201" s="45"/>
      <c r="RPC201" s="45"/>
      <c r="RPD201" s="46"/>
      <c r="RPE201" s="46"/>
      <c r="RPF201" s="46"/>
      <c r="RPH201" s="47"/>
      <c r="RPI201" s="43"/>
      <c r="RPJ201" s="43"/>
      <c r="RPK201" s="44"/>
      <c r="RPL201" s="43"/>
      <c r="RPM201" s="546"/>
      <c r="RPN201" s="546"/>
      <c r="RPO201" s="546"/>
      <c r="RPP201" s="546"/>
      <c r="RPQ201" s="45"/>
      <c r="RPR201" s="45"/>
      <c r="RPS201" s="45"/>
      <c r="RPT201" s="46"/>
      <c r="RPU201" s="46"/>
      <c r="RPV201" s="46"/>
      <c r="RPX201" s="47"/>
      <c r="RPY201" s="43"/>
      <c r="RPZ201" s="43"/>
      <c r="RQA201" s="44"/>
      <c r="RQB201" s="43"/>
      <c r="RQC201" s="546"/>
      <c r="RQD201" s="546"/>
      <c r="RQE201" s="546"/>
      <c r="RQF201" s="546"/>
      <c r="RQG201" s="45"/>
      <c r="RQH201" s="45"/>
      <c r="RQI201" s="45"/>
      <c r="RQJ201" s="46"/>
      <c r="RQK201" s="46"/>
      <c r="RQL201" s="46"/>
      <c r="RQN201" s="47"/>
      <c r="RQO201" s="43"/>
      <c r="RQP201" s="43"/>
      <c r="RQQ201" s="44"/>
      <c r="RQR201" s="43"/>
      <c r="RQS201" s="546"/>
      <c r="RQT201" s="546"/>
      <c r="RQU201" s="546"/>
      <c r="RQV201" s="546"/>
      <c r="RQW201" s="45"/>
      <c r="RQX201" s="45"/>
      <c r="RQY201" s="45"/>
      <c r="RQZ201" s="46"/>
      <c r="RRA201" s="46"/>
      <c r="RRB201" s="46"/>
      <c r="RRD201" s="47"/>
      <c r="RRE201" s="43"/>
      <c r="RRF201" s="43"/>
      <c r="RRG201" s="44"/>
      <c r="RRH201" s="43"/>
      <c r="RRI201" s="546"/>
      <c r="RRJ201" s="546"/>
      <c r="RRK201" s="546"/>
      <c r="RRL201" s="546"/>
      <c r="RRM201" s="45"/>
      <c r="RRN201" s="45"/>
      <c r="RRO201" s="45"/>
      <c r="RRP201" s="46"/>
      <c r="RRQ201" s="46"/>
      <c r="RRR201" s="46"/>
      <c r="RRT201" s="47"/>
      <c r="RRU201" s="43"/>
      <c r="RRV201" s="43"/>
      <c r="RRW201" s="44"/>
      <c r="RRX201" s="43"/>
      <c r="RRY201" s="546"/>
      <c r="RRZ201" s="546"/>
      <c r="RSA201" s="546"/>
      <c r="RSB201" s="546"/>
      <c r="RSC201" s="45"/>
      <c r="RSD201" s="45"/>
      <c r="RSE201" s="45"/>
      <c r="RSF201" s="46"/>
      <c r="RSG201" s="46"/>
      <c r="RSH201" s="46"/>
      <c r="RSJ201" s="47"/>
      <c r="RSK201" s="43"/>
      <c r="RSL201" s="43"/>
      <c r="RSM201" s="44"/>
      <c r="RSN201" s="43"/>
      <c r="RSO201" s="546"/>
      <c r="RSP201" s="546"/>
      <c r="RSQ201" s="546"/>
      <c r="RSR201" s="546"/>
      <c r="RSS201" s="45"/>
      <c r="RST201" s="45"/>
      <c r="RSU201" s="45"/>
      <c r="RSV201" s="46"/>
      <c r="RSW201" s="46"/>
      <c r="RSX201" s="46"/>
      <c r="RSZ201" s="47"/>
      <c r="RTA201" s="43"/>
      <c r="RTB201" s="43"/>
      <c r="RTC201" s="44"/>
      <c r="RTD201" s="43"/>
      <c r="RTE201" s="546"/>
      <c r="RTF201" s="546"/>
      <c r="RTG201" s="546"/>
      <c r="RTH201" s="546"/>
      <c r="RTI201" s="45"/>
      <c r="RTJ201" s="45"/>
      <c r="RTK201" s="45"/>
      <c r="RTL201" s="46"/>
      <c r="RTM201" s="46"/>
      <c r="RTN201" s="46"/>
      <c r="RTP201" s="47"/>
      <c r="RTQ201" s="43"/>
      <c r="RTR201" s="43"/>
      <c r="RTS201" s="44"/>
      <c r="RTT201" s="43"/>
      <c r="RTU201" s="546"/>
      <c r="RTV201" s="546"/>
      <c r="RTW201" s="546"/>
      <c r="RTX201" s="546"/>
      <c r="RTY201" s="45"/>
      <c r="RTZ201" s="45"/>
      <c r="RUA201" s="45"/>
      <c r="RUB201" s="46"/>
      <c r="RUC201" s="46"/>
      <c r="RUD201" s="46"/>
      <c r="RUF201" s="47"/>
      <c r="RUG201" s="43"/>
      <c r="RUH201" s="43"/>
      <c r="RUI201" s="44"/>
      <c r="RUJ201" s="43"/>
      <c r="RUK201" s="546"/>
      <c r="RUL201" s="546"/>
      <c r="RUM201" s="546"/>
      <c r="RUN201" s="546"/>
      <c r="RUO201" s="45"/>
      <c r="RUP201" s="45"/>
      <c r="RUQ201" s="45"/>
      <c r="RUR201" s="46"/>
      <c r="RUS201" s="46"/>
      <c r="RUT201" s="46"/>
      <c r="RUV201" s="47"/>
      <c r="RUW201" s="43"/>
      <c r="RUX201" s="43"/>
      <c r="RUY201" s="44"/>
      <c r="RUZ201" s="43"/>
      <c r="RVA201" s="546"/>
      <c r="RVB201" s="546"/>
      <c r="RVC201" s="546"/>
      <c r="RVD201" s="546"/>
      <c r="RVE201" s="45"/>
      <c r="RVF201" s="45"/>
      <c r="RVG201" s="45"/>
      <c r="RVH201" s="46"/>
      <c r="RVI201" s="46"/>
      <c r="RVJ201" s="46"/>
      <c r="RVL201" s="47"/>
      <c r="RVM201" s="43"/>
      <c r="RVN201" s="43"/>
      <c r="RVO201" s="44"/>
      <c r="RVP201" s="43"/>
      <c r="RVQ201" s="546"/>
      <c r="RVR201" s="546"/>
      <c r="RVS201" s="546"/>
      <c r="RVT201" s="546"/>
      <c r="RVU201" s="45"/>
      <c r="RVV201" s="45"/>
      <c r="RVW201" s="45"/>
      <c r="RVX201" s="46"/>
      <c r="RVY201" s="46"/>
      <c r="RVZ201" s="46"/>
      <c r="RWB201" s="47"/>
      <c r="RWC201" s="43"/>
      <c r="RWD201" s="43"/>
      <c r="RWE201" s="44"/>
      <c r="RWF201" s="43"/>
      <c r="RWG201" s="546"/>
      <c r="RWH201" s="546"/>
      <c r="RWI201" s="546"/>
      <c r="RWJ201" s="546"/>
      <c r="RWK201" s="45"/>
      <c r="RWL201" s="45"/>
      <c r="RWM201" s="45"/>
      <c r="RWN201" s="46"/>
      <c r="RWO201" s="46"/>
      <c r="RWP201" s="46"/>
      <c r="RWR201" s="47"/>
      <c r="RWS201" s="43"/>
      <c r="RWT201" s="43"/>
      <c r="RWU201" s="44"/>
      <c r="RWV201" s="43"/>
      <c r="RWW201" s="546"/>
      <c r="RWX201" s="546"/>
      <c r="RWY201" s="546"/>
      <c r="RWZ201" s="546"/>
      <c r="RXA201" s="45"/>
      <c r="RXB201" s="45"/>
      <c r="RXC201" s="45"/>
      <c r="RXD201" s="46"/>
      <c r="RXE201" s="46"/>
      <c r="RXF201" s="46"/>
      <c r="RXH201" s="47"/>
      <c r="RXI201" s="43"/>
      <c r="RXJ201" s="43"/>
      <c r="RXK201" s="44"/>
      <c r="RXL201" s="43"/>
      <c r="RXM201" s="546"/>
      <c r="RXN201" s="546"/>
      <c r="RXO201" s="546"/>
      <c r="RXP201" s="546"/>
      <c r="RXQ201" s="45"/>
      <c r="RXR201" s="45"/>
      <c r="RXS201" s="45"/>
      <c r="RXT201" s="46"/>
      <c r="RXU201" s="46"/>
      <c r="RXV201" s="46"/>
      <c r="RXX201" s="47"/>
      <c r="RXY201" s="43"/>
      <c r="RXZ201" s="43"/>
      <c r="RYA201" s="44"/>
      <c r="RYB201" s="43"/>
      <c r="RYC201" s="546"/>
      <c r="RYD201" s="546"/>
      <c r="RYE201" s="546"/>
      <c r="RYF201" s="546"/>
      <c r="RYG201" s="45"/>
      <c r="RYH201" s="45"/>
      <c r="RYI201" s="45"/>
      <c r="RYJ201" s="46"/>
      <c r="RYK201" s="46"/>
      <c r="RYL201" s="46"/>
      <c r="RYN201" s="47"/>
      <c r="RYO201" s="43"/>
      <c r="RYP201" s="43"/>
      <c r="RYQ201" s="44"/>
      <c r="RYR201" s="43"/>
      <c r="RYS201" s="546"/>
      <c r="RYT201" s="546"/>
      <c r="RYU201" s="546"/>
      <c r="RYV201" s="546"/>
      <c r="RYW201" s="45"/>
      <c r="RYX201" s="45"/>
      <c r="RYY201" s="45"/>
      <c r="RYZ201" s="46"/>
      <c r="RZA201" s="46"/>
      <c r="RZB201" s="46"/>
      <c r="RZD201" s="47"/>
      <c r="RZE201" s="43"/>
      <c r="RZF201" s="43"/>
      <c r="RZG201" s="44"/>
      <c r="RZH201" s="43"/>
      <c r="RZI201" s="546"/>
      <c r="RZJ201" s="546"/>
      <c r="RZK201" s="546"/>
      <c r="RZL201" s="546"/>
      <c r="RZM201" s="45"/>
      <c r="RZN201" s="45"/>
      <c r="RZO201" s="45"/>
      <c r="RZP201" s="46"/>
      <c r="RZQ201" s="46"/>
      <c r="RZR201" s="46"/>
      <c r="RZT201" s="47"/>
      <c r="RZU201" s="43"/>
      <c r="RZV201" s="43"/>
      <c r="RZW201" s="44"/>
      <c r="RZX201" s="43"/>
      <c r="RZY201" s="546"/>
      <c r="RZZ201" s="546"/>
      <c r="SAA201" s="546"/>
      <c r="SAB201" s="546"/>
      <c r="SAC201" s="45"/>
      <c r="SAD201" s="45"/>
      <c r="SAE201" s="45"/>
      <c r="SAF201" s="46"/>
      <c r="SAG201" s="46"/>
      <c r="SAH201" s="46"/>
      <c r="SAJ201" s="47"/>
      <c r="SAK201" s="43"/>
      <c r="SAL201" s="43"/>
      <c r="SAM201" s="44"/>
      <c r="SAN201" s="43"/>
      <c r="SAO201" s="546"/>
      <c r="SAP201" s="546"/>
      <c r="SAQ201" s="546"/>
      <c r="SAR201" s="546"/>
      <c r="SAS201" s="45"/>
      <c r="SAT201" s="45"/>
      <c r="SAU201" s="45"/>
      <c r="SAV201" s="46"/>
      <c r="SAW201" s="46"/>
      <c r="SAX201" s="46"/>
      <c r="SAZ201" s="47"/>
      <c r="SBA201" s="43"/>
      <c r="SBB201" s="43"/>
      <c r="SBC201" s="44"/>
      <c r="SBD201" s="43"/>
      <c r="SBE201" s="546"/>
      <c r="SBF201" s="546"/>
      <c r="SBG201" s="546"/>
      <c r="SBH201" s="546"/>
      <c r="SBI201" s="45"/>
      <c r="SBJ201" s="45"/>
      <c r="SBK201" s="45"/>
      <c r="SBL201" s="46"/>
      <c r="SBM201" s="46"/>
      <c r="SBN201" s="46"/>
      <c r="SBP201" s="47"/>
      <c r="SBQ201" s="43"/>
      <c r="SBR201" s="43"/>
      <c r="SBS201" s="44"/>
      <c r="SBT201" s="43"/>
      <c r="SBU201" s="546"/>
      <c r="SBV201" s="546"/>
      <c r="SBW201" s="546"/>
      <c r="SBX201" s="546"/>
      <c r="SBY201" s="45"/>
      <c r="SBZ201" s="45"/>
      <c r="SCA201" s="45"/>
      <c r="SCB201" s="46"/>
      <c r="SCC201" s="46"/>
      <c r="SCD201" s="46"/>
      <c r="SCF201" s="47"/>
      <c r="SCG201" s="43"/>
      <c r="SCH201" s="43"/>
      <c r="SCI201" s="44"/>
      <c r="SCJ201" s="43"/>
      <c r="SCK201" s="546"/>
      <c r="SCL201" s="546"/>
      <c r="SCM201" s="546"/>
      <c r="SCN201" s="546"/>
      <c r="SCO201" s="45"/>
      <c r="SCP201" s="45"/>
      <c r="SCQ201" s="45"/>
      <c r="SCR201" s="46"/>
      <c r="SCS201" s="46"/>
      <c r="SCT201" s="46"/>
      <c r="SCV201" s="47"/>
      <c r="SCW201" s="43"/>
      <c r="SCX201" s="43"/>
      <c r="SCY201" s="44"/>
      <c r="SCZ201" s="43"/>
      <c r="SDA201" s="546"/>
      <c r="SDB201" s="546"/>
      <c r="SDC201" s="546"/>
      <c r="SDD201" s="546"/>
      <c r="SDE201" s="45"/>
      <c r="SDF201" s="45"/>
      <c r="SDG201" s="45"/>
      <c r="SDH201" s="46"/>
      <c r="SDI201" s="46"/>
      <c r="SDJ201" s="46"/>
      <c r="SDL201" s="47"/>
      <c r="SDM201" s="43"/>
      <c r="SDN201" s="43"/>
      <c r="SDO201" s="44"/>
      <c r="SDP201" s="43"/>
      <c r="SDQ201" s="546"/>
      <c r="SDR201" s="546"/>
      <c r="SDS201" s="546"/>
      <c r="SDT201" s="546"/>
      <c r="SDU201" s="45"/>
      <c r="SDV201" s="45"/>
      <c r="SDW201" s="45"/>
      <c r="SDX201" s="46"/>
      <c r="SDY201" s="46"/>
      <c r="SDZ201" s="46"/>
      <c r="SEB201" s="47"/>
      <c r="SEC201" s="43"/>
      <c r="SED201" s="43"/>
      <c r="SEE201" s="44"/>
      <c r="SEF201" s="43"/>
      <c r="SEG201" s="546"/>
      <c r="SEH201" s="546"/>
      <c r="SEI201" s="546"/>
      <c r="SEJ201" s="546"/>
      <c r="SEK201" s="45"/>
      <c r="SEL201" s="45"/>
      <c r="SEM201" s="45"/>
      <c r="SEN201" s="46"/>
      <c r="SEO201" s="46"/>
      <c r="SEP201" s="46"/>
      <c r="SER201" s="47"/>
      <c r="SES201" s="43"/>
      <c r="SET201" s="43"/>
      <c r="SEU201" s="44"/>
      <c r="SEV201" s="43"/>
      <c r="SEW201" s="546"/>
      <c r="SEX201" s="546"/>
      <c r="SEY201" s="546"/>
      <c r="SEZ201" s="546"/>
      <c r="SFA201" s="45"/>
      <c r="SFB201" s="45"/>
      <c r="SFC201" s="45"/>
      <c r="SFD201" s="46"/>
      <c r="SFE201" s="46"/>
      <c r="SFF201" s="46"/>
      <c r="SFH201" s="47"/>
      <c r="SFI201" s="43"/>
      <c r="SFJ201" s="43"/>
      <c r="SFK201" s="44"/>
      <c r="SFL201" s="43"/>
      <c r="SFM201" s="546"/>
      <c r="SFN201" s="546"/>
      <c r="SFO201" s="546"/>
      <c r="SFP201" s="546"/>
      <c r="SFQ201" s="45"/>
      <c r="SFR201" s="45"/>
      <c r="SFS201" s="45"/>
      <c r="SFT201" s="46"/>
      <c r="SFU201" s="46"/>
      <c r="SFV201" s="46"/>
      <c r="SFX201" s="47"/>
      <c r="SFY201" s="43"/>
      <c r="SFZ201" s="43"/>
      <c r="SGA201" s="44"/>
      <c r="SGB201" s="43"/>
      <c r="SGC201" s="546"/>
      <c r="SGD201" s="546"/>
      <c r="SGE201" s="546"/>
      <c r="SGF201" s="546"/>
      <c r="SGG201" s="45"/>
      <c r="SGH201" s="45"/>
      <c r="SGI201" s="45"/>
      <c r="SGJ201" s="46"/>
      <c r="SGK201" s="46"/>
      <c r="SGL201" s="46"/>
      <c r="SGN201" s="47"/>
      <c r="SGO201" s="43"/>
      <c r="SGP201" s="43"/>
      <c r="SGQ201" s="44"/>
      <c r="SGR201" s="43"/>
      <c r="SGS201" s="546"/>
      <c r="SGT201" s="546"/>
      <c r="SGU201" s="546"/>
      <c r="SGV201" s="546"/>
      <c r="SGW201" s="45"/>
      <c r="SGX201" s="45"/>
      <c r="SGY201" s="45"/>
      <c r="SGZ201" s="46"/>
      <c r="SHA201" s="46"/>
      <c r="SHB201" s="46"/>
      <c r="SHD201" s="47"/>
      <c r="SHE201" s="43"/>
      <c r="SHF201" s="43"/>
      <c r="SHG201" s="44"/>
      <c r="SHH201" s="43"/>
      <c r="SHI201" s="546"/>
      <c r="SHJ201" s="546"/>
      <c r="SHK201" s="546"/>
      <c r="SHL201" s="546"/>
      <c r="SHM201" s="45"/>
      <c r="SHN201" s="45"/>
      <c r="SHO201" s="45"/>
      <c r="SHP201" s="46"/>
      <c r="SHQ201" s="46"/>
      <c r="SHR201" s="46"/>
      <c r="SHT201" s="47"/>
      <c r="SHU201" s="43"/>
      <c r="SHV201" s="43"/>
      <c r="SHW201" s="44"/>
      <c r="SHX201" s="43"/>
      <c r="SHY201" s="546"/>
      <c r="SHZ201" s="546"/>
      <c r="SIA201" s="546"/>
      <c r="SIB201" s="546"/>
      <c r="SIC201" s="45"/>
      <c r="SID201" s="45"/>
      <c r="SIE201" s="45"/>
      <c r="SIF201" s="46"/>
      <c r="SIG201" s="46"/>
      <c r="SIH201" s="46"/>
      <c r="SIJ201" s="47"/>
      <c r="SIK201" s="43"/>
      <c r="SIL201" s="43"/>
      <c r="SIM201" s="44"/>
      <c r="SIN201" s="43"/>
      <c r="SIO201" s="546"/>
      <c r="SIP201" s="546"/>
      <c r="SIQ201" s="546"/>
      <c r="SIR201" s="546"/>
      <c r="SIS201" s="45"/>
      <c r="SIT201" s="45"/>
      <c r="SIU201" s="45"/>
      <c r="SIV201" s="46"/>
      <c r="SIW201" s="46"/>
      <c r="SIX201" s="46"/>
      <c r="SIZ201" s="47"/>
      <c r="SJA201" s="43"/>
      <c r="SJB201" s="43"/>
      <c r="SJC201" s="44"/>
      <c r="SJD201" s="43"/>
      <c r="SJE201" s="546"/>
      <c r="SJF201" s="546"/>
      <c r="SJG201" s="546"/>
      <c r="SJH201" s="546"/>
      <c r="SJI201" s="45"/>
      <c r="SJJ201" s="45"/>
      <c r="SJK201" s="45"/>
      <c r="SJL201" s="46"/>
      <c r="SJM201" s="46"/>
      <c r="SJN201" s="46"/>
      <c r="SJP201" s="47"/>
      <c r="SJQ201" s="43"/>
      <c r="SJR201" s="43"/>
      <c r="SJS201" s="44"/>
      <c r="SJT201" s="43"/>
      <c r="SJU201" s="546"/>
      <c r="SJV201" s="546"/>
      <c r="SJW201" s="546"/>
      <c r="SJX201" s="546"/>
      <c r="SJY201" s="45"/>
      <c r="SJZ201" s="45"/>
      <c r="SKA201" s="45"/>
      <c r="SKB201" s="46"/>
      <c r="SKC201" s="46"/>
      <c r="SKD201" s="46"/>
      <c r="SKF201" s="47"/>
      <c r="SKG201" s="43"/>
      <c r="SKH201" s="43"/>
      <c r="SKI201" s="44"/>
      <c r="SKJ201" s="43"/>
      <c r="SKK201" s="546"/>
      <c r="SKL201" s="546"/>
      <c r="SKM201" s="546"/>
      <c r="SKN201" s="546"/>
      <c r="SKO201" s="45"/>
      <c r="SKP201" s="45"/>
      <c r="SKQ201" s="45"/>
      <c r="SKR201" s="46"/>
      <c r="SKS201" s="46"/>
      <c r="SKT201" s="46"/>
      <c r="SKV201" s="47"/>
      <c r="SKW201" s="43"/>
      <c r="SKX201" s="43"/>
      <c r="SKY201" s="44"/>
      <c r="SKZ201" s="43"/>
      <c r="SLA201" s="546"/>
      <c r="SLB201" s="546"/>
      <c r="SLC201" s="546"/>
      <c r="SLD201" s="546"/>
      <c r="SLE201" s="45"/>
      <c r="SLF201" s="45"/>
      <c r="SLG201" s="45"/>
      <c r="SLH201" s="46"/>
      <c r="SLI201" s="46"/>
      <c r="SLJ201" s="46"/>
      <c r="SLL201" s="47"/>
      <c r="SLM201" s="43"/>
      <c r="SLN201" s="43"/>
      <c r="SLO201" s="44"/>
      <c r="SLP201" s="43"/>
      <c r="SLQ201" s="546"/>
      <c r="SLR201" s="546"/>
      <c r="SLS201" s="546"/>
      <c r="SLT201" s="546"/>
      <c r="SLU201" s="45"/>
      <c r="SLV201" s="45"/>
      <c r="SLW201" s="45"/>
      <c r="SLX201" s="46"/>
      <c r="SLY201" s="46"/>
      <c r="SLZ201" s="46"/>
      <c r="SMB201" s="47"/>
      <c r="SMC201" s="43"/>
      <c r="SMD201" s="43"/>
      <c r="SME201" s="44"/>
      <c r="SMF201" s="43"/>
      <c r="SMG201" s="546"/>
      <c r="SMH201" s="546"/>
      <c r="SMI201" s="546"/>
      <c r="SMJ201" s="546"/>
      <c r="SMK201" s="45"/>
      <c r="SML201" s="45"/>
      <c r="SMM201" s="45"/>
      <c r="SMN201" s="46"/>
      <c r="SMO201" s="46"/>
      <c r="SMP201" s="46"/>
      <c r="SMR201" s="47"/>
      <c r="SMS201" s="43"/>
      <c r="SMT201" s="43"/>
      <c r="SMU201" s="44"/>
      <c r="SMV201" s="43"/>
      <c r="SMW201" s="546"/>
      <c r="SMX201" s="546"/>
      <c r="SMY201" s="546"/>
      <c r="SMZ201" s="546"/>
      <c r="SNA201" s="45"/>
      <c r="SNB201" s="45"/>
      <c r="SNC201" s="45"/>
      <c r="SND201" s="46"/>
      <c r="SNE201" s="46"/>
      <c r="SNF201" s="46"/>
      <c r="SNH201" s="47"/>
      <c r="SNI201" s="43"/>
      <c r="SNJ201" s="43"/>
      <c r="SNK201" s="44"/>
      <c r="SNL201" s="43"/>
      <c r="SNM201" s="546"/>
      <c r="SNN201" s="546"/>
      <c r="SNO201" s="546"/>
      <c r="SNP201" s="546"/>
      <c r="SNQ201" s="45"/>
      <c r="SNR201" s="45"/>
      <c r="SNS201" s="45"/>
      <c r="SNT201" s="46"/>
      <c r="SNU201" s="46"/>
      <c r="SNV201" s="46"/>
      <c r="SNX201" s="47"/>
      <c r="SNY201" s="43"/>
      <c r="SNZ201" s="43"/>
      <c r="SOA201" s="44"/>
      <c r="SOB201" s="43"/>
      <c r="SOC201" s="546"/>
      <c r="SOD201" s="546"/>
      <c r="SOE201" s="546"/>
      <c r="SOF201" s="546"/>
      <c r="SOG201" s="45"/>
      <c r="SOH201" s="45"/>
      <c r="SOI201" s="45"/>
      <c r="SOJ201" s="46"/>
      <c r="SOK201" s="46"/>
      <c r="SOL201" s="46"/>
      <c r="SON201" s="47"/>
      <c r="SOO201" s="43"/>
      <c r="SOP201" s="43"/>
      <c r="SOQ201" s="44"/>
      <c r="SOR201" s="43"/>
      <c r="SOS201" s="546"/>
      <c r="SOT201" s="546"/>
      <c r="SOU201" s="546"/>
      <c r="SOV201" s="546"/>
      <c r="SOW201" s="45"/>
      <c r="SOX201" s="45"/>
      <c r="SOY201" s="45"/>
      <c r="SOZ201" s="46"/>
      <c r="SPA201" s="46"/>
      <c r="SPB201" s="46"/>
      <c r="SPD201" s="47"/>
      <c r="SPE201" s="43"/>
      <c r="SPF201" s="43"/>
      <c r="SPG201" s="44"/>
      <c r="SPH201" s="43"/>
      <c r="SPI201" s="546"/>
      <c r="SPJ201" s="546"/>
      <c r="SPK201" s="546"/>
      <c r="SPL201" s="546"/>
      <c r="SPM201" s="45"/>
      <c r="SPN201" s="45"/>
      <c r="SPO201" s="45"/>
      <c r="SPP201" s="46"/>
      <c r="SPQ201" s="46"/>
      <c r="SPR201" s="46"/>
      <c r="SPT201" s="47"/>
      <c r="SPU201" s="43"/>
      <c r="SPV201" s="43"/>
      <c r="SPW201" s="44"/>
      <c r="SPX201" s="43"/>
      <c r="SPY201" s="546"/>
      <c r="SPZ201" s="546"/>
      <c r="SQA201" s="546"/>
      <c r="SQB201" s="546"/>
      <c r="SQC201" s="45"/>
      <c r="SQD201" s="45"/>
      <c r="SQE201" s="45"/>
      <c r="SQF201" s="46"/>
      <c r="SQG201" s="46"/>
      <c r="SQH201" s="46"/>
      <c r="SQJ201" s="47"/>
      <c r="SQK201" s="43"/>
      <c r="SQL201" s="43"/>
      <c r="SQM201" s="44"/>
      <c r="SQN201" s="43"/>
      <c r="SQO201" s="546"/>
      <c r="SQP201" s="546"/>
      <c r="SQQ201" s="546"/>
      <c r="SQR201" s="546"/>
      <c r="SQS201" s="45"/>
      <c r="SQT201" s="45"/>
      <c r="SQU201" s="45"/>
      <c r="SQV201" s="46"/>
      <c r="SQW201" s="46"/>
      <c r="SQX201" s="46"/>
      <c r="SQZ201" s="47"/>
      <c r="SRA201" s="43"/>
      <c r="SRB201" s="43"/>
      <c r="SRC201" s="44"/>
      <c r="SRD201" s="43"/>
      <c r="SRE201" s="546"/>
      <c r="SRF201" s="546"/>
      <c r="SRG201" s="546"/>
      <c r="SRH201" s="546"/>
      <c r="SRI201" s="45"/>
      <c r="SRJ201" s="45"/>
      <c r="SRK201" s="45"/>
      <c r="SRL201" s="46"/>
      <c r="SRM201" s="46"/>
      <c r="SRN201" s="46"/>
      <c r="SRP201" s="47"/>
      <c r="SRQ201" s="43"/>
      <c r="SRR201" s="43"/>
      <c r="SRS201" s="44"/>
      <c r="SRT201" s="43"/>
      <c r="SRU201" s="546"/>
      <c r="SRV201" s="546"/>
      <c r="SRW201" s="546"/>
      <c r="SRX201" s="546"/>
      <c r="SRY201" s="45"/>
      <c r="SRZ201" s="45"/>
      <c r="SSA201" s="45"/>
      <c r="SSB201" s="46"/>
      <c r="SSC201" s="46"/>
      <c r="SSD201" s="46"/>
      <c r="SSF201" s="47"/>
      <c r="SSG201" s="43"/>
      <c r="SSH201" s="43"/>
      <c r="SSI201" s="44"/>
      <c r="SSJ201" s="43"/>
      <c r="SSK201" s="546"/>
      <c r="SSL201" s="546"/>
      <c r="SSM201" s="546"/>
      <c r="SSN201" s="546"/>
      <c r="SSO201" s="45"/>
      <c r="SSP201" s="45"/>
      <c r="SSQ201" s="45"/>
      <c r="SSR201" s="46"/>
      <c r="SSS201" s="46"/>
      <c r="SST201" s="46"/>
      <c r="SSV201" s="47"/>
      <c r="SSW201" s="43"/>
      <c r="SSX201" s="43"/>
      <c r="SSY201" s="44"/>
      <c r="SSZ201" s="43"/>
      <c r="STA201" s="546"/>
      <c r="STB201" s="546"/>
      <c r="STC201" s="546"/>
      <c r="STD201" s="546"/>
      <c r="STE201" s="45"/>
      <c r="STF201" s="45"/>
      <c r="STG201" s="45"/>
      <c r="STH201" s="46"/>
      <c r="STI201" s="46"/>
      <c r="STJ201" s="46"/>
      <c r="STL201" s="47"/>
      <c r="STM201" s="43"/>
      <c r="STN201" s="43"/>
      <c r="STO201" s="44"/>
      <c r="STP201" s="43"/>
      <c r="STQ201" s="546"/>
      <c r="STR201" s="546"/>
      <c r="STS201" s="546"/>
      <c r="STT201" s="546"/>
      <c r="STU201" s="45"/>
      <c r="STV201" s="45"/>
      <c r="STW201" s="45"/>
      <c r="STX201" s="46"/>
      <c r="STY201" s="46"/>
      <c r="STZ201" s="46"/>
      <c r="SUB201" s="47"/>
      <c r="SUC201" s="43"/>
      <c r="SUD201" s="43"/>
      <c r="SUE201" s="44"/>
      <c r="SUF201" s="43"/>
      <c r="SUG201" s="546"/>
      <c r="SUH201" s="546"/>
      <c r="SUI201" s="546"/>
      <c r="SUJ201" s="546"/>
      <c r="SUK201" s="45"/>
      <c r="SUL201" s="45"/>
      <c r="SUM201" s="45"/>
      <c r="SUN201" s="46"/>
      <c r="SUO201" s="46"/>
      <c r="SUP201" s="46"/>
      <c r="SUR201" s="47"/>
      <c r="SUS201" s="43"/>
      <c r="SUT201" s="43"/>
      <c r="SUU201" s="44"/>
      <c r="SUV201" s="43"/>
      <c r="SUW201" s="546"/>
      <c r="SUX201" s="546"/>
      <c r="SUY201" s="546"/>
      <c r="SUZ201" s="546"/>
      <c r="SVA201" s="45"/>
      <c r="SVB201" s="45"/>
      <c r="SVC201" s="45"/>
      <c r="SVD201" s="46"/>
      <c r="SVE201" s="46"/>
      <c r="SVF201" s="46"/>
      <c r="SVH201" s="47"/>
      <c r="SVI201" s="43"/>
      <c r="SVJ201" s="43"/>
      <c r="SVK201" s="44"/>
      <c r="SVL201" s="43"/>
      <c r="SVM201" s="546"/>
      <c r="SVN201" s="546"/>
      <c r="SVO201" s="546"/>
      <c r="SVP201" s="546"/>
      <c r="SVQ201" s="45"/>
      <c r="SVR201" s="45"/>
      <c r="SVS201" s="45"/>
      <c r="SVT201" s="46"/>
      <c r="SVU201" s="46"/>
      <c r="SVV201" s="46"/>
      <c r="SVX201" s="47"/>
      <c r="SVY201" s="43"/>
      <c r="SVZ201" s="43"/>
      <c r="SWA201" s="44"/>
      <c r="SWB201" s="43"/>
      <c r="SWC201" s="546"/>
      <c r="SWD201" s="546"/>
      <c r="SWE201" s="546"/>
      <c r="SWF201" s="546"/>
      <c r="SWG201" s="45"/>
      <c r="SWH201" s="45"/>
      <c r="SWI201" s="45"/>
      <c r="SWJ201" s="46"/>
      <c r="SWK201" s="46"/>
      <c r="SWL201" s="46"/>
      <c r="SWN201" s="47"/>
      <c r="SWO201" s="43"/>
      <c r="SWP201" s="43"/>
      <c r="SWQ201" s="44"/>
      <c r="SWR201" s="43"/>
      <c r="SWS201" s="546"/>
      <c r="SWT201" s="546"/>
      <c r="SWU201" s="546"/>
      <c r="SWV201" s="546"/>
      <c r="SWW201" s="45"/>
      <c r="SWX201" s="45"/>
      <c r="SWY201" s="45"/>
      <c r="SWZ201" s="46"/>
      <c r="SXA201" s="46"/>
      <c r="SXB201" s="46"/>
      <c r="SXD201" s="47"/>
      <c r="SXE201" s="43"/>
      <c r="SXF201" s="43"/>
      <c r="SXG201" s="44"/>
      <c r="SXH201" s="43"/>
      <c r="SXI201" s="546"/>
      <c r="SXJ201" s="546"/>
      <c r="SXK201" s="546"/>
      <c r="SXL201" s="546"/>
      <c r="SXM201" s="45"/>
      <c r="SXN201" s="45"/>
      <c r="SXO201" s="45"/>
      <c r="SXP201" s="46"/>
      <c r="SXQ201" s="46"/>
      <c r="SXR201" s="46"/>
      <c r="SXT201" s="47"/>
      <c r="SXU201" s="43"/>
      <c r="SXV201" s="43"/>
      <c r="SXW201" s="44"/>
      <c r="SXX201" s="43"/>
      <c r="SXY201" s="546"/>
      <c r="SXZ201" s="546"/>
      <c r="SYA201" s="546"/>
      <c r="SYB201" s="546"/>
      <c r="SYC201" s="45"/>
      <c r="SYD201" s="45"/>
      <c r="SYE201" s="45"/>
      <c r="SYF201" s="46"/>
      <c r="SYG201" s="46"/>
      <c r="SYH201" s="46"/>
      <c r="SYJ201" s="47"/>
      <c r="SYK201" s="43"/>
      <c r="SYL201" s="43"/>
      <c r="SYM201" s="44"/>
      <c r="SYN201" s="43"/>
      <c r="SYO201" s="546"/>
      <c r="SYP201" s="546"/>
      <c r="SYQ201" s="546"/>
      <c r="SYR201" s="546"/>
      <c r="SYS201" s="45"/>
      <c r="SYT201" s="45"/>
      <c r="SYU201" s="45"/>
      <c r="SYV201" s="46"/>
      <c r="SYW201" s="46"/>
      <c r="SYX201" s="46"/>
      <c r="SYZ201" s="47"/>
      <c r="SZA201" s="43"/>
      <c r="SZB201" s="43"/>
      <c r="SZC201" s="44"/>
      <c r="SZD201" s="43"/>
      <c r="SZE201" s="546"/>
      <c r="SZF201" s="546"/>
      <c r="SZG201" s="546"/>
      <c r="SZH201" s="546"/>
      <c r="SZI201" s="45"/>
      <c r="SZJ201" s="45"/>
      <c r="SZK201" s="45"/>
      <c r="SZL201" s="46"/>
      <c r="SZM201" s="46"/>
      <c r="SZN201" s="46"/>
      <c r="SZP201" s="47"/>
      <c r="SZQ201" s="43"/>
      <c r="SZR201" s="43"/>
      <c r="SZS201" s="44"/>
      <c r="SZT201" s="43"/>
      <c r="SZU201" s="546"/>
      <c r="SZV201" s="546"/>
      <c r="SZW201" s="546"/>
      <c r="SZX201" s="546"/>
      <c r="SZY201" s="45"/>
      <c r="SZZ201" s="45"/>
      <c r="TAA201" s="45"/>
      <c r="TAB201" s="46"/>
      <c r="TAC201" s="46"/>
      <c r="TAD201" s="46"/>
      <c r="TAF201" s="47"/>
      <c r="TAG201" s="43"/>
      <c r="TAH201" s="43"/>
      <c r="TAI201" s="44"/>
      <c r="TAJ201" s="43"/>
      <c r="TAK201" s="546"/>
      <c r="TAL201" s="546"/>
      <c r="TAM201" s="546"/>
      <c r="TAN201" s="546"/>
      <c r="TAO201" s="45"/>
      <c r="TAP201" s="45"/>
      <c r="TAQ201" s="45"/>
      <c r="TAR201" s="46"/>
      <c r="TAS201" s="46"/>
      <c r="TAT201" s="46"/>
      <c r="TAV201" s="47"/>
      <c r="TAW201" s="43"/>
      <c r="TAX201" s="43"/>
      <c r="TAY201" s="44"/>
      <c r="TAZ201" s="43"/>
      <c r="TBA201" s="546"/>
      <c r="TBB201" s="546"/>
      <c r="TBC201" s="546"/>
      <c r="TBD201" s="546"/>
      <c r="TBE201" s="45"/>
      <c r="TBF201" s="45"/>
      <c r="TBG201" s="45"/>
      <c r="TBH201" s="46"/>
      <c r="TBI201" s="46"/>
      <c r="TBJ201" s="46"/>
      <c r="TBL201" s="47"/>
      <c r="TBM201" s="43"/>
      <c r="TBN201" s="43"/>
      <c r="TBO201" s="44"/>
      <c r="TBP201" s="43"/>
      <c r="TBQ201" s="546"/>
      <c r="TBR201" s="546"/>
      <c r="TBS201" s="546"/>
      <c r="TBT201" s="546"/>
      <c r="TBU201" s="45"/>
      <c r="TBV201" s="45"/>
      <c r="TBW201" s="45"/>
      <c r="TBX201" s="46"/>
      <c r="TBY201" s="46"/>
      <c r="TBZ201" s="46"/>
      <c r="TCB201" s="47"/>
      <c r="TCC201" s="43"/>
      <c r="TCD201" s="43"/>
      <c r="TCE201" s="44"/>
      <c r="TCF201" s="43"/>
      <c r="TCG201" s="546"/>
      <c r="TCH201" s="546"/>
      <c r="TCI201" s="546"/>
      <c r="TCJ201" s="546"/>
      <c r="TCK201" s="45"/>
      <c r="TCL201" s="45"/>
      <c r="TCM201" s="45"/>
      <c r="TCN201" s="46"/>
      <c r="TCO201" s="46"/>
      <c r="TCP201" s="46"/>
      <c r="TCR201" s="47"/>
      <c r="TCS201" s="43"/>
      <c r="TCT201" s="43"/>
      <c r="TCU201" s="44"/>
      <c r="TCV201" s="43"/>
      <c r="TCW201" s="546"/>
      <c r="TCX201" s="546"/>
      <c r="TCY201" s="546"/>
      <c r="TCZ201" s="546"/>
      <c r="TDA201" s="45"/>
      <c r="TDB201" s="45"/>
      <c r="TDC201" s="45"/>
      <c r="TDD201" s="46"/>
      <c r="TDE201" s="46"/>
      <c r="TDF201" s="46"/>
      <c r="TDH201" s="47"/>
      <c r="TDI201" s="43"/>
      <c r="TDJ201" s="43"/>
      <c r="TDK201" s="44"/>
      <c r="TDL201" s="43"/>
      <c r="TDM201" s="546"/>
      <c r="TDN201" s="546"/>
      <c r="TDO201" s="546"/>
      <c r="TDP201" s="546"/>
      <c r="TDQ201" s="45"/>
      <c r="TDR201" s="45"/>
      <c r="TDS201" s="45"/>
      <c r="TDT201" s="46"/>
      <c r="TDU201" s="46"/>
      <c r="TDV201" s="46"/>
      <c r="TDX201" s="47"/>
      <c r="TDY201" s="43"/>
      <c r="TDZ201" s="43"/>
      <c r="TEA201" s="44"/>
      <c r="TEB201" s="43"/>
      <c r="TEC201" s="546"/>
      <c r="TED201" s="546"/>
      <c r="TEE201" s="546"/>
      <c r="TEF201" s="546"/>
      <c r="TEG201" s="45"/>
      <c r="TEH201" s="45"/>
      <c r="TEI201" s="45"/>
      <c r="TEJ201" s="46"/>
      <c r="TEK201" s="46"/>
      <c r="TEL201" s="46"/>
      <c r="TEN201" s="47"/>
      <c r="TEO201" s="43"/>
      <c r="TEP201" s="43"/>
      <c r="TEQ201" s="44"/>
      <c r="TER201" s="43"/>
      <c r="TES201" s="546"/>
      <c r="TET201" s="546"/>
      <c r="TEU201" s="546"/>
      <c r="TEV201" s="546"/>
      <c r="TEW201" s="45"/>
      <c r="TEX201" s="45"/>
      <c r="TEY201" s="45"/>
      <c r="TEZ201" s="46"/>
      <c r="TFA201" s="46"/>
      <c r="TFB201" s="46"/>
      <c r="TFD201" s="47"/>
      <c r="TFE201" s="43"/>
      <c r="TFF201" s="43"/>
      <c r="TFG201" s="44"/>
      <c r="TFH201" s="43"/>
      <c r="TFI201" s="546"/>
      <c r="TFJ201" s="546"/>
      <c r="TFK201" s="546"/>
      <c r="TFL201" s="546"/>
      <c r="TFM201" s="45"/>
      <c r="TFN201" s="45"/>
      <c r="TFO201" s="45"/>
      <c r="TFP201" s="46"/>
      <c r="TFQ201" s="46"/>
      <c r="TFR201" s="46"/>
      <c r="TFT201" s="47"/>
      <c r="TFU201" s="43"/>
      <c r="TFV201" s="43"/>
      <c r="TFW201" s="44"/>
      <c r="TFX201" s="43"/>
      <c r="TFY201" s="546"/>
      <c r="TFZ201" s="546"/>
      <c r="TGA201" s="546"/>
      <c r="TGB201" s="546"/>
      <c r="TGC201" s="45"/>
      <c r="TGD201" s="45"/>
      <c r="TGE201" s="45"/>
      <c r="TGF201" s="46"/>
      <c r="TGG201" s="46"/>
      <c r="TGH201" s="46"/>
      <c r="TGJ201" s="47"/>
      <c r="TGK201" s="43"/>
      <c r="TGL201" s="43"/>
      <c r="TGM201" s="44"/>
      <c r="TGN201" s="43"/>
      <c r="TGO201" s="546"/>
      <c r="TGP201" s="546"/>
      <c r="TGQ201" s="546"/>
      <c r="TGR201" s="546"/>
      <c r="TGS201" s="45"/>
      <c r="TGT201" s="45"/>
      <c r="TGU201" s="45"/>
      <c r="TGV201" s="46"/>
      <c r="TGW201" s="46"/>
      <c r="TGX201" s="46"/>
      <c r="TGZ201" s="47"/>
      <c r="THA201" s="43"/>
      <c r="THB201" s="43"/>
      <c r="THC201" s="44"/>
      <c r="THD201" s="43"/>
      <c r="THE201" s="546"/>
      <c r="THF201" s="546"/>
      <c r="THG201" s="546"/>
      <c r="THH201" s="546"/>
      <c r="THI201" s="45"/>
      <c r="THJ201" s="45"/>
      <c r="THK201" s="45"/>
      <c r="THL201" s="46"/>
      <c r="THM201" s="46"/>
      <c r="THN201" s="46"/>
      <c r="THP201" s="47"/>
      <c r="THQ201" s="43"/>
      <c r="THR201" s="43"/>
      <c r="THS201" s="44"/>
      <c r="THT201" s="43"/>
      <c r="THU201" s="546"/>
      <c r="THV201" s="546"/>
      <c r="THW201" s="546"/>
      <c r="THX201" s="546"/>
      <c r="THY201" s="45"/>
      <c r="THZ201" s="45"/>
      <c r="TIA201" s="45"/>
      <c r="TIB201" s="46"/>
      <c r="TIC201" s="46"/>
      <c r="TID201" s="46"/>
      <c r="TIF201" s="47"/>
      <c r="TIG201" s="43"/>
      <c r="TIH201" s="43"/>
      <c r="TII201" s="44"/>
      <c r="TIJ201" s="43"/>
      <c r="TIK201" s="546"/>
      <c r="TIL201" s="546"/>
      <c r="TIM201" s="546"/>
      <c r="TIN201" s="546"/>
      <c r="TIO201" s="45"/>
      <c r="TIP201" s="45"/>
      <c r="TIQ201" s="45"/>
      <c r="TIR201" s="46"/>
      <c r="TIS201" s="46"/>
      <c r="TIT201" s="46"/>
      <c r="TIV201" s="47"/>
      <c r="TIW201" s="43"/>
      <c r="TIX201" s="43"/>
      <c r="TIY201" s="44"/>
      <c r="TIZ201" s="43"/>
      <c r="TJA201" s="546"/>
      <c r="TJB201" s="546"/>
      <c r="TJC201" s="546"/>
      <c r="TJD201" s="546"/>
      <c r="TJE201" s="45"/>
      <c r="TJF201" s="45"/>
      <c r="TJG201" s="45"/>
      <c r="TJH201" s="46"/>
      <c r="TJI201" s="46"/>
      <c r="TJJ201" s="46"/>
      <c r="TJL201" s="47"/>
      <c r="TJM201" s="43"/>
      <c r="TJN201" s="43"/>
      <c r="TJO201" s="44"/>
      <c r="TJP201" s="43"/>
      <c r="TJQ201" s="546"/>
      <c r="TJR201" s="546"/>
      <c r="TJS201" s="546"/>
      <c r="TJT201" s="546"/>
      <c r="TJU201" s="45"/>
      <c r="TJV201" s="45"/>
      <c r="TJW201" s="45"/>
      <c r="TJX201" s="46"/>
      <c r="TJY201" s="46"/>
      <c r="TJZ201" s="46"/>
      <c r="TKB201" s="47"/>
      <c r="TKC201" s="43"/>
      <c r="TKD201" s="43"/>
      <c r="TKE201" s="44"/>
      <c r="TKF201" s="43"/>
      <c r="TKG201" s="546"/>
      <c r="TKH201" s="546"/>
      <c r="TKI201" s="546"/>
      <c r="TKJ201" s="546"/>
      <c r="TKK201" s="45"/>
      <c r="TKL201" s="45"/>
      <c r="TKM201" s="45"/>
      <c r="TKN201" s="46"/>
      <c r="TKO201" s="46"/>
      <c r="TKP201" s="46"/>
      <c r="TKR201" s="47"/>
      <c r="TKS201" s="43"/>
      <c r="TKT201" s="43"/>
      <c r="TKU201" s="44"/>
      <c r="TKV201" s="43"/>
      <c r="TKW201" s="546"/>
      <c r="TKX201" s="546"/>
      <c r="TKY201" s="546"/>
      <c r="TKZ201" s="546"/>
      <c r="TLA201" s="45"/>
      <c r="TLB201" s="45"/>
      <c r="TLC201" s="45"/>
      <c r="TLD201" s="46"/>
      <c r="TLE201" s="46"/>
      <c r="TLF201" s="46"/>
      <c r="TLH201" s="47"/>
      <c r="TLI201" s="43"/>
      <c r="TLJ201" s="43"/>
      <c r="TLK201" s="44"/>
      <c r="TLL201" s="43"/>
      <c r="TLM201" s="546"/>
      <c r="TLN201" s="546"/>
      <c r="TLO201" s="546"/>
      <c r="TLP201" s="546"/>
      <c r="TLQ201" s="45"/>
      <c r="TLR201" s="45"/>
      <c r="TLS201" s="45"/>
      <c r="TLT201" s="46"/>
      <c r="TLU201" s="46"/>
      <c r="TLV201" s="46"/>
      <c r="TLX201" s="47"/>
      <c r="TLY201" s="43"/>
      <c r="TLZ201" s="43"/>
      <c r="TMA201" s="44"/>
      <c r="TMB201" s="43"/>
      <c r="TMC201" s="546"/>
      <c r="TMD201" s="546"/>
      <c r="TME201" s="546"/>
      <c r="TMF201" s="546"/>
      <c r="TMG201" s="45"/>
      <c r="TMH201" s="45"/>
      <c r="TMI201" s="45"/>
      <c r="TMJ201" s="46"/>
      <c r="TMK201" s="46"/>
      <c r="TML201" s="46"/>
      <c r="TMN201" s="47"/>
      <c r="TMO201" s="43"/>
      <c r="TMP201" s="43"/>
      <c r="TMQ201" s="44"/>
      <c r="TMR201" s="43"/>
      <c r="TMS201" s="546"/>
      <c r="TMT201" s="546"/>
      <c r="TMU201" s="546"/>
      <c r="TMV201" s="546"/>
      <c r="TMW201" s="45"/>
      <c r="TMX201" s="45"/>
      <c r="TMY201" s="45"/>
      <c r="TMZ201" s="46"/>
      <c r="TNA201" s="46"/>
      <c r="TNB201" s="46"/>
      <c r="TND201" s="47"/>
      <c r="TNE201" s="43"/>
      <c r="TNF201" s="43"/>
      <c r="TNG201" s="44"/>
      <c r="TNH201" s="43"/>
      <c r="TNI201" s="546"/>
      <c r="TNJ201" s="546"/>
      <c r="TNK201" s="546"/>
      <c r="TNL201" s="546"/>
      <c r="TNM201" s="45"/>
      <c r="TNN201" s="45"/>
      <c r="TNO201" s="45"/>
      <c r="TNP201" s="46"/>
      <c r="TNQ201" s="46"/>
      <c r="TNR201" s="46"/>
      <c r="TNT201" s="47"/>
      <c r="TNU201" s="43"/>
      <c r="TNV201" s="43"/>
      <c r="TNW201" s="44"/>
      <c r="TNX201" s="43"/>
      <c r="TNY201" s="546"/>
      <c r="TNZ201" s="546"/>
      <c r="TOA201" s="546"/>
      <c r="TOB201" s="546"/>
      <c r="TOC201" s="45"/>
      <c r="TOD201" s="45"/>
      <c r="TOE201" s="45"/>
      <c r="TOF201" s="46"/>
      <c r="TOG201" s="46"/>
      <c r="TOH201" s="46"/>
      <c r="TOJ201" s="47"/>
      <c r="TOK201" s="43"/>
      <c r="TOL201" s="43"/>
      <c r="TOM201" s="44"/>
      <c r="TON201" s="43"/>
      <c r="TOO201" s="546"/>
      <c r="TOP201" s="546"/>
      <c r="TOQ201" s="546"/>
      <c r="TOR201" s="546"/>
      <c r="TOS201" s="45"/>
      <c r="TOT201" s="45"/>
      <c r="TOU201" s="45"/>
      <c r="TOV201" s="46"/>
      <c r="TOW201" s="46"/>
      <c r="TOX201" s="46"/>
      <c r="TOZ201" s="47"/>
      <c r="TPA201" s="43"/>
      <c r="TPB201" s="43"/>
      <c r="TPC201" s="44"/>
      <c r="TPD201" s="43"/>
      <c r="TPE201" s="546"/>
      <c r="TPF201" s="546"/>
      <c r="TPG201" s="546"/>
      <c r="TPH201" s="546"/>
      <c r="TPI201" s="45"/>
      <c r="TPJ201" s="45"/>
      <c r="TPK201" s="45"/>
      <c r="TPL201" s="46"/>
      <c r="TPM201" s="46"/>
      <c r="TPN201" s="46"/>
      <c r="TPP201" s="47"/>
      <c r="TPQ201" s="43"/>
      <c r="TPR201" s="43"/>
      <c r="TPS201" s="44"/>
      <c r="TPT201" s="43"/>
      <c r="TPU201" s="546"/>
      <c r="TPV201" s="546"/>
      <c r="TPW201" s="546"/>
      <c r="TPX201" s="546"/>
      <c r="TPY201" s="45"/>
      <c r="TPZ201" s="45"/>
      <c r="TQA201" s="45"/>
      <c r="TQB201" s="46"/>
      <c r="TQC201" s="46"/>
      <c r="TQD201" s="46"/>
      <c r="TQF201" s="47"/>
      <c r="TQG201" s="43"/>
      <c r="TQH201" s="43"/>
      <c r="TQI201" s="44"/>
      <c r="TQJ201" s="43"/>
      <c r="TQK201" s="546"/>
      <c r="TQL201" s="546"/>
      <c r="TQM201" s="546"/>
      <c r="TQN201" s="546"/>
      <c r="TQO201" s="45"/>
      <c r="TQP201" s="45"/>
      <c r="TQQ201" s="45"/>
      <c r="TQR201" s="46"/>
      <c r="TQS201" s="46"/>
      <c r="TQT201" s="46"/>
      <c r="TQV201" s="47"/>
      <c r="TQW201" s="43"/>
      <c r="TQX201" s="43"/>
      <c r="TQY201" s="44"/>
      <c r="TQZ201" s="43"/>
      <c r="TRA201" s="546"/>
      <c r="TRB201" s="546"/>
      <c r="TRC201" s="546"/>
      <c r="TRD201" s="546"/>
      <c r="TRE201" s="45"/>
      <c r="TRF201" s="45"/>
      <c r="TRG201" s="45"/>
      <c r="TRH201" s="46"/>
      <c r="TRI201" s="46"/>
      <c r="TRJ201" s="46"/>
      <c r="TRL201" s="47"/>
      <c r="TRM201" s="43"/>
      <c r="TRN201" s="43"/>
      <c r="TRO201" s="44"/>
      <c r="TRP201" s="43"/>
      <c r="TRQ201" s="546"/>
      <c r="TRR201" s="546"/>
      <c r="TRS201" s="546"/>
      <c r="TRT201" s="546"/>
      <c r="TRU201" s="45"/>
      <c r="TRV201" s="45"/>
      <c r="TRW201" s="45"/>
      <c r="TRX201" s="46"/>
      <c r="TRY201" s="46"/>
      <c r="TRZ201" s="46"/>
      <c r="TSB201" s="47"/>
      <c r="TSC201" s="43"/>
      <c r="TSD201" s="43"/>
      <c r="TSE201" s="44"/>
      <c r="TSF201" s="43"/>
      <c r="TSG201" s="546"/>
      <c r="TSH201" s="546"/>
      <c r="TSI201" s="546"/>
      <c r="TSJ201" s="546"/>
      <c r="TSK201" s="45"/>
      <c r="TSL201" s="45"/>
      <c r="TSM201" s="45"/>
      <c r="TSN201" s="46"/>
      <c r="TSO201" s="46"/>
      <c r="TSP201" s="46"/>
      <c r="TSR201" s="47"/>
      <c r="TSS201" s="43"/>
      <c r="TST201" s="43"/>
      <c r="TSU201" s="44"/>
      <c r="TSV201" s="43"/>
      <c r="TSW201" s="546"/>
      <c r="TSX201" s="546"/>
      <c r="TSY201" s="546"/>
      <c r="TSZ201" s="546"/>
      <c r="TTA201" s="45"/>
      <c r="TTB201" s="45"/>
      <c r="TTC201" s="45"/>
      <c r="TTD201" s="46"/>
      <c r="TTE201" s="46"/>
      <c r="TTF201" s="46"/>
      <c r="TTH201" s="47"/>
      <c r="TTI201" s="43"/>
      <c r="TTJ201" s="43"/>
      <c r="TTK201" s="44"/>
      <c r="TTL201" s="43"/>
      <c r="TTM201" s="546"/>
      <c r="TTN201" s="546"/>
      <c r="TTO201" s="546"/>
      <c r="TTP201" s="546"/>
      <c r="TTQ201" s="45"/>
      <c r="TTR201" s="45"/>
      <c r="TTS201" s="45"/>
      <c r="TTT201" s="46"/>
      <c r="TTU201" s="46"/>
      <c r="TTV201" s="46"/>
      <c r="TTX201" s="47"/>
      <c r="TTY201" s="43"/>
      <c r="TTZ201" s="43"/>
      <c r="TUA201" s="44"/>
      <c r="TUB201" s="43"/>
      <c r="TUC201" s="546"/>
      <c r="TUD201" s="546"/>
      <c r="TUE201" s="546"/>
      <c r="TUF201" s="546"/>
      <c r="TUG201" s="45"/>
      <c r="TUH201" s="45"/>
      <c r="TUI201" s="45"/>
      <c r="TUJ201" s="46"/>
      <c r="TUK201" s="46"/>
      <c r="TUL201" s="46"/>
      <c r="TUN201" s="47"/>
      <c r="TUO201" s="43"/>
      <c r="TUP201" s="43"/>
      <c r="TUQ201" s="44"/>
      <c r="TUR201" s="43"/>
      <c r="TUS201" s="546"/>
      <c r="TUT201" s="546"/>
      <c r="TUU201" s="546"/>
      <c r="TUV201" s="546"/>
      <c r="TUW201" s="45"/>
      <c r="TUX201" s="45"/>
      <c r="TUY201" s="45"/>
      <c r="TUZ201" s="46"/>
      <c r="TVA201" s="46"/>
      <c r="TVB201" s="46"/>
      <c r="TVD201" s="47"/>
      <c r="TVE201" s="43"/>
      <c r="TVF201" s="43"/>
      <c r="TVG201" s="44"/>
      <c r="TVH201" s="43"/>
      <c r="TVI201" s="546"/>
      <c r="TVJ201" s="546"/>
      <c r="TVK201" s="546"/>
      <c r="TVL201" s="546"/>
      <c r="TVM201" s="45"/>
      <c r="TVN201" s="45"/>
      <c r="TVO201" s="45"/>
      <c r="TVP201" s="46"/>
      <c r="TVQ201" s="46"/>
      <c r="TVR201" s="46"/>
      <c r="TVT201" s="47"/>
      <c r="TVU201" s="43"/>
      <c r="TVV201" s="43"/>
      <c r="TVW201" s="44"/>
      <c r="TVX201" s="43"/>
      <c r="TVY201" s="546"/>
      <c r="TVZ201" s="546"/>
      <c r="TWA201" s="546"/>
      <c r="TWB201" s="546"/>
      <c r="TWC201" s="45"/>
      <c r="TWD201" s="45"/>
      <c r="TWE201" s="45"/>
      <c r="TWF201" s="46"/>
      <c r="TWG201" s="46"/>
      <c r="TWH201" s="46"/>
      <c r="TWJ201" s="47"/>
      <c r="TWK201" s="43"/>
      <c r="TWL201" s="43"/>
      <c r="TWM201" s="44"/>
      <c r="TWN201" s="43"/>
      <c r="TWO201" s="546"/>
      <c r="TWP201" s="546"/>
      <c r="TWQ201" s="546"/>
      <c r="TWR201" s="546"/>
      <c r="TWS201" s="45"/>
      <c r="TWT201" s="45"/>
      <c r="TWU201" s="45"/>
      <c r="TWV201" s="46"/>
      <c r="TWW201" s="46"/>
      <c r="TWX201" s="46"/>
      <c r="TWZ201" s="47"/>
      <c r="TXA201" s="43"/>
      <c r="TXB201" s="43"/>
      <c r="TXC201" s="44"/>
      <c r="TXD201" s="43"/>
      <c r="TXE201" s="546"/>
      <c r="TXF201" s="546"/>
      <c r="TXG201" s="546"/>
      <c r="TXH201" s="546"/>
      <c r="TXI201" s="45"/>
      <c r="TXJ201" s="45"/>
      <c r="TXK201" s="45"/>
      <c r="TXL201" s="46"/>
      <c r="TXM201" s="46"/>
      <c r="TXN201" s="46"/>
      <c r="TXP201" s="47"/>
      <c r="TXQ201" s="43"/>
      <c r="TXR201" s="43"/>
      <c r="TXS201" s="44"/>
      <c r="TXT201" s="43"/>
      <c r="TXU201" s="546"/>
      <c r="TXV201" s="546"/>
      <c r="TXW201" s="546"/>
      <c r="TXX201" s="546"/>
      <c r="TXY201" s="45"/>
      <c r="TXZ201" s="45"/>
      <c r="TYA201" s="45"/>
      <c r="TYB201" s="46"/>
      <c r="TYC201" s="46"/>
      <c r="TYD201" s="46"/>
      <c r="TYF201" s="47"/>
      <c r="TYG201" s="43"/>
      <c r="TYH201" s="43"/>
      <c r="TYI201" s="44"/>
      <c r="TYJ201" s="43"/>
      <c r="TYK201" s="546"/>
      <c r="TYL201" s="546"/>
      <c r="TYM201" s="546"/>
      <c r="TYN201" s="546"/>
      <c r="TYO201" s="45"/>
      <c r="TYP201" s="45"/>
      <c r="TYQ201" s="45"/>
      <c r="TYR201" s="46"/>
      <c r="TYS201" s="46"/>
      <c r="TYT201" s="46"/>
      <c r="TYV201" s="47"/>
      <c r="TYW201" s="43"/>
      <c r="TYX201" s="43"/>
      <c r="TYY201" s="44"/>
      <c r="TYZ201" s="43"/>
      <c r="TZA201" s="546"/>
      <c r="TZB201" s="546"/>
      <c r="TZC201" s="546"/>
      <c r="TZD201" s="546"/>
      <c r="TZE201" s="45"/>
      <c r="TZF201" s="45"/>
      <c r="TZG201" s="45"/>
      <c r="TZH201" s="46"/>
      <c r="TZI201" s="46"/>
      <c r="TZJ201" s="46"/>
      <c r="TZL201" s="47"/>
      <c r="TZM201" s="43"/>
      <c r="TZN201" s="43"/>
      <c r="TZO201" s="44"/>
      <c r="TZP201" s="43"/>
      <c r="TZQ201" s="546"/>
      <c r="TZR201" s="546"/>
      <c r="TZS201" s="546"/>
      <c r="TZT201" s="546"/>
      <c r="TZU201" s="45"/>
      <c r="TZV201" s="45"/>
      <c r="TZW201" s="45"/>
      <c r="TZX201" s="46"/>
      <c r="TZY201" s="46"/>
      <c r="TZZ201" s="46"/>
      <c r="UAB201" s="47"/>
      <c r="UAC201" s="43"/>
      <c r="UAD201" s="43"/>
      <c r="UAE201" s="44"/>
      <c r="UAF201" s="43"/>
      <c r="UAG201" s="546"/>
      <c r="UAH201" s="546"/>
      <c r="UAI201" s="546"/>
      <c r="UAJ201" s="546"/>
      <c r="UAK201" s="45"/>
      <c r="UAL201" s="45"/>
      <c r="UAM201" s="45"/>
      <c r="UAN201" s="46"/>
      <c r="UAO201" s="46"/>
      <c r="UAP201" s="46"/>
      <c r="UAR201" s="47"/>
      <c r="UAS201" s="43"/>
      <c r="UAT201" s="43"/>
      <c r="UAU201" s="44"/>
      <c r="UAV201" s="43"/>
      <c r="UAW201" s="546"/>
      <c r="UAX201" s="546"/>
      <c r="UAY201" s="546"/>
      <c r="UAZ201" s="546"/>
      <c r="UBA201" s="45"/>
      <c r="UBB201" s="45"/>
      <c r="UBC201" s="45"/>
      <c r="UBD201" s="46"/>
      <c r="UBE201" s="46"/>
      <c r="UBF201" s="46"/>
      <c r="UBH201" s="47"/>
      <c r="UBI201" s="43"/>
      <c r="UBJ201" s="43"/>
      <c r="UBK201" s="44"/>
      <c r="UBL201" s="43"/>
      <c r="UBM201" s="546"/>
      <c r="UBN201" s="546"/>
      <c r="UBO201" s="546"/>
      <c r="UBP201" s="546"/>
      <c r="UBQ201" s="45"/>
      <c r="UBR201" s="45"/>
      <c r="UBS201" s="45"/>
      <c r="UBT201" s="46"/>
      <c r="UBU201" s="46"/>
      <c r="UBV201" s="46"/>
      <c r="UBX201" s="47"/>
      <c r="UBY201" s="43"/>
      <c r="UBZ201" s="43"/>
      <c r="UCA201" s="44"/>
      <c r="UCB201" s="43"/>
      <c r="UCC201" s="546"/>
      <c r="UCD201" s="546"/>
      <c r="UCE201" s="546"/>
      <c r="UCF201" s="546"/>
      <c r="UCG201" s="45"/>
      <c r="UCH201" s="45"/>
      <c r="UCI201" s="45"/>
      <c r="UCJ201" s="46"/>
      <c r="UCK201" s="46"/>
      <c r="UCL201" s="46"/>
      <c r="UCN201" s="47"/>
      <c r="UCO201" s="43"/>
      <c r="UCP201" s="43"/>
      <c r="UCQ201" s="44"/>
      <c r="UCR201" s="43"/>
      <c r="UCS201" s="546"/>
      <c r="UCT201" s="546"/>
      <c r="UCU201" s="546"/>
      <c r="UCV201" s="546"/>
      <c r="UCW201" s="45"/>
      <c r="UCX201" s="45"/>
      <c r="UCY201" s="45"/>
      <c r="UCZ201" s="46"/>
      <c r="UDA201" s="46"/>
      <c r="UDB201" s="46"/>
      <c r="UDD201" s="47"/>
      <c r="UDE201" s="43"/>
      <c r="UDF201" s="43"/>
      <c r="UDG201" s="44"/>
      <c r="UDH201" s="43"/>
      <c r="UDI201" s="546"/>
      <c r="UDJ201" s="546"/>
      <c r="UDK201" s="546"/>
      <c r="UDL201" s="546"/>
      <c r="UDM201" s="45"/>
      <c r="UDN201" s="45"/>
      <c r="UDO201" s="45"/>
      <c r="UDP201" s="46"/>
      <c r="UDQ201" s="46"/>
      <c r="UDR201" s="46"/>
      <c r="UDT201" s="47"/>
      <c r="UDU201" s="43"/>
      <c r="UDV201" s="43"/>
      <c r="UDW201" s="44"/>
      <c r="UDX201" s="43"/>
      <c r="UDY201" s="546"/>
      <c r="UDZ201" s="546"/>
      <c r="UEA201" s="546"/>
      <c r="UEB201" s="546"/>
      <c r="UEC201" s="45"/>
      <c r="UED201" s="45"/>
      <c r="UEE201" s="45"/>
      <c r="UEF201" s="46"/>
      <c r="UEG201" s="46"/>
      <c r="UEH201" s="46"/>
      <c r="UEJ201" s="47"/>
      <c r="UEK201" s="43"/>
      <c r="UEL201" s="43"/>
      <c r="UEM201" s="44"/>
      <c r="UEN201" s="43"/>
      <c r="UEO201" s="546"/>
      <c r="UEP201" s="546"/>
      <c r="UEQ201" s="546"/>
      <c r="UER201" s="546"/>
      <c r="UES201" s="45"/>
      <c r="UET201" s="45"/>
      <c r="UEU201" s="45"/>
      <c r="UEV201" s="46"/>
      <c r="UEW201" s="46"/>
      <c r="UEX201" s="46"/>
      <c r="UEZ201" s="47"/>
      <c r="UFA201" s="43"/>
      <c r="UFB201" s="43"/>
      <c r="UFC201" s="44"/>
      <c r="UFD201" s="43"/>
      <c r="UFE201" s="546"/>
      <c r="UFF201" s="546"/>
      <c r="UFG201" s="546"/>
      <c r="UFH201" s="546"/>
      <c r="UFI201" s="45"/>
      <c r="UFJ201" s="45"/>
      <c r="UFK201" s="45"/>
      <c r="UFL201" s="46"/>
      <c r="UFM201" s="46"/>
      <c r="UFN201" s="46"/>
      <c r="UFP201" s="47"/>
      <c r="UFQ201" s="43"/>
      <c r="UFR201" s="43"/>
      <c r="UFS201" s="44"/>
      <c r="UFT201" s="43"/>
      <c r="UFU201" s="546"/>
      <c r="UFV201" s="546"/>
      <c r="UFW201" s="546"/>
      <c r="UFX201" s="546"/>
      <c r="UFY201" s="45"/>
      <c r="UFZ201" s="45"/>
      <c r="UGA201" s="45"/>
      <c r="UGB201" s="46"/>
      <c r="UGC201" s="46"/>
      <c r="UGD201" s="46"/>
      <c r="UGF201" s="47"/>
      <c r="UGG201" s="43"/>
      <c r="UGH201" s="43"/>
      <c r="UGI201" s="44"/>
      <c r="UGJ201" s="43"/>
      <c r="UGK201" s="546"/>
      <c r="UGL201" s="546"/>
      <c r="UGM201" s="546"/>
      <c r="UGN201" s="546"/>
      <c r="UGO201" s="45"/>
      <c r="UGP201" s="45"/>
      <c r="UGQ201" s="45"/>
      <c r="UGR201" s="46"/>
      <c r="UGS201" s="46"/>
      <c r="UGT201" s="46"/>
      <c r="UGV201" s="47"/>
      <c r="UGW201" s="43"/>
      <c r="UGX201" s="43"/>
      <c r="UGY201" s="44"/>
      <c r="UGZ201" s="43"/>
      <c r="UHA201" s="546"/>
      <c r="UHB201" s="546"/>
      <c r="UHC201" s="546"/>
      <c r="UHD201" s="546"/>
      <c r="UHE201" s="45"/>
      <c r="UHF201" s="45"/>
      <c r="UHG201" s="45"/>
      <c r="UHH201" s="46"/>
      <c r="UHI201" s="46"/>
      <c r="UHJ201" s="46"/>
      <c r="UHL201" s="47"/>
      <c r="UHM201" s="43"/>
      <c r="UHN201" s="43"/>
      <c r="UHO201" s="44"/>
      <c r="UHP201" s="43"/>
      <c r="UHQ201" s="546"/>
      <c r="UHR201" s="546"/>
      <c r="UHS201" s="546"/>
      <c r="UHT201" s="546"/>
      <c r="UHU201" s="45"/>
      <c r="UHV201" s="45"/>
      <c r="UHW201" s="45"/>
      <c r="UHX201" s="46"/>
      <c r="UHY201" s="46"/>
      <c r="UHZ201" s="46"/>
      <c r="UIB201" s="47"/>
      <c r="UIC201" s="43"/>
      <c r="UID201" s="43"/>
      <c r="UIE201" s="44"/>
      <c r="UIF201" s="43"/>
      <c r="UIG201" s="546"/>
      <c r="UIH201" s="546"/>
      <c r="UII201" s="546"/>
      <c r="UIJ201" s="546"/>
      <c r="UIK201" s="45"/>
      <c r="UIL201" s="45"/>
      <c r="UIM201" s="45"/>
      <c r="UIN201" s="46"/>
      <c r="UIO201" s="46"/>
      <c r="UIP201" s="46"/>
      <c r="UIR201" s="47"/>
      <c r="UIS201" s="43"/>
      <c r="UIT201" s="43"/>
      <c r="UIU201" s="44"/>
      <c r="UIV201" s="43"/>
      <c r="UIW201" s="546"/>
      <c r="UIX201" s="546"/>
      <c r="UIY201" s="546"/>
      <c r="UIZ201" s="546"/>
      <c r="UJA201" s="45"/>
      <c r="UJB201" s="45"/>
      <c r="UJC201" s="45"/>
      <c r="UJD201" s="46"/>
      <c r="UJE201" s="46"/>
      <c r="UJF201" s="46"/>
      <c r="UJH201" s="47"/>
      <c r="UJI201" s="43"/>
      <c r="UJJ201" s="43"/>
      <c r="UJK201" s="44"/>
      <c r="UJL201" s="43"/>
      <c r="UJM201" s="546"/>
      <c r="UJN201" s="546"/>
      <c r="UJO201" s="546"/>
      <c r="UJP201" s="546"/>
      <c r="UJQ201" s="45"/>
      <c r="UJR201" s="45"/>
      <c r="UJS201" s="45"/>
      <c r="UJT201" s="46"/>
      <c r="UJU201" s="46"/>
      <c r="UJV201" s="46"/>
      <c r="UJX201" s="47"/>
      <c r="UJY201" s="43"/>
      <c r="UJZ201" s="43"/>
      <c r="UKA201" s="44"/>
      <c r="UKB201" s="43"/>
      <c r="UKC201" s="546"/>
      <c r="UKD201" s="546"/>
      <c r="UKE201" s="546"/>
      <c r="UKF201" s="546"/>
      <c r="UKG201" s="45"/>
      <c r="UKH201" s="45"/>
      <c r="UKI201" s="45"/>
      <c r="UKJ201" s="46"/>
      <c r="UKK201" s="46"/>
      <c r="UKL201" s="46"/>
      <c r="UKN201" s="47"/>
      <c r="UKO201" s="43"/>
      <c r="UKP201" s="43"/>
      <c r="UKQ201" s="44"/>
      <c r="UKR201" s="43"/>
      <c r="UKS201" s="546"/>
      <c r="UKT201" s="546"/>
      <c r="UKU201" s="546"/>
      <c r="UKV201" s="546"/>
      <c r="UKW201" s="45"/>
      <c r="UKX201" s="45"/>
      <c r="UKY201" s="45"/>
      <c r="UKZ201" s="46"/>
      <c r="ULA201" s="46"/>
      <c r="ULB201" s="46"/>
      <c r="ULD201" s="47"/>
      <c r="ULE201" s="43"/>
      <c r="ULF201" s="43"/>
      <c r="ULG201" s="44"/>
      <c r="ULH201" s="43"/>
      <c r="ULI201" s="546"/>
      <c r="ULJ201" s="546"/>
      <c r="ULK201" s="546"/>
      <c r="ULL201" s="546"/>
      <c r="ULM201" s="45"/>
      <c r="ULN201" s="45"/>
      <c r="ULO201" s="45"/>
      <c r="ULP201" s="46"/>
      <c r="ULQ201" s="46"/>
      <c r="ULR201" s="46"/>
      <c r="ULT201" s="47"/>
      <c r="ULU201" s="43"/>
      <c r="ULV201" s="43"/>
      <c r="ULW201" s="44"/>
      <c r="ULX201" s="43"/>
      <c r="ULY201" s="546"/>
      <c r="ULZ201" s="546"/>
      <c r="UMA201" s="546"/>
      <c r="UMB201" s="546"/>
      <c r="UMC201" s="45"/>
      <c r="UMD201" s="45"/>
      <c r="UME201" s="45"/>
      <c r="UMF201" s="46"/>
      <c r="UMG201" s="46"/>
      <c r="UMH201" s="46"/>
      <c r="UMJ201" s="47"/>
      <c r="UMK201" s="43"/>
      <c r="UML201" s="43"/>
      <c r="UMM201" s="44"/>
      <c r="UMN201" s="43"/>
      <c r="UMO201" s="546"/>
      <c r="UMP201" s="546"/>
      <c r="UMQ201" s="546"/>
      <c r="UMR201" s="546"/>
      <c r="UMS201" s="45"/>
      <c r="UMT201" s="45"/>
      <c r="UMU201" s="45"/>
      <c r="UMV201" s="46"/>
      <c r="UMW201" s="46"/>
      <c r="UMX201" s="46"/>
      <c r="UMZ201" s="47"/>
      <c r="UNA201" s="43"/>
      <c r="UNB201" s="43"/>
      <c r="UNC201" s="44"/>
      <c r="UND201" s="43"/>
      <c r="UNE201" s="546"/>
      <c r="UNF201" s="546"/>
      <c r="UNG201" s="546"/>
      <c r="UNH201" s="546"/>
      <c r="UNI201" s="45"/>
      <c r="UNJ201" s="45"/>
      <c r="UNK201" s="45"/>
      <c r="UNL201" s="46"/>
      <c r="UNM201" s="46"/>
      <c r="UNN201" s="46"/>
      <c r="UNP201" s="47"/>
      <c r="UNQ201" s="43"/>
      <c r="UNR201" s="43"/>
      <c r="UNS201" s="44"/>
      <c r="UNT201" s="43"/>
      <c r="UNU201" s="546"/>
      <c r="UNV201" s="546"/>
      <c r="UNW201" s="546"/>
      <c r="UNX201" s="546"/>
      <c r="UNY201" s="45"/>
      <c r="UNZ201" s="45"/>
      <c r="UOA201" s="45"/>
      <c r="UOB201" s="46"/>
      <c r="UOC201" s="46"/>
      <c r="UOD201" s="46"/>
      <c r="UOF201" s="47"/>
      <c r="UOG201" s="43"/>
      <c r="UOH201" s="43"/>
      <c r="UOI201" s="44"/>
      <c r="UOJ201" s="43"/>
      <c r="UOK201" s="546"/>
      <c r="UOL201" s="546"/>
      <c r="UOM201" s="546"/>
      <c r="UON201" s="546"/>
      <c r="UOO201" s="45"/>
      <c r="UOP201" s="45"/>
      <c r="UOQ201" s="45"/>
      <c r="UOR201" s="46"/>
      <c r="UOS201" s="46"/>
      <c r="UOT201" s="46"/>
      <c r="UOV201" s="47"/>
      <c r="UOW201" s="43"/>
      <c r="UOX201" s="43"/>
      <c r="UOY201" s="44"/>
      <c r="UOZ201" s="43"/>
      <c r="UPA201" s="546"/>
      <c r="UPB201" s="546"/>
      <c r="UPC201" s="546"/>
      <c r="UPD201" s="546"/>
      <c r="UPE201" s="45"/>
      <c r="UPF201" s="45"/>
      <c r="UPG201" s="45"/>
      <c r="UPH201" s="46"/>
      <c r="UPI201" s="46"/>
      <c r="UPJ201" s="46"/>
      <c r="UPL201" s="47"/>
      <c r="UPM201" s="43"/>
      <c r="UPN201" s="43"/>
      <c r="UPO201" s="44"/>
      <c r="UPP201" s="43"/>
      <c r="UPQ201" s="546"/>
      <c r="UPR201" s="546"/>
      <c r="UPS201" s="546"/>
      <c r="UPT201" s="546"/>
      <c r="UPU201" s="45"/>
      <c r="UPV201" s="45"/>
      <c r="UPW201" s="45"/>
      <c r="UPX201" s="46"/>
      <c r="UPY201" s="46"/>
      <c r="UPZ201" s="46"/>
      <c r="UQB201" s="47"/>
      <c r="UQC201" s="43"/>
      <c r="UQD201" s="43"/>
      <c r="UQE201" s="44"/>
      <c r="UQF201" s="43"/>
      <c r="UQG201" s="546"/>
      <c r="UQH201" s="546"/>
      <c r="UQI201" s="546"/>
      <c r="UQJ201" s="546"/>
      <c r="UQK201" s="45"/>
      <c r="UQL201" s="45"/>
      <c r="UQM201" s="45"/>
      <c r="UQN201" s="46"/>
      <c r="UQO201" s="46"/>
      <c r="UQP201" s="46"/>
      <c r="UQR201" s="47"/>
      <c r="UQS201" s="43"/>
      <c r="UQT201" s="43"/>
      <c r="UQU201" s="44"/>
      <c r="UQV201" s="43"/>
      <c r="UQW201" s="546"/>
      <c r="UQX201" s="546"/>
      <c r="UQY201" s="546"/>
      <c r="UQZ201" s="546"/>
      <c r="URA201" s="45"/>
      <c r="URB201" s="45"/>
      <c r="URC201" s="45"/>
      <c r="URD201" s="46"/>
      <c r="URE201" s="46"/>
      <c r="URF201" s="46"/>
      <c r="URH201" s="47"/>
      <c r="URI201" s="43"/>
      <c r="URJ201" s="43"/>
      <c r="URK201" s="44"/>
      <c r="URL201" s="43"/>
      <c r="URM201" s="546"/>
      <c r="URN201" s="546"/>
      <c r="URO201" s="546"/>
      <c r="URP201" s="546"/>
      <c r="URQ201" s="45"/>
      <c r="URR201" s="45"/>
      <c r="URS201" s="45"/>
      <c r="URT201" s="46"/>
      <c r="URU201" s="46"/>
      <c r="URV201" s="46"/>
      <c r="URX201" s="47"/>
      <c r="URY201" s="43"/>
      <c r="URZ201" s="43"/>
      <c r="USA201" s="44"/>
      <c r="USB201" s="43"/>
      <c r="USC201" s="546"/>
      <c r="USD201" s="546"/>
      <c r="USE201" s="546"/>
      <c r="USF201" s="546"/>
      <c r="USG201" s="45"/>
      <c r="USH201" s="45"/>
      <c r="USI201" s="45"/>
      <c r="USJ201" s="46"/>
      <c r="USK201" s="46"/>
      <c r="USL201" s="46"/>
      <c r="USN201" s="47"/>
      <c r="USO201" s="43"/>
      <c r="USP201" s="43"/>
      <c r="USQ201" s="44"/>
      <c r="USR201" s="43"/>
      <c r="USS201" s="546"/>
      <c r="UST201" s="546"/>
      <c r="USU201" s="546"/>
      <c r="USV201" s="546"/>
      <c r="USW201" s="45"/>
      <c r="USX201" s="45"/>
      <c r="USY201" s="45"/>
      <c r="USZ201" s="46"/>
      <c r="UTA201" s="46"/>
      <c r="UTB201" s="46"/>
      <c r="UTD201" s="47"/>
      <c r="UTE201" s="43"/>
      <c r="UTF201" s="43"/>
      <c r="UTG201" s="44"/>
      <c r="UTH201" s="43"/>
      <c r="UTI201" s="546"/>
      <c r="UTJ201" s="546"/>
      <c r="UTK201" s="546"/>
      <c r="UTL201" s="546"/>
      <c r="UTM201" s="45"/>
      <c r="UTN201" s="45"/>
      <c r="UTO201" s="45"/>
      <c r="UTP201" s="46"/>
      <c r="UTQ201" s="46"/>
      <c r="UTR201" s="46"/>
      <c r="UTT201" s="47"/>
      <c r="UTU201" s="43"/>
      <c r="UTV201" s="43"/>
      <c r="UTW201" s="44"/>
      <c r="UTX201" s="43"/>
      <c r="UTY201" s="546"/>
      <c r="UTZ201" s="546"/>
      <c r="UUA201" s="546"/>
      <c r="UUB201" s="546"/>
      <c r="UUC201" s="45"/>
      <c r="UUD201" s="45"/>
      <c r="UUE201" s="45"/>
      <c r="UUF201" s="46"/>
      <c r="UUG201" s="46"/>
      <c r="UUH201" s="46"/>
      <c r="UUJ201" s="47"/>
      <c r="UUK201" s="43"/>
      <c r="UUL201" s="43"/>
      <c r="UUM201" s="44"/>
      <c r="UUN201" s="43"/>
      <c r="UUO201" s="546"/>
      <c r="UUP201" s="546"/>
      <c r="UUQ201" s="546"/>
      <c r="UUR201" s="546"/>
      <c r="UUS201" s="45"/>
      <c r="UUT201" s="45"/>
      <c r="UUU201" s="45"/>
      <c r="UUV201" s="46"/>
      <c r="UUW201" s="46"/>
      <c r="UUX201" s="46"/>
      <c r="UUZ201" s="47"/>
      <c r="UVA201" s="43"/>
      <c r="UVB201" s="43"/>
      <c r="UVC201" s="44"/>
      <c r="UVD201" s="43"/>
      <c r="UVE201" s="546"/>
      <c r="UVF201" s="546"/>
      <c r="UVG201" s="546"/>
      <c r="UVH201" s="546"/>
      <c r="UVI201" s="45"/>
      <c r="UVJ201" s="45"/>
      <c r="UVK201" s="45"/>
      <c r="UVL201" s="46"/>
      <c r="UVM201" s="46"/>
      <c r="UVN201" s="46"/>
      <c r="UVP201" s="47"/>
      <c r="UVQ201" s="43"/>
      <c r="UVR201" s="43"/>
      <c r="UVS201" s="44"/>
      <c r="UVT201" s="43"/>
      <c r="UVU201" s="546"/>
      <c r="UVV201" s="546"/>
      <c r="UVW201" s="546"/>
      <c r="UVX201" s="546"/>
      <c r="UVY201" s="45"/>
      <c r="UVZ201" s="45"/>
      <c r="UWA201" s="45"/>
      <c r="UWB201" s="46"/>
      <c r="UWC201" s="46"/>
      <c r="UWD201" s="46"/>
      <c r="UWF201" s="47"/>
      <c r="UWG201" s="43"/>
      <c r="UWH201" s="43"/>
      <c r="UWI201" s="44"/>
      <c r="UWJ201" s="43"/>
      <c r="UWK201" s="546"/>
      <c r="UWL201" s="546"/>
      <c r="UWM201" s="546"/>
      <c r="UWN201" s="546"/>
      <c r="UWO201" s="45"/>
      <c r="UWP201" s="45"/>
      <c r="UWQ201" s="45"/>
      <c r="UWR201" s="46"/>
      <c r="UWS201" s="46"/>
      <c r="UWT201" s="46"/>
      <c r="UWV201" s="47"/>
      <c r="UWW201" s="43"/>
      <c r="UWX201" s="43"/>
      <c r="UWY201" s="44"/>
      <c r="UWZ201" s="43"/>
      <c r="UXA201" s="546"/>
      <c r="UXB201" s="546"/>
      <c r="UXC201" s="546"/>
      <c r="UXD201" s="546"/>
      <c r="UXE201" s="45"/>
      <c r="UXF201" s="45"/>
      <c r="UXG201" s="45"/>
      <c r="UXH201" s="46"/>
      <c r="UXI201" s="46"/>
      <c r="UXJ201" s="46"/>
      <c r="UXL201" s="47"/>
      <c r="UXM201" s="43"/>
      <c r="UXN201" s="43"/>
      <c r="UXO201" s="44"/>
      <c r="UXP201" s="43"/>
      <c r="UXQ201" s="546"/>
      <c r="UXR201" s="546"/>
      <c r="UXS201" s="546"/>
      <c r="UXT201" s="546"/>
      <c r="UXU201" s="45"/>
      <c r="UXV201" s="45"/>
      <c r="UXW201" s="45"/>
      <c r="UXX201" s="46"/>
      <c r="UXY201" s="46"/>
      <c r="UXZ201" s="46"/>
      <c r="UYB201" s="47"/>
      <c r="UYC201" s="43"/>
      <c r="UYD201" s="43"/>
      <c r="UYE201" s="44"/>
      <c r="UYF201" s="43"/>
      <c r="UYG201" s="546"/>
      <c r="UYH201" s="546"/>
      <c r="UYI201" s="546"/>
      <c r="UYJ201" s="546"/>
      <c r="UYK201" s="45"/>
      <c r="UYL201" s="45"/>
      <c r="UYM201" s="45"/>
      <c r="UYN201" s="46"/>
      <c r="UYO201" s="46"/>
      <c r="UYP201" s="46"/>
      <c r="UYR201" s="47"/>
      <c r="UYS201" s="43"/>
      <c r="UYT201" s="43"/>
      <c r="UYU201" s="44"/>
      <c r="UYV201" s="43"/>
      <c r="UYW201" s="546"/>
      <c r="UYX201" s="546"/>
      <c r="UYY201" s="546"/>
      <c r="UYZ201" s="546"/>
      <c r="UZA201" s="45"/>
      <c r="UZB201" s="45"/>
      <c r="UZC201" s="45"/>
      <c r="UZD201" s="46"/>
      <c r="UZE201" s="46"/>
      <c r="UZF201" s="46"/>
      <c r="UZH201" s="47"/>
      <c r="UZI201" s="43"/>
      <c r="UZJ201" s="43"/>
      <c r="UZK201" s="44"/>
      <c r="UZL201" s="43"/>
      <c r="UZM201" s="546"/>
      <c r="UZN201" s="546"/>
      <c r="UZO201" s="546"/>
      <c r="UZP201" s="546"/>
      <c r="UZQ201" s="45"/>
      <c r="UZR201" s="45"/>
      <c r="UZS201" s="45"/>
      <c r="UZT201" s="46"/>
      <c r="UZU201" s="46"/>
      <c r="UZV201" s="46"/>
      <c r="UZX201" s="47"/>
      <c r="UZY201" s="43"/>
      <c r="UZZ201" s="43"/>
      <c r="VAA201" s="44"/>
      <c r="VAB201" s="43"/>
      <c r="VAC201" s="546"/>
      <c r="VAD201" s="546"/>
      <c r="VAE201" s="546"/>
      <c r="VAF201" s="546"/>
      <c r="VAG201" s="45"/>
      <c r="VAH201" s="45"/>
      <c r="VAI201" s="45"/>
      <c r="VAJ201" s="46"/>
      <c r="VAK201" s="46"/>
      <c r="VAL201" s="46"/>
      <c r="VAN201" s="47"/>
      <c r="VAO201" s="43"/>
      <c r="VAP201" s="43"/>
      <c r="VAQ201" s="44"/>
      <c r="VAR201" s="43"/>
      <c r="VAS201" s="546"/>
      <c r="VAT201" s="546"/>
      <c r="VAU201" s="546"/>
      <c r="VAV201" s="546"/>
      <c r="VAW201" s="45"/>
      <c r="VAX201" s="45"/>
      <c r="VAY201" s="45"/>
      <c r="VAZ201" s="46"/>
      <c r="VBA201" s="46"/>
      <c r="VBB201" s="46"/>
      <c r="VBD201" s="47"/>
      <c r="VBE201" s="43"/>
      <c r="VBF201" s="43"/>
      <c r="VBG201" s="44"/>
      <c r="VBH201" s="43"/>
      <c r="VBI201" s="546"/>
      <c r="VBJ201" s="546"/>
      <c r="VBK201" s="546"/>
      <c r="VBL201" s="546"/>
      <c r="VBM201" s="45"/>
      <c r="VBN201" s="45"/>
      <c r="VBO201" s="45"/>
      <c r="VBP201" s="46"/>
      <c r="VBQ201" s="46"/>
      <c r="VBR201" s="46"/>
      <c r="VBT201" s="47"/>
      <c r="VBU201" s="43"/>
      <c r="VBV201" s="43"/>
      <c r="VBW201" s="44"/>
      <c r="VBX201" s="43"/>
      <c r="VBY201" s="546"/>
      <c r="VBZ201" s="546"/>
      <c r="VCA201" s="546"/>
      <c r="VCB201" s="546"/>
      <c r="VCC201" s="45"/>
      <c r="VCD201" s="45"/>
      <c r="VCE201" s="45"/>
      <c r="VCF201" s="46"/>
      <c r="VCG201" s="46"/>
      <c r="VCH201" s="46"/>
      <c r="VCJ201" s="47"/>
      <c r="VCK201" s="43"/>
      <c r="VCL201" s="43"/>
      <c r="VCM201" s="44"/>
      <c r="VCN201" s="43"/>
      <c r="VCO201" s="546"/>
      <c r="VCP201" s="546"/>
      <c r="VCQ201" s="546"/>
      <c r="VCR201" s="546"/>
      <c r="VCS201" s="45"/>
      <c r="VCT201" s="45"/>
      <c r="VCU201" s="45"/>
      <c r="VCV201" s="46"/>
      <c r="VCW201" s="46"/>
      <c r="VCX201" s="46"/>
      <c r="VCZ201" s="47"/>
      <c r="VDA201" s="43"/>
      <c r="VDB201" s="43"/>
      <c r="VDC201" s="44"/>
      <c r="VDD201" s="43"/>
      <c r="VDE201" s="546"/>
      <c r="VDF201" s="546"/>
      <c r="VDG201" s="546"/>
      <c r="VDH201" s="546"/>
      <c r="VDI201" s="45"/>
      <c r="VDJ201" s="45"/>
      <c r="VDK201" s="45"/>
      <c r="VDL201" s="46"/>
      <c r="VDM201" s="46"/>
      <c r="VDN201" s="46"/>
      <c r="VDP201" s="47"/>
      <c r="VDQ201" s="43"/>
      <c r="VDR201" s="43"/>
      <c r="VDS201" s="44"/>
      <c r="VDT201" s="43"/>
      <c r="VDU201" s="546"/>
      <c r="VDV201" s="546"/>
      <c r="VDW201" s="546"/>
      <c r="VDX201" s="546"/>
      <c r="VDY201" s="45"/>
      <c r="VDZ201" s="45"/>
      <c r="VEA201" s="45"/>
      <c r="VEB201" s="46"/>
      <c r="VEC201" s="46"/>
      <c r="VED201" s="46"/>
      <c r="VEF201" s="47"/>
      <c r="VEG201" s="43"/>
      <c r="VEH201" s="43"/>
      <c r="VEI201" s="44"/>
      <c r="VEJ201" s="43"/>
      <c r="VEK201" s="546"/>
      <c r="VEL201" s="546"/>
      <c r="VEM201" s="546"/>
      <c r="VEN201" s="546"/>
      <c r="VEO201" s="45"/>
      <c r="VEP201" s="45"/>
      <c r="VEQ201" s="45"/>
      <c r="VER201" s="46"/>
      <c r="VES201" s="46"/>
      <c r="VET201" s="46"/>
      <c r="VEV201" s="47"/>
      <c r="VEW201" s="43"/>
      <c r="VEX201" s="43"/>
      <c r="VEY201" s="44"/>
      <c r="VEZ201" s="43"/>
      <c r="VFA201" s="546"/>
      <c r="VFB201" s="546"/>
      <c r="VFC201" s="546"/>
      <c r="VFD201" s="546"/>
      <c r="VFE201" s="45"/>
      <c r="VFF201" s="45"/>
      <c r="VFG201" s="45"/>
      <c r="VFH201" s="46"/>
      <c r="VFI201" s="46"/>
      <c r="VFJ201" s="46"/>
      <c r="VFL201" s="47"/>
      <c r="VFM201" s="43"/>
      <c r="VFN201" s="43"/>
      <c r="VFO201" s="44"/>
      <c r="VFP201" s="43"/>
      <c r="VFQ201" s="546"/>
      <c r="VFR201" s="546"/>
      <c r="VFS201" s="546"/>
      <c r="VFT201" s="546"/>
      <c r="VFU201" s="45"/>
      <c r="VFV201" s="45"/>
      <c r="VFW201" s="45"/>
      <c r="VFX201" s="46"/>
      <c r="VFY201" s="46"/>
      <c r="VFZ201" s="46"/>
      <c r="VGB201" s="47"/>
      <c r="VGC201" s="43"/>
      <c r="VGD201" s="43"/>
      <c r="VGE201" s="44"/>
      <c r="VGF201" s="43"/>
      <c r="VGG201" s="546"/>
      <c r="VGH201" s="546"/>
      <c r="VGI201" s="546"/>
      <c r="VGJ201" s="546"/>
      <c r="VGK201" s="45"/>
      <c r="VGL201" s="45"/>
      <c r="VGM201" s="45"/>
      <c r="VGN201" s="46"/>
      <c r="VGO201" s="46"/>
      <c r="VGP201" s="46"/>
      <c r="VGR201" s="47"/>
      <c r="VGS201" s="43"/>
      <c r="VGT201" s="43"/>
      <c r="VGU201" s="44"/>
      <c r="VGV201" s="43"/>
      <c r="VGW201" s="546"/>
      <c r="VGX201" s="546"/>
      <c r="VGY201" s="546"/>
      <c r="VGZ201" s="546"/>
      <c r="VHA201" s="45"/>
      <c r="VHB201" s="45"/>
      <c r="VHC201" s="45"/>
      <c r="VHD201" s="46"/>
      <c r="VHE201" s="46"/>
      <c r="VHF201" s="46"/>
      <c r="VHH201" s="47"/>
      <c r="VHI201" s="43"/>
      <c r="VHJ201" s="43"/>
      <c r="VHK201" s="44"/>
      <c r="VHL201" s="43"/>
      <c r="VHM201" s="546"/>
      <c r="VHN201" s="546"/>
      <c r="VHO201" s="546"/>
      <c r="VHP201" s="546"/>
      <c r="VHQ201" s="45"/>
      <c r="VHR201" s="45"/>
      <c r="VHS201" s="45"/>
      <c r="VHT201" s="46"/>
      <c r="VHU201" s="46"/>
      <c r="VHV201" s="46"/>
      <c r="VHX201" s="47"/>
      <c r="VHY201" s="43"/>
      <c r="VHZ201" s="43"/>
      <c r="VIA201" s="44"/>
      <c r="VIB201" s="43"/>
      <c r="VIC201" s="546"/>
      <c r="VID201" s="546"/>
      <c r="VIE201" s="546"/>
      <c r="VIF201" s="546"/>
      <c r="VIG201" s="45"/>
      <c r="VIH201" s="45"/>
      <c r="VII201" s="45"/>
      <c r="VIJ201" s="46"/>
      <c r="VIK201" s="46"/>
      <c r="VIL201" s="46"/>
      <c r="VIN201" s="47"/>
      <c r="VIO201" s="43"/>
      <c r="VIP201" s="43"/>
      <c r="VIQ201" s="44"/>
      <c r="VIR201" s="43"/>
      <c r="VIS201" s="546"/>
      <c r="VIT201" s="546"/>
      <c r="VIU201" s="546"/>
      <c r="VIV201" s="546"/>
      <c r="VIW201" s="45"/>
      <c r="VIX201" s="45"/>
      <c r="VIY201" s="45"/>
      <c r="VIZ201" s="46"/>
      <c r="VJA201" s="46"/>
      <c r="VJB201" s="46"/>
      <c r="VJD201" s="47"/>
      <c r="VJE201" s="43"/>
      <c r="VJF201" s="43"/>
      <c r="VJG201" s="44"/>
      <c r="VJH201" s="43"/>
      <c r="VJI201" s="546"/>
      <c r="VJJ201" s="546"/>
      <c r="VJK201" s="546"/>
      <c r="VJL201" s="546"/>
      <c r="VJM201" s="45"/>
      <c r="VJN201" s="45"/>
      <c r="VJO201" s="45"/>
      <c r="VJP201" s="46"/>
      <c r="VJQ201" s="46"/>
      <c r="VJR201" s="46"/>
      <c r="VJT201" s="47"/>
      <c r="VJU201" s="43"/>
      <c r="VJV201" s="43"/>
      <c r="VJW201" s="44"/>
      <c r="VJX201" s="43"/>
      <c r="VJY201" s="546"/>
      <c r="VJZ201" s="546"/>
      <c r="VKA201" s="546"/>
      <c r="VKB201" s="546"/>
      <c r="VKC201" s="45"/>
      <c r="VKD201" s="45"/>
      <c r="VKE201" s="45"/>
      <c r="VKF201" s="46"/>
      <c r="VKG201" s="46"/>
      <c r="VKH201" s="46"/>
      <c r="VKJ201" s="47"/>
      <c r="VKK201" s="43"/>
      <c r="VKL201" s="43"/>
      <c r="VKM201" s="44"/>
      <c r="VKN201" s="43"/>
      <c r="VKO201" s="546"/>
      <c r="VKP201" s="546"/>
      <c r="VKQ201" s="546"/>
      <c r="VKR201" s="546"/>
      <c r="VKS201" s="45"/>
      <c r="VKT201" s="45"/>
      <c r="VKU201" s="45"/>
      <c r="VKV201" s="46"/>
      <c r="VKW201" s="46"/>
      <c r="VKX201" s="46"/>
      <c r="VKZ201" s="47"/>
      <c r="VLA201" s="43"/>
      <c r="VLB201" s="43"/>
      <c r="VLC201" s="44"/>
      <c r="VLD201" s="43"/>
      <c r="VLE201" s="546"/>
      <c r="VLF201" s="546"/>
      <c r="VLG201" s="546"/>
      <c r="VLH201" s="546"/>
      <c r="VLI201" s="45"/>
      <c r="VLJ201" s="45"/>
      <c r="VLK201" s="45"/>
      <c r="VLL201" s="46"/>
      <c r="VLM201" s="46"/>
      <c r="VLN201" s="46"/>
      <c r="VLP201" s="47"/>
      <c r="VLQ201" s="43"/>
      <c r="VLR201" s="43"/>
      <c r="VLS201" s="44"/>
      <c r="VLT201" s="43"/>
      <c r="VLU201" s="546"/>
      <c r="VLV201" s="546"/>
      <c r="VLW201" s="546"/>
      <c r="VLX201" s="546"/>
      <c r="VLY201" s="45"/>
      <c r="VLZ201" s="45"/>
      <c r="VMA201" s="45"/>
      <c r="VMB201" s="46"/>
      <c r="VMC201" s="46"/>
      <c r="VMD201" s="46"/>
      <c r="VMF201" s="47"/>
      <c r="VMG201" s="43"/>
      <c r="VMH201" s="43"/>
      <c r="VMI201" s="44"/>
      <c r="VMJ201" s="43"/>
      <c r="VMK201" s="546"/>
      <c r="VML201" s="546"/>
      <c r="VMM201" s="546"/>
      <c r="VMN201" s="546"/>
      <c r="VMO201" s="45"/>
      <c r="VMP201" s="45"/>
      <c r="VMQ201" s="45"/>
      <c r="VMR201" s="46"/>
      <c r="VMS201" s="46"/>
      <c r="VMT201" s="46"/>
      <c r="VMV201" s="47"/>
      <c r="VMW201" s="43"/>
      <c r="VMX201" s="43"/>
      <c r="VMY201" s="44"/>
      <c r="VMZ201" s="43"/>
      <c r="VNA201" s="546"/>
      <c r="VNB201" s="546"/>
      <c r="VNC201" s="546"/>
      <c r="VND201" s="546"/>
      <c r="VNE201" s="45"/>
      <c r="VNF201" s="45"/>
      <c r="VNG201" s="45"/>
      <c r="VNH201" s="46"/>
      <c r="VNI201" s="46"/>
      <c r="VNJ201" s="46"/>
      <c r="VNL201" s="47"/>
      <c r="VNM201" s="43"/>
      <c r="VNN201" s="43"/>
      <c r="VNO201" s="44"/>
      <c r="VNP201" s="43"/>
      <c r="VNQ201" s="546"/>
      <c r="VNR201" s="546"/>
      <c r="VNS201" s="546"/>
      <c r="VNT201" s="546"/>
      <c r="VNU201" s="45"/>
      <c r="VNV201" s="45"/>
      <c r="VNW201" s="45"/>
      <c r="VNX201" s="46"/>
      <c r="VNY201" s="46"/>
      <c r="VNZ201" s="46"/>
      <c r="VOB201" s="47"/>
      <c r="VOC201" s="43"/>
      <c r="VOD201" s="43"/>
      <c r="VOE201" s="44"/>
      <c r="VOF201" s="43"/>
      <c r="VOG201" s="546"/>
      <c r="VOH201" s="546"/>
      <c r="VOI201" s="546"/>
      <c r="VOJ201" s="546"/>
      <c r="VOK201" s="45"/>
      <c r="VOL201" s="45"/>
      <c r="VOM201" s="45"/>
      <c r="VON201" s="46"/>
      <c r="VOO201" s="46"/>
      <c r="VOP201" s="46"/>
      <c r="VOR201" s="47"/>
      <c r="VOS201" s="43"/>
      <c r="VOT201" s="43"/>
      <c r="VOU201" s="44"/>
      <c r="VOV201" s="43"/>
      <c r="VOW201" s="546"/>
      <c r="VOX201" s="546"/>
      <c r="VOY201" s="546"/>
      <c r="VOZ201" s="546"/>
      <c r="VPA201" s="45"/>
      <c r="VPB201" s="45"/>
      <c r="VPC201" s="45"/>
      <c r="VPD201" s="46"/>
      <c r="VPE201" s="46"/>
      <c r="VPF201" s="46"/>
      <c r="VPH201" s="47"/>
      <c r="VPI201" s="43"/>
      <c r="VPJ201" s="43"/>
      <c r="VPK201" s="44"/>
      <c r="VPL201" s="43"/>
      <c r="VPM201" s="546"/>
      <c r="VPN201" s="546"/>
      <c r="VPO201" s="546"/>
      <c r="VPP201" s="546"/>
      <c r="VPQ201" s="45"/>
      <c r="VPR201" s="45"/>
      <c r="VPS201" s="45"/>
      <c r="VPT201" s="46"/>
      <c r="VPU201" s="46"/>
      <c r="VPV201" s="46"/>
      <c r="VPX201" s="47"/>
      <c r="VPY201" s="43"/>
      <c r="VPZ201" s="43"/>
      <c r="VQA201" s="44"/>
      <c r="VQB201" s="43"/>
      <c r="VQC201" s="546"/>
      <c r="VQD201" s="546"/>
      <c r="VQE201" s="546"/>
      <c r="VQF201" s="546"/>
      <c r="VQG201" s="45"/>
      <c r="VQH201" s="45"/>
      <c r="VQI201" s="45"/>
      <c r="VQJ201" s="46"/>
      <c r="VQK201" s="46"/>
      <c r="VQL201" s="46"/>
      <c r="VQN201" s="47"/>
      <c r="VQO201" s="43"/>
      <c r="VQP201" s="43"/>
      <c r="VQQ201" s="44"/>
      <c r="VQR201" s="43"/>
      <c r="VQS201" s="546"/>
      <c r="VQT201" s="546"/>
      <c r="VQU201" s="546"/>
      <c r="VQV201" s="546"/>
      <c r="VQW201" s="45"/>
      <c r="VQX201" s="45"/>
      <c r="VQY201" s="45"/>
      <c r="VQZ201" s="46"/>
      <c r="VRA201" s="46"/>
      <c r="VRB201" s="46"/>
      <c r="VRD201" s="47"/>
      <c r="VRE201" s="43"/>
      <c r="VRF201" s="43"/>
      <c r="VRG201" s="44"/>
      <c r="VRH201" s="43"/>
      <c r="VRI201" s="546"/>
      <c r="VRJ201" s="546"/>
      <c r="VRK201" s="546"/>
      <c r="VRL201" s="546"/>
      <c r="VRM201" s="45"/>
      <c r="VRN201" s="45"/>
      <c r="VRO201" s="45"/>
      <c r="VRP201" s="46"/>
      <c r="VRQ201" s="46"/>
      <c r="VRR201" s="46"/>
      <c r="VRT201" s="47"/>
      <c r="VRU201" s="43"/>
      <c r="VRV201" s="43"/>
      <c r="VRW201" s="44"/>
      <c r="VRX201" s="43"/>
      <c r="VRY201" s="546"/>
      <c r="VRZ201" s="546"/>
      <c r="VSA201" s="546"/>
      <c r="VSB201" s="546"/>
      <c r="VSC201" s="45"/>
      <c r="VSD201" s="45"/>
      <c r="VSE201" s="45"/>
      <c r="VSF201" s="46"/>
      <c r="VSG201" s="46"/>
      <c r="VSH201" s="46"/>
      <c r="VSJ201" s="47"/>
      <c r="VSK201" s="43"/>
      <c r="VSL201" s="43"/>
      <c r="VSM201" s="44"/>
      <c r="VSN201" s="43"/>
      <c r="VSO201" s="546"/>
      <c r="VSP201" s="546"/>
      <c r="VSQ201" s="546"/>
      <c r="VSR201" s="546"/>
      <c r="VSS201" s="45"/>
      <c r="VST201" s="45"/>
      <c r="VSU201" s="45"/>
      <c r="VSV201" s="46"/>
      <c r="VSW201" s="46"/>
      <c r="VSX201" s="46"/>
      <c r="VSZ201" s="47"/>
      <c r="VTA201" s="43"/>
      <c r="VTB201" s="43"/>
      <c r="VTC201" s="44"/>
      <c r="VTD201" s="43"/>
      <c r="VTE201" s="546"/>
      <c r="VTF201" s="546"/>
      <c r="VTG201" s="546"/>
      <c r="VTH201" s="546"/>
      <c r="VTI201" s="45"/>
      <c r="VTJ201" s="45"/>
      <c r="VTK201" s="45"/>
      <c r="VTL201" s="46"/>
      <c r="VTM201" s="46"/>
      <c r="VTN201" s="46"/>
      <c r="VTP201" s="47"/>
      <c r="VTQ201" s="43"/>
      <c r="VTR201" s="43"/>
      <c r="VTS201" s="44"/>
      <c r="VTT201" s="43"/>
      <c r="VTU201" s="546"/>
      <c r="VTV201" s="546"/>
      <c r="VTW201" s="546"/>
      <c r="VTX201" s="546"/>
      <c r="VTY201" s="45"/>
      <c r="VTZ201" s="45"/>
      <c r="VUA201" s="45"/>
      <c r="VUB201" s="46"/>
      <c r="VUC201" s="46"/>
      <c r="VUD201" s="46"/>
      <c r="VUF201" s="47"/>
      <c r="VUG201" s="43"/>
      <c r="VUH201" s="43"/>
      <c r="VUI201" s="44"/>
      <c r="VUJ201" s="43"/>
      <c r="VUK201" s="546"/>
      <c r="VUL201" s="546"/>
      <c r="VUM201" s="546"/>
      <c r="VUN201" s="546"/>
      <c r="VUO201" s="45"/>
      <c r="VUP201" s="45"/>
      <c r="VUQ201" s="45"/>
      <c r="VUR201" s="46"/>
      <c r="VUS201" s="46"/>
      <c r="VUT201" s="46"/>
      <c r="VUV201" s="47"/>
      <c r="VUW201" s="43"/>
      <c r="VUX201" s="43"/>
      <c r="VUY201" s="44"/>
      <c r="VUZ201" s="43"/>
      <c r="VVA201" s="546"/>
      <c r="VVB201" s="546"/>
      <c r="VVC201" s="546"/>
      <c r="VVD201" s="546"/>
      <c r="VVE201" s="45"/>
      <c r="VVF201" s="45"/>
      <c r="VVG201" s="45"/>
      <c r="VVH201" s="46"/>
      <c r="VVI201" s="46"/>
      <c r="VVJ201" s="46"/>
      <c r="VVL201" s="47"/>
      <c r="VVM201" s="43"/>
      <c r="VVN201" s="43"/>
      <c r="VVO201" s="44"/>
      <c r="VVP201" s="43"/>
      <c r="VVQ201" s="546"/>
      <c r="VVR201" s="546"/>
      <c r="VVS201" s="546"/>
      <c r="VVT201" s="546"/>
      <c r="VVU201" s="45"/>
      <c r="VVV201" s="45"/>
      <c r="VVW201" s="45"/>
      <c r="VVX201" s="46"/>
      <c r="VVY201" s="46"/>
      <c r="VVZ201" s="46"/>
      <c r="VWB201" s="47"/>
      <c r="VWC201" s="43"/>
      <c r="VWD201" s="43"/>
      <c r="VWE201" s="44"/>
      <c r="VWF201" s="43"/>
      <c r="VWG201" s="546"/>
      <c r="VWH201" s="546"/>
      <c r="VWI201" s="546"/>
      <c r="VWJ201" s="546"/>
      <c r="VWK201" s="45"/>
      <c r="VWL201" s="45"/>
      <c r="VWM201" s="45"/>
      <c r="VWN201" s="46"/>
      <c r="VWO201" s="46"/>
      <c r="VWP201" s="46"/>
      <c r="VWR201" s="47"/>
      <c r="VWS201" s="43"/>
      <c r="VWT201" s="43"/>
      <c r="VWU201" s="44"/>
      <c r="VWV201" s="43"/>
      <c r="VWW201" s="546"/>
      <c r="VWX201" s="546"/>
      <c r="VWY201" s="546"/>
      <c r="VWZ201" s="546"/>
      <c r="VXA201" s="45"/>
      <c r="VXB201" s="45"/>
      <c r="VXC201" s="45"/>
      <c r="VXD201" s="46"/>
      <c r="VXE201" s="46"/>
      <c r="VXF201" s="46"/>
      <c r="VXH201" s="47"/>
      <c r="VXI201" s="43"/>
      <c r="VXJ201" s="43"/>
      <c r="VXK201" s="44"/>
      <c r="VXL201" s="43"/>
      <c r="VXM201" s="546"/>
      <c r="VXN201" s="546"/>
      <c r="VXO201" s="546"/>
      <c r="VXP201" s="546"/>
      <c r="VXQ201" s="45"/>
      <c r="VXR201" s="45"/>
      <c r="VXS201" s="45"/>
      <c r="VXT201" s="46"/>
      <c r="VXU201" s="46"/>
      <c r="VXV201" s="46"/>
      <c r="VXX201" s="47"/>
      <c r="VXY201" s="43"/>
      <c r="VXZ201" s="43"/>
      <c r="VYA201" s="44"/>
      <c r="VYB201" s="43"/>
      <c r="VYC201" s="546"/>
      <c r="VYD201" s="546"/>
      <c r="VYE201" s="546"/>
      <c r="VYF201" s="546"/>
      <c r="VYG201" s="45"/>
      <c r="VYH201" s="45"/>
      <c r="VYI201" s="45"/>
      <c r="VYJ201" s="46"/>
      <c r="VYK201" s="46"/>
      <c r="VYL201" s="46"/>
      <c r="VYN201" s="47"/>
      <c r="VYO201" s="43"/>
      <c r="VYP201" s="43"/>
      <c r="VYQ201" s="44"/>
      <c r="VYR201" s="43"/>
      <c r="VYS201" s="546"/>
      <c r="VYT201" s="546"/>
      <c r="VYU201" s="546"/>
      <c r="VYV201" s="546"/>
      <c r="VYW201" s="45"/>
      <c r="VYX201" s="45"/>
      <c r="VYY201" s="45"/>
      <c r="VYZ201" s="46"/>
      <c r="VZA201" s="46"/>
      <c r="VZB201" s="46"/>
      <c r="VZD201" s="47"/>
      <c r="VZE201" s="43"/>
      <c r="VZF201" s="43"/>
      <c r="VZG201" s="44"/>
      <c r="VZH201" s="43"/>
      <c r="VZI201" s="546"/>
      <c r="VZJ201" s="546"/>
      <c r="VZK201" s="546"/>
      <c r="VZL201" s="546"/>
      <c r="VZM201" s="45"/>
      <c r="VZN201" s="45"/>
      <c r="VZO201" s="45"/>
      <c r="VZP201" s="46"/>
      <c r="VZQ201" s="46"/>
      <c r="VZR201" s="46"/>
      <c r="VZT201" s="47"/>
      <c r="VZU201" s="43"/>
      <c r="VZV201" s="43"/>
      <c r="VZW201" s="44"/>
      <c r="VZX201" s="43"/>
      <c r="VZY201" s="546"/>
      <c r="VZZ201" s="546"/>
      <c r="WAA201" s="546"/>
      <c r="WAB201" s="546"/>
      <c r="WAC201" s="45"/>
      <c r="WAD201" s="45"/>
      <c r="WAE201" s="45"/>
      <c r="WAF201" s="46"/>
      <c r="WAG201" s="46"/>
      <c r="WAH201" s="46"/>
      <c r="WAJ201" s="47"/>
      <c r="WAK201" s="43"/>
      <c r="WAL201" s="43"/>
      <c r="WAM201" s="44"/>
      <c r="WAN201" s="43"/>
      <c r="WAO201" s="546"/>
      <c r="WAP201" s="546"/>
      <c r="WAQ201" s="546"/>
      <c r="WAR201" s="546"/>
      <c r="WAS201" s="45"/>
      <c r="WAT201" s="45"/>
      <c r="WAU201" s="45"/>
      <c r="WAV201" s="46"/>
      <c r="WAW201" s="46"/>
      <c r="WAX201" s="46"/>
      <c r="WAZ201" s="47"/>
      <c r="WBA201" s="43"/>
      <c r="WBB201" s="43"/>
      <c r="WBC201" s="44"/>
      <c r="WBD201" s="43"/>
      <c r="WBE201" s="546"/>
      <c r="WBF201" s="546"/>
      <c r="WBG201" s="546"/>
      <c r="WBH201" s="546"/>
      <c r="WBI201" s="45"/>
      <c r="WBJ201" s="45"/>
      <c r="WBK201" s="45"/>
      <c r="WBL201" s="46"/>
      <c r="WBM201" s="46"/>
      <c r="WBN201" s="46"/>
      <c r="WBP201" s="47"/>
      <c r="WBQ201" s="43"/>
      <c r="WBR201" s="43"/>
      <c r="WBS201" s="44"/>
      <c r="WBT201" s="43"/>
      <c r="WBU201" s="546"/>
      <c r="WBV201" s="546"/>
      <c r="WBW201" s="546"/>
      <c r="WBX201" s="546"/>
      <c r="WBY201" s="45"/>
      <c r="WBZ201" s="45"/>
      <c r="WCA201" s="45"/>
      <c r="WCB201" s="46"/>
      <c r="WCC201" s="46"/>
      <c r="WCD201" s="46"/>
      <c r="WCF201" s="47"/>
      <c r="WCG201" s="43"/>
      <c r="WCH201" s="43"/>
      <c r="WCI201" s="44"/>
      <c r="WCJ201" s="43"/>
      <c r="WCK201" s="546"/>
      <c r="WCL201" s="546"/>
      <c r="WCM201" s="546"/>
      <c r="WCN201" s="546"/>
      <c r="WCO201" s="45"/>
      <c r="WCP201" s="45"/>
      <c r="WCQ201" s="45"/>
      <c r="WCR201" s="46"/>
      <c r="WCS201" s="46"/>
      <c r="WCT201" s="46"/>
      <c r="WCV201" s="47"/>
      <c r="WCW201" s="43"/>
      <c r="WCX201" s="43"/>
      <c r="WCY201" s="44"/>
      <c r="WCZ201" s="43"/>
      <c r="WDA201" s="546"/>
      <c r="WDB201" s="546"/>
      <c r="WDC201" s="546"/>
      <c r="WDD201" s="546"/>
      <c r="WDE201" s="45"/>
      <c r="WDF201" s="45"/>
      <c r="WDG201" s="45"/>
      <c r="WDH201" s="46"/>
      <c r="WDI201" s="46"/>
      <c r="WDJ201" s="46"/>
      <c r="WDL201" s="47"/>
      <c r="WDM201" s="43"/>
      <c r="WDN201" s="43"/>
      <c r="WDO201" s="44"/>
      <c r="WDP201" s="43"/>
      <c r="WDQ201" s="546"/>
      <c r="WDR201" s="546"/>
      <c r="WDS201" s="546"/>
      <c r="WDT201" s="546"/>
      <c r="WDU201" s="45"/>
      <c r="WDV201" s="45"/>
      <c r="WDW201" s="45"/>
      <c r="WDX201" s="46"/>
      <c r="WDY201" s="46"/>
      <c r="WDZ201" s="46"/>
      <c r="WEB201" s="47"/>
      <c r="WEC201" s="43"/>
      <c r="WED201" s="43"/>
      <c r="WEE201" s="44"/>
      <c r="WEF201" s="43"/>
      <c r="WEG201" s="546"/>
      <c r="WEH201" s="546"/>
      <c r="WEI201" s="546"/>
      <c r="WEJ201" s="546"/>
      <c r="WEK201" s="45"/>
      <c r="WEL201" s="45"/>
      <c r="WEM201" s="45"/>
      <c r="WEN201" s="46"/>
      <c r="WEO201" s="46"/>
      <c r="WEP201" s="46"/>
      <c r="WER201" s="47"/>
      <c r="WES201" s="43"/>
      <c r="WET201" s="43"/>
      <c r="WEU201" s="44"/>
      <c r="WEV201" s="43"/>
      <c r="WEW201" s="546"/>
      <c r="WEX201" s="546"/>
      <c r="WEY201" s="546"/>
      <c r="WEZ201" s="546"/>
      <c r="WFA201" s="45"/>
      <c r="WFB201" s="45"/>
      <c r="WFC201" s="45"/>
      <c r="WFD201" s="46"/>
      <c r="WFE201" s="46"/>
      <c r="WFF201" s="46"/>
      <c r="WFH201" s="47"/>
      <c r="WFI201" s="43"/>
      <c r="WFJ201" s="43"/>
      <c r="WFK201" s="44"/>
      <c r="WFL201" s="43"/>
      <c r="WFM201" s="546"/>
      <c r="WFN201" s="546"/>
      <c r="WFO201" s="546"/>
      <c r="WFP201" s="546"/>
      <c r="WFQ201" s="45"/>
      <c r="WFR201" s="45"/>
      <c r="WFS201" s="45"/>
      <c r="WFT201" s="46"/>
      <c r="WFU201" s="46"/>
      <c r="WFV201" s="46"/>
      <c r="WFX201" s="47"/>
      <c r="WFY201" s="43"/>
      <c r="WFZ201" s="43"/>
      <c r="WGA201" s="44"/>
      <c r="WGB201" s="43"/>
      <c r="WGC201" s="546"/>
      <c r="WGD201" s="546"/>
      <c r="WGE201" s="546"/>
      <c r="WGF201" s="546"/>
      <c r="WGG201" s="45"/>
      <c r="WGH201" s="45"/>
      <c r="WGI201" s="45"/>
      <c r="WGJ201" s="46"/>
      <c r="WGK201" s="46"/>
      <c r="WGL201" s="46"/>
      <c r="WGN201" s="47"/>
      <c r="WGO201" s="43"/>
      <c r="WGP201" s="43"/>
      <c r="WGQ201" s="44"/>
      <c r="WGR201" s="43"/>
      <c r="WGS201" s="546"/>
      <c r="WGT201" s="546"/>
      <c r="WGU201" s="546"/>
      <c r="WGV201" s="546"/>
      <c r="WGW201" s="45"/>
      <c r="WGX201" s="45"/>
      <c r="WGY201" s="45"/>
      <c r="WGZ201" s="46"/>
      <c r="WHA201" s="46"/>
      <c r="WHB201" s="46"/>
      <c r="WHD201" s="47"/>
      <c r="WHE201" s="43"/>
      <c r="WHF201" s="43"/>
      <c r="WHG201" s="44"/>
      <c r="WHH201" s="43"/>
      <c r="WHI201" s="546"/>
      <c r="WHJ201" s="546"/>
      <c r="WHK201" s="546"/>
      <c r="WHL201" s="546"/>
      <c r="WHM201" s="45"/>
      <c r="WHN201" s="45"/>
      <c r="WHO201" s="45"/>
      <c r="WHP201" s="46"/>
      <c r="WHQ201" s="46"/>
      <c r="WHR201" s="46"/>
      <c r="WHT201" s="47"/>
      <c r="WHU201" s="43"/>
      <c r="WHV201" s="43"/>
      <c r="WHW201" s="44"/>
      <c r="WHX201" s="43"/>
      <c r="WHY201" s="546"/>
      <c r="WHZ201" s="546"/>
      <c r="WIA201" s="546"/>
      <c r="WIB201" s="546"/>
      <c r="WIC201" s="45"/>
      <c r="WID201" s="45"/>
      <c r="WIE201" s="45"/>
      <c r="WIF201" s="46"/>
      <c r="WIG201" s="46"/>
      <c r="WIH201" s="46"/>
      <c r="WIJ201" s="47"/>
      <c r="WIK201" s="43"/>
      <c r="WIL201" s="43"/>
      <c r="WIM201" s="44"/>
      <c r="WIN201" s="43"/>
      <c r="WIO201" s="546"/>
      <c r="WIP201" s="546"/>
      <c r="WIQ201" s="546"/>
      <c r="WIR201" s="546"/>
      <c r="WIS201" s="45"/>
      <c r="WIT201" s="45"/>
      <c r="WIU201" s="45"/>
      <c r="WIV201" s="46"/>
      <c r="WIW201" s="46"/>
      <c r="WIX201" s="46"/>
      <c r="WIZ201" s="47"/>
      <c r="WJA201" s="43"/>
      <c r="WJB201" s="43"/>
      <c r="WJC201" s="44"/>
      <c r="WJD201" s="43"/>
      <c r="WJE201" s="546"/>
      <c r="WJF201" s="546"/>
      <c r="WJG201" s="546"/>
      <c r="WJH201" s="546"/>
      <c r="WJI201" s="45"/>
      <c r="WJJ201" s="45"/>
      <c r="WJK201" s="45"/>
      <c r="WJL201" s="46"/>
      <c r="WJM201" s="46"/>
      <c r="WJN201" s="46"/>
      <c r="WJP201" s="47"/>
      <c r="WJQ201" s="43"/>
      <c r="WJR201" s="43"/>
      <c r="WJS201" s="44"/>
      <c r="WJT201" s="43"/>
      <c r="WJU201" s="546"/>
      <c r="WJV201" s="546"/>
      <c r="WJW201" s="546"/>
      <c r="WJX201" s="546"/>
      <c r="WJY201" s="45"/>
      <c r="WJZ201" s="45"/>
      <c r="WKA201" s="45"/>
      <c r="WKB201" s="46"/>
      <c r="WKC201" s="46"/>
      <c r="WKD201" s="46"/>
      <c r="WKF201" s="47"/>
      <c r="WKG201" s="43"/>
      <c r="WKH201" s="43"/>
      <c r="WKI201" s="44"/>
      <c r="WKJ201" s="43"/>
      <c r="WKK201" s="546"/>
      <c r="WKL201" s="546"/>
      <c r="WKM201" s="546"/>
      <c r="WKN201" s="546"/>
      <c r="WKO201" s="45"/>
      <c r="WKP201" s="45"/>
      <c r="WKQ201" s="45"/>
      <c r="WKR201" s="46"/>
      <c r="WKS201" s="46"/>
      <c r="WKT201" s="46"/>
      <c r="WKV201" s="47"/>
      <c r="WKW201" s="43"/>
      <c r="WKX201" s="43"/>
      <c r="WKY201" s="44"/>
      <c r="WKZ201" s="43"/>
      <c r="WLA201" s="546"/>
      <c r="WLB201" s="546"/>
      <c r="WLC201" s="546"/>
      <c r="WLD201" s="546"/>
      <c r="WLE201" s="45"/>
      <c r="WLF201" s="45"/>
      <c r="WLG201" s="45"/>
      <c r="WLH201" s="46"/>
      <c r="WLI201" s="46"/>
      <c r="WLJ201" s="46"/>
      <c r="WLL201" s="47"/>
      <c r="WLM201" s="43"/>
      <c r="WLN201" s="43"/>
      <c r="WLO201" s="44"/>
      <c r="WLP201" s="43"/>
      <c r="WLQ201" s="546"/>
      <c r="WLR201" s="546"/>
      <c r="WLS201" s="546"/>
      <c r="WLT201" s="546"/>
      <c r="WLU201" s="45"/>
      <c r="WLV201" s="45"/>
      <c r="WLW201" s="45"/>
      <c r="WLX201" s="46"/>
      <c r="WLY201" s="46"/>
      <c r="WLZ201" s="46"/>
      <c r="WMB201" s="47"/>
      <c r="WMC201" s="43"/>
      <c r="WMD201" s="43"/>
      <c r="WME201" s="44"/>
      <c r="WMF201" s="43"/>
      <c r="WMG201" s="546"/>
      <c r="WMH201" s="546"/>
      <c r="WMI201" s="546"/>
      <c r="WMJ201" s="546"/>
      <c r="WMK201" s="45"/>
      <c r="WML201" s="45"/>
      <c r="WMM201" s="45"/>
      <c r="WMN201" s="46"/>
      <c r="WMO201" s="46"/>
      <c r="WMP201" s="46"/>
      <c r="WMR201" s="47"/>
      <c r="WMS201" s="43"/>
      <c r="WMT201" s="43"/>
      <c r="WMU201" s="44"/>
      <c r="WMV201" s="43"/>
      <c r="WMW201" s="546"/>
      <c r="WMX201" s="546"/>
      <c r="WMY201" s="546"/>
      <c r="WMZ201" s="546"/>
      <c r="WNA201" s="45"/>
      <c r="WNB201" s="45"/>
      <c r="WNC201" s="45"/>
      <c r="WND201" s="46"/>
      <c r="WNE201" s="46"/>
      <c r="WNF201" s="46"/>
      <c r="WNH201" s="47"/>
      <c r="WNI201" s="43"/>
      <c r="WNJ201" s="43"/>
      <c r="WNK201" s="44"/>
      <c r="WNL201" s="43"/>
      <c r="WNM201" s="546"/>
      <c r="WNN201" s="546"/>
      <c r="WNO201" s="546"/>
      <c r="WNP201" s="546"/>
      <c r="WNQ201" s="45"/>
      <c r="WNR201" s="45"/>
      <c r="WNS201" s="45"/>
      <c r="WNT201" s="46"/>
      <c r="WNU201" s="46"/>
      <c r="WNV201" s="46"/>
      <c r="WNX201" s="47"/>
      <c r="WNY201" s="43"/>
      <c r="WNZ201" s="43"/>
      <c r="WOA201" s="44"/>
      <c r="WOB201" s="43"/>
      <c r="WOC201" s="546"/>
      <c r="WOD201" s="546"/>
      <c r="WOE201" s="546"/>
      <c r="WOF201" s="546"/>
      <c r="WOG201" s="45"/>
      <c r="WOH201" s="45"/>
      <c r="WOI201" s="45"/>
      <c r="WOJ201" s="46"/>
      <c r="WOK201" s="46"/>
      <c r="WOL201" s="46"/>
      <c r="WON201" s="47"/>
      <c r="WOO201" s="43"/>
      <c r="WOP201" s="43"/>
      <c r="WOQ201" s="44"/>
      <c r="WOR201" s="43"/>
      <c r="WOS201" s="546"/>
      <c r="WOT201" s="546"/>
      <c r="WOU201" s="546"/>
      <c r="WOV201" s="546"/>
      <c r="WOW201" s="45"/>
      <c r="WOX201" s="45"/>
      <c r="WOY201" s="45"/>
      <c r="WOZ201" s="46"/>
      <c r="WPA201" s="46"/>
      <c r="WPB201" s="46"/>
      <c r="WPD201" s="47"/>
      <c r="WPE201" s="43"/>
      <c r="WPF201" s="43"/>
      <c r="WPG201" s="44"/>
      <c r="WPH201" s="43"/>
      <c r="WPI201" s="546"/>
      <c r="WPJ201" s="546"/>
      <c r="WPK201" s="546"/>
      <c r="WPL201" s="546"/>
      <c r="WPM201" s="45"/>
      <c r="WPN201" s="45"/>
      <c r="WPO201" s="45"/>
      <c r="WPP201" s="46"/>
      <c r="WPQ201" s="46"/>
      <c r="WPR201" s="46"/>
      <c r="WPT201" s="47"/>
      <c r="WPU201" s="43"/>
      <c r="WPV201" s="43"/>
      <c r="WPW201" s="44"/>
      <c r="WPX201" s="43"/>
      <c r="WPY201" s="546"/>
      <c r="WPZ201" s="546"/>
      <c r="WQA201" s="546"/>
      <c r="WQB201" s="546"/>
      <c r="WQC201" s="45"/>
      <c r="WQD201" s="45"/>
      <c r="WQE201" s="45"/>
      <c r="WQF201" s="46"/>
      <c r="WQG201" s="46"/>
      <c r="WQH201" s="46"/>
      <c r="WQJ201" s="47"/>
      <c r="WQK201" s="43"/>
      <c r="WQL201" s="43"/>
      <c r="WQM201" s="44"/>
      <c r="WQN201" s="43"/>
      <c r="WQO201" s="546"/>
      <c r="WQP201" s="546"/>
      <c r="WQQ201" s="546"/>
      <c r="WQR201" s="546"/>
      <c r="WQS201" s="45"/>
      <c r="WQT201" s="45"/>
      <c r="WQU201" s="45"/>
      <c r="WQV201" s="46"/>
      <c r="WQW201" s="46"/>
      <c r="WQX201" s="46"/>
      <c r="WQZ201" s="47"/>
      <c r="WRA201" s="43"/>
      <c r="WRB201" s="43"/>
      <c r="WRC201" s="44"/>
      <c r="WRD201" s="43"/>
      <c r="WRE201" s="546"/>
      <c r="WRF201" s="546"/>
      <c r="WRG201" s="546"/>
      <c r="WRH201" s="546"/>
      <c r="WRI201" s="45"/>
      <c r="WRJ201" s="45"/>
      <c r="WRK201" s="45"/>
      <c r="WRL201" s="46"/>
      <c r="WRM201" s="46"/>
      <c r="WRN201" s="46"/>
      <c r="WRP201" s="47"/>
      <c r="WRQ201" s="43"/>
      <c r="WRR201" s="43"/>
      <c r="WRS201" s="44"/>
      <c r="WRT201" s="43"/>
      <c r="WRU201" s="546"/>
      <c r="WRV201" s="546"/>
      <c r="WRW201" s="546"/>
      <c r="WRX201" s="546"/>
      <c r="WRY201" s="45"/>
      <c r="WRZ201" s="45"/>
      <c r="WSA201" s="45"/>
      <c r="WSB201" s="46"/>
      <c r="WSC201" s="46"/>
      <c r="WSD201" s="46"/>
      <c r="WSF201" s="47"/>
      <c r="WSG201" s="43"/>
      <c r="WSH201" s="43"/>
      <c r="WSI201" s="44"/>
      <c r="WSJ201" s="43"/>
      <c r="WSK201" s="546"/>
      <c r="WSL201" s="546"/>
      <c r="WSM201" s="546"/>
      <c r="WSN201" s="546"/>
      <c r="WSO201" s="45"/>
      <c r="WSP201" s="45"/>
      <c r="WSQ201" s="45"/>
      <c r="WSR201" s="46"/>
      <c r="WSS201" s="46"/>
      <c r="WST201" s="46"/>
      <c r="WSV201" s="47"/>
      <c r="WSW201" s="43"/>
      <c r="WSX201" s="43"/>
      <c r="WSY201" s="44"/>
      <c r="WSZ201" s="43"/>
      <c r="WTA201" s="546"/>
      <c r="WTB201" s="546"/>
      <c r="WTC201" s="546"/>
      <c r="WTD201" s="546"/>
      <c r="WTE201" s="45"/>
      <c r="WTF201" s="45"/>
      <c r="WTG201" s="45"/>
      <c r="WTH201" s="46"/>
      <c r="WTI201" s="46"/>
      <c r="WTJ201" s="46"/>
      <c r="WTL201" s="47"/>
      <c r="WTM201" s="43"/>
      <c r="WTN201" s="43"/>
      <c r="WTO201" s="44"/>
      <c r="WTP201" s="43"/>
      <c r="WTQ201" s="546"/>
      <c r="WTR201" s="546"/>
      <c r="WTS201" s="546"/>
      <c r="WTT201" s="546"/>
      <c r="WTU201" s="45"/>
      <c r="WTV201" s="45"/>
      <c r="WTW201" s="45"/>
      <c r="WTX201" s="46"/>
      <c r="WTY201" s="46"/>
      <c r="WTZ201" s="46"/>
      <c r="WUB201" s="47"/>
      <c r="WUC201" s="43"/>
      <c r="WUD201" s="43"/>
      <c r="WUE201" s="44"/>
      <c r="WUF201" s="43"/>
      <c r="WUG201" s="546"/>
      <c r="WUH201" s="546"/>
      <c r="WUI201" s="546"/>
      <c r="WUJ201" s="546"/>
      <c r="WUK201" s="45"/>
      <c r="WUL201" s="45"/>
      <c r="WUM201" s="45"/>
      <c r="WUN201" s="46"/>
      <c r="WUO201" s="46"/>
      <c r="WUP201" s="46"/>
      <c r="WUR201" s="47"/>
      <c r="WUS201" s="43"/>
      <c r="WUT201" s="43"/>
      <c r="WUU201" s="44"/>
      <c r="WUV201" s="43"/>
      <c r="WUW201" s="546"/>
      <c r="WUX201" s="546"/>
      <c r="WUY201" s="546"/>
      <c r="WUZ201" s="546"/>
      <c r="WVA201" s="45"/>
      <c r="WVB201" s="45"/>
      <c r="WVC201" s="45"/>
      <c r="WVD201" s="46"/>
      <c r="WVE201" s="46"/>
      <c r="WVF201" s="46"/>
      <c r="WVH201" s="47"/>
      <c r="WVI201" s="43"/>
      <c r="WVJ201" s="43"/>
      <c r="WVK201" s="44"/>
      <c r="WVL201" s="43"/>
      <c r="WVM201" s="546"/>
      <c r="WVN201" s="546"/>
      <c r="WVO201" s="546"/>
      <c r="WVP201" s="546"/>
      <c r="WVQ201" s="45"/>
      <c r="WVR201" s="45"/>
      <c r="WVS201" s="45"/>
      <c r="WVT201" s="46"/>
      <c r="WVU201" s="46"/>
      <c r="WVV201" s="46"/>
      <c r="WVX201" s="47"/>
      <c r="WVY201" s="43"/>
      <c r="WVZ201" s="43"/>
      <c r="WWA201" s="44"/>
      <c r="WWB201" s="43"/>
      <c r="WWC201" s="546"/>
      <c r="WWD201" s="546"/>
      <c r="WWE201" s="546"/>
      <c r="WWF201" s="546"/>
      <c r="WWG201" s="45"/>
      <c r="WWH201" s="45"/>
      <c r="WWI201" s="45"/>
      <c r="WWJ201" s="46"/>
      <c r="WWK201" s="46"/>
      <c r="WWL201" s="46"/>
      <c r="WWN201" s="47"/>
      <c r="WWO201" s="43"/>
      <c r="WWP201" s="43"/>
      <c r="WWQ201" s="44"/>
      <c r="WWR201" s="43"/>
      <c r="WWS201" s="546"/>
      <c r="WWT201" s="546"/>
      <c r="WWU201" s="546"/>
      <c r="WWV201" s="546"/>
      <c r="WWW201" s="45"/>
      <c r="WWX201" s="45"/>
      <c r="WWY201" s="45"/>
      <c r="WWZ201" s="46"/>
      <c r="WXA201" s="46"/>
      <c r="WXB201" s="46"/>
      <c r="WXD201" s="47"/>
      <c r="WXE201" s="43"/>
      <c r="WXF201" s="43"/>
      <c r="WXG201" s="44"/>
      <c r="WXH201" s="43"/>
      <c r="WXI201" s="546"/>
      <c r="WXJ201" s="546"/>
      <c r="WXK201" s="546"/>
      <c r="WXL201" s="546"/>
      <c r="WXM201" s="45"/>
      <c r="WXN201" s="45"/>
      <c r="WXO201" s="45"/>
      <c r="WXP201" s="46"/>
      <c r="WXQ201" s="46"/>
      <c r="WXR201" s="46"/>
      <c r="WXT201" s="47"/>
      <c r="WXU201" s="43"/>
      <c r="WXV201" s="43"/>
      <c r="WXW201" s="44"/>
      <c r="WXX201" s="43"/>
      <c r="WXY201" s="546"/>
      <c r="WXZ201" s="546"/>
      <c r="WYA201" s="546"/>
      <c r="WYB201" s="546"/>
      <c r="WYC201" s="45"/>
      <c r="WYD201" s="45"/>
      <c r="WYE201" s="45"/>
      <c r="WYF201" s="46"/>
      <c r="WYG201" s="46"/>
      <c r="WYH201" s="46"/>
      <c r="WYJ201" s="47"/>
      <c r="WYK201" s="43"/>
      <c r="WYL201" s="43"/>
      <c r="WYM201" s="44"/>
      <c r="WYN201" s="43"/>
      <c r="WYO201" s="546"/>
      <c r="WYP201" s="546"/>
      <c r="WYQ201" s="546"/>
      <c r="WYR201" s="546"/>
      <c r="WYS201" s="45"/>
      <c r="WYT201" s="45"/>
      <c r="WYU201" s="45"/>
      <c r="WYV201" s="46"/>
      <c r="WYW201" s="46"/>
      <c r="WYX201" s="46"/>
      <c r="WYZ201" s="47"/>
      <c r="WZA201" s="43"/>
      <c r="WZB201" s="43"/>
      <c r="WZC201" s="44"/>
      <c r="WZD201" s="43"/>
      <c r="WZE201" s="546"/>
      <c r="WZF201" s="546"/>
      <c r="WZG201" s="546"/>
      <c r="WZH201" s="546"/>
      <c r="WZI201" s="45"/>
      <c r="WZJ201" s="45"/>
      <c r="WZK201" s="45"/>
      <c r="WZL201" s="46"/>
      <c r="WZM201" s="46"/>
      <c r="WZN201" s="46"/>
      <c r="WZP201" s="47"/>
      <c r="WZQ201" s="43"/>
      <c r="WZR201" s="43"/>
      <c r="WZS201" s="44"/>
      <c r="WZT201" s="43"/>
      <c r="WZU201" s="546"/>
      <c r="WZV201" s="546"/>
      <c r="WZW201" s="546"/>
      <c r="WZX201" s="546"/>
      <c r="WZY201" s="45"/>
      <c r="WZZ201" s="45"/>
      <c r="XAA201" s="45"/>
      <c r="XAB201" s="46"/>
      <c r="XAC201" s="46"/>
      <c r="XAD201" s="46"/>
      <c r="XAF201" s="47"/>
      <c r="XAG201" s="43"/>
      <c r="XAH201" s="43"/>
      <c r="XAI201" s="44"/>
      <c r="XAJ201" s="43"/>
      <c r="XAK201" s="546"/>
      <c r="XAL201" s="546"/>
      <c r="XAM201" s="546"/>
      <c r="XAN201" s="546"/>
      <c r="XAO201" s="45"/>
      <c r="XAP201" s="45"/>
      <c r="XAQ201" s="45"/>
      <c r="XAR201" s="46"/>
      <c r="XAS201" s="46"/>
      <c r="XAT201" s="46"/>
      <c r="XAV201" s="47"/>
      <c r="XAW201" s="43"/>
      <c r="XAX201" s="43"/>
      <c r="XAY201" s="44"/>
      <c r="XAZ201" s="43"/>
      <c r="XBA201" s="546"/>
      <c r="XBB201" s="546"/>
      <c r="XBC201" s="546"/>
      <c r="XBD201" s="546"/>
      <c r="XBE201" s="45"/>
      <c r="XBF201" s="45"/>
      <c r="XBG201" s="45"/>
      <c r="XBH201" s="46"/>
      <c r="XBI201" s="46"/>
      <c r="XBJ201" s="46"/>
      <c r="XBL201" s="47"/>
      <c r="XBM201" s="43"/>
      <c r="XBN201" s="43"/>
      <c r="XBO201" s="44"/>
      <c r="XBP201" s="43"/>
      <c r="XBQ201" s="546"/>
      <c r="XBR201" s="546"/>
      <c r="XBS201" s="546"/>
      <c r="XBT201" s="546"/>
      <c r="XBU201" s="45"/>
      <c r="XBV201" s="45"/>
      <c r="XBW201" s="45"/>
      <c r="XBX201" s="46"/>
      <c r="XBY201" s="46"/>
      <c r="XBZ201" s="46"/>
      <c r="XCB201" s="47"/>
      <c r="XCC201" s="43"/>
      <c r="XCD201" s="43"/>
      <c r="XCE201" s="44"/>
      <c r="XCF201" s="43"/>
      <c r="XCG201" s="546"/>
      <c r="XCH201" s="546"/>
      <c r="XCI201" s="546"/>
      <c r="XCJ201" s="546"/>
      <c r="XCK201" s="45"/>
      <c r="XCL201" s="45"/>
      <c r="XCM201" s="45"/>
      <c r="XCN201" s="46"/>
      <c r="XCO201" s="46"/>
      <c r="XCP201" s="46"/>
      <c r="XCR201" s="47"/>
      <c r="XCS201" s="43"/>
      <c r="XCT201" s="43"/>
      <c r="XCU201" s="44"/>
      <c r="XCV201" s="43"/>
      <c r="XCW201" s="546"/>
      <c r="XCX201" s="546"/>
      <c r="XCY201" s="546"/>
      <c r="XCZ201" s="546"/>
      <c r="XDA201" s="45"/>
      <c r="XDB201" s="45"/>
      <c r="XDC201" s="45"/>
      <c r="XDD201" s="46"/>
      <c r="XDE201" s="46"/>
      <c r="XDF201" s="46"/>
      <c r="XDH201" s="47"/>
      <c r="XDI201" s="43"/>
      <c r="XDJ201" s="43"/>
      <c r="XDK201" s="44"/>
      <c r="XDL201" s="43"/>
      <c r="XDM201" s="546"/>
      <c r="XDN201" s="546"/>
      <c r="XDO201" s="546"/>
      <c r="XDP201" s="546"/>
      <c r="XDQ201" s="45"/>
      <c r="XDR201" s="45"/>
      <c r="XDS201" s="45"/>
      <c r="XDT201" s="46"/>
      <c r="XDU201" s="46"/>
      <c r="XDV201" s="46"/>
      <c r="XDX201" s="47"/>
      <c r="XDY201" s="43"/>
      <c r="XDZ201" s="43"/>
      <c r="XEA201" s="44"/>
      <c r="XEB201" s="43"/>
      <c r="XEC201" s="546"/>
      <c r="XED201" s="546"/>
      <c r="XEE201" s="546"/>
      <c r="XEF201" s="546"/>
      <c r="XEG201" s="45"/>
      <c r="XEH201" s="45"/>
      <c r="XEI201" s="45"/>
      <c r="XEJ201" s="46"/>
      <c r="XEK201" s="46"/>
      <c r="XEL201" s="46"/>
      <c r="XEN201" s="47"/>
      <c r="XEO201" s="43"/>
      <c r="XEP201" s="43"/>
      <c r="XEQ201" s="44"/>
      <c r="XER201" s="43"/>
      <c r="XES201" s="546"/>
      <c r="XET201" s="546"/>
      <c r="XEU201" s="546"/>
      <c r="XEV201" s="546"/>
      <c r="XEW201" s="45"/>
      <c r="XEX201" s="45"/>
      <c r="XEY201" s="45"/>
      <c r="XEZ201" s="46"/>
      <c r="XFA201" s="46"/>
      <c r="XFB201" s="46"/>
      <c r="XFD201" s="47"/>
    </row>
    <row r="202" spans="1:16384" ht="27.95" customHeight="1" x14ac:dyDescent="0.45">
      <c r="A202" s="51" t="s">
        <v>101</v>
      </c>
      <c r="B202" s="29" t="s">
        <v>44</v>
      </c>
      <c r="C202" s="26"/>
      <c r="D202" s="26"/>
      <c r="E202" s="26"/>
      <c r="F202" s="26"/>
      <c r="G202" s="26"/>
      <c r="H202" s="26"/>
      <c r="I202" s="26"/>
      <c r="J202" s="52" t="s">
        <v>60</v>
      </c>
      <c r="K202" s="49"/>
      <c r="L202" s="26"/>
      <c r="M202" s="26"/>
      <c r="N202" s="26"/>
      <c r="O202" s="26"/>
      <c r="P202" s="26"/>
    </row>
    <row r="203" spans="1:16384" ht="27.95" customHeight="1" x14ac:dyDescent="0.45">
      <c r="A203" s="592"/>
      <c r="B203" s="30" t="s">
        <v>39</v>
      </c>
      <c r="C203" s="26" t="s">
        <v>38</v>
      </c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</row>
    <row r="204" spans="1:16384" ht="27.95" customHeight="1" x14ac:dyDescent="0.45">
      <c r="A204" s="592"/>
      <c r="B204" s="597"/>
      <c r="C204" s="47" t="s">
        <v>118</v>
      </c>
      <c r="D204" s="544" t="s">
        <v>567</v>
      </c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</row>
    <row r="205" spans="1:16384" ht="27.95" customHeight="1" x14ac:dyDescent="0.45">
      <c r="A205" s="592"/>
      <c r="B205" s="26"/>
      <c r="C205" s="26"/>
      <c r="D205" s="544" t="s">
        <v>561</v>
      </c>
      <c r="E205" s="26"/>
      <c r="F205" s="26"/>
      <c r="G205" s="26"/>
      <c r="J205" s="26"/>
      <c r="K205" s="26"/>
      <c r="L205" s="26"/>
      <c r="M205" s="26"/>
      <c r="N205" s="26"/>
      <c r="O205" s="26"/>
      <c r="P205" s="26"/>
    </row>
    <row r="206" spans="1:16384" ht="27.95" customHeight="1" x14ac:dyDescent="0.45">
      <c r="A206" s="592"/>
      <c r="B206" s="26"/>
      <c r="C206" s="26"/>
      <c r="D206" s="544" t="s">
        <v>562</v>
      </c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</row>
    <row r="207" spans="1:16384" ht="27.95" customHeight="1" x14ac:dyDescent="0.45">
      <c r="A207" s="592"/>
      <c r="B207" s="26"/>
      <c r="C207" s="26"/>
      <c r="D207" s="544" t="s">
        <v>563</v>
      </c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</row>
    <row r="208" spans="1:16384" ht="27.95" customHeight="1" x14ac:dyDescent="0.45">
      <c r="A208" s="592"/>
      <c r="B208" s="26"/>
      <c r="C208" s="26"/>
      <c r="D208" s="544" t="s">
        <v>564</v>
      </c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</row>
    <row r="209" spans="1:16" ht="27.95" customHeight="1" x14ac:dyDescent="0.45">
      <c r="A209" s="592"/>
      <c r="B209" s="26"/>
      <c r="C209" s="26"/>
      <c r="D209" s="544" t="s">
        <v>568</v>
      </c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</row>
    <row r="210" spans="1:16" ht="27.95" customHeight="1" x14ac:dyDescent="0.45">
      <c r="A210" s="592"/>
      <c r="B210" s="26"/>
      <c r="C210" s="53" t="s">
        <v>119</v>
      </c>
      <c r="D210" s="544" t="s">
        <v>375</v>
      </c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</row>
    <row r="211" spans="1:16" ht="27.95" customHeight="1" x14ac:dyDescent="0.45">
      <c r="A211" s="592"/>
      <c r="C211" s="53" t="s">
        <v>120</v>
      </c>
      <c r="D211" s="544" t="s">
        <v>565</v>
      </c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</row>
    <row r="212" spans="1:16" ht="27.95" customHeight="1" x14ac:dyDescent="0.45">
      <c r="A212" s="592"/>
      <c r="C212" s="47" t="s">
        <v>121</v>
      </c>
      <c r="D212" s="544" t="s">
        <v>110</v>
      </c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</row>
    <row r="213" spans="1:16" ht="21.75" x14ac:dyDescent="0.45">
      <c r="A213" s="592"/>
      <c r="C213" s="47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</row>
    <row r="214" spans="1:16" ht="27.95" customHeight="1" x14ac:dyDescent="0.45">
      <c r="A214" s="616"/>
      <c r="C214" s="47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</row>
    <row r="215" spans="1:16" ht="24.6" customHeight="1" x14ac:dyDescent="0.45">
      <c r="A215" s="649" t="s">
        <v>165</v>
      </c>
      <c r="B215" s="649"/>
      <c r="C215" s="649"/>
      <c r="D215" s="649"/>
      <c r="E215" s="649"/>
      <c r="F215" s="649"/>
      <c r="G215" s="649"/>
      <c r="H215" s="649"/>
      <c r="I215" s="649"/>
      <c r="J215" s="649"/>
      <c r="K215" s="649"/>
      <c r="L215" s="649"/>
      <c r="M215" s="649"/>
      <c r="N215" s="649"/>
      <c r="O215" s="649"/>
      <c r="P215" s="649"/>
    </row>
    <row r="216" spans="1:16" ht="24.6" customHeight="1" x14ac:dyDescent="0.45">
      <c r="A216" s="43"/>
      <c r="B216" s="43"/>
      <c r="C216" s="44"/>
      <c r="D216" s="43"/>
      <c r="E216" s="546"/>
      <c r="F216" s="546"/>
      <c r="G216" s="546"/>
      <c r="H216" s="546"/>
      <c r="I216" s="45"/>
      <c r="J216" s="45"/>
      <c r="K216" s="45"/>
      <c r="L216" s="46"/>
      <c r="M216" s="46"/>
      <c r="N216" s="46"/>
      <c r="O216" s="547"/>
      <c r="P216" s="47" t="s">
        <v>43</v>
      </c>
    </row>
    <row r="217" spans="1:16" ht="24.6" customHeight="1" x14ac:dyDescent="0.45">
      <c r="A217" s="592"/>
      <c r="C217" s="597" t="s">
        <v>966</v>
      </c>
      <c r="D217" s="544" t="s">
        <v>997</v>
      </c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</row>
    <row r="218" spans="1:16" ht="24.6" customHeight="1" x14ac:dyDescent="0.45">
      <c r="A218" s="592"/>
      <c r="C218" s="47"/>
      <c r="D218" s="544" t="s">
        <v>1166</v>
      </c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</row>
    <row r="219" spans="1:16" ht="24.6" customHeight="1" x14ac:dyDescent="0.45">
      <c r="A219" s="592"/>
      <c r="C219" s="47"/>
      <c r="D219" s="544" t="s">
        <v>1168</v>
      </c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</row>
    <row r="220" spans="1:16" ht="24.6" customHeight="1" x14ac:dyDescent="0.45">
      <c r="A220" s="592"/>
      <c r="C220" s="47"/>
      <c r="D220" s="544" t="s">
        <v>1167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</row>
    <row r="221" spans="1:16" ht="24.6" customHeight="1" x14ac:dyDescent="0.45">
      <c r="A221" s="592"/>
      <c r="C221" s="597" t="s">
        <v>967</v>
      </c>
      <c r="D221" s="544" t="s">
        <v>998</v>
      </c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</row>
    <row r="222" spans="1:16" ht="24.6" customHeight="1" x14ac:dyDescent="0.45">
      <c r="A222" s="592"/>
      <c r="C222" s="597" t="s">
        <v>968</v>
      </c>
      <c r="D222" s="544" t="s">
        <v>91</v>
      </c>
      <c r="E222" s="30"/>
      <c r="F222" s="30"/>
      <c r="G222" s="30"/>
      <c r="J222" s="26"/>
      <c r="K222" s="26"/>
      <c r="L222" s="26"/>
      <c r="M222" s="26"/>
      <c r="N222" s="26"/>
      <c r="O222" s="26"/>
      <c r="P222" s="26"/>
    </row>
    <row r="223" spans="1:16" ht="24.6" customHeight="1" x14ac:dyDescent="0.45">
      <c r="A223" s="592"/>
      <c r="C223" s="597" t="s">
        <v>969</v>
      </c>
      <c r="D223" s="544" t="s">
        <v>262</v>
      </c>
      <c r="E223" s="30"/>
      <c r="F223" s="30"/>
      <c r="G223" s="30"/>
      <c r="J223" s="26"/>
      <c r="K223" s="26"/>
      <c r="L223" s="26"/>
      <c r="M223" s="26"/>
      <c r="N223" s="26"/>
      <c r="O223" s="26"/>
      <c r="P223" s="26"/>
    </row>
    <row r="224" spans="1:16" ht="24.6" customHeight="1" x14ac:dyDescent="0.45">
      <c r="A224" s="592"/>
      <c r="C224" s="597" t="s">
        <v>970</v>
      </c>
      <c r="D224" s="544" t="s">
        <v>999</v>
      </c>
      <c r="E224" s="30"/>
      <c r="F224" s="30"/>
      <c r="G224" s="30"/>
      <c r="J224" s="26"/>
      <c r="K224" s="26"/>
      <c r="L224" s="26"/>
      <c r="M224" s="26"/>
      <c r="N224" s="26"/>
      <c r="O224" s="26"/>
      <c r="P224" s="26"/>
    </row>
    <row r="225" spans="1:16" ht="24.6" customHeight="1" x14ac:dyDescent="0.45">
      <c r="A225" s="592"/>
      <c r="C225" s="47"/>
      <c r="D225" s="26" t="s">
        <v>1000</v>
      </c>
      <c r="E225" s="26"/>
      <c r="F225" s="305"/>
      <c r="G225" s="305"/>
      <c r="H225" s="305"/>
      <c r="I225" s="305"/>
      <c r="J225" s="305"/>
      <c r="K225" s="305"/>
      <c r="L225" s="305"/>
      <c r="M225" s="305"/>
      <c r="N225" s="305"/>
      <c r="O225" s="305"/>
      <c r="P225" s="305"/>
    </row>
    <row r="226" spans="1:16" ht="24.6" customHeight="1" x14ac:dyDescent="0.45">
      <c r="A226" s="592"/>
      <c r="B226" s="30" t="s">
        <v>53</v>
      </c>
      <c r="C226" s="26" t="s">
        <v>68</v>
      </c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597"/>
      <c r="P226" s="597"/>
    </row>
    <row r="227" spans="1:16" ht="24.6" customHeight="1" x14ac:dyDescent="0.45">
      <c r="A227" s="592"/>
      <c r="B227" s="26"/>
      <c r="D227" s="597" t="s">
        <v>476</v>
      </c>
      <c r="E227" s="597"/>
      <c r="F227" s="26"/>
      <c r="G227" s="26"/>
      <c r="H227" s="26"/>
      <c r="I227" s="26"/>
      <c r="J227" s="26"/>
      <c r="K227" s="26"/>
      <c r="L227" s="26"/>
      <c r="M227" s="26"/>
      <c r="N227" s="26"/>
      <c r="O227" s="597"/>
      <c r="P227" s="597"/>
    </row>
    <row r="228" spans="1:16" ht="24.6" customHeight="1" x14ac:dyDescent="0.45">
      <c r="A228" s="592"/>
      <c r="C228" s="597" t="s">
        <v>268</v>
      </c>
      <c r="E228" s="597"/>
      <c r="F228" s="26"/>
      <c r="G228" s="26"/>
      <c r="H228" s="26"/>
      <c r="I228" s="26"/>
      <c r="J228" s="26"/>
      <c r="K228" s="26"/>
      <c r="L228" s="26"/>
      <c r="M228" s="26"/>
      <c r="N228" s="26"/>
      <c r="O228" s="597"/>
      <c r="P228" s="597"/>
    </row>
    <row r="229" spans="1:16" ht="24.6" customHeight="1" x14ac:dyDescent="0.45">
      <c r="A229" s="592"/>
      <c r="B229" s="30" t="s">
        <v>54</v>
      </c>
      <c r="C229" s="26" t="s">
        <v>437</v>
      </c>
      <c r="D229" s="26"/>
      <c r="E229" s="26"/>
      <c r="F229" s="304"/>
      <c r="G229" s="304"/>
      <c r="H229" s="304"/>
      <c r="I229" s="305"/>
      <c r="J229" s="305"/>
      <c r="K229" s="305"/>
      <c r="L229" s="305"/>
      <c r="M229" s="305"/>
      <c r="N229" s="305"/>
      <c r="O229" s="305"/>
      <c r="P229" s="305"/>
    </row>
    <row r="230" spans="1:16" ht="24.6" customHeight="1" x14ac:dyDescent="0.45">
      <c r="A230" s="592"/>
      <c r="B230" s="30"/>
      <c r="C230" s="26"/>
      <c r="D230" s="26" t="s">
        <v>971</v>
      </c>
      <c r="E230" s="26"/>
      <c r="F230" s="304"/>
      <c r="G230" s="304"/>
      <c r="H230" s="304"/>
      <c r="I230" s="305"/>
      <c r="J230" s="305"/>
      <c r="K230" s="305"/>
      <c r="L230" s="305"/>
      <c r="M230" s="305"/>
      <c r="N230" s="305"/>
      <c r="O230" s="305"/>
      <c r="P230" s="305"/>
    </row>
    <row r="231" spans="1:16" ht="24.6" customHeight="1" x14ac:dyDescent="0.45">
      <c r="A231" s="592"/>
      <c r="B231" s="30"/>
      <c r="C231" s="26"/>
      <c r="D231" s="26" t="s">
        <v>972</v>
      </c>
      <c r="E231" s="26"/>
      <c r="F231" s="304"/>
      <c r="G231" s="304"/>
      <c r="H231" s="304"/>
      <c r="I231" s="305"/>
      <c r="J231" s="305"/>
      <c r="K231" s="305"/>
      <c r="L231" s="305"/>
      <c r="M231" s="305"/>
      <c r="N231" s="305"/>
      <c r="O231" s="305"/>
      <c r="P231" s="305"/>
    </row>
    <row r="232" spans="1:16" ht="24.6" customHeight="1" x14ac:dyDescent="0.45">
      <c r="A232" s="592"/>
      <c r="B232" s="30"/>
      <c r="C232" s="26" t="s">
        <v>973</v>
      </c>
      <c r="D232" s="26"/>
      <c r="E232" s="26"/>
      <c r="F232" s="304"/>
      <c r="G232" s="304"/>
      <c r="H232" s="304"/>
      <c r="I232" s="305"/>
      <c r="J232" s="305"/>
      <c r="K232" s="305"/>
      <c r="L232" s="305"/>
      <c r="M232" s="305"/>
      <c r="N232" s="305"/>
      <c r="O232" s="305"/>
      <c r="P232" s="305"/>
    </row>
    <row r="233" spans="1:16" ht="24.6" customHeight="1" x14ac:dyDescent="0.45">
      <c r="A233" s="592"/>
      <c r="B233" s="30"/>
      <c r="C233" s="26"/>
      <c r="D233" s="26" t="s">
        <v>974</v>
      </c>
      <c r="E233" s="26"/>
      <c r="F233" s="304"/>
      <c r="G233" s="304"/>
      <c r="H233" s="304"/>
      <c r="I233" s="305"/>
      <c r="J233" s="305"/>
      <c r="K233" s="305"/>
      <c r="L233" s="305"/>
      <c r="M233" s="305"/>
      <c r="N233" s="305"/>
      <c r="O233" s="305"/>
      <c r="P233" s="305"/>
    </row>
    <row r="234" spans="1:16" ht="24.6" customHeight="1" x14ac:dyDescent="0.45">
      <c r="A234" s="592"/>
      <c r="B234" s="30"/>
      <c r="C234" s="26" t="s">
        <v>975</v>
      </c>
      <c r="D234" s="26"/>
      <c r="E234" s="26"/>
      <c r="F234" s="304"/>
      <c r="G234" s="304"/>
      <c r="H234" s="304"/>
      <c r="I234" s="305"/>
      <c r="J234" s="305"/>
      <c r="K234" s="305"/>
      <c r="L234" s="305"/>
      <c r="M234" s="305"/>
      <c r="N234" s="305"/>
      <c r="O234" s="305"/>
      <c r="P234" s="305"/>
    </row>
    <row r="235" spans="1:16" ht="24.6" customHeight="1" x14ac:dyDescent="0.45">
      <c r="A235" s="592"/>
      <c r="B235" s="30" t="s">
        <v>55</v>
      </c>
      <c r="C235" s="26" t="s">
        <v>67</v>
      </c>
      <c r="D235" s="306"/>
      <c r="E235" s="305"/>
      <c r="F235" s="305"/>
      <c r="G235" s="305"/>
      <c r="H235" s="305"/>
      <c r="I235" s="305"/>
      <c r="J235" s="305"/>
      <c r="K235" s="305"/>
      <c r="L235" s="305"/>
      <c r="M235" s="305"/>
      <c r="N235" s="305"/>
      <c r="O235" s="305"/>
      <c r="P235" s="305"/>
    </row>
    <row r="236" spans="1:16" ht="24.6" customHeight="1" x14ac:dyDescent="0.45">
      <c r="A236" s="592"/>
      <c r="B236" s="30"/>
      <c r="C236" s="26"/>
      <c r="D236" s="598" t="s">
        <v>1140</v>
      </c>
      <c r="E236" s="26"/>
      <c r="F236" s="305"/>
      <c r="G236" s="305"/>
      <c r="H236" s="305"/>
      <c r="I236" s="305"/>
      <c r="J236" s="305"/>
      <c r="K236" s="305"/>
      <c r="L236" s="305"/>
      <c r="M236" s="305"/>
      <c r="N236" s="305"/>
      <c r="O236" s="305"/>
      <c r="P236" s="305"/>
    </row>
    <row r="237" spans="1:16" ht="24.6" customHeight="1" x14ac:dyDescent="0.45">
      <c r="A237" s="592"/>
      <c r="B237" s="30"/>
      <c r="C237" s="26"/>
      <c r="D237" s="26" t="s">
        <v>1141</v>
      </c>
      <c r="F237" s="305"/>
      <c r="G237" s="305"/>
      <c r="H237" s="305"/>
      <c r="I237" s="305"/>
      <c r="J237" s="305"/>
      <c r="K237" s="305"/>
      <c r="L237" s="305"/>
      <c r="M237" s="305"/>
      <c r="N237" s="305"/>
      <c r="O237" s="305"/>
      <c r="P237" s="305"/>
    </row>
    <row r="238" spans="1:16" ht="24.6" customHeight="1" x14ac:dyDescent="0.45">
      <c r="A238" s="592"/>
      <c r="B238" s="30"/>
      <c r="C238" s="26" t="s">
        <v>1142</v>
      </c>
      <c r="D238" s="26"/>
      <c r="E238" s="26"/>
      <c r="F238" s="305"/>
      <c r="G238" s="305"/>
      <c r="H238" s="305"/>
      <c r="I238" s="305"/>
      <c r="J238" s="305"/>
      <c r="K238" s="305"/>
      <c r="L238" s="305"/>
      <c r="M238" s="305"/>
      <c r="N238" s="305"/>
      <c r="O238" s="305"/>
      <c r="P238" s="305"/>
    </row>
    <row r="239" spans="1:16" ht="24.6" customHeight="1" x14ac:dyDescent="0.45">
      <c r="A239" s="592"/>
      <c r="B239" s="30"/>
      <c r="C239" s="26" t="s">
        <v>1143</v>
      </c>
      <c r="D239" s="306"/>
      <c r="E239" s="305"/>
      <c r="F239" s="305"/>
      <c r="G239" s="305"/>
      <c r="H239" s="305"/>
      <c r="I239" s="305"/>
      <c r="J239" s="305"/>
      <c r="K239" s="305"/>
      <c r="L239" s="305"/>
      <c r="M239" s="305"/>
      <c r="N239" s="305"/>
      <c r="O239" s="305"/>
      <c r="P239" s="305"/>
    </row>
    <row r="240" spans="1:16" ht="24.6" customHeight="1" x14ac:dyDescent="0.45">
      <c r="A240" s="592"/>
      <c r="B240" s="30"/>
      <c r="C240" s="26" t="s">
        <v>1144</v>
      </c>
      <c r="D240" s="306"/>
      <c r="E240" s="305"/>
      <c r="F240" s="305"/>
      <c r="G240" s="305"/>
      <c r="H240" s="305"/>
      <c r="I240" s="305"/>
      <c r="J240" s="305"/>
      <c r="K240" s="305"/>
      <c r="L240" s="305"/>
      <c r="M240" s="305"/>
      <c r="N240" s="305"/>
      <c r="O240" s="305"/>
      <c r="P240" s="305"/>
    </row>
    <row r="241" spans="1:21" ht="24.6" customHeight="1" x14ac:dyDescent="0.45">
      <c r="A241" s="592"/>
      <c r="C241" s="30" t="s">
        <v>744</v>
      </c>
      <c r="D241" s="20" t="s">
        <v>730</v>
      </c>
      <c r="E241" s="305"/>
      <c r="F241" s="305"/>
      <c r="G241" s="305"/>
      <c r="H241" s="305"/>
      <c r="I241" s="305"/>
      <c r="J241" s="305"/>
      <c r="K241" s="305"/>
      <c r="L241" s="305"/>
      <c r="M241" s="305"/>
      <c r="N241" s="305"/>
      <c r="O241" s="305"/>
      <c r="P241" s="305"/>
      <c r="T241" s="20"/>
      <c r="U241" s="20"/>
    </row>
    <row r="242" spans="1:21" ht="24.6" customHeight="1" x14ac:dyDescent="0.45">
      <c r="A242" s="592"/>
      <c r="C242" s="20"/>
      <c r="D242" s="20" t="s">
        <v>976</v>
      </c>
      <c r="E242" s="305"/>
      <c r="F242" s="305"/>
      <c r="G242" s="305"/>
      <c r="H242" s="305"/>
      <c r="I242" s="305"/>
      <c r="J242" s="305"/>
      <c r="K242" s="305"/>
      <c r="L242" s="305"/>
      <c r="M242" s="305"/>
      <c r="N242" s="305"/>
      <c r="O242" s="305"/>
      <c r="P242" s="305"/>
      <c r="T242" s="20"/>
      <c r="U242" s="20"/>
    </row>
    <row r="243" spans="1:21" ht="24.6" customHeight="1" x14ac:dyDescent="0.45">
      <c r="A243" s="592"/>
      <c r="C243" s="20" t="s">
        <v>1286</v>
      </c>
      <c r="D243" s="20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T243" s="20"/>
      <c r="U243" s="20"/>
    </row>
    <row r="244" spans="1:21" ht="24.6" customHeight="1" x14ac:dyDescent="0.45">
      <c r="A244" s="592"/>
      <c r="B244" s="30"/>
      <c r="C244" s="20" t="s">
        <v>1287</v>
      </c>
      <c r="D244" s="20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T244" s="20"/>
      <c r="U244" s="20"/>
    </row>
    <row r="245" spans="1:21" ht="24.6" customHeight="1" x14ac:dyDescent="0.45">
      <c r="A245" s="592"/>
      <c r="B245" s="30"/>
      <c r="C245" s="20"/>
      <c r="D245" s="20" t="s">
        <v>977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T245" s="20"/>
      <c r="U245" s="20"/>
    </row>
    <row r="246" spans="1:21" ht="24.6" customHeight="1" x14ac:dyDescent="0.45">
      <c r="A246" s="592"/>
      <c r="B246" s="597"/>
      <c r="C246" s="20"/>
      <c r="D246" s="20" t="s">
        <v>731</v>
      </c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T246" s="20"/>
      <c r="U246" s="20"/>
    </row>
    <row r="247" spans="1:21" ht="24.6" customHeight="1" x14ac:dyDescent="0.45">
      <c r="A247" s="592"/>
      <c r="B247" s="597"/>
      <c r="C247" s="30" t="s">
        <v>745</v>
      </c>
      <c r="D247" s="20" t="s">
        <v>1146</v>
      </c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T247" s="20"/>
      <c r="U247" s="20"/>
    </row>
    <row r="248" spans="1:21" ht="24.6" customHeight="1" x14ac:dyDescent="0.45">
      <c r="A248" s="592"/>
      <c r="B248" s="597"/>
      <c r="C248" s="20"/>
      <c r="D248" s="20" t="s">
        <v>1147</v>
      </c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T248" s="20"/>
      <c r="U248" s="20"/>
    </row>
    <row r="249" spans="1:21" ht="24.6" customHeight="1" x14ac:dyDescent="0.45">
      <c r="A249" s="592"/>
      <c r="B249" s="597"/>
      <c r="C249" s="20" t="s">
        <v>1148</v>
      </c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T249" s="20"/>
      <c r="U249" s="20"/>
    </row>
    <row r="250" spans="1:21" ht="24.6" customHeight="1" x14ac:dyDescent="0.45">
      <c r="A250" s="592"/>
      <c r="B250" s="597"/>
      <c r="C250" s="20" t="s">
        <v>1164</v>
      </c>
      <c r="D250" s="20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T250" s="20"/>
      <c r="U250" s="20"/>
    </row>
    <row r="251" spans="1:21" ht="24.6" customHeight="1" x14ac:dyDescent="0.45">
      <c r="A251" s="592"/>
      <c r="B251" s="597"/>
      <c r="C251" s="20" t="s">
        <v>1165</v>
      </c>
      <c r="D251" s="20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T251" s="20"/>
      <c r="U251" s="20"/>
    </row>
    <row r="252" spans="1:21" ht="24.6" customHeight="1" x14ac:dyDescent="0.45">
      <c r="A252" s="601"/>
      <c r="B252" s="605"/>
      <c r="C252" s="20"/>
      <c r="D252" s="20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T252" s="20"/>
      <c r="U252" s="20"/>
    </row>
    <row r="253" spans="1:21" ht="24.6" customHeight="1" x14ac:dyDescent="0.45">
      <c r="A253" s="649" t="s">
        <v>166</v>
      </c>
      <c r="B253" s="649"/>
      <c r="C253" s="649"/>
      <c r="D253" s="649"/>
      <c r="E253" s="649"/>
      <c r="F253" s="649"/>
      <c r="G253" s="649"/>
      <c r="H253" s="649"/>
      <c r="I253" s="649"/>
      <c r="J253" s="649"/>
      <c r="K253" s="649"/>
      <c r="L253" s="649"/>
      <c r="M253" s="649"/>
      <c r="N253" s="649"/>
      <c r="O253" s="649"/>
      <c r="P253" s="649"/>
      <c r="T253" s="20"/>
      <c r="U253" s="20"/>
    </row>
    <row r="254" spans="1:21" ht="24.6" customHeight="1" x14ac:dyDescent="0.45">
      <c r="A254" s="43"/>
      <c r="B254" s="43"/>
      <c r="C254" s="44"/>
      <c r="D254" s="43"/>
      <c r="E254" s="546"/>
      <c r="F254" s="546"/>
      <c r="G254" s="546"/>
      <c r="H254" s="546"/>
      <c r="I254" s="45"/>
      <c r="J254" s="45"/>
      <c r="K254" s="45"/>
      <c r="L254" s="46"/>
      <c r="M254" s="46"/>
      <c r="N254" s="46"/>
      <c r="O254" s="547"/>
      <c r="P254" s="47" t="s">
        <v>43</v>
      </c>
      <c r="T254" s="20"/>
      <c r="U254" s="20"/>
    </row>
    <row r="255" spans="1:21" ht="24.6" customHeight="1" x14ac:dyDescent="0.45">
      <c r="A255" s="592"/>
      <c r="B255" s="597"/>
      <c r="C255" s="20"/>
      <c r="D255" s="20" t="s">
        <v>1170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T255" s="20"/>
      <c r="U255" s="20"/>
    </row>
    <row r="256" spans="1:21" ht="24.6" customHeight="1" x14ac:dyDescent="0.45">
      <c r="A256" s="592"/>
      <c r="B256" s="597"/>
      <c r="C256" s="20" t="s">
        <v>1169</v>
      </c>
      <c r="D256" s="20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T256" s="20"/>
      <c r="U256" s="20"/>
    </row>
    <row r="257" spans="1:21" ht="24.6" customHeight="1" x14ac:dyDescent="0.45">
      <c r="A257" s="592"/>
      <c r="B257" s="597"/>
      <c r="C257" s="20" t="s">
        <v>1172</v>
      </c>
      <c r="D257" s="20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T257" s="20"/>
      <c r="U257" s="20"/>
    </row>
    <row r="258" spans="1:21" ht="24.6" customHeight="1" x14ac:dyDescent="0.45">
      <c r="A258" s="592"/>
      <c r="B258" s="597"/>
      <c r="C258" s="20" t="s">
        <v>1171</v>
      </c>
      <c r="D258" s="20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T258" s="20"/>
      <c r="U258" s="20"/>
    </row>
    <row r="259" spans="1:21" ht="24.6" customHeight="1" x14ac:dyDescent="0.5">
      <c r="A259" s="592"/>
      <c r="C259" s="30" t="s">
        <v>1145</v>
      </c>
      <c r="D259" s="20" t="s">
        <v>729</v>
      </c>
      <c r="E259" s="26"/>
      <c r="F259" s="307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T259" s="20"/>
      <c r="U259" s="20"/>
    </row>
    <row r="260" spans="1:21" ht="24.6" customHeight="1" x14ac:dyDescent="0.5">
      <c r="A260" s="592"/>
      <c r="C260" s="30"/>
      <c r="D260" s="20" t="s">
        <v>1173</v>
      </c>
      <c r="E260" s="26"/>
      <c r="F260" s="307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T260" s="20"/>
      <c r="U260" s="20"/>
    </row>
    <row r="261" spans="1:21" ht="24.6" customHeight="1" x14ac:dyDescent="0.5">
      <c r="A261" s="592"/>
      <c r="C261" s="30" t="s">
        <v>1313</v>
      </c>
      <c r="D261" s="20"/>
      <c r="E261" s="26"/>
      <c r="F261" s="307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T261" s="20"/>
      <c r="U261" s="20"/>
    </row>
    <row r="262" spans="1:21" ht="24.6" customHeight="1" x14ac:dyDescent="0.5">
      <c r="A262" s="592"/>
      <c r="C262" s="20" t="s">
        <v>1312</v>
      </c>
      <c r="E262" s="26"/>
      <c r="F262" s="307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T262" s="20"/>
      <c r="U262" s="20"/>
    </row>
    <row r="263" spans="1:21" ht="24.6" customHeight="1" x14ac:dyDescent="0.5">
      <c r="A263" s="592"/>
      <c r="C263" s="20" t="s">
        <v>1314</v>
      </c>
      <c r="E263" s="26"/>
      <c r="F263" s="307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T263" s="20"/>
      <c r="U263" s="20"/>
    </row>
    <row r="264" spans="1:21" ht="24.6" customHeight="1" x14ac:dyDescent="0.5">
      <c r="A264" s="592"/>
      <c r="C264" s="30" t="s">
        <v>1315</v>
      </c>
      <c r="D264" s="20"/>
      <c r="E264" s="26"/>
      <c r="F264" s="307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T264" s="20"/>
      <c r="U264" s="20"/>
    </row>
    <row r="265" spans="1:21" customFormat="1" ht="24.6" customHeight="1" x14ac:dyDescent="0.5">
      <c r="A265" s="544"/>
      <c r="B265" s="645"/>
      <c r="C265" s="544"/>
      <c r="D265" s="647" t="s">
        <v>1294</v>
      </c>
      <c r="E265" s="645"/>
      <c r="F265" s="645"/>
      <c r="G265" s="645"/>
      <c r="H265" s="645"/>
      <c r="I265" s="645"/>
      <c r="J265" s="645"/>
      <c r="K265" s="645"/>
      <c r="L265" s="645"/>
      <c r="M265" s="645"/>
    </row>
    <row r="266" spans="1:21" customFormat="1" ht="24.6" customHeight="1" x14ac:dyDescent="0.5">
      <c r="A266" s="646"/>
      <c r="B266" s="645"/>
      <c r="C266" s="647" t="s">
        <v>1295</v>
      </c>
      <c r="D266" s="645"/>
      <c r="E266" s="645"/>
      <c r="F266" s="645"/>
      <c r="G266" s="645"/>
      <c r="H266" s="645"/>
      <c r="I266" s="645"/>
      <c r="J266" s="645"/>
      <c r="K266" s="645"/>
      <c r="L266" s="645"/>
      <c r="M266" s="645"/>
    </row>
    <row r="267" spans="1:21" customFormat="1" ht="24.6" customHeight="1" x14ac:dyDescent="0.5">
      <c r="A267" s="646"/>
      <c r="B267" s="645"/>
      <c r="C267" s="647" t="s">
        <v>1296</v>
      </c>
      <c r="D267" s="645"/>
      <c r="E267" s="645"/>
      <c r="F267" s="645"/>
      <c r="G267" s="645"/>
      <c r="H267" s="645"/>
      <c r="I267" s="645"/>
      <c r="J267" s="645"/>
      <c r="K267" s="645"/>
      <c r="L267" s="645"/>
      <c r="M267" s="645"/>
    </row>
    <row r="268" spans="1:21" customFormat="1" ht="24.6" customHeight="1" x14ac:dyDescent="0.5">
      <c r="A268" s="646"/>
      <c r="B268" s="645"/>
      <c r="C268" s="647" t="s">
        <v>1297</v>
      </c>
      <c r="D268" s="645"/>
      <c r="E268" s="645"/>
      <c r="F268" s="645"/>
      <c r="G268" s="645"/>
      <c r="H268" s="645"/>
      <c r="I268" s="645"/>
      <c r="J268" s="645"/>
      <c r="K268" s="645"/>
      <c r="L268" s="645"/>
      <c r="M268" s="645"/>
    </row>
    <row r="269" spans="1:21" ht="24.6" customHeight="1" x14ac:dyDescent="0.45">
      <c r="A269" s="43"/>
      <c r="B269" s="43"/>
      <c r="C269" s="30" t="s">
        <v>1150</v>
      </c>
      <c r="D269" s="43" t="s">
        <v>1177</v>
      </c>
      <c r="E269" s="546"/>
      <c r="F269" s="546"/>
      <c r="G269" s="546"/>
      <c r="H269" s="546"/>
      <c r="I269" s="45"/>
      <c r="J269" s="45"/>
      <c r="K269" s="45"/>
      <c r="L269" s="46"/>
      <c r="M269" s="46"/>
      <c r="N269" s="46"/>
      <c r="O269" s="547"/>
      <c r="P269" s="47"/>
      <c r="T269" s="20"/>
      <c r="U269" s="20"/>
    </row>
    <row r="270" spans="1:21" ht="24.6" customHeight="1" x14ac:dyDescent="0.45">
      <c r="A270" s="43"/>
      <c r="B270" s="43"/>
      <c r="C270" s="44" t="s">
        <v>1178</v>
      </c>
      <c r="D270" s="43"/>
      <c r="E270" s="546"/>
      <c r="F270" s="546"/>
      <c r="G270" s="546"/>
      <c r="H270" s="546"/>
      <c r="I270" s="45"/>
      <c r="J270" s="45"/>
      <c r="K270" s="45"/>
      <c r="L270" s="46"/>
      <c r="M270" s="46"/>
      <c r="N270" s="46"/>
      <c r="O270" s="547"/>
      <c r="P270" s="47"/>
      <c r="T270" s="20"/>
      <c r="U270" s="20"/>
    </row>
    <row r="271" spans="1:21" ht="24.6" customHeight="1" x14ac:dyDescent="0.45">
      <c r="A271" s="43"/>
      <c r="B271" s="43"/>
      <c r="C271" s="44" t="s">
        <v>1176</v>
      </c>
      <c r="D271" s="43"/>
      <c r="E271" s="546"/>
      <c r="F271" s="546"/>
      <c r="G271" s="546"/>
      <c r="H271" s="546"/>
      <c r="I271" s="45"/>
      <c r="J271" s="45"/>
      <c r="K271" s="45"/>
      <c r="L271" s="46"/>
      <c r="M271" s="46"/>
      <c r="N271" s="46"/>
      <c r="O271" s="547"/>
      <c r="P271" s="47"/>
      <c r="T271" s="20"/>
      <c r="U271" s="20"/>
    </row>
    <row r="272" spans="1:21" ht="24.6" customHeight="1" x14ac:dyDescent="0.45">
      <c r="A272" s="43"/>
      <c r="B272" s="43"/>
      <c r="C272" s="599" t="s">
        <v>1149</v>
      </c>
      <c r="E272" s="600"/>
      <c r="F272" s="546"/>
      <c r="G272" s="546"/>
      <c r="H272" s="546"/>
      <c r="I272" s="45"/>
      <c r="J272" s="45"/>
      <c r="K272" s="45"/>
      <c r="L272" s="46"/>
      <c r="M272" s="46"/>
      <c r="N272" s="46"/>
      <c r="O272" s="547"/>
      <c r="P272" s="47"/>
      <c r="T272" s="20"/>
      <c r="U272" s="20"/>
    </row>
    <row r="273" spans="1:21" ht="24.6" customHeight="1" x14ac:dyDescent="0.45">
      <c r="A273" s="43"/>
      <c r="B273" s="43"/>
      <c r="C273" s="44"/>
      <c r="D273" s="600" t="s">
        <v>1174</v>
      </c>
      <c r="F273" s="546"/>
      <c r="G273" s="546"/>
      <c r="H273" s="546"/>
      <c r="I273" s="45"/>
      <c r="J273" s="45"/>
      <c r="K273" s="45"/>
      <c r="L273" s="46"/>
      <c r="M273" s="46"/>
      <c r="N273" s="46"/>
      <c r="O273" s="547"/>
      <c r="P273" s="47"/>
      <c r="T273" s="20"/>
      <c r="U273" s="20"/>
    </row>
    <row r="274" spans="1:21" ht="24.6" customHeight="1" x14ac:dyDescent="0.45">
      <c r="A274" s="43"/>
      <c r="B274" s="43"/>
      <c r="C274" s="44" t="s">
        <v>1175</v>
      </c>
      <c r="F274" s="546"/>
      <c r="G274" s="546"/>
      <c r="H274" s="546"/>
      <c r="I274" s="45"/>
      <c r="J274" s="45"/>
      <c r="K274" s="45"/>
      <c r="L274" s="46"/>
      <c r="M274" s="46"/>
      <c r="N274" s="46"/>
      <c r="O274" s="547"/>
      <c r="P274" s="47"/>
      <c r="T274" s="20"/>
      <c r="U274" s="20"/>
    </row>
    <row r="275" spans="1:21" ht="24.6" customHeight="1" x14ac:dyDescent="0.45">
      <c r="A275" s="597"/>
      <c r="B275" s="40" t="s">
        <v>122</v>
      </c>
      <c r="C275" s="26" t="s">
        <v>2</v>
      </c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T275" s="20"/>
      <c r="U275" s="20"/>
    </row>
    <row r="276" spans="1:21" ht="24.6" customHeight="1" x14ac:dyDescent="0.45">
      <c r="A276" s="597"/>
      <c r="B276" s="26"/>
      <c r="D276" s="26" t="s">
        <v>320</v>
      </c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T276" s="20"/>
      <c r="U276" s="20"/>
    </row>
    <row r="277" spans="1:21" ht="24.6" customHeight="1" x14ac:dyDescent="0.45">
      <c r="A277" s="597"/>
      <c r="C277" s="26" t="s">
        <v>300</v>
      </c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T277" s="20"/>
      <c r="U277" s="20"/>
    </row>
    <row r="278" spans="1:21" ht="24.6" customHeight="1" x14ac:dyDescent="0.45">
      <c r="A278" s="597"/>
      <c r="C278" s="26" t="s">
        <v>299</v>
      </c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T278" s="20"/>
      <c r="U278" s="20"/>
    </row>
    <row r="279" spans="1:21" ht="24.6" customHeight="1" x14ac:dyDescent="0.45">
      <c r="A279" s="592" t="s">
        <v>45</v>
      </c>
      <c r="B279" s="30" t="s">
        <v>123</v>
      </c>
      <c r="C279" s="26" t="s">
        <v>376</v>
      </c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T279" s="20"/>
      <c r="U279" s="20"/>
    </row>
    <row r="280" spans="1:21" ht="24.6" customHeight="1" x14ac:dyDescent="0.45">
      <c r="A280" s="592"/>
      <c r="D280" s="26" t="s">
        <v>321</v>
      </c>
      <c r="E280" s="30"/>
      <c r="F280" s="30"/>
      <c r="G280" s="30"/>
      <c r="H280" s="26"/>
      <c r="I280" s="26"/>
      <c r="J280" s="26"/>
      <c r="K280" s="26"/>
      <c r="L280" s="26"/>
      <c r="M280" s="26"/>
      <c r="N280" s="26"/>
      <c r="O280" s="26"/>
      <c r="P280" s="26"/>
    </row>
    <row r="281" spans="1:21" ht="24.6" customHeight="1" x14ac:dyDescent="0.45">
      <c r="A281" s="592"/>
      <c r="C281" s="26" t="s">
        <v>269</v>
      </c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</row>
    <row r="282" spans="1:21" ht="24.6" customHeight="1" x14ac:dyDescent="0.45">
      <c r="A282" s="592"/>
      <c r="B282" s="30" t="s">
        <v>124</v>
      </c>
      <c r="C282" s="26" t="s">
        <v>394</v>
      </c>
      <c r="D282" s="40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</row>
    <row r="283" spans="1:21" ht="24.6" customHeight="1" x14ac:dyDescent="0.45">
      <c r="A283" s="592"/>
      <c r="D283" s="30" t="s">
        <v>1042</v>
      </c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</row>
    <row r="284" spans="1:21" ht="24.6" customHeight="1" x14ac:dyDescent="0.45">
      <c r="A284" s="592"/>
      <c r="C284" s="544" t="s">
        <v>1041</v>
      </c>
      <c r="D284" s="30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</row>
    <row r="285" spans="1:21" ht="24.6" customHeight="1" x14ac:dyDescent="0.45">
      <c r="A285" s="592"/>
      <c r="B285" s="33" t="s">
        <v>56</v>
      </c>
      <c r="C285" s="26" t="s">
        <v>450</v>
      </c>
      <c r="G285" s="26"/>
      <c r="J285" s="26"/>
      <c r="K285" s="26"/>
      <c r="L285" s="26"/>
      <c r="M285" s="26"/>
      <c r="N285" s="26"/>
      <c r="O285" s="26"/>
      <c r="P285" s="26"/>
    </row>
    <row r="286" spans="1:21" ht="24.6" customHeight="1" x14ac:dyDescent="0.45">
      <c r="A286" s="592"/>
      <c r="C286" s="544" t="s">
        <v>323</v>
      </c>
      <c r="G286" s="26"/>
      <c r="J286" s="26"/>
      <c r="K286" s="26"/>
      <c r="L286" s="26"/>
      <c r="M286" s="26"/>
      <c r="N286" s="26"/>
      <c r="O286" s="26"/>
      <c r="P286" s="26"/>
    </row>
    <row r="287" spans="1:21" ht="24.6" customHeight="1" x14ac:dyDescent="0.45">
      <c r="A287" s="592"/>
      <c r="C287" s="597" t="s">
        <v>322</v>
      </c>
      <c r="G287" s="26"/>
      <c r="J287" s="26"/>
      <c r="K287" s="26"/>
      <c r="L287" s="26"/>
      <c r="M287" s="26"/>
      <c r="N287" s="26"/>
      <c r="O287" s="26"/>
      <c r="P287" s="26"/>
    </row>
    <row r="288" spans="1:21" ht="24.6" customHeight="1" x14ac:dyDescent="0.45">
      <c r="A288" s="592"/>
      <c r="B288" s="33" t="s">
        <v>57</v>
      </c>
      <c r="C288" s="544" t="s">
        <v>664</v>
      </c>
      <c r="D288" s="30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</row>
    <row r="289" spans="1:30" ht="24.6" customHeight="1" x14ac:dyDescent="0.45">
      <c r="A289" s="592"/>
      <c r="D289" s="30" t="s">
        <v>717</v>
      </c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R289" s="547"/>
      <c r="S289" s="547"/>
      <c r="T289" s="547"/>
      <c r="U289" s="547"/>
      <c r="V289" s="547"/>
      <c r="W289" s="547"/>
      <c r="X289" s="547"/>
      <c r="Y289" s="547"/>
      <c r="Z289" s="547"/>
      <c r="AA289" s="547"/>
      <c r="AB289" s="547"/>
      <c r="AC289" s="547"/>
      <c r="AD289" s="547"/>
    </row>
    <row r="290" spans="1:30" ht="27.6" customHeight="1" x14ac:dyDescent="0.45">
      <c r="A290" s="601"/>
      <c r="D290" s="30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R290" s="547"/>
      <c r="S290" s="547"/>
      <c r="T290" s="547"/>
      <c r="U290" s="547"/>
      <c r="V290" s="547"/>
      <c r="W290" s="547"/>
      <c r="X290" s="547"/>
      <c r="Y290" s="547"/>
      <c r="Z290" s="547"/>
      <c r="AA290" s="547"/>
      <c r="AB290" s="547"/>
      <c r="AC290" s="547"/>
      <c r="AD290" s="547"/>
    </row>
    <row r="291" spans="1:30" ht="26.1" customHeight="1" x14ac:dyDescent="0.45">
      <c r="A291" s="649" t="s">
        <v>382</v>
      </c>
      <c r="B291" s="649"/>
      <c r="C291" s="649"/>
      <c r="D291" s="649"/>
      <c r="E291" s="649"/>
      <c r="F291" s="649"/>
      <c r="G291" s="649"/>
      <c r="H291" s="649"/>
      <c r="I291" s="649"/>
      <c r="J291" s="649"/>
      <c r="K291" s="649"/>
      <c r="L291" s="649"/>
      <c r="M291" s="649"/>
      <c r="N291" s="649"/>
      <c r="O291" s="649"/>
      <c r="P291" s="649"/>
      <c r="R291" s="547"/>
      <c r="S291" s="547"/>
      <c r="T291" s="547"/>
      <c r="U291" s="547"/>
      <c r="V291" s="547"/>
      <c r="W291" s="547"/>
      <c r="X291" s="547"/>
      <c r="Y291" s="547"/>
      <c r="Z291" s="547"/>
      <c r="AA291" s="547"/>
      <c r="AB291" s="547"/>
      <c r="AC291" s="547"/>
      <c r="AD291" s="547"/>
    </row>
    <row r="292" spans="1:30" ht="26.1" customHeight="1" x14ac:dyDescent="0.45">
      <c r="A292" s="43"/>
      <c r="B292" s="43"/>
      <c r="C292" s="44"/>
      <c r="D292" s="43"/>
      <c r="E292" s="546"/>
      <c r="F292" s="546"/>
      <c r="G292" s="546"/>
      <c r="H292" s="546"/>
      <c r="I292" s="45"/>
      <c r="J292" s="45"/>
      <c r="K292" s="45"/>
      <c r="L292" s="46"/>
      <c r="M292" s="46"/>
      <c r="N292" s="46"/>
      <c r="O292" s="547"/>
      <c r="P292" s="47" t="s">
        <v>43</v>
      </c>
      <c r="R292" s="547"/>
      <c r="S292" s="547"/>
      <c r="T292" s="547"/>
      <c r="U292" s="547"/>
      <c r="V292" s="547"/>
      <c r="W292" s="547"/>
      <c r="X292" s="547"/>
      <c r="Y292" s="547"/>
      <c r="Z292" s="547"/>
      <c r="AA292" s="547"/>
      <c r="AB292" s="547"/>
      <c r="AC292" s="547"/>
      <c r="AD292" s="547"/>
    </row>
    <row r="293" spans="1:30" ht="26.1" customHeight="1" x14ac:dyDescent="0.45">
      <c r="A293" s="592"/>
      <c r="B293" s="30" t="s">
        <v>58</v>
      </c>
      <c r="C293" s="26" t="s">
        <v>187</v>
      </c>
      <c r="D293" s="26"/>
      <c r="E293" s="26"/>
      <c r="F293" s="26"/>
      <c r="G293" s="26"/>
      <c r="H293" s="26"/>
      <c r="I293" s="26"/>
      <c r="J293" s="26" t="s">
        <v>45</v>
      </c>
      <c r="K293" s="26"/>
      <c r="L293" s="26"/>
      <c r="M293" s="26"/>
      <c r="N293" s="26"/>
      <c r="O293" s="26"/>
      <c r="P293" s="26"/>
    </row>
    <row r="294" spans="1:30" ht="26.1" customHeight="1" x14ac:dyDescent="0.45">
      <c r="A294" s="592"/>
      <c r="D294" s="26" t="s">
        <v>451</v>
      </c>
      <c r="E294" s="26"/>
      <c r="F294" s="26"/>
      <c r="G294" s="26"/>
      <c r="J294" s="26"/>
      <c r="K294" s="26"/>
      <c r="L294" s="26"/>
      <c r="M294" s="26"/>
      <c r="N294" s="26"/>
      <c r="O294" s="26"/>
      <c r="P294" s="26"/>
    </row>
    <row r="295" spans="1:30" ht="26.1" customHeight="1" x14ac:dyDescent="0.45">
      <c r="A295" s="592"/>
      <c r="C295" s="597" t="s">
        <v>271</v>
      </c>
      <c r="E295" s="26"/>
      <c r="F295" s="26"/>
      <c r="G295" s="26"/>
      <c r="J295" s="26"/>
      <c r="K295" s="26"/>
      <c r="L295" s="26"/>
      <c r="M295" s="26"/>
      <c r="N295" s="26"/>
      <c r="O295" s="26"/>
      <c r="P295" s="26"/>
    </row>
    <row r="296" spans="1:30" ht="26.1" customHeight="1" x14ac:dyDescent="0.45">
      <c r="A296" s="592"/>
      <c r="C296" s="597"/>
      <c r="D296" s="544" t="s">
        <v>452</v>
      </c>
      <c r="E296" s="26"/>
      <c r="F296" s="26"/>
      <c r="G296" s="26"/>
      <c r="J296" s="26"/>
      <c r="K296" s="26"/>
      <c r="L296" s="26"/>
      <c r="M296" s="26"/>
      <c r="N296" s="26"/>
      <c r="O296" s="26"/>
      <c r="P296" s="26"/>
    </row>
    <row r="297" spans="1:30" ht="26.1" customHeight="1" x14ac:dyDescent="0.45">
      <c r="A297" s="592"/>
      <c r="C297" s="597" t="s">
        <v>453</v>
      </c>
      <c r="E297" s="26"/>
      <c r="F297" s="26"/>
      <c r="G297" s="26"/>
      <c r="J297" s="26"/>
      <c r="K297" s="26"/>
      <c r="L297" s="26"/>
      <c r="M297" s="26"/>
      <c r="N297" s="26"/>
      <c r="O297" s="26"/>
      <c r="P297" s="26"/>
    </row>
    <row r="298" spans="1:30" ht="26.1" customHeight="1" x14ac:dyDescent="0.45">
      <c r="A298" s="592"/>
      <c r="C298" s="597" t="s">
        <v>272</v>
      </c>
      <c r="E298" s="26"/>
      <c r="F298" s="26"/>
      <c r="G298" s="26"/>
      <c r="J298" s="26"/>
      <c r="K298" s="26"/>
      <c r="L298" s="26"/>
      <c r="M298" s="26"/>
      <c r="N298" s="26"/>
      <c r="O298" s="26"/>
      <c r="P298" s="26"/>
    </row>
    <row r="299" spans="1:30" ht="26.1" customHeight="1" x14ac:dyDescent="0.45">
      <c r="A299" s="592"/>
      <c r="B299" s="30"/>
      <c r="C299" s="597"/>
      <c r="E299" s="26"/>
      <c r="F299" s="26"/>
      <c r="G299" s="26"/>
      <c r="J299" s="26"/>
      <c r="K299" s="26"/>
      <c r="L299" s="54" t="s">
        <v>143</v>
      </c>
      <c r="M299" s="26"/>
      <c r="N299" s="26"/>
      <c r="O299" s="26"/>
      <c r="P299" s="26"/>
    </row>
    <row r="300" spans="1:30" ht="26.1" customHeight="1" x14ac:dyDescent="0.45">
      <c r="A300" s="592"/>
      <c r="B300" s="597"/>
      <c r="C300" s="592"/>
      <c r="D300" s="30" t="s">
        <v>536</v>
      </c>
      <c r="E300" s="26"/>
      <c r="F300" s="26"/>
      <c r="G300" s="26"/>
      <c r="J300" s="26"/>
      <c r="K300" s="26"/>
      <c r="L300" s="596" t="s">
        <v>144</v>
      </c>
      <c r="M300" s="26"/>
      <c r="N300" s="26"/>
      <c r="O300" s="26"/>
      <c r="P300" s="26"/>
    </row>
    <row r="301" spans="1:30" ht="26.1" customHeight="1" x14ac:dyDescent="0.45">
      <c r="A301" s="592"/>
      <c r="B301" s="597"/>
      <c r="D301" s="30" t="s">
        <v>218</v>
      </c>
      <c r="E301" s="26"/>
      <c r="F301" s="26"/>
      <c r="G301" s="26"/>
      <c r="H301" s="26"/>
      <c r="I301" s="26"/>
      <c r="J301" s="26"/>
      <c r="K301" s="26"/>
      <c r="L301" s="596" t="s">
        <v>214</v>
      </c>
      <c r="M301" s="26"/>
      <c r="N301" s="26"/>
      <c r="O301" s="26"/>
      <c r="P301" s="26"/>
    </row>
    <row r="302" spans="1:30" ht="26.1" customHeight="1" x14ac:dyDescent="0.45">
      <c r="A302" s="592"/>
      <c r="B302" s="30" t="s">
        <v>40</v>
      </c>
      <c r="C302" s="26" t="s">
        <v>1</v>
      </c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</row>
    <row r="303" spans="1:30" ht="26.1" customHeight="1" x14ac:dyDescent="0.45">
      <c r="A303" s="592"/>
      <c r="D303" s="40" t="s">
        <v>167</v>
      </c>
      <c r="E303" s="26"/>
      <c r="F303" s="26"/>
      <c r="G303" s="26"/>
      <c r="J303" s="26"/>
      <c r="K303" s="26"/>
      <c r="L303" s="26"/>
      <c r="M303" s="26"/>
      <c r="N303" s="26"/>
      <c r="O303" s="26"/>
      <c r="P303" s="26"/>
    </row>
    <row r="304" spans="1:30" ht="26.1" customHeight="1" x14ac:dyDescent="0.45">
      <c r="A304" s="592"/>
      <c r="D304" s="40" t="s">
        <v>0</v>
      </c>
      <c r="E304" s="26"/>
      <c r="F304" s="26"/>
      <c r="G304" s="26"/>
      <c r="J304" s="26"/>
      <c r="K304" s="26"/>
      <c r="L304" s="26"/>
      <c r="M304" s="26"/>
      <c r="N304" s="26"/>
      <c r="O304" s="26"/>
      <c r="P304" s="26"/>
    </row>
    <row r="305" spans="1:16" ht="26.1" customHeight="1" x14ac:dyDescent="0.45">
      <c r="A305" s="592"/>
      <c r="C305" s="597"/>
      <c r="D305" s="33" t="s">
        <v>273</v>
      </c>
      <c r="E305" s="26"/>
      <c r="F305" s="26"/>
      <c r="G305" s="26"/>
      <c r="J305" s="26"/>
      <c r="K305" s="26"/>
      <c r="L305" s="26"/>
      <c r="M305" s="26"/>
      <c r="N305" s="26"/>
      <c r="O305" s="26"/>
      <c r="P305" s="26"/>
    </row>
    <row r="306" spans="1:16" ht="26.1" customHeight="1" x14ac:dyDescent="0.45">
      <c r="A306" s="592"/>
      <c r="C306" s="597" t="s">
        <v>461</v>
      </c>
      <c r="E306" s="26"/>
      <c r="F306" s="26"/>
      <c r="G306" s="26"/>
      <c r="J306" s="26"/>
      <c r="K306" s="26"/>
      <c r="L306" s="26"/>
      <c r="M306" s="26"/>
      <c r="N306" s="26"/>
      <c r="O306" s="26"/>
      <c r="P306" s="26"/>
    </row>
    <row r="307" spans="1:16" ht="26.1" customHeight="1" x14ac:dyDescent="0.45">
      <c r="A307" s="592"/>
      <c r="C307" s="597" t="s">
        <v>460</v>
      </c>
      <c r="E307" s="26"/>
      <c r="F307" s="26"/>
      <c r="G307" s="26"/>
      <c r="J307" s="26"/>
      <c r="K307" s="26"/>
      <c r="L307" s="26"/>
      <c r="M307" s="26"/>
      <c r="N307" s="26"/>
      <c r="O307" s="26"/>
      <c r="P307" s="26"/>
    </row>
    <row r="308" spans="1:16" ht="26.1" customHeight="1" x14ac:dyDescent="0.45">
      <c r="A308" s="592"/>
      <c r="C308" s="40"/>
      <c r="D308" s="40" t="s">
        <v>197</v>
      </c>
      <c r="E308" s="26"/>
      <c r="F308" s="26"/>
      <c r="G308" s="26"/>
      <c r="J308" s="26"/>
      <c r="K308" s="26"/>
      <c r="L308" s="26"/>
      <c r="M308" s="26"/>
      <c r="N308" s="26"/>
      <c r="O308" s="26"/>
      <c r="P308" s="26"/>
    </row>
    <row r="309" spans="1:16" ht="26.1" customHeight="1" x14ac:dyDescent="0.45">
      <c r="A309" s="592"/>
      <c r="B309" s="30"/>
      <c r="C309" s="26"/>
      <c r="E309" s="26"/>
      <c r="F309" s="26"/>
      <c r="G309" s="26"/>
      <c r="J309" s="26"/>
      <c r="K309" s="26"/>
      <c r="L309" s="54" t="s">
        <v>143</v>
      </c>
      <c r="M309" s="26"/>
      <c r="N309" s="26"/>
      <c r="O309" s="26"/>
      <c r="P309" s="26"/>
    </row>
    <row r="310" spans="1:16" ht="26.1" customHeight="1" x14ac:dyDescent="0.45">
      <c r="A310" s="592"/>
      <c r="B310" s="597"/>
      <c r="C310" s="592"/>
      <c r="D310" s="26" t="s">
        <v>215</v>
      </c>
      <c r="E310" s="26"/>
      <c r="F310" s="26"/>
      <c r="G310" s="26"/>
      <c r="J310" s="26"/>
      <c r="K310" s="26"/>
      <c r="L310" s="596" t="s">
        <v>144</v>
      </c>
      <c r="M310" s="26"/>
      <c r="N310" s="26"/>
      <c r="O310" s="26"/>
      <c r="P310" s="26"/>
    </row>
    <row r="311" spans="1:16" ht="26.1" customHeight="1" x14ac:dyDescent="0.45">
      <c r="A311" s="592"/>
      <c r="B311" s="597"/>
      <c r="D311" s="30" t="s">
        <v>153</v>
      </c>
      <c r="E311" s="26"/>
      <c r="F311" s="26"/>
      <c r="G311" s="26"/>
      <c r="H311" s="26"/>
      <c r="I311" s="26"/>
      <c r="J311" s="26"/>
      <c r="K311" s="26"/>
      <c r="L311" s="596" t="s">
        <v>145</v>
      </c>
      <c r="M311" s="26"/>
      <c r="N311" s="26"/>
      <c r="O311" s="26"/>
      <c r="P311" s="26"/>
    </row>
    <row r="312" spans="1:16" ht="26.1" customHeight="1" x14ac:dyDescent="0.45">
      <c r="A312" s="592"/>
      <c r="B312" s="597"/>
      <c r="D312" s="26" t="s">
        <v>216</v>
      </c>
      <c r="E312" s="26"/>
      <c r="F312" s="26"/>
      <c r="G312" s="26"/>
      <c r="H312" s="26"/>
      <c r="I312" s="26"/>
      <c r="J312" s="26"/>
      <c r="K312" s="26"/>
      <c r="L312" s="596" t="s">
        <v>146</v>
      </c>
      <c r="M312" s="26"/>
      <c r="N312" s="26"/>
      <c r="O312" s="26"/>
      <c r="P312" s="26"/>
    </row>
    <row r="313" spans="1:16" ht="26.1" customHeight="1" x14ac:dyDescent="0.45">
      <c r="A313" s="592"/>
      <c r="B313" s="597"/>
      <c r="D313" s="26" t="s">
        <v>86</v>
      </c>
      <c r="E313" s="26"/>
      <c r="F313" s="26"/>
      <c r="G313" s="26"/>
      <c r="H313" s="26"/>
      <c r="I313" s="26"/>
      <c r="J313" s="26"/>
      <c r="K313" s="26"/>
      <c r="L313" s="596" t="s">
        <v>146</v>
      </c>
      <c r="M313" s="26"/>
      <c r="N313" s="26"/>
      <c r="O313" s="26"/>
      <c r="P313" s="26"/>
    </row>
    <row r="314" spans="1:16" ht="26.1" customHeight="1" x14ac:dyDescent="0.45">
      <c r="A314" s="592"/>
      <c r="B314" s="30" t="s">
        <v>200</v>
      </c>
      <c r="C314" s="544" t="s">
        <v>1127</v>
      </c>
      <c r="D314" s="26"/>
      <c r="E314" s="26"/>
      <c r="F314" s="26"/>
      <c r="G314" s="26"/>
      <c r="H314" s="26"/>
      <c r="I314" s="26"/>
      <c r="J314" s="26"/>
      <c r="K314" s="26"/>
      <c r="L314" s="596"/>
      <c r="M314" s="26"/>
      <c r="N314" s="26"/>
      <c r="O314" s="26"/>
      <c r="P314" s="26"/>
    </row>
    <row r="315" spans="1:16" ht="26.1" customHeight="1" x14ac:dyDescent="0.45">
      <c r="A315" s="592"/>
      <c r="B315" s="597"/>
      <c r="D315" s="26" t="s">
        <v>1128</v>
      </c>
      <c r="E315" s="26"/>
      <c r="F315" s="26"/>
      <c r="G315" s="26"/>
      <c r="H315" s="26"/>
      <c r="I315" s="26"/>
      <c r="J315" s="26"/>
      <c r="K315" s="26"/>
      <c r="L315" s="596"/>
      <c r="M315" s="26"/>
      <c r="N315" s="26"/>
      <c r="O315" s="26"/>
      <c r="P315" s="26"/>
    </row>
    <row r="316" spans="1:16" ht="26.1" customHeight="1" x14ac:dyDescent="0.45">
      <c r="A316" s="592"/>
      <c r="B316" s="597"/>
      <c r="C316" s="544" t="s">
        <v>1129</v>
      </c>
      <c r="D316" s="26"/>
      <c r="E316" s="26"/>
      <c r="F316" s="26"/>
      <c r="G316" s="26"/>
      <c r="H316" s="26"/>
      <c r="I316" s="26"/>
      <c r="J316" s="26"/>
      <c r="K316" s="26"/>
      <c r="L316" s="596"/>
      <c r="M316" s="26"/>
      <c r="N316" s="26"/>
      <c r="O316" s="26"/>
      <c r="P316" s="26"/>
    </row>
    <row r="317" spans="1:16" ht="26.1" customHeight="1" x14ac:dyDescent="0.45">
      <c r="A317" s="592"/>
      <c r="B317" s="597"/>
      <c r="C317" s="544" t="s">
        <v>1179</v>
      </c>
      <c r="D317" s="26"/>
      <c r="E317" s="26"/>
      <c r="F317" s="26"/>
      <c r="G317" s="26"/>
      <c r="H317" s="26"/>
      <c r="I317" s="26"/>
      <c r="J317" s="26"/>
      <c r="K317" s="26"/>
      <c r="L317" s="596"/>
      <c r="M317" s="26"/>
      <c r="N317" s="26"/>
      <c r="O317" s="26"/>
      <c r="P317" s="26"/>
    </row>
    <row r="318" spans="1:16" ht="26.1" customHeight="1" x14ac:dyDescent="0.45">
      <c r="A318" s="592"/>
      <c r="B318" s="597"/>
      <c r="C318" s="544" t="s">
        <v>1180</v>
      </c>
      <c r="D318" s="26"/>
      <c r="E318" s="26"/>
      <c r="F318" s="26"/>
      <c r="G318" s="26"/>
      <c r="H318" s="26"/>
      <c r="I318" s="26"/>
      <c r="J318" s="26"/>
      <c r="K318" s="26"/>
      <c r="L318" s="596"/>
      <c r="M318" s="26"/>
      <c r="N318" s="26"/>
      <c r="O318" s="26"/>
      <c r="P318" s="26"/>
    </row>
    <row r="319" spans="1:16" ht="26.1" customHeight="1" x14ac:dyDescent="0.45">
      <c r="A319" s="43"/>
      <c r="B319" s="30" t="s">
        <v>201</v>
      </c>
      <c r="C319" s="44" t="s">
        <v>405</v>
      </c>
      <c r="D319" s="43"/>
      <c r="E319" s="546"/>
      <c r="F319" s="546"/>
      <c r="G319" s="546"/>
      <c r="H319" s="546"/>
      <c r="I319" s="546"/>
      <c r="J319" s="45"/>
      <c r="K319" s="45"/>
      <c r="L319" s="45"/>
      <c r="M319" s="46"/>
      <c r="N319" s="46"/>
      <c r="O319" s="46"/>
      <c r="P319" s="47"/>
    </row>
    <row r="320" spans="1:16" ht="26.1" customHeight="1" x14ac:dyDescent="0.45">
      <c r="A320" s="43"/>
      <c r="B320" s="43"/>
      <c r="C320" s="44"/>
      <c r="D320" s="43" t="s">
        <v>464</v>
      </c>
      <c r="E320" s="546"/>
      <c r="F320" s="546"/>
      <c r="G320" s="546"/>
      <c r="H320" s="546"/>
      <c r="I320" s="546"/>
      <c r="J320" s="45"/>
      <c r="K320" s="45"/>
      <c r="L320" s="45"/>
      <c r="M320" s="46"/>
      <c r="N320" s="46"/>
      <c r="O320" s="46"/>
      <c r="P320" s="47"/>
    </row>
    <row r="321" spans="1:30" ht="26.1" customHeight="1" x14ac:dyDescent="0.45">
      <c r="A321" s="43"/>
      <c r="B321" s="43"/>
      <c r="C321" s="44" t="s">
        <v>423</v>
      </c>
      <c r="D321" s="43"/>
      <c r="E321" s="546"/>
      <c r="F321" s="546"/>
      <c r="G321" s="546"/>
      <c r="H321" s="546"/>
      <c r="I321" s="546"/>
      <c r="J321" s="45"/>
      <c r="K321" s="45"/>
      <c r="L321" s="45"/>
      <c r="M321" s="46"/>
      <c r="N321" s="46"/>
      <c r="O321" s="46"/>
      <c r="P321" s="47"/>
    </row>
    <row r="322" spans="1:30" ht="26.1" customHeight="1" x14ac:dyDescent="0.45">
      <c r="A322" s="43"/>
      <c r="B322" s="43"/>
      <c r="C322" s="44" t="s">
        <v>422</v>
      </c>
      <c r="D322" s="43"/>
      <c r="E322" s="546"/>
      <c r="F322" s="546"/>
      <c r="G322" s="546"/>
      <c r="H322" s="546"/>
      <c r="I322" s="546"/>
      <c r="J322" s="45"/>
      <c r="K322" s="45"/>
      <c r="L322" s="45"/>
      <c r="M322" s="46"/>
      <c r="N322" s="46"/>
      <c r="O322" s="46"/>
      <c r="P322" s="47"/>
    </row>
    <row r="323" spans="1:30" ht="26.1" customHeight="1" x14ac:dyDescent="0.45">
      <c r="A323" s="43"/>
      <c r="B323" s="43"/>
      <c r="C323" s="44"/>
      <c r="D323" s="43" t="s">
        <v>465</v>
      </c>
      <c r="E323" s="546"/>
      <c r="F323" s="546"/>
      <c r="G323" s="546"/>
      <c r="H323" s="546"/>
      <c r="I323" s="546"/>
      <c r="J323" s="45"/>
      <c r="K323" s="45"/>
      <c r="L323" s="45"/>
      <c r="M323" s="46"/>
      <c r="N323" s="46"/>
      <c r="O323" s="46"/>
      <c r="P323" s="47"/>
    </row>
    <row r="324" spans="1:30" ht="26.1" customHeight="1" x14ac:dyDescent="0.45">
      <c r="A324" s="43"/>
      <c r="B324" s="43"/>
      <c r="C324" s="44" t="s">
        <v>462</v>
      </c>
      <c r="D324" s="43"/>
      <c r="E324" s="546"/>
      <c r="F324" s="546"/>
      <c r="G324" s="546"/>
      <c r="H324" s="546"/>
      <c r="I324" s="546"/>
      <c r="J324" s="45"/>
      <c r="K324" s="45"/>
      <c r="L324" s="45"/>
      <c r="M324" s="46"/>
      <c r="N324" s="46"/>
      <c r="O324" s="46"/>
      <c r="P324" s="47"/>
    </row>
    <row r="325" spans="1:30" ht="26.1" customHeight="1" x14ac:dyDescent="0.45">
      <c r="A325" s="592"/>
      <c r="C325" s="597"/>
      <c r="E325" s="26"/>
      <c r="F325" s="26"/>
      <c r="G325" s="26"/>
      <c r="J325" s="26"/>
      <c r="K325" s="26"/>
      <c r="L325" s="26"/>
      <c r="M325" s="26"/>
      <c r="N325" s="26"/>
      <c r="O325" s="26"/>
      <c r="P325" s="26"/>
    </row>
    <row r="326" spans="1:30" s="547" customFormat="1" ht="27.95" customHeight="1" x14ac:dyDescent="0.45">
      <c r="A326" s="649" t="s">
        <v>264</v>
      </c>
      <c r="B326" s="649"/>
      <c r="C326" s="649"/>
      <c r="D326" s="649"/>
      <c r="E326" s="649"/>
      <c r="F326" s="649"/>
      <c r="G326" s="649"/>
      <c r="H326" s="649"/>
      <c r="I326" s="649"/>
      <c r="J326" s="649"/>
      <c r="K326" s="649"/>
      <c r="L326" s="649"/>
      <c r="M326" s="649"/>
      <c r="N326" s="649"/>
      <c r="O326" s="649"/>
      <c r="P326" s="649"/>
    </row>
    <row r="327" spans="1:30" s="547" customFormat="1" ht="27.95" customHeight="1" x14ac:dyDescent="0.45">
      <c r="A327" s="43"/>
      <c r="B327" s="43"/>
      <c r="C327" s="44"/>
      <c r="D327" s="43"/>
      <c r="E327" s="546"/>
      <c r="F327" s="546"/>
      <c r="G327" s="546"/>
      <c r="H327" s="546"/>
      <c r="I327" s="45"/>
      <c r="J327" s="45"/>
      <c r="K327" s="45"/>
      <c r="L327" s="46"/>
      <c r="M327" s="46"/>
      <c r="N327" s="46"/>
      <c r="P327" s="47" t="s">
        <v>43</v>
      </c>
      <c r="R327" s="544"/>
      <c r="S327" s="544"/>
      <c r="T327" s="544"/>
      <c r="U327" s="544"/>
      <c r="V327" s="544"/>
      <c r="W327" s="544"/>
      <c r="X327" s="544"/>
      <c r="Y327" s="544"/>
      <c r="Z327" s="544"/>
      <c r="AA327" s="544"/>
      <c r="AB327" s="544"/>
      <c r="AC327" s="544"/>
      <c r="AD327" s="544"/>
    </row>
    <row r="328" spans="1:30" ht="27.95" customHeight="1" x14ac:dyDescent="0.45">
      <c r="A328" s="43"/>
      <c r="B328" s="43"/>
      <c r="C328" s="44"/>
      <c r="D328" s="43" t="s">
        <v>463</v>
      </c>
      <c r="E328" s="546"/>
      <c r="F328" s="546"/>
      <c r="G328" s="546"/>
      <c r="H328" s="546"/>
      <c r="I328" s="546"/>
      <c r="J328" s="45"/>
      <c r="K328" s="45"/>
      <c r="L328" s="45"/>
      <c r="M328" s="46"/>
      <c r="N328" s="46"/>
      <c r="O328" s="46"/>
      <c r="P328" s="47"/>
    </row>
    <row r="329" spans="1:30" ht="27.95" customHeight="1" x14ac:dyDescent="0.45">
      <c r="A329" s="43"/>
      <c r="B329" s="43"/>
      <c r="C329" s="44" t="s">
        <v>424</v>
      </c>
      <c r="D329" s="43"/>
      <c r="E329" s="546"/>
      <c r="F329" s="546"/>
      <c r="G329" s="546"/>
      <c r="H329" s="546"/>
      <c r="I329" s="546"/>
      <c r="J329" s="45"/>
      <c r="K329" s="45"/>
      <c r="L329" s="45"/>
      <c r="M329" s="46"/>
      <c r="N329" s="46"/>
      <c r="O329" s="46"/>
      <c r="P329" s="47"/>
    </row>
    <row r="330" spans="1:30" ht="27.95" customHeight="1" x14ac:dyDescent="0.45">
      <c r="A330" s="43"/>
      <c r="B330" s="43"/>
      <c r="C330" s="44" t="s">
        <v>466</v>
      </c>
      <c r="D330" s="43"/>
      <c r="E330" s="546"/>
      <c r="F330" s="546"/>
      <c r="G330" s="546"/>
      <c r="H330" s="546"/>
      <c r="I330" s="546"/>
      <c r="J330" s="45"/>
      <c r="K330" s="45"/>
      <c r="L330" s="45"/>
      <c r="M330" s="46"/>
      <c r="N330" s="46"/>
      <c r="O330" s="46"/>
      <c r="P330" s="47"/>
    </row>
    <row r="331" spans="1:30" ht="27.95" customHeight="1" x14ac:dyDescent="0.45">
      <c r="A331" s="43"/>
      <c r="B331" s="43"/>
      <c r="C331" s="44" t="s">
        <v>1151</v>
      </c>
      <c r="D331" s="43"/>
      <c r="E331" s="546"/>
      <c r="F331" s="546"/>
      <c r="G331" s="546"/>
      <c r="H331" s="546"/>
      <c r="I331" s="546"/>
      <c r="J331" s="45"/>
      <c r="K331" s="45"/>
      <c r="L331" s="45"/>
      <c r="M331" s="46"/>
      <c r="N331" s="46"/>
      <c r="O331" s="46"/>
      <c r="P331" s="47"/>
    </row>
    <row r="332" spans="1:30" ht="27.95" customHeight="1" x14ac:dyDescent="0.45">
      <c r="A332" s="592"/>
      <c r="B332" s="30" t="s">
        <v>202</v>
      </c>
      <c r="C332" s="13" t="s">
        <v>978</v>
      </c>
      <c r="D332" s="26"/>
      <c r="E332" s="26"/>
      <c r="F332" s="26"/>
      <c r="G332" s="26"/>
      <c r="H332" s="26"/>
      <c r="I332" s="26"/>
      <c r="J332" s="26"/>
      <c r="K332" s="26"/>
      <c r="L332" s="596"/>
      <c r="M332" s="26"/>
      <c r="N332" s="26"/>
      <c r="O332" s="26"/>
      <c r="P332" s="26"/>
    </row>
    <row r="333" spans="1:30" ht="27.95" customHeight="1" x14ac:dyDescent="0.45">
      <c r="A333" s="592"/>
      <c r="B333" s="597"/>
      <c r="D333" s="13" t="s">
        <v>467</v>
      </c>
      <c r="E333" s="26"/>
      <c r="F333" s="26"/>
      <c r="G333" s="26"/>
      <c r="H333" s="26"/>
      <c r="I333" s="26"/>
      <c r="J333" s="26"/>
      <c r="K333" s="26"/>
      <c r="L333" s="596"/>
      <c r="M333" s="26"/>
      <c r="N333" s="26"/>
      <c r="O333" s="26"/>
      <c r="P333" s="26"/>
    </row>
    <row r="334" spans="1:30" ht="27.95" customHeight="1" x14ac:dyDescent="0.45">
      <c r="A334" s="592"/>
      <c r="C334" s="13" t="s">
        <v>1266</v>
      </c>
      <c r="D334" s="26"/>
      <c r="E334" s="26"/>
      <c r="F334" s="26"/>
      <c r="G334" s="26"/>
      <c r="H334" s="26"/>
      <c r="I334" s="26"/>
      <c r="J334" s="26"/>
      <c r="K334" s="26"/>
      <c r="L334" s="596"/>
      <c r="M334" s="26"/>
      <c r="N334" s="26"/>
      <c r="O334" s="26"/>
      <c r="P334" s="26"/>
    </row>
    <row r="335" spans="1:30" ht="27.95" customHeight="1" x14ac:dyDescent="0.45">
      <c r="A335" s="592"/>
      <c r="B335" s="597"/>
      <c r="C335" s="13" t="s">
        <v>1267</v>
      </c>
      <c r="D335" s="26"/>
      <c r="E335" s="26"/>
      <c r="F335" s="26"/>
      <c r="G335" s="26"/>
      <c r="H335" s="26"/>
      <c r="I335" s="26"/>
      <c r="J335" s="26"/>
      <c r="K335" s="26"/>
      <c r="L335" s="596"/>
      <c r="M335" s="26"/>
      <c r="N335" s="26"/>
      <c r="O335" s="26"/>
      <c r="P335" s="26"/>
    </row>
    <row r="336" spans="1:30" ht="27.95" customHeight="1" x14ac:dyDescent="0.45">
      <c r="A336" s="592"/>
      <c r="B336" s="597"/>
      <c r="C336" s="13" t="s">
        <v>1268</v>
      </c>
      <c r="D336" s="26"/>
      <c r="E336" s="26"/>
      <c r="F336" s="26"/>
      <c r="G336" s="26"/>
      <c r="H336" s="26"/>
      <c r="I336" s="26"/>
      <c r="J336" s="26"/>
      <c r="K336" s="26"/>
      <c r="L336" s="596"/>
      <c r="M336" s="26"/>
      <c r="N336" s="26"/>
      <c r="O336" s="26"/>
      <c r="P336" s="26"/>
    </row>
    <row r="337" spans="1:16" ht="27.95" customHeight="1" x14ac:dyDescent="0.45">
      <c r="A337" s="592"/>
      <c r="B337" s="597"/>
      <c r="C337" s="544" t="s">
        <v>1270</v>
      </c>
      <c r="D337" s="26"/>
      <c r="E337" s="26"/>
      <c r="F337" s="26"/>
      <c r="G337" s="26"/>
      <c r="H337" s="26"/>
      <c r="I337" s="26"/>
      <c r="J337" s="26"/>
      <c r="K337" s="26"/>
      <c r="L337" s="596"/>
      <c r="M337" s="26"/>
      <c r="N337" s="26"/>
      <c r="O337" s="26"/>
      <c r="P337" s="26"/>
    </row>
    <row r="338" spans="1:16" ht="27.95" customHeight="1" x14ac:dyDescent="0.45">
      <c r="A338" s="592"/>
      <c r="B338" s="597"/>
      <c r="C338" s="544" t="s">
        <v>1269</v>
      </c>
      <c r="D338" s="26"/>
      <c r="E338" s="26"/>
      <c r="F338" s="26"/>
      <c r="G338" s="26"/>
      <c r="H338" s="26"/>
      <c r="I338" s="26"/>
      <c r="J338" s="26"/>
      <c r="K338" s="26"/>
      <c r="L338" s="596"/>
      <c r="M338" s="26"/>
      <c r="N338" s="26"/>
      <c r="O338" s="26"/>
      <c r="P338" s="26"/>
    </row>
    <row r="339" spans="1:16" ht="27.95" customHeight="1" x14ac:dyDescent="0.45">
      <c r="A339" s="592"/>
      <c r="B339" s="597"/>
      <c r="E339" s="26"/>
      <c r="F339" s="26"/>
      <c r="G339" s="26"/>
      <c r="J339" s="26"/>
      <c r="K339" s="26"/>
      <c r="L339" s="54" t="s">
        <v>143</v>
      </c>
      <c r="M339" s="26"/>
      <c r="N339" s="26"/>
      <c r="O339" s="26"/>
      <c r="P339" s="26"/>
    </row>
    <row r="340" spans="1:16" ht="27.95" customHeight="1" x14ac:dyDescent="0.45">
      <c r="A340" s="592"/>
      <c r="B340" s="597"/>
      <c r="D340" s="26" t="s">
        <v>289</v>
      </c>
      <c r="E340" s="26"/>
      <c r="F340" s="26"/>
      <c r="G340" s="26"/>
      <c r="J340" s="26"/>
      <c r="K340" s="26"/>
      <c r="L340" s="596" t="s">
        <v>290</v>
      </c>
      <c r="M340" s="26"/>
      <c r="N340" s="26"/>
      <c r="O340" s="26"/>
      <c r="P340" s="26"/>
    </row>
    <row r="341" spans="1:16" ht="27.95" customHeight="1" x14ac:dyDescent="0.45">
      <c r="A341" s="592"/>
      <c r="B341" s="30" t="s">
        <v>203</v>
      </c>
      <c r="C341" s="26" t="s">
        <v>979</v>
      </c>
      <c r="D341" s="26"/>
      <c r="E341" s="26"/>
      <c r="G341" s="26"/>
      <c r="J341" s="26"/>
      <c r="K341" s="26"/>
      <c r="L341" s="26"/>
      <c r="M341" s="26"/>
      <c r="N341" s="26"/>
      <c r="O341" s="26"/>
      <c r="P341" s="26"/>
    </row>
    <row r="342" spans="1:16" ht="27.95" customHeight="1" x14ac:dyDescent="0.45">
      <c r="A342" s="592"/>
      <c r="B342" s="597"/>
      <c r="D342" s="26" t="s">
        <v>281</v>
      </c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</row>
    <row r="343" spans="1:16" ht="27.95" customHeight="1" x14ac:dyDescent="0.45">
      <c r="A343" s="592"/>
      <c r="C343" s="597" t="s">
        <v>282</v>
      </c>
      <c r="D343" s="26"/>
      <c r="E343" s="26"/>
      <c r="F343" s="26"/>
      <c r="G343" s="26"/>
      <c r="J343" s="26"/>
      <c r="K343" s="26"/>
      <c r="L343" s="26"/>
      <c r="M343" s="26"/>
      <c r="N343" s="26"/>
      <c r="O343" s="26"/>
      <c r="P343" s="26"/>
    </row>
    <row r="344" spans="1:16" ht="27.95" customHeight="1" x14ac:dyDescent="0.45">
      <c r="A344" s="592"/>
      <c r="C344" s="26" t="s">
        <v>283</v>
      </c>
      <c r="D344" s="26"/>
      <c r="E344" s="26"/>
      <c r="F344" s="26"/>
      <c r="G344" s="26"/>
      <c r="J344" s="26"/>
      <c r="K344" s="26"/>
      <c r="L344" s="26"/>
      <c r="M344" s="26"/>
      <c r="N344" s="26"/>
      <c r="O344" s="26"/>
      <c r="P344" s="26"/>
    </row>
    <row r="345" spans="1:16" ht="27.95" customHeight="1" x14ac:dyDescent="0.45">
      <c r="A345" s="592"/>
      <c r="C345" s="597" t="s">
        <v>284</v>
      </c>
      <c r="D345" s="26"/>
      <c r="E345" s="26"/>
      <c r="F345" s="26"/>
      <c r="G345" s="26"/>
      <c r="J345" s="26"/>
      <c r="K345" s="26"/>
      <c r="L345" s="26"/>
      <c r="M345" s="26"/>
      <c r="N345" s="26"/>
      <c r="O345" s="26"/>
      <c r="P345" s="26"/>
    </row>
    <row r="346" spans="1:16" ht="27.95" customHeight="1" x14ac:dyDescent="0.45">
      <c r="A346" s="592"/>
      <c r="C346" s="597" t="s">
        <v>285</v>
      </c>
      <c r="D346" s="26"/>
      <c r="E346" s="26"/>
      <c r="F346" s="26"/>
      <c r="G346" s="26"/>
      <c r="J346" s="26"/>
      <c r="K346" s="26"/>
      <c r="L346" s="26"/>
      <c r="M346" s="26"/>
      <c r="N346" s="26"/>
      <c r="O346" s="26"/>
      <c r="P346" s="26"/>
    </row>
    <row r="347" spans="1:16" ht="27.95" customHeight="1" x14ac:dyDescent="0.45">
      <c r="A347" s="592"/>
      <c r="B347" s="597"/>
      <c r="D347" s="26" t="s">
        <v>286</v>
      </c>
      <c r="E347" s="26"/>
      <c r="F347" s="26"/>
      <c r="G347" s="26"/>
      <c r="J347" s="26"/>
      <c r="K347" s="26"/>
      <c r="L347" s="26"/>
      <c r="M347" s="26"/>
      <c r="N347" s="26"/>
      <c r="O347" s="26"/>
      <c r="P347" s="26"/>
    </row>
    <row r="348" spans="1:16" ht="27.95" customHeight="1" x14ac:dyDescent="0.45">
      <c r="A348" s="592"/>
      <c r="C348" s="26" t="s">
        <v>274</v>
      </c>
      <c r="D348" s="26"/>
      <c r="E348" s="26"/>
      <c r="F348" s="26"/>
      <c r="G348" s="26"/>
      <c r="J348" s="26"/>
      <c r="K348" s="26"/>
      <c r="L348" s="26"/>
      <c r="M348" s="26"/>
      <c r="N348" s="26"/>
      <c r="O348" s="26"/>
      <c r="P348" s="26"/>
    </row>
    <row r="349" spans="1:16" ht="27.95" customHeight="1" x14ac:dyDescent="0.45">
      <c r="A349" s="592"/>
      <c r="B349" s="30" t="s">
        <v>204</v>
      </c>
      <c r="C349" s="544" t="s">
        <v>623</v>
      </c>
      <c r="D349" s="26"/>
      <c r="E349" s="26"/>
      <c r="F349" s="26"/>
      <c r="G349" s="26"/>
      <c r="J349" s="26"/>
      <c r="K349" s="26"/>
      <c r="L349" s="26"/>
      <c r="M349" s="26"/>
      <c r="N349" s="26"/>
      <c r="O349" s="26"/>
      <c r="P349" s="26"/>
    </row>
    <row r="350" spans="1:16" ht="27.95" customHeight="1" x14ac:dyDescent="0.45">
      <c r="A350" s="592"/>
      <c r="B350" s="30"/>
      <c r="C350" s="26" t="s">
        <v>1140</v>
      </c>
      <c r="E350" s="26"/>
      <c r="F350" s="26"/>
      <c r="G350" s="26"/>
      <c r="J350" s="26"/>
      <c r="K350" s="26"/>
      <c r="L350" s="26"/>
      <c r="M350" s="26"/>
      <c r="N350" s="26"/>
      <c r="O350" s="26"/>
      <c r="P350" s="26"/>
    </row>
    <row r="351" spans="1:16" ht="27.95" customHeight="1" x14ac:dyDescent="0.45">
      <c r="A351" s="592"/>
      <c r="B351" s="30"/>
      <c r="D351" s="26" t="s">
        <v>1183</v>
      </c>
      <c r="E351" s="26"/>
      <c r="F351" s="26"/>
      <c r="G351" s="26"/>
      <c r="J351" s="26"/>
      <c r="K351" s="26"/>
      <c r="L351" s="26"/>
      <c r="M351" s="26"/>
      <c r="N351" s="26"/>
      <c r="O351" s="26"/>
      <c r="P351" s="26"/>
    </row>
    <row r="352" spans="1:16" ht="27.95" customHeight="1" x14ac:dyDescent="0.45">
      <c r="A352" s="592"/>
      <c r="B352" s="30"/>
      <c r="C352" s="544" t="s">
        <v>1182</v>
      </c>
      <c r="D352" s="26"/>
      <c r="E352" s="26"/>
      <c r="F352" s="26"/>
      <c r="G352" s="26"/>
      <c r="J352" s="26"/>
      <c r="K352" s="26"/>
      <c r="L352" s="26"/>
      <c r="M352" s="26"/>
      <c r="N352" s="26"/>
      <c r="O352" s="26"/>
      <c r="P352" s="26"/>
    </row>
    <row r="353" spans="1:30" ht="27.95" customHeight="1" x14ac:dyDescent="0.45">
      <c r="A353" s="592"/>
      <c r="B353" s="30"/>
      <c r="C353" s="544" t="s">
        <v>1181</v>
      </c>
      <c r="D353" s="26"/>
      <c r="E353" s="26"/>
      <c r="F353" s="26"/>
      <c r="G353" s="26"/>
      <c r="J353" s="26"/>
      <c r="K353" s="26"/>
      <c r="L353" s="26"/>
      <c r="M353" s="26"/>
      <c r="N353" s="26"/>
      <c r="O353" s="26"/>
      <c r="P353" s="26"/>
    </row>
    <row r="354" spans="1:30" ht="27.95" customHeight="1" x14ac:dyDescent="0.45">
      <c r="A354" s="592"/>
      <c r="B354" s="30"/>
      <c r="D354" s="26" t="s">
        <v>1185</v>
      </c>
      <c r="E354" s="26"/>
      <c r="F354" s="26"/>
      <c r="G354" s="26"/>
      <c r="J354" s="26"/>
      <c r="K354" s="26"/>
      <c r="L354" s="26"/>
      <c r="M354" s="26"/>
      <c r="N354" s="26"/>
      <c r="O354" s="26"/>
      <c r="P354" s="26"/>
    </row>
    <row r="355" spans="1:30" ht="27.95" customHeight="1" x14ac:dyDescent="0.45">
      <c r="A355" s="592"/>
      <c r="B355" s="30"/>
      <c r="C355" s="544" t="s">
        <v>1186</v>
      </c>
      <c r="D355" s="26"/>
      <c r="E355" s="26"/>
      <c r="F355" s="26"/>
      <c r="G355" s="26"/>
      <c r="J355" s="26"/>
      <c r="K355" s="26"/>
      <c r="L355" s="26"/>
      <c r="M355" s="26"/>
      <c r="N355" s="26"/>
      <c r="O355" s="26"/>
      <c r="P355" s="26"/>
    </row>
    <row r="356" spans="1:30" ht="27.95" customHeight="1" x14ac:dyDescent="0.45">
      <c r="A356" s="592"/>
      <c r="B356" s="30"/>
      <c r="C356" s="544" t="s">
        <v>1184</v>
      </c>
      <c r="D356" s="26"/>
      <c r="E356" s="26"/>
      <c r="F356" s="26"/>
      <c r="G356" s="26"/>
      <c r="J356" s="26"/>
      <c r="K356" s="26"/>
      <c r="L356" s="26"/>
      <c r="M356" s="26"/>
      <c r="N356" s="26"/>
      <c r="O356" s="26"/>
      <c r="P356" s="26"/>
    </row>
    <row r="357" spans="1:30" ht="27.95" customHeight="1" x14ac:dyDescent="0.45">
      <c r="A357" s="592"/>
      <c r="C357" s="26"/>
      <c r="D357" s="26"/>
      <c r="E357" s="26"/>
      <c r="F357" s="26"/>
      <c r="G357" s="26"/>
      <c r="J357" s="26"/>
      <c r="K357" s="26"/>
      <c r="L357" s="26"/>
      <c r="M357" s="26"/>
      <c r="N357" s="26"/>
      <c r="O357" s="26"/>
      <c r="P357" s="26"/>
    </row>
    <row r="358" spans="1:30" s="547" customFormat="1" ht="27" customHeight="1" x14ac:dyDescent="0.45">
      <c r="A358" s="649" t="s">
        <v>360</v>
      </c>
      <c r="B358" s="649"/>
      <c r="C358" s="649"/>
      <c r="D358" s="649"/>
      <c r="E358" s="649"/>
      <c r="F358" s="649"/>
      <c r="G358" s="649"/>
      <c r="H358" s="649"/>
      <c r="I358" s="649"/>
      <c r="J358" s="649"/>
      <c r="K358" s="649"/>
      <c r="L358" s="649"/>
      <c r="M358" s="649"/>
      <c r="N358" s="649"/>
      <c r="O358" s="649"/>
      <c r="P358" s="649"/>
    </row>
    <row r="359" spans="1:30" s="547" customFormat="1" ht="27" customHeight="1" x14ac:dyDescent="0.45">
      <c r="A359" s="43"/>
      <c r="B359" s="43"/>
      <c r="C359" s="44"/>
      <c r="D359" s="43"/>
      <c r="E359" s="546"/>
      <c r="F359" s="546"/>
      <c r="G359" s="546"/>
      <c r="H359" s="546"/>
      <c r="I359" s="45"/>
      <c r="J359" s="45"/>
      <c r="K359" s="45"/>
      <c r="L359" s="46"/>
      <c r="M359" s="46"/>
      <c r="N359" s="46"/>
      <c r="P359" s="47" t="s">
        <v>43</v>
      </c>
      <c r="R359" s="544"/>
      <c r="S359" s="544"/>
      <c r="T359" s="544"/>
      <c r="U359" s="544"/>
      <c r="V359" s="544"/>
      <c r="W359" s="544"/>
      <c r="X359" s="544"/>
      <c r="Y359" s="544"/>
      <c r="Z359" s="544"/>
      <c r="AA359" s="544"/>
      <c r="AB359" s="544"/>
      <c r="AC359" s="544"/>
      <c r="AD359" s="544"/>
    </row>
    <row r="360" spans="1:30" ht="27" customHeight="1" x14ac:dyDescent="0.45">
      <c r="A360" s="592"/>
      <c r="B360" s="30"/>
      <c r="C360" s="31" t="s">
        <v>732</v>
      </c>
      <c r="D360" s="26"/>
      <c r="E360" s="26"/>
      <c r="F360" s="26"/>
      <c r="G360" s="26"/>
      <c r="J360" s="26"/>
      <c r="K360" s="26"/>
      <c r="L360" s="26"/>
      <c r="M360" s="26"/>
      <c r="N360" s="26"/>
      <c r="O360" s="26"/>
      <c r="P360" s="26"/>
    </row>
    <row r="361" spans="1:30" ht="27" customHeight="1" x14ac:dyDescent="0.45">
      <c r="A361" s="592"/>
      <c r="B361" s="26"/>
      <c r="C361" s="544" t="s">
        <v>687</v>
      </c>
      <c r="E361" s="26"/>
      <c r="F361" s="26"/>
      <c r="G361" s="26"/>
      <c r="J361" s="26"/>
      <c r="K361" s="26"/>
      <c r="L361" s="26"/>
      <c r="M361" s="26"/>
      <c r="N361" s="26"/>
      <c r="O361" s="26"/>
      <c r="P361" s="26"/>
    </row>
    <row r="362" spans="1:30" ht="27" customHeight="1" x14ac:dyDescent="0.5">
      <c r="B362" s="26"/>
      <c r="C362" s="308"/>
      <c r="D362" s="26" t="s">
        <v>718</v>
      </c>
      <c r="E362" s="26"/>
      <c r="F362" s="26"/>
      <c r="G362" s="26"/>
      <c r="J362" s="26"/>
      <c r="K362" s="26"/>
      <c r="L362" s="26"/>
      <c r="M362" s="26"/>
      <c r="N362" s="26"/>
      <c r="O362" s="26"/>
      <c r="P362" s="26"/>
    </row>
    <row r="363" spans="1:30" ht="27" customHeight="1" x14ac:dyDescent="0.5">
      <c r="A363" s="592"/>
      <c r="B363" s="26"/>
      <c r="C363" s="308"/>
      <c r="D363" s="544" t="s">
        <v>719</v>
      </c>
      <c r="E363" s="26"/>
      <c r="F363" s="26"/>
      <c r="G363" s="26"/>
      <c r="J363" s="26"/>
      <c r="K363" s="26"/>
      <c r="L363" s="26"/>
      <c r="M363" s="26"/>
      <c r="N363" s="26"/>
      <c r="O363" s="26"/>
      <c r="P363" s="26"/>
    </row>
    <row r="364" spans="1:30" ht="27" customHeight="1" x14ac:dyDescent="0.5">
      <c r="A364" s="592"/>
      <c r="B364" s="26"/>
      <c r="C364" s="308"/>
      <c r="D364" s="544" t="s">
        <v>720</v>
      </c>
      <c r="E364" s="26"/>
      <c r="F364" s="26"/>
      <c r="G364" s="26"/>
      <c r="J364" s="26"/>
      <c r="K364" s="26"/>
      <c r="L364" s="26"/>
      <c r="M364" s="26"/>
      <c r="N364" s="26"/>
      <c r="O364" s="26"/>
      <c r="P364" s="26"/>
    </row>
    <row r="365" spans="1:30" ht="27" customHeight="1" x14ac:dyDescent="0.5">
      <c r="A365" s="592"/>
      <c r="B365" s="26"/>
      <c r="C365" s="308"/>
      <c r="D365" s="544" t="s">
        <v>721</v>
      </c>
      <c r="E365" s="26"/>
      <c r="F365" s="26"/>
      <c r="G365" s="26"/>
      <c r="J365" s="26"/>
      <c r="K365" s="26"/>
      <c r="L365" s="26"/>
      <c r="M365" s="26"/>
      <c r="N365" s="26"/>
      <c r="O365" s="26"/>
      <c r="P365" s="26"/>
    </row>
    <row r="366" spans="1:30" ht="27" customHeight="1" x14ac:dyDescent="0.5">
      <c r="A366" s="592"/>
      <c r="B366" s="26"/>
      <c r="C366" s="308"/>
      <c r="D366" s="544" t="s">
        <v>1152</v>
      </c>
      <c r="E366" s="26"/>
      <c r="F366" s="26"/>
      <c r="G366" s="26"/>
      <c r="J366" s="26"/>
      <c r="K366" s="26"/>
      <c r="L366" s="26"/>
      <c r="M366" s="26"/>
      <c r="N366" s="26"/>
      <c r="O366" s="26"/>
      <c r="P366" s="26"/>
    </row>
    <row r="367" spans="1:30" ht="27" customHeight="1" x14ac:dyDescent="0.5">
      <c r="A367" s="592"/>
      <c r="B367" s="26"/>
      <c r="C367" s="308"/>
      <c r="D367" s="544" t="s">
        <v>1153</v>
      </c>
      <c r="E367" s="26"/>
      <c r="F367" s="26"/>
      <c r="G367" s="26"/>
      <c r="J367" s="26"/>
      <c r="K367" s="26"/>
      <c r="L367" s="26"/>
      <c r="M367" s="26"/>
      <c r="N367" s="26"/>
      <c r="O367" s="26"/>
      <c r="P367" s="26"/>
    </row>
    <row r="368" spans="1:30" ht="27" customHeight="1" x14ac:dyDescent="0.5">
      <c r="A368" s="592"/>
      <c r="B368" s="26"/>
      <c r="C368" s="308"/>
      <c r="D368" s="26" t="s">
        <v>722</v>
      </c>
      <c r="E368" s="26"/>
      <c r="F368" s="26"/>
      <c r="G368" s="26"/>
      <c r="J368" s="26"/>
      <c r="K368" s="26"/>
      <c r="L368" s="26"/>
      <c r="M368" s="26"/>
      <c r="N368" s="26"/>
      <c r="O368" s="26"/>
      <c r="P368" s="26"/>
    </row>
    <row r="369" spans="1:30" ht="27" customHeight="1" x14ac:dyDescent="0.5">
      <c r="A369" s="592"/>
      <c r="B369" s="26"/>
      <c r="C369" s="308"/>
      <c r="D369" s="544" t="s">
        <v>723</v>
      </c>
      <c r="E369" s="26"/>
      <c r="F369" s="26"/>
      <c r="G369" s="26"/>
      <c r="J369" s="26"/>
      <c r="K369" s="26"/>
      <c r="L369" s="26"/>
      <c r="M369" s="26"/>
      <c r="N369" s="26"/>
      <c r="O369" s="26"/>
      <c r="P369" s="26"/>
    </row>
    <row r="370" spans="1:30" ht="27" customHeight="1" x14ac:dyDescent="0.5">
      <c r="A370" s="592"/>
      <c r="B370" s="26"/>
      <c r="C370" s="308"/>
      <c r="E370" s="26" t="s">
        <v>215</v>
      </c>
      <c r="F370" s="26"/>
      <c r="G370" s="26"/>
      <c r="H370" s="26"/>
      <c r="K370" s="26"/>
      <c r="L370" s="596" t="s">
        <v>724</v>
      </c>
      <c r="N370" s="26"/>
      <c r="O370" s="26"/>
      <c r="P370" s="26"/>
    </row>
    <row r="371" spans="1:30" ht="27" customHeight="1" x14ac:dyDescent="0.45">
      <c r="A371" s="592"/>
      <c r="B371" s="597"/>
      <c r="E371" s="30" t="s">
        <v>224</v>
      </c>
      <c r="F371" s="26"/>
      <c r="G371" s="26"/>
      <c r="H371" s="26"/>
      <c r="I371" s="26"/>
      <c r="J371" s="26"/>
      <c r="K371" s="26"/>
      <c r="L371" s="596" t="s">
        <v>728</v>
      </c>
      <c r="M371" s="26"/>
      <c r="N371" s="26"/>
      <c r="O371" s="26"/>
      <c r="P371" s="26"/>
    </row>
    <row r="372" spans="1:30" ht="27" customHeight="1" x14ac:dyDescent="0.45">
      <c r="A372" s="592"/>
      <c r="B372" s="597"/>
      <c r="E372" s="26" t="s">
        <v>216</v>
      </c>
      <c r="F372" s="26"/>
      <c r="G372" s="26"/>
      <c r="H372" s="26"/>
      <c r="I372" s="26"/>
      <c r="J372" s="26"/>
      <c r="K372" s="26"/>
      <c r="L372" s="596" t="s">
        <v>728</v>
      </c>
      <c r="M372" s="26"/>
      <c r="N372" s="26"/>
      <c r="O372" s="26"/>
      <c r="P372" s="26"/>
    </row>
    <row r="373" spans="1:30" ht="27" customHeight="1" x14ac:dyDescent="0.5">
      <c r="A373" s="592"/>
      <c r="B373" s="26"/>
      <c r="C373" s="308"/>
      <c r="E373" s="26" t="s">
        <v>86</v>
      </c>
      <c r="F373" s="26"/>
      <c r="G373" s="26"/>
      <c r="H373" s="26"/>
      <c r="I373" s="26"/>
      <c r="J373" s="26"/>
      <c r="K373" s="26"/>
      <c r="L373" s="596" t="s">
        <v>728</v>
      </c>
      <c r="N373" s="26"/>
      <c r="O373" s="26"/>
      <c r="P373" s="26"/>
    </row>
    <row r="374" spans="1:30" ht="27" customHeight="1" x14ac:dyDescent="0.45">
      <c r="B374" s="26"/>
      <c r="C374" s="544" t="s">
        <v>676</v>
      </c>
      <c r="E374" s="26"/>
      <c r="F374" s="26"/>
      <c r="G374" s="26"/>
      <c r="J374" s="26"/>
      <c r="K374" s="26"/>
      <c r="L374" s="26"/>
      <c r="M374" s="26"/>
      <c r="N374" s="26"/>
      <c r="O374" s="26"/>
      <c r="P374" s="26"/>
    </row>
    <row r="375" spans="1:30" ht="27" customHeight="1" x14ac:dyDescent="0.5">
      <c r="A375" s="592"/>
      <c r="B375" s="26"/>
      <c r="C375" s="308"/>
      <c r="D375" s="26" t="s">
        <v>1288</v>
      </c>
      <c r="E375" s="26"/>
      <c r="F375" s="26"/>
      <c r="G375" s="26"/>
      <c r="J375" s="26"/>
      <c r="K375" s="26"/>
      <c r="L375" s="26"/>
      <c r="M375" s="26"/>
      <c r="N375" s="26"/>
      <c r="O375" s="26"/>
      <c r="P375" s="26"/>
    </row>
    <row r="376" spans="1:30" ht="27" customHeight="1" x14ac:dyDescent="0.5">
      <c r="A376" s="592"/>
      <c r="B376" s="26"/>
      <c r="C376" s="308"/>
      <c r="D376" s="26" t="s">
        <v>1289</v>
      </c>
      <c r="E376" s="26"/>
      <c r="F376" s="26"/>
      <c r="G376" s="26"/>
      <c r="J376" s="26"/>
      <c r="K376" s="26"/>
      <c r="L376" s="26"/>
      <c r="M376" s="26"/>
      <c r="N376" s="26"/>
      <c r="O376" s="26"/>
      <c r="P376" s="26"/>
    </row>
    <row r="377" spans="1:30" ht="27" customHeight="1" x14ac:dyDescent="0.5">
      <c r="A377" s="592"/>
      <c r="B377" s="26"/>
      <c r="C377" s="308"/>
      <c r="D377" s="26" t="s">
        <v>1290</v>
      </c>
      <c r="E377" s="26"/>
      <c r="F377" s="26"/>
      <c r="G377" s="26"/>
      <c r="J377" s="26"/>
      <c r="K377" s="26"/>
      <c r="L377" s="26"/>
      <c r="M377" s="26"/>
      <c r="N377" s="26"/>
      <c r="O377" s="26"/>
      <c r="P377" s="26"/>
    </row>
    <row r="378" spans="1:30" ht="27" customHeight="1" x14ac:dyDescent="0.5">
      <c r="A378" s="592"/>
      <c r="B378" s="26"/>
      <c r="C378" s="308"/>
      <c r="D378" s="26" t="s">
        <v>1292</v>
      </c>
      <c r="E378" s="26"/>
      <c r="F378" s="26"/>
      <c r="G378" s="26"/>
      <c r="J378" s="26"/>
      <c r="K378" s="26"/>
      <c r="L378" s="26"/>
      <c r="M378" s="26"/>
      <c r="N378" s="26"/>
      <c r="O378" s="26"/>
      <c r="P378" s="26"/>
    </row>
    <row r="379" spans="1:30" ht="27" customHeight="1" x14ac:dyDescent="0.5">
      <c r="A379" s="592"/>
      <c r="B379" s="26"/>
      <c r="C379" s="308"/>
      <c r="D379" s="26" t="s">
        <v>1291</v>
      </c>
      <c r="E379" s="26"/>
      <c r="F379" s="26"/>
      <c r="G379" s="26"/>
      <c r="J379" s="26"/>
      <c r="K379" s="26"/>
      <c r="L379" s="26"/>
      <c r="M379" s="26"/>
      <c r="N379" s="26"/>
      <c r="O379" s="26"/>
      <c r="P379" s="26"/>
      <c r="R379" s="547"/>
      <c r="S379" s="547"/>
      <c r="T379" s="547"/>
      <c r="U379" s="547"/>
      <c r="V379" s="547"/>
      <c r="W379" s="547"/>
      <c r="X379" s="547"/>
      <c r="Y379" s="547"/>
      <c r="Z379" s="547"/>
      <c r="AA379" s="547"/>
      <c r="AB379" s="547"/>
      <c r="AC379" s="547"/>
      <c r="AD379" s="547"/>
    </row>
    <row r="380" spans="1:30" ht="27" customHeight="1" x14ac:dyDescent="0.45">
      <c r="A380" s="592"/>
      <c r="B380" s="26"/>
      <c r="C380" s="544" t="s">
        <v>725</v>
      </c>
      <c r="E380" s="26"/>
      <c r="F380" s="26"/>
      <c r="G380" s="26"/>
      <c r="J380" s="26"/>
      <c r="K380" s="26"/>
      <c r="L380" s="26"/>
      <c r="M380" s="26"/>
      <c r="N380" s="26"/>
      <c r="O380" s="26"/>
      <c r="P380" s="26"/>
    </row>
    <row r="381" spans="1:30" ht="27" customHeight="1" x14ac:dyDescent="0.5">
      <c r="A381" s="592"/>
      <c r="B381" s="26"/>
      <c r="C381" s="308"/>
      <c r="D381" s="26" t="s">
        <v>726</v>
      </c>
      <c r="E381" s="26"/>
      <c r="F381" s="26"/>
      <c r="G381" s="26"/>
      <c r="J381" s="26"/>
      <c r="K381" s="26"/>
      <c r="L381" s="26"/>
      <c r="M381" s="26"/>
      <c r="N381" s="26"/>
      <c r="O381" s="26"/>
      <c r="P381" s="26"/>
    </row>
    <row r="382" spans="1:30" ht="27" customHeight="1" x14ac:dyDescent="0.45">
      <c r="A382" s="592"/>
      <c r="C382" s="26" t="s">
        <v>727</v>
      </c>
      <c r="E382" s="26"/>
      <c r="F382" s="26"/>
      <c r="G382" s="26"/>
      <c r="J382" s="26"/>
      <c r="K382" s="26"/>
      <c r="L382" s="26"/>
      <c r="M382" s="26"/>
      <c r="N382" s="26"/>
      <c r="O382" s="26"/>
      <c r="P382" s="26"/>
    </row>
    <row r="383" spans="1:30" ht="27" customHeight="1" x14ac:dyDescent="0.45">
      <c r="A383" s="592"/>
      <c r="C383" s="26"/>
      <c r="D383" s="544" t="s">
        <v>1149</v>
      </c>
      <c r="E383" s="26"/>
      <c r="F383" s="26"/>
      <c r="G383" s="26"/>
      <c r="J383" s="26"/>
      <c r="K383" s="26"/>
      <c r="L383" s="26"/>
      <c r="M383" s="26"/>
      <c r="N383" s="26"/>
      <c r="O383" s="26"/>
      <c r="P383" s="26"/>
    </row>
    <row r="384" spans="1:30" ht="27" customHeight="1" x14ac:dyDescent="0.45">
      <c r="A384" s="592"/>
      <c r="C384" s="26"/>
      <c r="D384" s="26" t="s">
        <v>1187</v>
      </c>
      <c r="F384" s="26"/>
      <c r="G384" s="26"/>
      <c r="J384" s="26"/>
      <c r="K384" s="26"/>
      <c r="L384" s="26"/>
      <c r="M384" s="26"/>
      <c r="N384" s="26"/>
      <c r="O384" s="26"/>
      <c r="P384" s="26"/>
    </row>
    <row r="385" spans="1:16" ht="27" customHeight="1" x14ac:dyDescent="0.45">
      <c r="A385" s="592"/>
      <c r="C385" s="26" t="s">
        <v>1188</v>
      </c>
      <c r="D385" s="26"/>
      <c r="F385" s="26"/>
      <c r="G385" s="26"/>
      <c r="J385" s="26"/>
      <c r="K385" s="26"/>
      <c r="L385" s="26"/>
      <c r="M385" s="26"/>
      <c r="N385" s="26"/>
      <c r="O385" s="26"/>
      <c r="P385" s="26"/>
    </row>
    <row r="386" spans="1:16" ht="27" customHeight="1" x14ac:dyDescent="0.45">
      <c r="A386" s="592"/>
      <c r="C386" s="26" t="s">
        <v>1189</v>
      </c>
      <c r="D386" s="26"/>
      <c r="F386" s="26"/>
      <c r="G386" s="26"/>
      <c r="J386" s="26"/>
      <c r="K386" s="26"/>
      <c r="L386" s="26"/>
      <c r="M386" s="26"/>
      <c r="N386" s="26"/>
      <c r="O386" s="26"/>
      <c r="P386" s="26"/>
    </row>
    <row r="387" spans="1:16" ht="27" customHeight="1" x14ac:dyDescent="0.45">
      <c r="A387" s="592"/>
      <c r="C387" s="26" t="s">
        <v>1191</v>
      </c>
      <c r="D387" s="26"/>
      <c r="F387" s="26"/>
      <c r="G387" s="26"/>
      <c r="J387" s="26"/>
      <c r="K387" s="26"/>
      <c r="L387" s="26"/>
      <c r="M387" s="26"/>
      <c r="N387" s="26"/>
      <c r="O387" s="26"/>
      <c r="P387" s="26"/>
    </row>
    <row r="388" spans="1:16" ht="27" customHeight="1" x14ac:dyDescent="0.45">
      <c r="A388" s="592"/>
      <c r="C388" s="26" t="s">
        <v>1190</v>
      </c>
      <c r="D388" s="26"/>
      <c r="F388" s="26"/>
      <c r="G388" s="26"/>
      <c r="J388" s="26"/>
      <c r="K388" s="26"/>
      <c r="L388" s="26"/>
      <c r="M388" s="26"/>
      <c r="N388" s="26"/>
      <c r="O388" s="26"/>
      <c r="P388" s="26"/>
    </row>
    <row r="389" spans="1:16" ht="27" customHeight="1" x14ac:dyDescent="0.45">
      <c r="A389" s="592"/>
      <c r="C389" s="26"/>
      <c r="D389" s="26" t="s">
        <v>1192</v>
      </c>
      <c r="F389" s="26"/>
      <c r="G389" s="26"/>
      <c r="J389" s="26"/>
      <c r="K389" s="26"/>
      <c r="L389" s="26"/>
      <c r="M389" s="26"/>
      <c r="N389" s="26"/>
      <c r="O389" s="26"/>
      <c r="P389" s="26"/>
    </row>
    <row r="390" spans="1:16" ht="27" customHeight="1" x14ac:dyDescent="0.45">
      <c r="A390" s="592"/>
      <c r="C390" s="26" t="s">
        <v>1193</v>
      </c>
      <c r="E390" s="26"/>
      <c r="F390" s="26"/>
      <c r="G390" s="26"/>
      <c r="J390" s="26"/>
      <c r="K390" s="26"/>
      <c r="L390" s="26"/>
      <c r="M390" s="26"/>
      <c r="N390" s="26"/>
      <c r="O390" s="26"/>
      <c r="P390" s="26"/>
    </row>
    <row r="391" spans="1:16" ht="27" customHeight="1" x14ac:dyDescent="0.45">
      <c r="A391" s="601"/>
      <c r="C391" s="26" t="s">
        <v>1194</v>
      </c>
      <c r="E391" s="26"/>
      <c r="F391" s="26"/>
      <c r="G391" s="26"/>
      <c r="J391" s="26"/>
      <c r="K391" s="26"/>
      <c r="L391" s="26"/>
      <c r="M391" s="26"/>
      <c r="N391" s="26"/>
      <c r="O391" s="26"/>
      <c r="P391" s="26"/>
    </row>
    <row r="392" spans="1:16" ht="27" customHeight="1" x14ac:dyDescent="0.45">
      <c r="A392" s="601"/>
      <c r="C392" s="26"/>
      <c r="E392" s="26"/>
      <c r="F392" s="26"/>
      <c r="G392" s="26"/>
      <c r="J392" s="26"/>
      <c r="K392" s="26"/>
      <c r="L392" s="26"/>
      <c r="M392" s="26"/>
      <c r="N392" s="26"/>
      <c r="O392" s="26"/>
      <c r="P392" s="26"/>
    </row>
    <row r="393" spans="1:16" ht="24.6" customHeight="1" x14ac:dyDescent="0.45">
      <c r="A393" s="649" t="s">
        <v>361</v>
      </c>
      <c r="B393" s="649"/>
      <c r="C393" s="649"/>
      <c r="D393" s="649"/>
      <c r="E393" s="649"/>
      <c r="F393" s="649"/>
      <c r="G393" s="649"/>
      <c r="H393" s="649"/>
      <c r="I393" s="649"/>
      <c r="J393" s="649"/>
      <c r="K393" s="649"/>
      <c r="L393" s="649"/>
      <c r="M393" s="649"/>
      <c r="N393" s="649"/>
      <c r="O393" s="649"/>
      <c r="P393" s="649"/>
    </row>
    <row r="394" spans="1:16" ht="24.6" customHeight="1" x14ac:dyDescent="0.45">
      <c r="A394" s="43"/>
      <c r="B394" s="43"/>
      <c r="C394" s="44"/>
      <c r="D394" s="43"/>
      <c r="E394" s="546"/>
      <c r="F394" s="546"/>
      <c r="G394" s="546"/>
      <c r="H394" s="546"/>
      <c r="I394" s="45"/>
      <c r="J394" s="45"/>
      <c r="K394" s="45"/>
      <c r="L394" s="46"/>
      <c r="M394" s="46"/>
      <c r="N394" s="46"/>
      <c r="O394" s="547"/>
      <c r="P394" s="47" t="s">
        <v>43</v>
      </c>
    </row>
    <row r="395" spans="1:16" ht="24.6" customHeight="1" x14ac:dyDescent="0.45">
      <c r="C395" s="29" t="s">
        <v>733</v>
      </c>
      <c r="D395" s="26"/>
      <c r="E395" s="26"/>
      <c r="F395" s="26"/>
      <c r="G395" s="26"/>
      <c r="J395" s="26"/>
      <c r="K395" s="26"/>
      <c r="L395" s="26"/>
      <c r="M395" s="26"/>
      <c r="N395" s="26"/>
      <c r="O395" s="26"/>
      <c r="P395" s="26"/>
    </row>
    <row r="396" spans="1:16" ht="24.6" customHeight="1" x14ac:dyDescent="0.45">
      <c r="A396" s="592"/>
      <c r="C396" s="26"/>
      <c r="D396" s="26" t="s">
        <v>1007</v>
      </c>
      <c r="E396" s="26"/>
      <c r="F396" s="26"/>
      <c r="G396" s="26"/>
      <c r="J396" s="26"/>
      <c r="K396" s="26"/>
      <c r="L396" s="26"/>
      <c r="M396" s="26"/>
      <c r="N396" s="26"/>
      <c r="O396" s="26"/>
      <c r="P396" s="26"/>
    </row>
    <row r="397" spans="1:16" ht="24.6" customHeight="1" x14ac:dyDescent="0.45">
      <c r="A397" s="592"/>
      <c r="C397" s="26"/>
      <c r="D397" s="26" t="s">
        <v>1066</v>
      </c>
      <c r="E397" s="26"/>
      <c r="F397" s="26"/>
      <c r="G397" s="26"/>
      <c r="J397" s="26"/>
      <c r="K397" s="26"/>
      <c r="L397" s="26"/>
      <c r="M397" s="26"/>
      <c r="N397" s="26"/>
      <c r="O397" s="26"/>
      <c r="P397" s="26"/>
    </row>
    <row r="398" spans="1:16" ht="24.6" customHeight="1" x14ac:dyDescent="0.45">
      <c r="A398" s="592"/>
      <c r="C398" s="26" t="s">
        <v>1067</v>
      </c>
      <c r="E398" s="26"/>
      <c r="F398" s="26"/>
      <c r="G398" s="26"/>
      <c r="J398" s="26"/>
      <c r="K398" s="26"/>
      <c r="L398" s="26"/>
      <c r="M398" s="26"/>
      <c r="N398" s="26"/>
      <c r="O398" s="26"/>
      <c r="P398" s="26"/>
    </row>
    <row r="399" spans="1:16" ht="24.6" customHeight="1" x14ac:dyDescent="0.45">
      <c r="A399" s="592"/>
      <c r="C399" s="26" t="s">
        <v>1068</v>
      </c>
      <c r="E399" s="26"/>
      <c r="F399" s="26"/>
      <c r="G399" s="26"/>
      <c r="J399" s="26"/>
      <c r="K399" s="26"/>
      <c r="L399" s="26"/>
      <c r="M399" s="26"/>
      <c r="N399" s="26"/>
      <c r="O399" s="26"/>
      <c r="P399" s="26"/>
    </row>
    <row r="400" spans="1:16" ht="24.6" customHeight="1" x14ac:dyDescent="0.45">
      <c r="A400" s="592"/>
      <c r="C400" s="26" t="s">
        <v>1069</v>
      </c>
      <c r="E400" s="26"/>
      <c r="F400" s="26"/>
      <c r="G400" s="26"/>
      <c r="J400" s="26"/>
      <c r="K400" s="26"/>
      <c r="L400" s="26"/>
      <c r="M400" s="26"/>
      <c r="N400" s="26"/>
      <c r="O400" s="26"/>
      <c r="P400" s="26"/>
    </row>
    <row r="401" spans="1:16" ht="24.6" customHeight="1" x14ac:dyDescent="0.45">
      <c r="A401" s="592"/>
      <c r="C401" s="26" t="s">
        <v>1070</v>
      </c>
      <c r="E401" s="26"/>
      <c r="F401" s="26"/>
      <c r="G401" s="26"/>
      <c r="J401" s="26"/>
      <c r="K401" s="26"/>
      <c r="L401" s="26"/>
      <c r="M401" s="26"/>
      <c r="N401" s="26"/>
      <c r="O401" s="26"/>
      <c r="P401" s="26"/>
    </row>
    <row r="402" spans="1:16" ht="24.6" customHeight="1" x14ac:dyDescent="0.45">
      <c r="A402" s="592"/>
      <c r="C402" s="26"/>
      <c r="D402" s="26" t="s">
        <v>1008</v>
      </c>
      <c r="E402" s="26"/>
      <c r="F402" s="26"/>
      <c r="G402" s="26"/>
      <c r="J402" s="26"/>
      <c r="K402" s="26"/>
      <c r="L402" s="26"/>
      <c r="M402" s="26"/>
      <c r="N402" s="26"/>
      <c r="O402" s="26"/>
      <c r="P402" s="26"/>
    </row>
    <row r="403" spans="1:16" ht="24.6" customHeight="1" x14ac:dyDescent="0.45">
      <c r="A403" s="592"/>
      <c r="C403" s="29" t="s">
        <v>734</v>
      </c>
      <c r="D403" s="26"/>
      <c r="E403" s="26"/>
      <c r="F403" s="26"/>
      <c r="G403" s="26"/>
      <c r="J403" s="26"/>
      <c r="K403" s="26"/>
      <c r="L403" s="26"/>
      <c r="M403" s="26"/>
      <c r="N403" s="26"/>
      <c r="O403" s="26"/>
      <c r="P403" s="26"/>
    </row>
    <row r="404" spans="1:16" ht="24.6" customHeight="1" x14ac:dyDescent="0.45">
      <c r="A404" s="592"/>
      <c r="C404" s="26"/>
      <c r="D404" s="26" t="s">
        <v>1072</v>
      </c>
      <c r="E404" s="26"/>
      <c r="F404" s="26"/>
      <c r="G404" s="26"/>
      <c r="J404" s="26"/>
      <c r="K404" s="26"/>
      <c r="L404" s="26"/>
      <c r="M404" s="26"/>
      <c r="N404" s="26"/>
      <c r="O404" s="26"/>
      <c r="P404" s="26"/>
    </row>
    <row r="405" spans="1:16" ht="24.6" customHeight="1" x14ac:dyDescent="0.45">
      <c r="A405" s="592"/>
      <c r="C405" s="26" t="s">
        <v>1071</v>
      </c>
      <c r="D405" s="26"/>
      <c r="E405" s="26"/>
      <c r="F405" s="26"/>
      <c r="G405" s="26"/>
      <c r="J405" s="26"/>
      <c r="K405" s="26"/>
      <c r="L405" s="26"/>
      <c r="M405" s="26"/>
      <c r="N405" s="26"/>
      <c r="O405" s="26"/>
      <c r="P405" s="26"/>
    </row>
    <row r="406" spans="1:16" ht="24.6" customHeight="1" x14ac:dyDescent="0.45">
      <c r="A406" s="592"/>
      <c r="C406" s="26" t="s">
        <v>1074</v>
      </c>
      <c r="D406" s="26"/>
      <c r="E406" s="26"/>
      <c r="F406" s="26"/>
      <c r="G406" s="26"/>
      <c r="J406" s="26"/>
      <c r="K406" s="26"/>
      <c r="L406" s="26"/>
      <c r="M406" s="26"/>
      <c r="N406" s="26"/>
      <c r="O406" s="26"/>
      <c r="P406" s="26"/>
    </row>
    <row r="407" spans="1:16" ht="24.6" customHeight="1" x14ac:dyDescent="0.45">
      <c r="A407" s="592"/>
      <c r="C407" s="26" t="s">
        <v>1073</v>
      </c>
      <c r="D407" s="26"/>
      <c r="E407" s="26"/>
      <c r="F407" s="26"/>
      <c r="G407" s="26"/>
      <c r="J407" s="26"/>
      <c r="K407" s="26"/>
      <c r="L407" s="26"/>
      <c r="M407" s="26"/>
      <c r="N407" s="26"/>
      <c r="O407" s="26"/>
      <c r="P407" s="26"/>
    </row>
    <row r="408" spans="1:16" ht="24.6" customHeight="1" x14ac:dyDescent="0.45">
      <c r="A408" s="592"/>
      <c r="C408" s="26"/>
      <c r="D408" s="26" t="s">
        <v>1009</v>
      </c>
      <c r="E408" s="26"/>
      <c r="F408" s="26"/>
      <c r="G408" s="26"/>
      <c r="J408" s="26"/>
      <c r="K408" s="26"/>
      <c r="L408" s="26"/>
      <c r="M408" s="26"/>
      <c r="N408" s="26"/>
      <c r="O408" s="26"/>
      <c r="P408" s="26"/>
    </row>
    <row r="409" spans="1:16" ht="24.6" customHeight="1" x14ac:dyDescent="0.45">
      <c r="A409" s="592"/>
      <c r="C409" s="26" t="s">
        <v>128</v>
      </c>
      <c r="D409" s="26" t="s">
        <v>1077</v>
      </c>
      <c r="E409" s="26"/>
      <c r="F409" s="26"/>
      <c r="G409" s="26"/>
      <c r="J409" s="26"/>
      <c r="K409" s="26"/>
      <c r="L409" s="26"/>
      <c r="M409" s="26"/>
      <c r="N409" s="26"/>
      <c r="O409" s="26"/>
      <c r="P409" s="26"/>
    </row>
    <row r="410" spans="1:16" ht="24.6" customHeight="1" x14ac:dyDescent="0.45">
      <c r="A410" s="592"/>
      <c r="C410" s="26"/>
      <c r="D410" s="26" t="s">
        <v>1078</v>
      </c>
      <c r="E410" s="26"/>
      <c r="F410" s="26"/>
      <c r="G410" s="26"/>
      <c r="J410" s="26"/>
      <c r="K410" s="26"/>
      <c r="L410" s="26"/>
      <c r="M410" s="26"/>
      <c r="N410" s="26"/>
      <c r="O410" s="26"/>
      <c r="P410" s="26"/>
    </row>
    <row r="411" spans="1:16" ht="24.6" customHeight="1" x14ac:dyDescent="0.45">
      <c r="A411" s="592"/>
      <c r="C411" s="26" t="s">
        <v>128</v>
      </c>
      <c r="D411" s="26" t="s">
        <v>1075</v>
      </c>
      <c r="E411" s="26"/>
      <c r="F411" s="26"/>
      <c r="G411" s="26"/>
      <c r="J411" s="26"/>
      <c r="K411" s="26"/>
      <c r="L411" s="26"/>
      <c r="M411" s="26"/>
      <c r="N411" s="26"/>
      <c r="O411" s="26"/>
      <c r="P411" s="26"/>
    </row>
    <row r="412" spans="1:16" ht="24.6" customHeight="1" x14ac:dyDescent="0.45">
      <c r="A412" s="592"/>
      <c r="C412" s="26"/>
      <c r="D412" s="26" t="s">
        <v>1076</v>
      </c>
      <c r="E412" s="26"/>
      <c r="F412" s="26"/>
      <c r="G412" s="26"/>
      <c r="J412" s="26"/>
      <c r="K412" s="26"/>
      <c r="L412" s="26"/>
      <c r="M412" s="26"/>
      <c r="N412" s="26"/>
      <c r="O412" s="26"/>
      <c r="P412" s="26"/>
    </row>
    <row r="413" spans="1:16" ht="24.6" customHeight="1" x14ac:dyDescent="0.45">
      <c r="A413" s="592"/>
      <c r="B413" s="30" t="s">
        <v>291</v>
      </c>
      <c r="C413" s="26" t="s">
        <v>1130</v>
      </c>
      <c r="D413" s="26"/>
      <c r="E413" s="26"/>
      <c r="F413" s="26"/>
      <c r="G413" s="26"/>
      <c r="J413" s="26"/>
      <c r="K413" s="26"/>
      <c r="L413" s="26"/>
      <c r="M413" s="26"/>
      <c r="N413" s="26"/>
      <c r="O413" s="26"/>
      <c r="P413" s="26"/>
    </row>
    <row r="414" spans="1:16" ht="24.6" customHeight="1" x14ac:dyDescent="0.45">
      <c r="A414" s="592"/>
      <c r="C414" s="26"/>
      <c r="D414" s="26" t="s">
        <v>1131</v>
      </c>
      <c r="E414" s="26"/>
      <c r="F414" s="26"/>
      <c r="G414" s="26"/>
      <c r="J414" s="26"/>
      <c r="K414" s="26"/>
      <c r="L414" s="26"/>
      <c r="M414" s="26"/>
      <c r="N414" s="26"/>
      <c r="O414" s="26"/>
      <c r="P414" s="26"/>
    </row>
    <row r="415" spans="1:16" ht="24.6" customHeight="1" x14ac:dyDescent="0.45">
      <c r="A415" s="592"/>
      <c r="C415" s="26" t="s">
        <v>1132</v>
      </c>
      <c r="E415" s="26"/>
      <c r="F415" s="26"/>
      <c r="G415" s="26"/>
      <c r="J415" s="26"/>
      <c r="K415" s="26"/>
      <c r="L415" s="26"/>
      <c r="M415" s="26"/>
      <c r="N415" s="26"/>
      <c r="O415" s="26"/>
      <c r="P415" s="26"/>
    </row>
    <row r="416" spans="1:16" ht="24.6" customHeight="1" x14ac:dyDescent="0.45">
      <c r="A416" s="592"/>
      <c r="C416" s="26" t="s">
        <v>1133</v>
      </c>
      <c r="D416" s="26"/>
      <c r="E416" s="26"/>
      <c r="F416" s="26"/>
      <c r="G416" s="26"/>
      <c r="J416" s="26"/>
      <c r="K416" s="26"/>
      <c r="L416" s="26"/>
      <c r="M416" s="26"/>
      <c r="N416" s="26"/>
      <c r="O416" s="26"/>
      <c r="P416" s="26"/>
    </row>
    <row r="417" spans="1:30" ht="24.6" customHeight="1" x14ac:dyDescent="0.45">
      <c r="A417" s="592"/>
      <c r="C417" s="26" t="s">
        <v>1298</v>
      </c>
      <c r="D417" s="26"/>
      <c r="E417" s="26"/>
      <c r="F417" s="26"/>
      <c r="G417" s="26"/>
      <c r="J417" s="26"/>
      <c r="K417" s="26"/>
      <c r="L417" s="26"/>
      <c r="M417" s="26"/>
      <c r="N417" s="26"/>
      <c r="O417" s="26"/>
      <c r="P417" s="26"/>
    </row>
    <row r="418" spans="1:30" ht="24.6" customHeight="1" x14ac:dyDescent="0.45">
      <c r="A418" s="592"/>
      <c r="B418" s="30" t="s">
        <v>332</v>
      </c>
      <c r="C418" s="544" t="s">
        <v>233</v>
      </c>
      <c r="D418" s="26"/>
      <c r="E418" s="26"/>
      <c r="F418" s="26"/>
      <c r="G418" s="26"/>
      <c r="J418" s="26"/>
      <c r="K418" s="26"/>
      <c r="L418" s="26"/>
      <c r="M418" s="26"/>
      <c r="N418" s="26"/>
      <c r="O418" s="26"/>
      <c r="P418" s="26"/>
    </row>
    <row r="419" spans="1:30" ht="24.6" customHeight="1" x14ac:dyDescent="0.45">
      <c r="A419" s="592"/>
      <c r="B419" s="30"/>
      <c r="C419" s="544" t="s">
        <v>213</v>
      </c>
      <c r="D419" s="26" t="s">
        <v>379</v>
      </c>
      <c r="E419" s="26"/>
      <c r="F419" s="26"/>
      <c r="G419" s="26"/>
      <c r="J419" s="26"/>
      <c r="K419" s="26"/>
      <c r="L419" s="26"/>
      <c r="M419" s="26"/>
      <c r="N419" s="26"/>
      <c r="O419" s="26"/>
      <c r="P419" s="26"/>
    </row>
    <row r="420" spans="1:30" ht="24.6" customHeight="1" x14ac:dyDescent="0.45">
      <c r="A420" s="592"/>
      <c r="B420" s="26"/>
      <c r="C420" s="544" t="s">
        <v>1134</v>
      </c>
      <c r="D420" s="544" t="s">
        <v>231</v>
      </c>
      <c r="E420" s="26"/>
      <c r="F420" s="26"/>
      <c r="G420" s="26"/>
      <c r="J420" s="26"/>
      <c r="K420" s="26"/>
      <c r="L420" s="26"/>
      <c r="M420" s="26"/>
      <c r="N420" s="26"/>
      <c r="O420" s="26"/>
      <c r="P420" s="26"/>
    </row>
    <row r="421" spans="1:30" ht="24.6" customHeight="1" x14ac:dyDescent="0.45">
      <c r="A421" s="592"/>
      <c r="C421" s="26"/>
      <c r="D421" s="26" t="s">
        <v>1044</v>
      </c>
      <c r="E421" s="26"/>
      <c r="F421" s="26"/>
      <c r="G421" s="26"/>
      <c r="J421" s="26"/>
      <c r="K421" s="26"/>
      <c r="L421" s="26"/>
      <c r="M421" s="26"/>
      <c r="N421" s="26"/>
      <c r="O421" s="26"/>
      <c r="P421" s="26"/>
    </row>
    <row r="422" spans="1:30" ht="24.6" customHeight="1" x14ac:dyDescent="0.45">
      <c r="A422" s="592"/>
      <c r="C422" s="26" t="s">
        <v>1043</v>
      </c>
      <c r="D422" s="26"/>
      <c r="E422" s="26"/>
      <c r="F422" s="26"/>
      <c r="G422" s="26"/>
      <c r="J422" s="26"/>
      <c r="K422" s="26"/>
      <c r="L422" s="26"/>
      <c r="M422" s="26"/>
      <c r="N422" s="26"/>
      <c r="O422" s="26"/>
      <c r="P422" s="26"/>
    </row>
    <row r="423" spans="1:30" ht="24.6" customHeight="1" x14ac:dyDescent="0.45">
      <c r="A423" s="592"/>
      <c r="C423" s="26" t="s">
        <v>1135</v>
      </c>
      <c r="D423" s="26" t="s">
        <v>232</v>
      </c>
      <c r="E423" s="26"/>
      <c r="F423" s="26"/>
      <c r="G423" s="26"/>
      <c r="J423" s="26"/>
      <c r="K423" s="26"/>
      <c r="L423" s="26"/>
      <c r="M423" s="26"/>
      <c r="N423" s="26"/>
      <c r="O423" s="26"/>
      <c r="P423" s="26"/>
    </row>
    <row r="424" spans="1:30" ht="24.6" customHeight="1" x14ac:dyDescent="0.45">
      <c r="A424" s="592"/>
      <c r="C424" s="26"/>
      <c r="D424" s="26" t="s">
        <v>1045</v>
      </c>
      <c r="E424" s="26"/>
      <c r="F424" s="26"/>
      <c r="G424" s="26"/>
      <c r="J424" s="26"/>
      <c r="K424" s="26"/>
      <c r="L424" s="26"/>
      <c r="M424" s="26"/>
      <c r="N424" s="26"/>
      <c r="O424" s="26"/>
      <c r="P424" s="26"/>
    </row>
    <row r="425" spans="1:30" ht="24.6" customHeight="1" x14ac:dyDescent="0.45">
      <c r="A425" s="592"/>
      <c r="C425" s="26" t="s">
        <v>1046</v>
      </c>
      <c r="D425" s="26"/>
      <c r="E425" s="26"/>
      <c r="F425" s="26"/>
      <c r="G425" s="26"/>
      <c r="J425" s="26"/>
      <c r="K425" s="26"/>
      <c r="L425" s="26"/>
      <c r="M425" s="26"/>
      <c r="N425" s="26"/>
      <c r="O425" s="26"/>
      <c r="P425" s="26"/>
    </row>
    <row r="426" spans="1:30" ht="24.6" customHeight="1" x14ac:dyDescent="0.45">
      <c r="D426" s="544" t="s">
        <v>1195</v>
      </c>
    </row>
    <row r="427" spans="1:30" ht="24.6" customHeight="1" x14ac:dyDescent="0.45">
      <c r="C427" s="544" t="s">
        <v>1196</v>
      </c>
    </row>
    <row r="428" spans="1:30" ht="24.6" customHeight="1" x14ac:dyDescent="0.45">
      <c r="C428" s="544" t="s">
        <v>1197</v>
      </c>
    </row>
    <row r="429" spans="1:30" ht="24.6" customHeight="1" x14ac:dyDescent="0.45">
      <c r="C429" s="544" t="s">
        <v>1198</v>
      </c>
    </row>
    <row r="430" spans="1:30" ht="24.6" customHeight="1" x14ac:dyDescent="0.45">
      <c r="A430" s="592"/>
      <c r="C430" s="26"/>
      <c r="D430" s="26"/>
      <c r="E430" s="26"/>
      <c r="F430" s="26"/>
      <c r="G430" s="26"/>
      <c r="J430" s="26"/>
      <c r="K430" s="26"/>
      <c r="L430" s="26"/>
      <c r="M430" s="26"/>
      <c r="N430" s="26"/>
      <c r="O430" s="26"/>
      <c r="P430" s="26"/>
    </row>
    <row r="431" spans="1:30" s="547" customFormat="1" ht="24.6" customHeight="1" x14ac:dyDescent="0.45">
      <c r="A431" s="649" t="s">
        <v>176</v>
      </c>
      <c r="B431" s="649"/>
      <c r="C431" s="649"/>
      <c r="D431" s="649"/>
      <c r="E431" s="649"/>
      <c r="F431" s="649"/>
      <c r="G431" s="649"/>
      <c r="H431" s="649"/>
      <c r="I431" s="649"/>
      <c r="J431" s="649"/>
      <c r="K431" s="649"/>
      <c r="L431" s="649"/>
      <c r="M431" s="649"/>
      <c r="N431" s="649"/>
      <c r="O431" s="649"/>
      <c r="P431" s="649"/>
    </row>
    <row r="432" spans="1:30" s="547" customFormat="1" ht="24.6" customHeight="1" x14ac:dyDescent="0.45">
      <c r="A432" s="43"/>
      <c r="B432" s="43"/>
      <c r="C432" s="44"/>
      <c r="D432" s="43"/>
      <c r="E432" s="546"/>
      <c r="F432" s="546"/>
      <c r="G432" s="546"/>
      <c r="H432" s="546"/>
      <c r="I432" s="45"/>
      <c r="J432" s="45"/>
      <c r="K432" s="45"/>
      <c r="L432" s="46"/>
      <c r="M432" s="46"/>
      <c r="N432" s="46"/>
      <c r="P432" s="47" t="s">
        <v>43</v>
      </c>
      <c r="R432" s="544"/>
      <c r="S432" s="544"/>
      <c r="T432" s="544"/>
      <c r="U432" s="544"/>
      <c r="V432" s="544"/>
      <c r="W432" s="544"/>
      <c r="X432" s="544"/>
      <c r="Y432" s="544"/>
      <c r="Z432" s="544"/>
      <c r="AA432" s="544"/>
      <c r="AB432" s="544"/>
      <c r="AC432" s="544"/>
      <c r="AD432" s="544"/>
    </row>
    <row r="433" spans="1:16" ht="24.6" customHeight="1" x14ac:dyDescent="0.45">
      <c r="D433" s="544" t="s">
        <v>1047</v>
      </c>
    </row>
    <row r="434" spans="1:16" ht="24.6" customHeight="1" x14ac:dyDescent="0.45">
      <c r="C434" s="544" t="s">
        <v>1049</v>
      </c>
    </row>
    <row r="435" spans="1:16" ht="24.6" customHeight="1" x14ac:dyDescent="0.45">
      <c r="C435" s="544" t="s">
        <v>1048</v>
      </c>
    </row>
    <row r="436" spans="1:16" ht="24.6" customHeight="1" x14ac:dyDescent="0.45">
      <c r="D436" s="544" t="s">
        <v>1051</v>
      </c>
    </row>
    <row r="437" spans="1:16" ht="24.6" customHeight="1" x14ac:dyDescent="0.45">
      <c r="C437" s="544" t="s">
        <v>1050</v>
      </c>
    </row>
    <row r="438" spans="1:16" ht="24.6" customHeight="1" x14ac:dyDescent="0.45">
      <c r="A438" s="592"/>
      <c r="B438" s="30" t="s">
        <v>1136</v>
      </c>
      <c r="C438" s="544" t="s">
        <v>115</v>
      </c>
      <c r="F438" s="30"/>
      <c r="G438" s="30"/>
      <c r="J438" s="26"/>
      <c r="K438" s="26"/>
      <c r="L438" s="26"/>
      <c r="M438" s="26"/>
      <c r="N438" s="26"/>
      <c r="O438" s="26"/>
      <c r="P438" s="26"/>
    </row>
    <row r="439" spans="1:16" ht="24.6" customHeight="1" x14ac:dyDescent="0.45">
      <c r="A439" s="592"/>
      <c r="B439" s="55"/>
      <c r="D439" s="55" t="s">
        <v>1052</v>
      </c>
      <c r="F439" s="30"/>
      <c r="G439" s="30"/>
      <c r="J439" s="26"/>
      <c r="K439" s="26"/>
      <c r="L439" s="26"/>
      <c r="M439" s="26"/>
      <c r="N439" s="26"/>
      <c r="O439" s="26"/>
      <c r="P439" s="26"/>
    </row>
    <row r="440" spans="1:16" ht="24.6" customHeight="1" x14ac:dyDescent="0.45">
      <c r="A440" s="592"/>
      <c r="C440" s="56" t="s">
        <v>1053</v>
      </c>
      <c r="F440" s="30"/>
      <c r="G440" s="30"/>
      <c r="J440" s="26"/>
      <c r="K440" s="26"/>
      <c r="L440" s="26"/>
      <c r="M440" s="26"/>
      <c r="N440" s="26"/>
      <c r="O440" s="26"/>
      <c r="P440" s="26"/>
    </row>
    <row r="441" spans="1:16" ht="24.6" customHeight="1" x14ac:dyDescent="0.45">
      <c r="A441" s="592"/>
      <c r="C441" s="56" t="s">
        <v>1054</v>
      </c>
      <c r="F441" s="30"/>
      <c r="G441" s="30"/>
      <c r="J441" s="26"/>
      <c r="K441" s="26"/>
      <c r="L441" s="26"/>
      <c r="M441" s="26"/>
      <c r="N441" s="26"/>
      <c r="O441" s="26"/>
      <c r="P441" s="26"/>
    </row>
    <row r="442" spans="1:16" ht="24.6" customHeight="1" x14ac:dyDescent="0.45">
      <c r="A442" s="592"/>
      <c r="C442" s="56" t="s">
        <v>495</v>
      </c>
      <c r="F442" s="30"/>
      <c r="G442" s="30"/>
      <c r="J442" s="26"/>
      <c r="K442" s="26"/>
      <c r="L442" s="26"/>
      <c r="M442" s="26"/>
      <c r="N442" s="26"/>
      <c r="O442" s="26"/>
      <c r="P442" s="26"/>
    </row>
    <row r="443" spans="1:16" ht="24.6" customHeight="1" x14ac:dyDescent="0.45">
      <c r="A443" s="592"/>
      <c r="C443" s="56" t="s">
        <v>496</v>
      </c>
      <c r="F443" s="30"/>
      <c r="G443" s="30"/>
      <c r="J443" s="26"/>
      <c r="K443" s="26"/>
      <c r="L443" s="26"/>
      <c r="M443" s="26"/>
      <c r="N443" s="26"/>
      <c r="O443" s="26"/>
      <c r="P443" s="26"/>
    </row>
    <row r="444" spans="1:16" ht="24.6" customHeight="1" x14ac:dyDescent="0.45">
      <c r="A444" s="592" t="s">
        <v>45</v>
      </c>
      <c r="B444" s="30" t="s">
        <v>1137</v>
      </c>
      <c r="C444" s="30" t="s">
        <v>116</v>
      </c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597"/>
      <c r="P444" s="57"/>
    </row>
    <row r="445" spans="1:16" ht="24.6" customHeight="1" x14ac:dyDescent="0.45">
      <c r="A445" s="592"/>
      <c r="D445" s="30" t="s">
        <v>1299</v>
      </c>
      <c r="E445" s="30"/>
      <c r="F445" s="26"/>
      <c r="G445" s="26"/>
      <c r="H445" s="26"/>
      <c r="I445" s="26"/>
      <c r="J445" s="26"/>
      <c r="K445" s="26"/>
      <c r="L445" s="26"/>
      <c r="M445" s="26"/>
      <c r="N445" s="26"/>
      <c r="O445" s="597"/>
      <c r="P445" s="597"/>
    </row>
    <row r="446" spans="1:16" s="35" customFormat="1" ht="24.6" customHeight="1" x14ac:dyDescent="0.45">
      <c r="B446" s="60"/>
      <c r="C446" s="59" t="s">
        <v>1300</v>
      </c>
      <c r="D446" s="61"/>
      <c r="E446" s="61"/>
      <c r="F446" s="643"/>
      <c r="G446" s="643"/>
      <c r="H446" s="643"/>
      <c r="I446" s="643"/>
      <c r="J446" s="643"/>
      <c r="K446" s="643"/>
      <c r="L446" s="643"/>
      <c r="M446" s="643"/>
    </row>
    <row r="447" spans="1:16" s="35" customFormat="1" ht="24.6" customHeight="1" x14ac:dyDescent="0.45">
      <c r="A447" s="59"/>
      <c r="B447" s="60"/>
      <c r="C447" s="59" t="s">
        <v>1301</v>
      </c>
      <c r="D447" s="61"/>
      <c r="E447" s="61"/>
      <c r="F447" s="643"/>
      <c r="G447" s="643"/>
      <c r="H447" s="643"/>
      <c r="I447" s="643"/>
      <c r="J447" s="643"/>
      <c r="K447" s="643"/>
      <c r="L447" s="643"/>
      <c r="M447" s="643"/>
    </row>
    <row r="448" spans="1:16" ht="24.6" customHeight="1" x14ac:dyDescent="0.45">
      <c r="A448" s="592"/>
      <c r="B448" s="58">
        <v>3.21</v>
      </c>
      <c r="C448" s="23" t="s">
        <v>459</v>
      </c>
      <c r="D448" s="24"/>
      <c r="E448" s="30"/>
      <c r="F448" s="26"/>
      <c r="G448" s="26"/>
      <c r="H448" s="26"/>
      <c r="I448" s="26"/>
      <c r="J448" s="26"/>
      <c r="K448" s="26"/>
      <c r="L448" s="26"/>
      <c r="M448" s="26"/>
      <c r="N448" s="26"/>
      <c r="O448" s="597"/>
      <c r="P448" s="597"/>
    </row>
    <row r="449" spans="1:16" ht="24.6" customHeight="1" x14ac:dyDescent="0.45">
      <c r="A449" s="592"/>
      <c r="B449" s="58"/>
      <c r="C449" s="59" t="s">
        <v>1138</v>
      </c>
      <c r="D449" s="24"/>
      <c r="E449" s="30"/>
      <c r="F449" s="26"/>
      <c r="G449" s="26"/>
      <c r="H449" s="26"/>
      <c r="I449" s="26"/>
      <c r="J449" s="26"/>
      <c r="K449" s="26"/>
      <c r="L449" s="26"/>
      <c r="M449" s="26"/>
      <c r="N449" s="26"/>
      <c r="O449" s="597"/>
      <c r="P449" s="597"/>
    </row>
    <row r="450" spans="1:16" ht="24.6" customHeight="1" x14ac:dyDescent="0.45">
      <c r="A450" s="592"/>
      <c r="B450" s="544" t="s">
        <v>51</v>
      </c>
      <c r="D450" s="59" t="s">
        <v>275</v>
      </c>
      <c r="E450" s="60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597"/>
    </row>
    <row r="451" spans="1:16" ht="24.6" customHeight="1" x14ac:dyDescent="0.45">
      <c r="A451" s="592"/>
      <c r="C451" s="59" t="s">
        <v>276</v>
      </c>
      <c r="E451" s="60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597"/>
    </row>
    <row r="452" spans="1:16" ht="24.6" customHeight="1" x14ac:dyDescent="0.45">
      <c r="A452" s="592"/>
      <c r="C452" s="59" t="s">
        <v>325</v>
      </c>
      <c r="E452" s="60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597"/>
    </row>
    <row r="453" spans="1:16" ht="24.6" customHeight="1" x14ac:dyDescent="0.45">
      <c r="A453" s="592"/>
      <c r="C453" s="59" t="s">
        <v>324</v>
      </c>
      <c r="E453" s="60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597"/>
    </row>
    <row r="454" spans="1:16" ht="24.6" customHeight="1" x14ac:dyDescent="0.45">
      <c r="A454" s="592"/>
      <c r="C454" s="59" t="s">
        <v>1139</v>
      </c>
      <c r="E454" s="60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597"/>
    </row>
    <row r="455" spans="1:16" ht="24.6" customHeight="1" x14ac:dyDescent="0.45">
      <c r="A455" s="592"/>
      <c r="D455" s="15" t="s">
        <v>1055</v>
      </c>
      <c r="E455" s="30"/>
      <c r="F455" s="26"/>
      <c r="G455" s="26"/>
      <c r="H455" s="26"/>
      <c r="I455" s="26"/>
      <c r="J455" s="26"/>
      <c r="K455" s="26"/>
      <c r="L455" s="26"/>
      <c r="M455" s="26"/>
      <c r="N455" s="26"/>
      <c r="O455" s="597"/>
      <c r="P455" s="597"/>
    </row>
    <row r="456" spans="1:16" ht="24.6" customHeight="1" x14ac:dyDescent="0.45">
      <c r="A456" s="592"/>
      <c r="C456" s="15" t="s">
        <v>1057</v>
      </c>
      <c r="D456" s="23"/>
      <c r="E456" s="30"/>
      <c r="F456" s="26"/>
      <c r="G456" s="26"/>
      <c r="H456" s="26"/>
      <c r="I456" s="26"/>
      <c r="J456" s="26"/>
      <c r="K456" s="26"/>
      <c r="L456" s="26"/>
      <c r="M456" s="26"/>
      <c r="N456" s="26"/>
      <c r="O456" s="597"/>
      <c r="P456" s="597"/>
    </row>
    <row r="457" spans="1:16" ht="24.6" customHeight="1" x14ac:dyDescent="0.45">
      <c r="A457" s="592"/>
      <c r="C457" s="15" t="s">
        <v>1056</v>
      </c>
      <c r="D457" s="23"/>
      <c r="E457" s="30"/>
      <c r="F457" s="26"/>
      <c r="G457" s="26"/>
      <c r="H457" s="26"/>
      <c r="I457" s="26"/>
      <c r="J457" s="26"/>
      <c r="K457" s="26"/>
      <c r="L457" s="26"/>
      <c r="M457" s="26"/>
      <c r="N457" s="26"/>
      <c r="O457" s="597"/>
      <c r="P457" s="597"/>
    </row>
    <row r="458" spans="1:16" ht="24.6" customHeight="1" x14ac:dyDescent="0.45">
      <c r="A458" s="592"/>
      <c r="C458" s="15" t="s">
        <v>1058</v>
      </c>
      <c r="D458" s="23"/>
      <c r="E458" s="30"/>
      <c r="F458" s="26"/>
      <c r="G458" s="26"/>
      <c r="H458" s="26"/>
      <c r="I458" s="26"/>
      <c r="J458" s="26"/>
      <c r="K458" s="26"/>
      <c r="L458" s="26"/>
      <c r="M458" s="26"/>
      <c r="N458" s="26"/>
      <c r="O458" s="597"/>
      <c r="P458" s="597"/>
    </row>
    <row r="459" spans="1:16" ht="24.6" customHeight="1" x14ac:dyDescent="0.45">
      <c r="A459" s="592"/>
      <c r="C459" s="15" t="s">
        <v>1059</v>
      </c>
      <c r="D459" s="23"/>
      <c r="E459" s="30"/>
      <c r="F459" s="26"/>
      <c r="G459" s="26"/>
      <c r="H459" s="26"/>
      <c r="I459" s="26"/>
      <c r="J459" s="26"/>
      <c r="K459" s="26"/>
      <c r="L459" s="26"/>
      <c r="M459" s="26"/>
      <c r="N459" s="26"/>
      <c r="O459" s="597"/>
      <c r="P459" s="597"/>
    </row>
    <row r="460" spans="1:16" ht="24.6" customHeight="1" x14ac:dyDescent="0.45">
      <c r="A460" s="592"/>
      <c r="C460" s="15" t="s">
        <v>1060</v>
      </c>
      <c r="D460" s="23"/>
      <c r="E460" s="30"/>
      <c r="F460" s="26"/>
      <c r="G460" s="26"/>
      <c r="H460" s="26"/>
      <c r="I460" s="26"/>
      <c r="J460" s="26"/>
      <c r="K460" s="26"/>
      <c r="L460" s="26"/>
      <c r="M460" s="26"/>
      <c r="N460" s="26"/>
      <c r="O460" s="597"/>
      <c r="P460" s="597"/>
    </row>
    <row r="461" spans="1:16" ht="24.6" customHeight="1" x14ac:dyDescent="0.45">
      <c r="A461" s="592"/>
      <c r="C461" s="15" t="s">
        <v>1061</v>
      </c>
      <c r="D461" s="23"/>
      <c r="E461" s="30"/>
      <c r="F461" s="26"/>
      <c r="G461" s="26"/>
      <c r="H461" s="26"/>
      <c r="I461" s="26"/>
      <c r="J461" s="26"/>
      <c r="K461" s="26"/>
      <c r="L461" s="26"/>
      <c r="M461" s="26"/>
      <c r="N461" s="26"/>
      <c r="O461" s="597"/>
      <c r="P461" s="597"/>
    </row>
    <row r="462" spans="1:16" ht="24.6" customHeight="1" x14ac:dyDescent="0.45">
      <c r="A462" s="592"/>
      <c r="C462" s="15" t="s">
        <v>1063</v>
      </c>
      <c r="D462" s="23"/>
      <c r="E462" s="30"/>
      <c r="F462" s="26"/>
      <c r="G462" s="26"/>
      <c r="H462" s="26"/>
      <c r="I462" s="26"/>
      <c r="J462" s="26"/>
      <c r="K462" s="26"/>
      <c r="L462" s="26"/>
      <c r="M462" s="26"/>
      <c r="N462" s="26"/>
      <c r="O462" s="597"/>
      <c r="P462" s="597"/>
    </row>
    <row r="463" spans="1:16" ht="24.6" customHeight="1" x14ac:dyDescent="0.45">
      <c r="A463" s="592"/>
      <c r="C463" s="15" t="s">
        <v>1062</v>
      </c>
      <c r="D463" s="23"/>
      <c r="E463" s="30"/>
      <c r="F463" s="26"/>
      <c r="G463" s="26"/>
      <c r="H463" s="26"/>
      <c r="I463" s="26"/>
      <c r="J463" s="26"/>
      <c r="K463" s="26"/>
      <c r="L463" s="26"/>
      <c r="M463" s="26"/>
      <c r="N463" s="26"/>
      <c r="O463" s="597"/>
      <c r="P463" s="597"/>
    </row>
    <row r="464" spans="1:16" ht="24.6" customHeight="1" x14ac:dyDescent="0.45">
      <c r="A464" s="592"/>
      <c r="C464" s="56"/>
      <c r="D464" s="544" t="s">
        <v>1271</v>
      </c>
      <c r="F464" s="30"/>
      <c r="G464" s="30"/>
      <c r="J464" s="26"/>
      <c r="K464" s="26"/>
      <c r="L464" s="26"/>
      <c r="M464" s="26"/>
      <c r="N464" s="26"/>
      <c r="O464" s="26"/>
      <c r="P464" s="26"/>
    </row>
    <row r="465" spans="3:4" ht="24.6" customHeight="1" x14ac:dyDescent="0.45">
      <c r="C465" s="544" t="s">
        <v>980</v>
      </c>
    </row>
    <row r="466" spans="3:4" ht="24.6" customHeight="1" x14ac:dyDescent="0.45">
      <c r="D466" s="544" t="s">
        <v>1064</v>
      </c>
    </row>
    <row r="467" spans="3:4" ht="24.6" customHeight="1" x14ac:dyDescent="0.45">
      <c r="C467" s="544" t="s">
        <v>1065</v>
      </c>
    </row>
    <row r="468" spans="3:4" ht="24.6" customHeight="1" x14ac:dyDescent="0.45"/>
    <row r="474" spans="3:4" ht="29.1" customHeight="1" x14ac:dyDescent="0.45"/>
  </sheetData>
  <mergeCells count="17">
    <mergeCell ref="A76:P76"/>
    <mergeCell ref="A110:P110"/>
    <mergeCell ref="A146:P146"/>
    <mergeCell ref="A40:P40"/>
    <mergeCell ref="A1:P1"/>
    <mergeCell ref="A2:P2"/>
    <mergeCell ref="A3:P3"/>
    <mergeCell ref="H44:J44"/>
    <mergeCell ref="H45:J45"/>
    <mergeCell ref="A181:P181"/>
    <mergeCell ref="A326:P326"/>
    <mergeCell ref="A358:P358"/>
    <mergeCell ref="A431:P431"/>
    <mergeCell ref="A215:P215"/>
    <mergeCell ref="A253:P253"/>
    <mergeCell ref="A291:P291"/>
    <mergeCell ref="A393:P393"/>
  </mergeCells>
  <phoneticPr fontId="10" type="noConversion"/>
  <pageMargins left="0.82677165354330717" right="0.27559055118110237" top="0.6692913385826772" bottom="0.55118110236220474" header="0.35433070866141736" footer="0.27559055118110237"/>
  <pageSetup paperSize="9" scale="85" fitToWidth="0" fitToHeight="0" orientation="portrait" r:id="rId1"/>
  <headerFooter scaleWithDoc="0" alignWithMargins="0"/>
  <rowBreaks count="8" manualBreakCount="8">
    <brk id="39" max="16383" man="1"/>
    <brk id="75" max="16383" man="1"/>
    <brk id="109" max="16383" man="1"/>
    <brk id="145" max="16383" man="1"/>
    <brk id="180" max="16383" man="1"/>
    <brk id="325" max="16383" man="1"/>
    <brk id="357" max="16383" man="1"/>
    <brk id="430" max="16383" man="1"/>
  </rowBreaks>
  <ignoredErrors>
    <ignoredError sqref="A226:P229 A5:P11 A192 A222:B223 D222:P223 A225:B225 E225:P225 A241:P241 A242:C242 E242:P242 A275:P275 A243:B244 D243:P244 A246:D246 F246:P246 A259:B259 M259:P259 A285 C285:P285 A327:P327 A357:P357 A430:P430 A454:B454 D454:P454 A464:C464 E464:P464 A180:P182 A18:P19 A12:B12 D12:P12 A75:P77 A110:P111 A119:P120 A117:C117 E117:P117 A127:P127 A128:C128 E128:P128 A145:P147 A455:C455 E455:P455 A201:P212 A199:C199 E199:P199 A21:A23 C21:P23 A42:P53 A87:P105 A118:B118 D118:P118 A125:B126 A124:C124 E124:P124 D125:P126 A129:B134 D129:P134 A135:P135 A148:P149 A162:B162 D162:P162 A153:B153 A150:B152 D150:P152 A163:P167 A138:F139 I138:P139 A171:F174 I171:P174 A284:B284 D284:P284 A283:C283 E283:P283 A286:P287 A328:P330 B326:P326 A359:P359 B358:P358 A432:P432 B431:P431 A368:P373 A456:B463 D456:P463 A13:A16 C13:P16 A170:P170 D168:P168 A168:B169 E169:P169 A196:P198 D194:P194 A193:C193 E193:P193 A194:B195 D195:E195 A200:B200 D200:P200 C192:P192 G195:P195 A235:P235 D259:K259 A277:P282 A276:E276 G276:P276 A331:B331 D331:P331 A360:P365 A17:B17 D17:P17 A20:B20 D20:P20 A54:P72 A137:P137 A136:B136 D136:P136 D153:P153 A122:P123 A121:D121 F121:P12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S102"/>
  <sheetViews>
    <sheetView topLeftCell="A63" zoomScale="80" zoomScaleNormal="80" zoomScaleSheetLayoutView="80" workbookViewId="0">
      <selection activeCell="D70" sqref="A38:XFD70"/>
    </sheetView>
  </sheetViews>
  <sheetFormatPr defaultColWidth="9.140625" defaultRowHeight="30" customHeight="1" x14ac:dyDescent="0.45"/>
  <cols>
    <col min="1" max="1" width="3.7109375" style="578" customWidth="1"/>
    <col min="2" max="3" width="4.42578125" style="578" customWidth="1"/>
    <col min="4" max="7" width="9.140625" style="578" customWidth="1"/>
    <col min="8" max="8" width="4.7109375" style="578" customWidth="1"/>
    <col min="9" max="9" width="16.7109375" style="578" customWidth="1"/>
    <col min="10" max="10" width="1.7109375" style="578" customWidth="1"/>
    <col min="11" max="11" width="16.7109375" style="578" customWidth="1"/>
    <col min="12" max="12" width="1.7109375" style="578" customWidth="1"/>
    <col min="13" max="13" width="16.7109375" style="578" customWidth="1"/>
    <col min="14" max="14" width="1.140625" style="578" customWidth="1"/>
    <col min="15" max="15" width="9.140625" style="578"/>
    <col min="16" max="17" width="15.42578125" style="578" bestFit="1" customWidth="1"/>
    <col min="18" max="18" width="16.42578125" style="578" customWidth="1"/>
    <col min="19" max="19" width="10.5703125" style="578" bestFit="1" customWidth="1"/>
    <col min="20" max="16384" width="9.140625" style="578"/>
  </cols>
  <sheetData>
    <row r="1" spans="1:13" ht="24.95" customHeight="1" x14ac:dyDescent="0.45">
      <c r="A1" s="653" t="s">
        <v>1200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</row>
    <row r="2" spans="1:13" ht="24.95" customHeight="1" x14ac:dyDescent="0.45">
      <c r="A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286" t="s">
        <v>43</v>
      </c>
    </row>
    <row r="3" spans="1:13" s="285" customFormat="1" ht="24.95" customHeight="1" x14ac:dyDescent="0.5">
      <c r="A3" s="362" t="s">
        <v>98</v>
      </c>
      <c r="B3" s="363" t="s">
        <v>659</v>
      </c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286"/>
    </row>
    <row r="4" spans="1:13" s="285" customFormat="1" ht="24.95" customHeight="1" x14ac:dyDescent="0.45">
      <c r="A4" s="401"/>
      <c r="C4" s="285" t="s">
        <v>1100</v>
      </c>
      <c r="I4" s="401"/>
      <c r="J4" s="401"/>
      <c r="K4" s="401"/>
      <c r="L4" s="401"/>
      <c r="M4" s="286"/>
    </row>
    <row r="5" spans="1:13" s="285" customFormat="1" ht="24.95" customHeight="1" x14ac:dyDescent="0.45">
      <c r="A5" s="401"/>
      <c r="B5" s="285" t="s">
        <v>1103</v>
      </c>
      <c r="I5" s="401"/>
      <c r="J5" s="401"/>
      <c r="K5" s="401"/>
      <c r="L5" s="401"/>
      <c r="M5" s="286"/>
    </row>
    <row r="6" spans="1:13" s="285" customFormat="1" ht="24.95" customHeight="1" x14ac:dyDescent="0.45">
      <c r="A6" s="401"/>
      <c r="B6" s="284" t="s">
        <v>1102</v>
      </c>
      <c r="I6" s="401"/>
      <c r="J6" s="401"/>
      <c r="K6" s="401"/>
      <c r="L6" s="401"/>
      <c r="M6" s="286"/>
    </row>
    <row r="7" spans="1:13" s="285" customFormat="1" ht="24.95" customHeight="1" x14ac:dyDescent="0.45">
      <c r="A7" s="401"/>
      <c r="B7" s="284" t="s">
        <v>1101</v>
      </c>
      <c r="I7" s="401"/>
      <c r="J7" s="401"/>
      <c r="K7" s="401"/>
      <c r="L7" s="401"/>
      <c r="M7" s="286"/>
    </row>
    <row r="8" spans="1:13" ht="24.95" customHeight="1" x14ac:dyDescent="0.45">
      <c r="A8" s="575"/>
      <c r="C8" s="578" t="s">
        <v>1105</v>
      </c>
      <c r="I8" s="575"/>
      <c r="J8" s="575"/>
      <c r="K8" s="575"/>
      <c r="L8" s="575"/>
      <c r="M8" s="286"/>
    </row>
    <row r="9" spans="1:13" ht="24.95" customHeight="1" x14ac:dyDescent="0.45">
      <c r="A9" s="575"/>
      <c r="B9" s="284" t="s">
        <v>1104</v>
      </c>
      <c r="I9" s="575"/>
      <c r="J9" s="575"/>
      <c r="K9" s="575"/>
      <c r="L9" s="575"/>
      <c r="M9" s="286"/>
    </row>
    <row r="10" spans="1:13" ht="24.95" customHeight="1" x14ac:dyDescent="0.45">
      <c r="A10" s="575"/>
      <c r="I10" s="655" t="s">
        <v>111</v>
      </c>
      <c r="J10" s="655"/>
      <c r="K10" s="655"/>
      <c r="L10" s="655"/>
      <c r="M10" s="655"/>
    </row>
    <row r="11" spans="1:13" ht="24.95" customHeight="1" x14ac:dyDescent="0.45">
      <c r="A11" s="575"/>
      <c r="I11" s="579"/>
      <c r="J11" s="574"/>
      <c r="K11" s="580" t="s">
        <v>836</v>
      </c>
      <c r="L11" s="574"/>
      <c r="M11" s="579"/>
    </row>
    <row r="12" spans="1:13" ht="24.95" customHeight="1" x14ac:dyDescent="0.45">
      <c r="A12" s="575"/>
      <c r="I12" s="579" t="s">
        <v>609</v>
      </c>
      <c r="J12" s="574"/>
      <c r="K12" s="575" t="s">
        <v>837</v>
      </c>
      <c r="L12" s="574"/>
      <c r="M12" s="579" t="s">
        <v>838</v>
      </c>
    </row>
    <row r="13" spans="1:13" ht="24.95" customHeight="1" x14ac:dyDescent="0.45">
      <c r="A13" s="575"/>
      <c r="I13" s="581"/>
      <c r="J13" s="574"/>
      <c r="K13" s="573" t="s">
        <v>839</v>
      </c>
      <c r="L13" s="574"/>
      <c r="M13" s="581"/>
    </row>
    <row r="14" spans="1:13" ht="24.95" customHeight="1" x14ac:dyDescent="0.45">
      <c r="A14" s="575"/>
      <c r="B14" s="364" t="s">
        <v>660</v>
      </c>
      <c r="C14" s="575"/>
      <c r="D14" s="575"/>
      <c r="E14" s="575"/>
      <c r="F14" s="575"/>
      <c r="G14" s="575"/>
      <c r="H14" s="575"/>
      <c r="I14" s="575"/>
      <c r="J14" s="575"/>
      <c r="K14" s="575"/>
      <c r="L14" s="575"/>
      <c r="M14" s="286"/>
    </row>
    <row r="15" spans="1:13" ht="24.95" customHeight="1" x14ac:dyDescent="0.45">
      <c r="A15" s="575"/>
      <c r="B15" s="364" t="s">
        <v>661</v>
      </c>
      <c r="C15" s="575"/>
      <c r="D15" s="575"/>
      <c r="E15" s="575"/>
      <c r="F15" s="575"/>
      <c r="G15" s="575"/>
      <c r="H15" s="575"/>
      <c r="I15" s="575"/>
      <c r="J15" s="575"/>
      <c r="K15" s="575"/>
      <c r="L15" s="575"/>
      <c r="M15" s="286"/>
    </row>
    <row r="16" spans="1:13" ht="24.95" customHeight="1" x14ac:dyDescent="0.45">
      <c r="A16" s="575"/>
      <c r="B16" s="284" t="s">
        <v>663</v>
      </c>
      <c r="I16" s="158">
        <v>285957874.04000002</v>
      </c>
      <c r="J16" s="158"/>
      <c r="K16" s="286">
        <v>-31305608.609999999</v>
      </c>
      <c r="L16" s="258"/>
      <c r="M16" s="158">
        <f>SUM(I16:K16)</f>
        <v>254652265.43000001</v>
      </c>
    </row>
    <row r="17" spans="1:13" ht="24.95" customHeight="1" x14ac:dyDescent="0.45">
      <c r="A17" s="575"/>
      <c r="B17" s="284" t="s">
        <v>664</v>
      </c>
      <c r="I17" s="158">
        <v>0</v>
      </c>
      <c r="J17" s="158"/>
      <c r="K17" s="158">
        <v>194162892.90000001</v>
      </c>
      <c r="L17" s="258"/>
      <c r="M17" s="158">
        <f>SUM(I17:K17)</f>
        <v>194162892.90000001</v>
      </c>
    </row>
    <row r="18" spans="1:13" ht="24.95" customHeight="1" x14ac:dyDescent="0.45">
      <c r="A18" s="575"/>
      <c r="B18" s="365" t="s">
        <v>374</v>
      </c>
      <c r="I18" s="158">
        <v>194162892.90000001</v>
      </c>
      <c r="J18" s="158"/>
      <c r="K18" s="286">
        <v>-194162892.90000001</v>
      </c>
      <c r="L18" s="258"/>
      <c r="M18" s="158">
        <f>SUM(I18:K18)</f>
        <v>0</v>
      </c>
    </row>
    <row r="19" spans="1:13" ht="24.95" customHeight="1" x14ac:dyDescent="0.45">
      <c r="A19" s="575"/>
      <c r="B19" s="284" t="s">
        <v>665</v>
      </c>
      <c r="I19" s="158">
        <v>0</v>
      </c>
      <c r="J19" s="158"/>
      <c r="K19" s="286">
        <v>31305608.609999999</v>
      </c>
      <c r="L19" s="158"/>
      <c r="M19" s="158">
        <f>SUM(I19:K19)</f>
        <v>31305608.609999999</v>
      </c>
    </row>
    <row r="20" spans="1:13" ht="24.95" customHeight="1" x14ac:dyDescent="0.45">
      <c r="A20" s="575"/>
      <c r="B20" s="364" t="s">
        <v>666</v>
      </c>
      <c r="I20" s="158"/>
      <c r="J20" s="158"/>
      <c r="K20" s="158"/>
      <c r="L20" s="158"/>
      <c r="M20" s="158"/>
    </row>
    <row r="21" spans="1:13" ht="24.95" customHeight="1" x14ac:dyDescent="0.45">
      <c r="A21" s="575"/>
      <c r="B21" s="284" t="s">
        <v>667</v>
      </c>
      <c r="I21" s="158">
        <v>0</v>
      </c>
      <c r="J21" s="258"/>
      <c r="K21" s="158">
        <v>24591595.289999999</v>
      </c>
      <c r="L21" s="158"/>
      <c r="M21" s="158">
        <f>SUM(I21:K21)</f>
        <v>24591595.289999999</v>
      </c>
    </row>
    <row r="22" spans="1:13" ht="24.95" customHeight="1" x14ac:dyDescent="0.45">
      <c r="A22" s="575"/>
      <c r="B22" s="284" t="s">
        <v>150</v>
      </c>
      <c r="I22" s="158">
        <v>24591595.289999999</v>
      </c>
      <c r="J22" s="258"/>
      <c r="K22" s="286">
        <v>-24591595.289999999</v>
      </c>
      <c r="L22" s="158"/>
      <c r="M22" s="158">
        <f>SUM(I22:K22)</f>
        <v>0</v>
      </c>
    </row>
    <row r="23" spans="1:13" ht="24.95" customHeight="1" x14ac:dyDescent="0.45">
      <c r="A23" s="575"/>
      <c r="B23" s="284"/>
      <c r="I23" s="158"/>
      <c r="J23" s="258"/>
      <c r="K23" s="286"/>
      <c r="L23" s="158"/>
      <c r="M23" s="366"/>
    </row>
    <row r="24" spans="1:13" ht="24.95" customHeight="1" x14ac:dyDescent="0.45">
      <c r="A24" s="575"/>
      <c r="I24" s="655" t="s">
        <v>112</v>
      </c>
      <c r="J24" s="655"/>
      <c r="K24" s="655"/>
      <c r="L24" s="655"/>
      <c r="M24" s="655"/>
    </row>
    <row r="25" spans="1:13" ht="24.95" customHeight="1" x14ac:dyDescent="0.45">
      <c r="A25" s="575"/>
      <c r="I25" s="579"/>
      <c r="J25" s="574"/>
      <c r="K25" s="580" t="s">
        <v>836</v>
      </c>
      <c r="L25" s="574"/>
      <c r="M25" s="579"/>
    </row>
    <row r="26" spans="1:13" ht="24.95" customHeight="1" x14ac:dyDescent="0.45">
      <c r="A26" s="575"/>
      <c r="I26" s="579" t="s">
        <v>609</v>
      </c>
      <c r="J26" s="574"/>
      <c r="K26" s="575" t="s">
        <v>837</v>
      </c>
      <c r="L26" s="574"/>
      <c r="M26" s="579" t="s">
        <v>838</v>
      </c>
    </row>
    <row r="27" spans="1:13" ht="24.95" customHeight="1" x14ac:dyDescent="0.45">
      <c r="A27" s="575"/>
      <c r="I27" s="581"/>
      <c r="J27" s="574"/>
      <c r="K27" s="573" t="s">
        <v>839</v>
      </c>
      <c r="L27" s="574"/>
      <c r="M27" s="581"/>
    </row>
    <row r="28" spans="1:13" ht="24.95" customHeight="1" x14ac:dyDescent="0.45">
      <c r="A28" s="575"/>
      <c r="B28" s="364" t="s">
        <v>660</v>
      </c>
      <c r="C28" s="575"/>
      <c r="D28" s="575"/>
      <c r="E28" s="575"/>
      <c r="F28" s="575"/>
      <c r="G28" s="575"/>
      <c r="H28" s="575"/>
      <c r="I28" s="575"/>
      <c r="J28" s="575"/>
      <c r="K28" s="575"/>
      <c r="L28" s="575"/>
      <c r="M28" s="286"/>
    </row>
    <row r="29" spans="1:13" ht="24.95" customHeight="1" x14ac:dyDescent="0.45">
      <c r="A29" s="575"/>
      <c r="B29" s="364" t="s">
        <v>661</v>
      </c>
      <c r="C29" s="575"/>
      <c r="D29" s="575"/>
      <c r="E29" s="575"/>
      <c r="F29" s="575"/>
      <c r="G29" s="575"/>
      <c r="H29" s="575"/>
      <c r="I29" s="575"/>
      <c r="J29" s="575"/>
      <c r="K29" s="575"/>
      <c r="L29" s="575"/>
      <c r="M29" s="286"/>
    </row>
    <row r="30" spans="1:13" ht="24.95" customHeight="1" x14ac:dyDescent="0.45">
      <c r="A30" s="575"/>
      <c r="B30" s="284" t="s">
        <v>663</v>
      </c>
      <c r="I30" s="158">
        <v>159757363.06999999</v>
      </c>
      <c r="J30" s="158"/>
      <c r="K30" s="286">
        <v>-28356092.850000001</v>
      </c>
      <c r="L30" s="258"/>
      <c r="M30" s="158">
        <f>SUM(I30:K30)</f>
        <v>131401270.22</v>
      </c>
    </row>
    <row r="31" spans="1:13" ht="24.95" customHeight="1" x14ac:dyDescent="0.45">
      <c r="A31" s="575"/>
      <c r="B31" s="284" t="s">
        <v>664</v>
      </c>
      <c r="I31" s="158">
        <v>0</v>
      </c>
      <c r="J31" s="158"/>
      <c r="K31" s="158">
        <v>194162892.90000001</v>
      </c>
      <c r="L31" s="258"/>
      <c r="M31" s="158">
        <f>SUM(I31:K31)</f>
        <v>194162892.90000001</v>
      </c>
    </row>
    <row r="32" spans="1:13" ht="24.95" customHeight="1" x14ac:dyDescent="0.45">
      <c r="A32" s="575"/>
      <c r="B32" s="365" t="s">
        <v>374</v>
      </c>
      <c r="I32" s="158">
        <v>194162892.90000001</v>
      </c>
      <c r="J32" s="158"/>
      <c r="K32" s="286">
        <v>-194162892.90000001</v>
      </c>
      <c r="L32" s="258"/>
      <c r="M32" s="158">
        <f>SUM(I32:K32)</f>
        <v>0</v>
      </c>
    </row>
    <row r="33" spans="1:13" ht="24.95" customHeight="1" x14ac:dyDescent="0.45">
      <c r="A33" s="575"/>
      <c r="B33" s="284" t="s">
        <v>665</v>
      </c>
      <c r="I33" s="158">
        <v>0</v>
      </c>
      <c r="J33" s="158"/>
      <c r="K33" s="286">
        <v>94950846.319999993</v>
      </c>
      <c r="L33" s="158"/>
      <c r="M33" s="158">
        <f>SUM(I33:K33)</f>
        <v>94950846.319999993</v>
      </c>
    </row>
    <row r="34" spans="1:13" ht="24.95" customHeight="1" x14ac:dyDescent="0.45">
      <c r="A34" s="575"/>
      <c r="B34" s="364" t="s">
        <v>666</v>
      </c>
      <c r="I34" s="158"/>
      <c r="J34" s="158"/>
      <c r="K34" s="367"/>
      <c r="L34" s="158"/>
      <c r="M34" s="158"/>
    </row>
    <row r="35" spans="1:13" ht="24.95" customHeight="1" x14ac:dyDescent="0.45">
      <c r="A35" s="575"/>
      <c r="B35" s="284" t="s">
        <v>667</v>
      </c>
      <c r="I35" s="158">
        <v>0</v>
      </c>
      <c r="J35" s="258"/>
      <c r="K35" s="158">
        <v>88988994.519999996</v>
      </c>
      <c r="L35" s="158"/>
      <c r="M35" s="158">
        <f>SUM(I35:K35)</f>
        <v>88988994.519999996</v>
      </c>
    </row>
    <row r="36" spans="1:13" ht="24.95" customHeight="1" x14ac:dyDescent="0.45">
      <c r="A36" s="575"/>
      <c r="B36" s="284" t="s">
        <v>150</v>
      </c>
      <c r="I36" s="158">
        <v>22394241.050000001</v>
      </c>
      <c r="J36" s="258"/>
      <c r="K36" s="286">
        <v>-22394241.050000001</v>
      </c>
      <c r="L36" s="158"/>
      <c r="M36" s="366">
        <v>0</v>
      </c>
    </row>
    <row r="37" spans="1:13" ht="24.95" customHeight="1" x14ac:dyDescent="0.45">
      <c r="A37" s="575"/>
      <c r="I37" s="158"/>
      <c r="M37" s="158"/>
    </row>
    <row r="38" spans="1:13" ht="27.95" customHeight="1" x14ac:dyDescent="0.45">
      <c r="A38" s="653" t="s">
        <v>1199</v>
      </c>
      <c r="B38" s="654"/>
      <c r="C38" s="654"/>
      <c r="D38" s="654"/>
      <c r="E38" s="654"/>
      <c r="F38" s="654"/>
      <c r="G38" s="654"/>
      <c r="H38" s="654"/>
      <c r="I38" s="654"/>
      <c r="J38" s="654"/>
      <c r="K38" s="654"/>
      <c r="L38" s="654"/>
      <c r="M38" s="654"/>
    </row>
    <row r="39" spans="1:13" ht="27.95" customHeight="1" x14ac:dyDescent="0.45">
      <c r="A39" s="575"/>
      <c r="B39" s="575"/>
      <c r="C39" s="575"/>
      <c r="D39" s="575"/>
      <c r="E39" s="575"/>
      <c r="F39" s="575"/>
      <c r="G39" s="575"/>
      <c r="H39" s="575"/>
      <c r="I39" s="575"/>
      <c r="J39" s="575"/>
      <c r="K39" s="575"/>
      <c r="L39" s="575"/>
      <c r="M39" s="286" t="s">
        <v>43</v>
      </c>
    </row>
    <row r="40" spans="1:13" ht="27.95" customHeight="1" x14ac:dyDescent="0.45">
      <c r="A40" s="575"/>
      <c r="B40" s="368" t="s">
        <v>668</v>
      </c>
      <c r="C40" s="284"/>
      <c r="D40" s="284"/>
      <c r="E40" s="575"/>
      <c r="F40" s="575"/>
      <c r="G40" s="575"/>
      <c r="H40" s="575"/>
      <c r="I40" s="158"/>
      <c r="J40" s="258"/>
      <c r="K40" s="158"/>
      <c r="L40" s="158"/>
      <c r="M40" s="366"/>
    </row>
    <row r="41" spans="1:13" ht="27.95" customHeight="1" x14ac:dyDescent="0.45">
      <c r="A41" s="575"/>
      <c r="B41" s="582"/>
      <c r="C41" s="368" t="s">
        <v>1079</v>
      </c>
      <c r="I41" s="583"/>
      <c r="J41" s="583"/>
      <c r="K41" s="583"/>
      <c r="L41" s="583"/>
      <c r="M41" s="583"/>
    </row>
    <row r="42" spans="1:13" ht="27.95" customHeight="1" x14ac:dyDescent="0.45">
      <c r="A42" s="575"/>
      <c r="B42" s="368" t="s">
        <v>1080</v>
      </c>
      <c r="I42" s="583"/>
      <c r="J42" s="583"/>
      <c r="K42" s="583"/>
      <c r="L42" s="583"/>
      <c r="M42" s="583"/>
    </row>
    <row r="43" spans="1:13" ht="27.95" customHeight="1" x14ac:dyDescent="0.45">
      <c r="A43" s="575"/>
      <c r="B43" s="582"/>
      <c r="C43" s="368" t="s">
        <v>1116</v>
      </c>
      <c r="I43" s="583"/>
      <c r="J43" s="583"/>
      <c r="K43" s="583"/>
      <c r="L43" s="583"/>
      <c r="M43" s="583"/>
    </row>
    <row r="44" spans="1:13" ht="27.95" customHeight="1" x14ac:dyDescent="0.45">
      <c r="A44" s="575"/>
      <c r="B44" s="368" t="s">
        <v>1117</v>
      </c>
      <c r="I44" s="583"/>
      <c r="J44" s="583"/>
      <c r="K44" s="583"/>
      <c r="L44" s="583"/>
      <c r="M44" s="583"/>
    </row>
    <row r="45" spans="1:13" ht="27.95" customHeight="1" x14ac:dyDescent="0.45">
      <c r="A45" s="575"/>
      <c r="B45" s="582"/>
      <c r="C45" s="368" t="s">
        <v>1083</v>
      </c>
      <c r="I45" s="583"/>
      <c r="J45" s="583"/>
      <c r="K45" s="583"/>
      <c r="L45" s="583"/>
      <c r="M45" s="583"/>
    </row>
    <row r="46" spans="1:13" ht="27.95" customHeight="1" x14ac:dyDescent="0.45">
      <c r="A46" s="575"/>
      <c r="B46" s="582"/>
      <c r="C46" s="368" t="s">
        <v>746</v>
      </c>
      <c r="I46" s="583"/>
      <c r="J46" s="583"/>
      <c r="K46" s="583"/>
      <c r="L46" s="583"/>
      <c r="M46" s="583"/>
    </row>
    <row r="47" spans="1:13" ht="27.95" customHeight="1" x14ac:dyDescent="0.45">
      <c r="A47" s="575"/>
      <c r="B47" s="582"/>
      <c r="C47" s="368"/>
      <c r="I47" s="583"/>
      <c r="J47" s="583"/>
      <c r="K47" s="568" t="s">
        <v>677</v>
      </c>
      <c r="M47" s="568" t="s">
        <v>1081</v>
      </c>
    </row>
    <row r="48" spans="1:13" ht="27.95" customHeight="1" x14ac:dyDescent="0.45">
      <c r="A48" s="575"/>
      <c r="B48" s="582"/>
      <c r="C48" s="368"/>
      <c r="I48" s="583"/>
      <c r="J48" s="583"/>
      <c r="K48" s="569" t="s">
        <v>686</v>
      </c>
      <c r="L48" s="574"/>
      <c r="M48" s="569" t="s">
        <v>1082</v>
      </c>
    </row>
    <row r="49" spans="1:19" ht="27.95" customHeight="1" x14ac:dyDescent="0.45">
      <c r="A49" s="575"/>
      <c r="B49" s="582"/>
      <c r="C49" s="368"/>
      <c r="D49" s="578" t="s">
        <v>669</v>
      </c>
      <c r="I49" s="583"/>
      <c r="J49" s="583"/>
      <c r="K49" s="177">
        <v>0</v>
      </c>
      <c r="L49" s="584"/>
      <c r="M49" s="578">
        <v>11100000</v>
      </c>
    </row>
    <row r="50" spans="1:19" ht="27.95" customHeight="1" x14ac:dyDescent="0.45">
      <c r="A50" s="575"/>
      <c r="B50" s="582"/>
      <c r="C50" s="368"/>
      <c r="D50" s="578" t="s">
        <v>711</v>
      </c>
      <c r="I50" s="583"/>
      <c r="J50" s="583"/>
      <c r="K50" s="177">
        <v>0</v>
      </c>
      <c r="L50" s="584"/>
      <c r="M50" s="177">
        <f>210*370000</f>
        <v>77700000</v>
      </c>
    </row>
    <row r="51" spans="1:19" ht="27.95" customHeight="1" x14ac:dyDescent="0.5">
      <c r="A51" s="575"/>
      <c r="B51" s="582"/>
      <c r="C51" s="368"/>
      <c r="D51" s="585" t="s">
        <v>712</v>
      </c>
      <c r="I51" s="583"/>
      <c r="J51" s="583"/>
      <c r="K51" s="167">
        <v>0</v>
      </c>
      <c r="L51" s="584"/>
      <c r="M51" s="586">
        <v>-22205246.530000001</v>
      </c>
    </row>
    <row r="52" spans="1:19" ht="27.95" customHeight="1" x14ac:dyDescent="0.45">
      <c r="A52" s="575"/>
      <c r="B52" s="582"/>
      <c r="C52" s="368"/>
      <c r="D52" s="578" t="s">
        <v>670</v>
      </c>
      <c r="I52" s="583"/>
      <c r="J52" s="583"/>
      <c r="K52" s="587"/>
      <c r="L52" s="587"/>
      <c r="M52" s="587"/>
    </row>
    <row r="53" spans="1:19" ht="27.95" customHeight="1" x14ac:dyDescent="0.45">
      <c r="A53" s="575"/>
      <c r="B53" s="582"/>
      <c r="C53" s="368"/>
      <c r="E53" s="578" t="s">
        <v>671</v>
      </c>
      <c r="I53" s="583"/>
      <c r="J53" s="583"/>
      <c r="K53" s="584">
        <f>SUM(K49:K51)</f>
        <v>0</v>
      </c>
      <c r="L53" s="584"/>
      <c r="M53" s="584">
        <f>SUM(M49:M51)</f>
        <v>66594753.469999999</v>
      </c>
    </row>
    <row r="54" spans="1:19" ht="27.95" customHeight="1" x14ac:dyDescent="0.45">
      <c r="A54" s="575"/>
      <c r="B54" s="582"/>
      <c r="C54" s="368"/>
      <c r="D54" s="578" t="s">
        <v>672</v>
      </c>
      <c r="I54" s="583"/>
      <c r="J54" s="583"/>
      <c r="K54" s="77"/>
      <c r="L54" s="648"/>
      <c r="M54" s="77"/>
    </row>
    <row r="55" spans="1:19" ht="27.95" customHeight="1" x14ac:dyDescent="0.45">
      <c r="A55" s="644"/>
      <c r="B55" s="582"/>
      <c r="C55" s="368"/>
      <c r="D55" s="578" t="s">
        <v>1302</v>
      </c>
      <c r="I55" s="583"/>
      <c r="J55" s="583"/>
      <c r="K55" s="77">
        <v>7214344.5300000003</v>
      </c>
      <c r="L55" s="588"/>
      <c r="M55" s="77">
        <v>6594639.04</v>
      </c>
    </row>
    <row r="56" spans="1:19" ht="27.95" customHeight="1" x14ac:dyDescent="0.45">
      <c r="A56" s="644"/>
      <c r="B56" s="582"/>
      <c r="C56" s="368"/>
      <c r="D56" s="578" t="s">
        <v>1303</v>
      </c>
      <c r="I56" s="583"/>
      <c r="J56" s="583"/>
      <c r="K56" s="77">
        <v>17377250.760000002</v>
      </c>
      <c r="L56" s="588"/>
      <c r="M56" s="77">
        <v>15799602.01</v>
      </c>
    </row>
    <row r="57" spans="1:19" ht="27.95" customHeight="1" thickBot="1" x14ac:dyDescent="0.5">
      <c r="A57" s="575"/>
      <c r="B57" s="582"/>
      <c r="C57" s="368"/>
      <c r="D57" s="578" t="s">
        <v>673</v>
      </c>
      <c r="I57" s="583"/>
      <c r="J57" s="583"/>
      <c r="K57" s="589">
        <f>SUM(K53:K56)</f>
        <v>24591595.290000003</v>
      </c>
      <c r="L57" s="587"/>
      <c r="M57" s="589">
        <f>SUM(M53:M56)</f>
        <v>88988994.520000011</v>
      </c>
    </row>
    <row r="58" spans="1:19" ht="27.95" customHeight="1" thickTop="1" x14ac:dyDescent="0.45">
      <c r="A58" s="575"/>
      <c r="I58" s="158"/>
      <c r="J58" s="158"/>
      <c r="K58" s="177"/>
      <c r="L58" s="177"/>
      <c r="M58" s="177"/>
      <c r="S58" s="590"/>
    </row>
    <row r="59" spans="1:19" s="544" customFormat="1" ht="27.95" customHeight="1" x14ac:dyDescent="0.45">
      <c r="A59" s="51" t="s">
        <v>605</v>
      </c>
      <c r="B59" s="29" t="s">
        <v>435</v>
      </c>
      <c r="C59" s="26"/>
      <c r="D59" s="26"/>
      <c r="E59" s="26"/>
      <c r="F59" s="26"/>
      <c r="G59" s="26"/>
      <c r="H59" s="26"/>
      <c r="I59" s="264" t="s">
        <v>60</v>
      </c>
      <c r="J59" s="216"/>
      <c r="K59" s="26"/>
      <c r="L59" s="26"/>
      <c r="M59" s="26"/>
    </row>
    <row r="60" spans="1:19" s="544" customFormat="1" ht="27.95" customHeight="1" x14ac:dyDescent="0.45">
      <c r="A60" s="51"/>
      <c r="C60" s="544" t="s">
        <v>490</v>
      </c>
      <c r="F60" s="26"/>
      <c r="G60" s="26"/>
      <c r="H60" s="26"/>
      <c r="I60" s="264"/>
      <c r="J60" s="216"/>
      <c r="K60" s="26"/>
      <c r="L60" s="26"/>
      <c r="M60" s="26"/>
    </row>
    <row r="61" spans="1:19" s="544" customFormat="1" ht="27.95" customHeight="1" x14ac:dyDescent="0.45">
      <c r="B61" s="544" t="s">
        <v>491</v>
      </c>
      <c r="C61" s="26"/>
      <c r="D61" s="26"/>
      <c r="F61" s="26"/>
      <c r="G61" s="26"/>
      <c r="H61" s="26"/>
      <c r="I61" s="264"/>
      <c r="J61" s="216"/>
      <c r="K61" s="26"/>
      <c r="L61" s="26"/>
      <c r="M61" s="26"/>
    </row>
    <row r="62" spans="1:19" s="544" customFormat="1" ht="27.95" customHeight="1" x14ac:dyDescent="0.45">
      <c r="B62" s="544" t="s">
        <v>492</v>
      </c>
      <c r="C62" s="26"/>
      <c r="D62" s="26"/>
      <c r="F62" s="26"/>
      <c r="G62" s="26"/>
      <c r="H62" s="26"/>
      <c r="I62" s="264"/>
      <c r="J62" s="216"/>
      <c r="K62" s="26"/>
      <c r="L62" s="26"/>
      <c r="M62" s="26"/>
    </row>
    <row r="63" spans="1:19" s="544" customFormat="1" ht="27.95" customHeight="1" x14ac:dyDescent="0.45">
      <c r="B63" s="544" t="s">
        <v>489</v>
      </c>
      <c r="C63" s="26"/>
      <c r="D63" s="26"/>
      <c r="F63" s="26"/>
      <c r="G63" s="26"/>
      <c r="H63" s="26"/>
      <c r="I63" s="264"/>
      <c r="J63" s="216"/>
      <c r="K63" s="26"/>
      <c r="L63" s="26"/>
      <c r="M63" s="26"/>
    </row>
    <row r="64" spans="1:19" s="544" customFormat="1" ht="27.95" customHeight="1" x14ac:dyDescent="0.45">
      <c r="B64" s="30" t="s">
        <v>643</v>
      </c>
      <c r="C64" s="544" t="s">
        <v>988</v>
      </c>
      <c r="D64" s="26"/>
      <c r="F64" s="26"/>
      <c r="G64" s="26"/>
      <c r="H64" s="26"/>
      <c r="I64" s="264"/>
      <c r="J64" s="216"/>
      <c r="K64" s="26"/>
      <c r="L64" s="26"/>
      <c r="M64" s="26"/>
    </row>
    <row r="65" spans="1:13" s="544" customFormat="1" ht="27.95" customHeight="1" x14ac:dyDescent="0.45">
      <c r="C65" s="26"/>
      <c r="D65" s="26" t="s">
        <v>989</v>
      </c>
      <c r="F65" s="26"/>
      <c r="G65" s="26"/>
      <c r="H65" s="26"/>
      <c r="I65" s="264"/>
      <c r="J65" s="216"/>
      <c r="K65" s="26"/>
      <c r="L65" s="26"/>
      <c r="M65" s="26"/>
    </row>
    <row r="66" spans="1:13" s="544" customFormat="1" ht="27.95" customHeight="1" x14ac:dyDescent="0.45">
      <c r="C66" s="26" t="s">
        <v>990</v>
      </c>
      <c r="D66" s="26"/>
      <c r="F66" s="26"/>
      <c r="G66" s="26"/>
      <c r="H66" s="26"/>
      <c r="I66" s="264"/>
      <c r="J66" s="216"/>
      <c r="K66" s="26"/>
      <c r="L66" s="26"/>
      <c r="M66" s="26"/>
    </row>
    <row r="67" spans="1:13" s="544" customFormat="1" ht="27.95" customHeight="1" x14ac:dyDescent="0.45">
      <c r="C67" s="26" t="s">
        <v>991</v>
      </c>
      <c r="D67" s="26"/>
      <c r="F67" s="26"/>
      <c r="G67" s="26"/>
      <c r="H67" s="26"/>
      <c r="I67" s="264"/>
      <c r="J67" s="216"/>
      <c r="K67" s="26"/>
      <c r="L67" s="26"/>
      <c r="M67" s="26"/>
    </row>
    <row r="68" spans="1:13" s="544" customFormat="1" ht="27.95" customHeight="1" x14ac:dyDescent="0.45">
      <c r="C68" s="26" t="s">
        <v>992</v>
      </c>
      <c r="D68" s="26"/>
      <c r="F68" s="26"/>
      <c r="G68" s="26"/>
      <c r="H68" s="26"/>
      <c r="I68" s="264"/>
      <c r="J68" s="216"/>
      <c r="K68" s="26"/>
      <c r="L68" s="26"/>
      <c r="M68" s="26"/>
    </row>
    <row r="69" spans="1:13" s="544" customFormat="1" ht="27.95" customHeight="1" x14ac:dyDescent="0.45">
      <c r="C69" s="26" t="s">
        <v>993</v>
      </c>
      <c r="D69" s="26"/>
      <c r="F69" s="26"/>
      <c r="G69" s="26"/>
      <c r="H69" s="26"/>
      <c r="I69" s="264"/>
      <c r="J69" s="216"/>
      <c r="K69" s="26"/>
      <c r="L69" s="26"/>
      <c r="M69" s="26"/>
    </row>
    <row r="70" spans="1:13" ht="27.95" customHeight="1" x14ac:dyDescent="0.45"/>
    <row r="71" spans="1:13" ht="30" customHeight="1" x14ac:dyDescent="0.45">
      <c r="A71" s="653" t="s">
        <v>1208</v>
      </c>
      <c r="B71" s="654"/>
      <c r="C71" s="654"/>
      <c r="D71" s="654"/>
      <c r="E71" s="654"/>
      <c r="F71" s="654"/>
      <c r="G71" s="654"/>
      <c r="H71" s="654"/>
      <c r="I71" s="654"/>
      <c r="J71" s="654"/>
      <c r="K71" s="654"/>
      <c r="L71" s="654"/>
      <c r="M71" s="654"/>
    </row>
    <row r="72" spans="1:13" ht="30" customHeight="1" x14ac:dyDescent="0.45">
      <c r="A72" s="603"/>
      <c r="B72" s="603"/>
      <c r="C72" s="603"/>
      <c r="D72" s="603"/>
      <c r="E72" s="603"/>
      <c r="F72" s="603"/>
      <c r="G72" s="603"/>
      <c r="H72" s="603"/>
      <c r="I72" s="603"/>
      <c r="J72" s="603"/>
      <c r="K72" s="603"/>
      <c r="L72" s="603"/>
      <c r="M72" s="286" t="s">
        <v>43</v>
      </c>
    </row>
    <row r="73" spans="1:13" s="544" customFormat="1" ht="30" customHeight="1" x14ac:dyDescent="0.45">
      <c r="A73" s="601"/>
      <c r="B73" s="30" t="s">
        <v>644</v>
      </c>
      <c r="C73" s="26" t="s">
        <v>984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1:13" s="544" customFormat="1" ht="30" customHeight="1" x14ac:dyDescent="0.45">
      <c r="A74" s="601"/>
      <c r="B74" s="30"/>
      <c r="D74" s="544" t="s">
        <v>1106</v>
      </c>
      <c r="E74" s="26"/>
      <c r="F74" s="26"/>
      <c r="G74" s="26"/>
      <c r="H74" s="26"/>
      <c r="I74" s="26"/>
      <c r="J74" s="26"/>
      <c r="K74" s="26"/>
      <c r="L74" s="26"/>
      <c r="M74" s="26"/>
    </row>
    <row r="75" spans="1:13" s="544" customFormat="1" ht="30" customHeight="1" x14ac:dyDescent="0.45">
      <c r="A75" s="601"/>
      <c r="B75" s="30"/>
      <c r="C75" s="544" t="s">
        <v>1107</v>
      </c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 s="544" customFormat="1" ht="30" customHeight="1" x14ac:dyDescent="0.45">
      <c r="A76" s="601"/>
      <c r="B76" s="30"/>
      <c r="C76" s="544" t="s">
        <v>1108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</row>
    <row r="77" spans="1:13" s="126" customFormat="1" ht="30" customHeight="1" x14ac:dyDescent="0.45">
      <c r="A77" s="41"/>
      <c r="B77" s="55" t="s">
        <v>645</v>
      </c>
      <c r="C77" s="126" t="s">
        <v>1249</v>
      </c>
    </row>
    <row r="78" spans="1:13" s="126" customFormat="1" ht="30" customHeight="1" x14ac:dyDescent="0.45">
      <c r="A78" s="41"/>
      <c r="D78" s="126" t="s">
        <v>1250</v>
      </c>
      <c r="E78" s="56"/>
    </row>
    <row r="79" spans="1:13" s="126" customFormat="1" ht="30" customHeight="1" x14ac:dyDescent="0.45">
      <c r="A79" s="41"/>
      <c r="C79" s="56" t="s">
        <v>1251</v>
      </c>
      <c r="E79" s="56"/>
    </row>
    <row r="80" spans="1:13" s="126" customFormat="1" ht="30" customHeight="1" x14ac:dyDescent="0.45">
      <c r="A80" s="41"/>
      <c r="C80" s="56" t="s">
        <v>1252</v>
      </c>
      <c r="E80" s="56"/>
    </row>
    <row r="81" spans="1:13" s="126" customFormat="1" ht="30" customHeight="1" x14ac:dyDescent="0.45">
      <c r="A81" s="41"/>
      <c r="C81" s="56"/>
      <c r="D81" s="126" t="s">
        <v>1253</v>
      </c>
      <c r="E81" s="56"/>
    </row>
    <row r="82" spans="1:13" s="126" customFormat="1" ht="30" customHeight="1" x14ac:dyDescent="0.45">
      <c r="A82" s="41"/>
      <c r="C82" s="56" t="s">
        <v>1254</v>
      </c>
      <c r="E82" s="56"/>
    </row>
    <row r="83" spans="1:13" s="126" customFormat="1" ht="30" customHeight="1" x14ac:dyDescent="0.45">
      <c r="A83" s="41"/>
      <c r="C83" s="56" t="s">
        <v>1255</v>
      </c>
      <c r="E83" s="56"/>
    </row>
    <row r="84" spans="1:13" s="544" customFormat="1" ht="30" customHeight="1" x14ac:dyDescent="0.45">
      <c r="A84" s="601"/>
      <c r="B84" s="30" t="s">
        <v>756</v>
      </c>
      <c r="C84" s="26" t="s">
        <v>985</v>
      </c>
      <c r="D84" s="26"/>
      <c r="E84" s="26"/>
      <c r="F84" s="26"/>
      <c r="G84" s="26"/>
      <c r="H84" s="26"/>
      <c r="I84" s="26"/>
      <c r="J84" s="26"/>
      <c r="K84" s="26"/>
      <c r="L84" s="26"/>
      <c r="M84" s="26"/>
    </row>
    <row r="85" spans="1:13" s="544" customFormat="1" ht="30" customHeight="1" x14ac:dyDescent="0.45">
      <c r="A85" s="601"/>
      <c r="B85" s="26"/>
      <c r="D85" s="544" t="s">
        <v>1110</v>
      </c>
      <c r="E85" s="605"/>
      <c r="F85" s="26"/>
      <c r="G85" s="26"/>
      <c r="H85" s="26"/>
      <c r="I85" s="26"/>
      <c r="J85" s="26"/>
      <c r="K85" s="26"/>
      <c r="L85" s="26"/>
      <c r="M85" s="26"/>
    </row>
    <row r="86" spans="1:13" s="544" customFormat="1" ht="30" customHeight="1" x14ac:dyDescent="0.45">
      <c r="A86" s="601"/>
      <c r="C86" s="605" t="s">
        <v>1109</v>
      </c>
      <c r="E86" s="605"/>
      <c r="F86" s="26"/>
      <c r="G86" s="26"/>
      <c r="H86" s="26"/>
      <c r="I86" s="26"/>
      <c r="J86" s="26"/>
      <c r="K86" s="26"/>
      <c r="L86" s="26"/>
      <c r="M86" s="26"/>
    </row>
    <row r="87" spans="1:13" s="544" customFormat="1" ht="30" customHeight="1" x14ac:dyDescent="0.45">
      <c r="A87" s="601"/>
      <c r="C87" s="605" t="s">
        <v>1111</v>
      </c>
      <c r="E87" s="605"/>
      <c r="F87" s="26"/>
      <c r="G87" s="26"/>
      <c r="H87" s="26"/>
      <c r="I87" s="26"/>
      <c r="J87" s="26"/>
      <c r="K87" s="26"/>
      <c r="L87" s="26"/>
      <c r="M87" s="26"/>
    </row>
    <row r="88" spans="1:13" s="544" customFormat="1" ht="30" customHeight="1" x14ac:dyDescent="0.45">
      <c r="A88" s="601"/>
      <c r="C88" s="605" t="s">
        <v>1112</v>
      </c>
      <c r="E88" s="605"/>
      <c r="F88" s="26"/>
      <c r="G88" s="26"/>
      <c r="H88" s="26"/>
      <c r="I88" s="26"/>
      <c r="J88" s="26"/>
      <c r="K88" s="26"/>
      <c r="L88" s="26"/>
      <c r="M88" s="26"/>
    </row>
    <row r="89" spans="1:13" s="544" customFormat="1" ht="30" customHeight="1" x14ac:dyDescent="0.45">
      <c r="A89" s="601"/>
      <c r="C89" s="605" t="s">
        <v>1113</v>
      </c>
      <c r="E89" s="605"/>
      <c r="F89" s="26"/>
      <c r="G89" s="26"/>
      <c r="H89" s="26"/>
      <c r="I89" s="26"/>
      <c r="J89" s="26"/>
      <c r="K89" s="26"/>
      <c r="L89" s="26"/>
      <c r="M89" s="26"/>
    </row>
    <row r="90" spans="1:13" s="544" customFormat="1" ht="30" customHeight="1" x14ac:dyDescent="0.45">
      <c r="A90" s="601"/>
      <c r="B90" s="30" t="s">
        <v>987</v>
      </c>
      <c r="C90" s="605" t="s">
        <v>986</v>
      </c>
      <c r="E90" s="605"/>
      <c r="F90" s="26"/>
      <c r="G90" s="26"/>
      <c r="H90" s="26"/>
      <c r="I90" s="26"/>
      <c r="J90" s="26"/>
      <c r="K90" s="26"/>
      <c r="L90" s="26"/>
      <c r="M90" s="26"/>
    </row>
    <row r="91" spans="1:13" s="544" customFormat="1" ht="30" customHeight="1" x14ac:dyDescent="0.45">
      <c r="A91" s="601"/>
      <c r="C91" s="605"/>
      <c r="D91" s="544" t="s">
        <v>1004</v>
      </c>
      <c r="E91" s="605"/>
      <c r="F91" s="26"/>
      <c r="G91" s="26"/>
      <c r="H91" s="26"/>
      <c r="I91" s="26"/>
      <c r="J91" s="26"/>
      <c r="K91" s="26"/>
      <c r="L91" s="26"/>
      <c r="M91" s="26"/>
    </row>
    <row r="92" spans="1:13" s="544" customFormat="1" ht="30" customHeight="1" x14ac:dyDescent="0.45">
      <c r="A92" s="601"/>
      <c r="C92" s="605" t="s">
        <v>1114</v>
      </c>
      <c r="E92" s="605"/>
      <c r="F92" s="26"/>
      <c r="G92" s="26"/>
      <c r="H92" s="26"/>
      <c r="I92" s="26"/>
      <c r="J92" s="26"/>
      <c r="K92" s="26"/>
      <c r="L92" s="26"/>
      <c r="M92" s="26"/>
    </row>
    <row r="93" spans="1:13" s="544" customFormat="1" ht="30" customHeight="1" x14ac:dyDescent="0.45">
      <c r="A93" s="601"/>
      <c r="C93" s="605" t="s">
        <v>1115</v>
      </c>
      <c r="E93" s="605"/>
      <c r="F93" s="26"/>
      <c r="G93" s="26"/>
      <c r="H93" s="26"/>
      <c r="I93" s="26"/>
      <c r="J93" s="26"/>
      <c r="K93" s="26"/>
      <c r="L93" s="26"/>
      <c r="M93" s="26"/>
    </row>
    <row r="94" spans="1:13" s="544" customFormat="1" ht="30" customHeight="1" x14ac:dyDescent="0.45">
      <c r="A94" s="601"/>
      <c r="B94" s="30" t="s">
        <v>994</v>
      </c>
      <c r="C94" s="26" t="s">
        <v>436</v>
      </c>
      <c r="D94" s="26"/>
      <c r="E94" s="26"/>
      <c r="F94" s="26"/>
      <c r="G94" s="26"/>
      <c r="H94" s="26"/>
      <c r="I94" s="26" t="s">
        <v>45</v>
      </c>
      <c r="J94" s="26"/>
      <c r="K94" s="26"/>
      <c r="L94" s="26"/>
      <c r="M94" s="26"/>
    </row>
    <row r="95" spans="1:13" s="544" customFormat="1" ht="30" customHeight="1" x14ac:dyDescent="0.45">
      <c r="A95" s="601"/>
      <c r="B95" s="605"/>
      <c r="D95" s="544" t="s">
        <v>766</v>
      </c>
      <c r="E95" s="26"/>
      <c r="F95" s="26"/>
      <c r="G95" s="26"/>
      <c r="H95" s="26"/>
      <c r="I95" s="26"/>
      <c r="J95" s="26"/>
      <c r="K95" s="26"/>
      <c r="L95" s="26"/>
      <c r="M95" s="26"/>
    </row>
    <row r="96" spans="1:13" s="544" customFormat="1" ht="30" customHeight="1" x14ac:dyDescent="0.45">
      <c r="C96" s="544" t="s">
        <v>764</v>
      </c>
      <c r="D96" s="30"/>
      <c r="E96" s="26"/>
      <c r="F96" s="26"/>
      <c r="G96" s="26"/>
      <c r="H96" s="26"/>
      <c r="I96" s="26"/>
      <c r="J96" s="26"/>
      <c r="K96" s="26"/>
      <c r="L96" s="26"/>
      <c r="M96" s="26"/>
    </row>
    <row r="97" spans="1:13" s="544" customFormat="1" ht="30" customHeight="1" x14ac:dyDescent="0.45">
      <c r="C97" s="544" t="s">
        <v>765</v>
      </c>
    </row>
    <row r="98" spans="1:13" ht="30" customHeight="1" x14ac:dyDescent="0.45">
      <c r="A98" s="575"/>
      <c r="B98" s="575"/>
      <c r="D98" s="575"/>
      <c r="E98" s="575"/>
      <c r="F98" s="575"/>
      <c r="G98" s="575"/>
      <c r="H98" s="575"/>
      <c r="I98" s="575"/>
      <c r="J98" s="575"/>
      <c r="K98" s="575"/>
      <c r="L98" s="575"/>
      <c r="M98" s="286"/>
    </row>
    <row r="99" spans="1:13" ht="30" customHeight="1" x14ac:dyDescent="0.45">
      <c r="B99" s="575"/>
    </row>
    <row r="101" spans="1:13" ht="28.5" customHeight="1" x14ac:dyDescent="0.45">
      <c r="B101" s="575"/>
      <c r="C101" s="591"/>
    </row>
    <row r="102" spans="1:13" ht="32.25" customHeight="1" x14ac:dyDescent="0.45"/>
  </sheetData>
  <mergeCells count="5">
    <mergeCell ref="A1:M1"/>
    <mergeCell ref="I10:M10"/>
    <mergeCell ref="I24:M24"/>
    <mergeCell ref="A38:M38"/>
    <mergeCell ref="A71:M71"/>
  </mergeCells>
  <pageMargins left="0.98425196850393704" right="0.47244094488188981" top="0.72" bottom="0.51181102362204722" header="0.39370078740157483" footer="0.35433070866141736"/>
  <pageSetup paperSize="9" scale="85" fitToHeight="3" orientation="portrait" r:id="rId1"/>
  <headerFooter scaleWithDoc="0" alignWithMargins="0"/>
  <rowBreaks count="1" manualBreakCount="1">
    <brk id="37" max="16383" man="1"/>
  </rowBreaks>
  <ignoredErrors>
    <ignoredError sqref="A40:M40 A37:M37 A22 C22:L22 A10:M16 A41:B41 D41:M43 A8:B8 D8:M8 A46:M46 A45:B45 D45:M45 A49:M53 A47:J48 L47:L48 A23:M30 A33:H33 A32:L32 A20:M20 A17:H17 J17:L17 A18:L18 A19:H19 J19:L19 A21:H21 J21:L21 J33:L33 A31:H31 J31:L31 A9 C9:M9 A43:B43 A42 A44 D44:M44 A39:M39 B38:M38 A57:J57 A54:J54 L57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64"/>
  <sheetViews>
    <sheetView topLeftCell="A37" zoomScale="80" zoomScaleNormal="80" zoomScaleSheetLayoutView="100" workbookViewId="0">
      <selection sqref="A1:O1"/>
    </sheetView>
  </sheetViews>
  <sheetFormatPr defaultColWidth="9.140625" defaultRowHeight="30" customHeight="1" x14ac:dyDescent="0.45"/>
  <cols>
    <col min="1" max="1" width="3.7109375" style="126" customWidth="1"/>
    <col min="2" max="4" width="4.42578125" style="126" customWidth="1"/>
    <col min="5" max="5" width="6.7109375" style="126" customWidth="1"/>
    <col min="6" max="6" width="6.42578125" style="126" customWidth="1"/>
    <col min="7" max="7" width="7" style="126" customWidth="1"/>
    <col min="8" max="8" width="15" style="126" customWidth="1"/>
    <col min="9" max="9" width="15.7109375" style="126" customWidth="1"/>
    <col min="10" max="10" width="0.85546875" style="126" customWidth="1"/>
    <col min="11" max="11" width="15.7109375" style="126" customWidth="1"/>
    <col min="12" max="12" width="0.85546875" style="126" customWidth="1"/>
    <col min="13" max="13" width="15.7109375" style="126" customWidth="1"/>
    <col min="14" max="14" width="0.85546875" style="126" customWidth="1"/>
    <col min="15" max="15" width="15.7109375" style="126" customWidth="1"/>
    <col min="16" max="16" width="3.7109375" style="126" customWidth="1"/>
    <col min="17" max="18" width="15.42578125" style="126" bestFit="1" customWidth="1"/>
    <col min="19" max="19" width="16.42578125" style="126" customWidth="1"/>
    <col min="20" max="20" width="10.5703125" style="126" bestFit="1" customWidth="1"/>
    <col min="21" max="16384" width="9.140625" style="126"/>
  </cols>
  <sheetData>
    <row r="1" spans="1:15" ht="30" customHeight="1" x14ac:dyDescent="0.45">
      <c r="A1" s="656" t="s">
        <v>229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</row>
    <row r="2" spans="1:15" ht="30" customHeight="1" x14ac:dyDescent="0.45">
      <c r="A2" s="301"/>
      <c r="B2" s="301"/>
      <c r="C2" s="301"/>
      <c r="D2" s="301"/>
      <c r="E2" s="301"/>
      <c r="F2" s="301"/>
      <c r="G2" s="301"/>
      <c r="H2" s="301"/>
      <c r="I2" s="301"/>
      <c r="J2" s="458"/>
      <c r="K2" s="458"/>
      <c r="L2" s="458"/>
      <c r="M2" s="458"/>
      <c r="N2" s="301"/>
      <c r="O2" s="47" t="s">
        <v>43</v>
      </c>
    </row>
    <row r="3" spans="1:15" ht="30" customHeight="1" x14ac:dyDescent="0.45">
      <c r="A3" s="51" t="s">
        <v>646</v>
      </c>
      <c r="B3" s="191" t="s">
        <v>437</v>
      </c>
      <c r="C3" s="301"/>
      <c r="D3" s="301"/>
      <c r="E3" s="301"/>
      <c r="F3" s="301"/>
      <c r="G3" s="301"/>
      <c r="H3" s="301"/>
      <c r="I3" s="301"/>
      <c r="J3" s="458"/>
      <c r="K3" s="458"/>
      <c r="L3" s="458"/>
      <c r="M3" s="458"/>
      <c r="N3" s="301"/>
      <c r="O3" s="47"/>
    </row>
    <row r="4" spans="1:15" ht="30" customHeight="1" x14ac:dyDescent="0.45">
      <c r="A4" s="301"/>
      <c r="B4" s="301"/>
      <c r="C4" s="303" t="s">
        <v>867</v>
      </c>
      <c r="D4" s="301"/>
      <c r="E4" s="301"/>
      <c r="F4" s="301"/>
      <c r="G4" s="301"/>
      <c r="H4" s="301"/>
      <c r="I4" s="301"/>
      <c r="J4" s="458"/>
      <c r="K4" s="458"/>
      <c r="L4" s="458"/>
      <c r="M4" s="458"/>
      <c r="N4" s="301"/>
      <c r="O4" s="47"/>
    </row>
    <row r="5" spans="1:15" ht="30" customHeight="1" x14ac:dyDescent="0.45">
      <c r="A5" s="301"/>
      <c r="B5" s="130"/>
      <c r="C5" s="130"/>
      <c r="D5" s="130"/>
      <c r="E5" s="130"/>
      <c r="F5" s="130"/>
      <c r="G5" s="130"/>
      <c r="H5" s="130"/>
      <c r="I5" s="652" t="s">
        <v>111</v>
      </c>
      <c r="J5" s="649"/>
      <c r="K5" s="652"/>
      <c r="L5" s="458"/>
      <c r="M5" s="652" t="s">
        <v>112</v>
      </c>
      <c r="N5" s="649"/>
      <c r="O5" s="652"/>
    </row>
    <row r="6" spans="1:15" ht="30" customHeight="1" x14ac:dyDescent="0.45">
      <c r="A6" s="301"/>
      <c r="B6" s="130"/>
      <c r="C6" s="130"/>
      <c r="D6" s="130"/>
      <c r="E6" s="130"/>
      <c r="F6" s="130"/>
      <c r="G6" s="130"/>
      <c r="H6" s="130"/>
      <c r="I6" s="70" t="s">
        <v>557</v>
      </c>
      <c r="J6" s="459"/>
      <c r="K6" s="70" t="s">
        <v>535</v>
      </c>
      <c r="L6" s="459"/>
      <c r="M6" s="189" t="str">
        <f>I6</f>
        <v>2563</v>
      </c>
      <c r="N6" s="302"/>
      <c r="O6" s="209" t="str">
        <f>K6</f>
        <v>2562</v>
      </c>
    </row>
    <row r="7" spans="1:15" ht="30" customHeight="1" x14ac:dyDescent="0.45">
      <c r="A7" s="301"/>
      <c r="B7" s="191" t="s">
        <v>657</v>
      </c>
      <c r="C7" s="301"/>
      <c r="D7" s="301"/>
      <c r="E7" s="301"/>
      <c r="F7" s="301"/>
      <c r="G7" s="301"/>
      <c r="H7" s="301"/>
      <c r="I7" s="301"/>
      <c r="J7" s="458"/>
      <c r="K7" s="458"/>
      <c r="L7" s="458"/>
      <c r="M7" s="458"/>
      <c r="N7" s="301"/>
      <c r="O7" s="47"/>
    </row>
    <row r="8" spans="1:15" ht="30" customHeight="1" x14ac:dyDescent="0.45">
      <c r="A8" s="301"/>
      <c r="B8" s="301"/>
      <c r="C8" s="26" t="s">
        <v>10</v>
      </c>
      <c r="D8" s="26"/>
      <c r="E8" s="26"/>
      <c r="F8" s="26"/>
      <c r="G8" s="26"/>
      <c r="H8" s="26"/>
      <c r="I8" s="102">
        <v>14140573.209999993</v>
      </c>
      <c r="J8" s="102"/>
      <c r="K8" s="102">
        <v>3623698.72</v>
      </c>
      <c r="L8" s="102"/>
      <c r="M8" s="460">
        <v>19804597.450000003</v>
      </c>
      <c r="N8" s="113"/>
      <c r="O8" s="102">
        <v>20507006.719999999</v>
      </c>
    </row>
    <row r="9" spans="1:15" ht="30" customHeight="1" x14ac:dyDescent="0.45">
      <c r="A9" s="301"/>
      <c r="B9" s="301"/>
      <c r="C9" s="301"/>
      <c r="D9" s="200" t="s">
        <v>270</v>
      </c>
      <c r="E9" s="301"/>
      <c r="F9" s="301"/>
      <c r="G9" s="301"/>
      <c r="H9" s="301"/>
      <c r="I9" s="112">
        <f>I8</f>
        <v>14140573.209999993</v>
      </c>
      <c r="J9" s="102"/>
      <c r="K9" s="112">
        <f>K8</f>
        <v>3623698.72</v>
      </c>
      <c r="L9" s="102"/>
      <c r="M9" s="112">
        <f>M8</f>
        <v>19804597.450000003</v>
      </c>
      <c r="N9" s="113"/>
      <c r="O9" s="112">
        <f>O8</f>
        <v>20507006.719999999</v>
      </c>
    </row>
    <row r="10" spans="1:15" ht="30" customHeight="1" x14ac:dyDescent="0.45">
      <c r="A10" s="301"/>
      <c r="B10" s="191" t="s">
        <v>647</v>
      </c>
      <c r="C10" s="301"/>
      <c r="D10" s="62"/>
      <c r="E10" s="301"/>
      <c r="F10" s="301"/>
      <c r="G10" s="301"/>
      <c r="H10" s="301"/>
      <c r="I10" s="102"/>
      <c r="J10" s="102"/>
      <c r="K10" s="102"/>
      <c r="L10" s="102"/>
      <c r="M10" s="102"/>
      <c r="N10" s="113"/>
      <c r="O10" s="102"/>
    </row>
    <row r="11" spans="1:15" ht="30" customHeight="1" x14ac:dyDescent="0.45">
      <c r="A11" s="301"/>
      <c r="B11" s="191"/>
      <c r="C11" s="26" t="s">
        <v>288</v>
      </c>
      <c r="D11" s="26"/>
      <c r="E11" s="26"/>
      <c r="F11" s="26"/>
      <c r="G11" s="26"/>
      <c r="H11" s="26"/>
      <c r="I11" s="102">
        <v>96041370</v>
      </c>
      <c r="J11" s="102"/>
      <c r="K11" s="102">
        <v>88219203</v>
      </c>
      <c r="L11" s="102"/>
      <c r="M11" s="102">
        <v>60086250</v>
      </c>
      <c r="N11" s="113"/>
      <c r="O11" s="102">
        <v>88219203</v>
      </c>
    </row>
    <row r="12" spans="1:15" ht="30" customHeight="1" x14ac:dyDescent="0.45">
      <c r="A12" s="301"/>
      <c r="B12" s="191"/>
      <c r="C12" s="26" t="s">
        <v>381</v>
      </c>
      <c r="D12" s="26"/>
      <c r="E12" s="26"/>
      <c r="F12" s="26"/>
      <c r="G12" s="26"/>
      <c r="H12" s="26"/>
      <c r="I12" s="102">
        <v>14290620.43</v>
      </c>
      <c r="J12" s="102"/>
      <c r="K12" s="102">
        <v>29421068.09</v>
      </c>
      <c r="L12" s="102"/>
      <c r="M12" s="460">
        <v>11074293.560000001</v>
      </c>
      <c r="N12" s="113"/>
      <c r="O12" s="102">
        <v>13002239.699999999</v>
      </c>
    </row>
    <row r="13" spans="1:15" ht="30" customHeight="1" x14ac:dyDescent="0.45">
      <c r="A13" s="301"/>
      <c r="B13" s="301"/>
      <c r="C13" s="26" t="s">
        <v>3</v>
      </c>
      <c r="D13" s="26"/>
      <c r="E13" s="26"/>
      <c r="F13" s="26"/>
      <c r="G13" s="26"/>
      <c r="H13" s="26"/>
      <c r="I13" s="102">
        <v>129398078.89</v>
      </c>
      <c r="J13" s="102"/>
      <c r="K13" s="102">
        <v>103647511.31</v>
      </c>
      <c r="L13" s="102"/>
      <c r="M13" s="460">
        <v>49193.91</v>
      </c>
      <c r="N13" s="102"/>
      <c r="O13" s="102">
        <v>61248.51</v>
      </c>
    </row>
    <row r="14" spans="1:15" ht="30" customHeight="1" x14ac:dyDescent="0.45">
      <c r="A14" s="301"/>
      <c r="B14" s="301"/>
      <c r="C14" s="26" t="s">
        <v>4</v>
      </c>
      <c r="D14" s="26"/>
      <c r="E14" s="26"/>
      <c r="F14" s="26"/>
      <c r="G14" s="26"/>
      <c r="H14" s="26"/>
      <c r="I14" s="102">
        <v>42283594.609999992</v>
      </c>
      <c r="J14" s="102"/>
      <c r="K14" s="102">
        <v>29760916.460000001</v>
      </c>
      <c r="L14" s="102"/>
      <c r="M14" s="460">
        <v>9581214.0899999999</v>
      </c>
      <c r="N14" s="102"/>
      <c r="O14" s="102">
        <v>8204932.0800000001</v>
      </c>
    </row>
    <row r="15" spans="1:15" ht="30" customHeight="1" x14ac:dyDescent="0.45">
      <c r="A15" s="301"/>
      <c r="B15" s="301"/>
      <c r="C15" s="26" t="s">
        <v>5</v>
      </c>
      <c r="D15" s="26"/>
      <c r="E15" s="26"/>
      <c r="F15" s="26"/>
      <c r="G15" s="26"/>
      <c r="H15" s="26"/>
      <c r="I15" s="102">
        <v>30966121.689999998</v>
      </c>
      <c r="J15" s="113"/>
      <c r="K15" s="102">
        <v>46417497.43</v>
      </c>
      <c r="L15" s="102"/>
      <c r="M15" s="102">
        <v>27546439.18</v>
      </c>
      <c r="N15" s="102"/>
      <c r="O15" s="102">
        <v>45452313.659999996</v>
      </c>
    </row>
    <row r="16" spans="1:15" ht="30" customHeight="1" x14ac:dyDescent="0.45">
      <c r="A16" s="301"/>
      <c r="B16" s="301"/>
      <c r="C16" s="26" t="s">
        <v>831</v>
      </c>
      <c r="D16" s="26"/>
      <c r="E16" s="26"/>
      <c r="F16" s="26"/>
      <c r="G16" s="26"/>
      <c r="H16" s="26"/>
      <c r="I16" s="102">
        <v>0</v>
      </c>
      <c r="J16" s="113"/>
      <c r="K16" s="102">
        <v>7491420.8399999999</v>
      </c>
      <c r="L16" s="102"/>
      <c r="M16" s="102">
        <v>0</v>
      </c>
      <c r="N16" s="102"/>
      <c r="O16" s="102">
        <v>7491420.8399999999</v>
      </c>
    </row>
    <row r="17" spans="1:20" ht="30" customHeight="1" x14ac:dyDescent="0.45">
      <c r="A17" s="301"/>
      <c r="B17" s="301"/>
      <c r="C17" s="26" t="s">
        <v>154</v>
      </c>
      <c r="D17" s="26"/>
      <c r="E17" s="26"/>
      <c r="F17" s="26"/>
      <c r="G17" s="26"/>
      <c r="H17" s="26"/>
      <c r="I17" s="102">
        <v>29916323.280000001</v>
      </c>
      <c r="J17" s="113"/>
      <c r="K17" s="102">
        <v>17583247.010000002</v>
      </c>
      <c r="L17" s="102"/>
      <c r="M17" s="102">
        <v>18793147.41</v>
      </c>
      <c r="N17" s="102"/>
      <c r="O17" s="102">
        <v>9726995.9299999997</v>
      </c>
    </row>
    <row r="18" spans="1:20" ht="30" customHeight="1" x14ac:dyDescent="0.45">
      <c r="A18" s="301"/>
      <c r="B18" s="301"/>
      <c r="C18" s="303"/>
      <c r="D18" s="303" t="s">
        <v>995</v>
      </c>
      <c r="E18" s="301"/>
      <c r="F18" s="301"/>
      <c r="G18" s="301"/>
      <c r="H18" s="301"/>
      <c r="I18" s="103">
        <f>SUM(I11:I17)</f>
        <v>342896108.89999998</v>
      </c>
      <c r="J18" s="102"/>
      <c r="K18" s="103">
        <f>SUM(K11:K17)</f>
        <v>322540864.13999999</v>
      </c>
      <c r="L18" s="102"/>
      <c r="M18" s="103">
        <f>SUM(M11:M17)</f>
        <v>127130538.15000001</v>
      </c>
      <c r="N18" s="102"/>
      <c r="O18" s="103">
        <f>SUM(O11:O17)</f>
        <v>172158353.72</v>
      </c>
    </row>
    <row r="19" spans="1:20" ht="30" customHeight="1" thickBot="1" x14ac:dyDescent="0.5">
      <c r="A19" s="301"/>
      <c r="B19" s="301"/>
      <c r="C19" s="303"/>
      <c r="D19" s="303" t="s">
        <v>996</v>
      </c>
      <c r="E19" s="301"/>
      <c r="F19" s="301"/>
      <c r="G19" s="301"/>
      <c r="H19" s="301"/>
      <c r="I19" s="110">
        <f>I9+I18</f>
        <v>357036682.10999995</v>
      </c>
      <c r="J19" s="102"/>
      <c r="K19" s="110">
        <f>K9+K18</f>
        <v>326164562.86000001</v>
      </c>
      <c r="L19" s="102"/>
      <c r="M19" s="110">
        <f>M9+M18</f>
        <v>146935135.60000002</v>
      </c>
      <c r="N19" s="102"/>
      <c r="O19" s="110">
        <f>O9+O18</f>
        <v>192665360.44</v>
      </c>
    </row>
    <row r="20" spans="1:20" ht="30" customHeight="1" thickTop="1" x14ac:dyDescent="0.45">
      <c r="A20" s="301"/>
      <c r="B20" s="301"/>
      <c r="C20" s="303"/>
      <c r="D20" s="303"/>
      <c r="E20" s="301"/>
      <c r="F20" s="301"/>
      <c r="G20" s="301"/>
      <c r="H20" s="301"/>
    </row>
    <row r="21" spans="1:20" ht="30" customHeight="1" x14ac:dyDescent="0.45">
      <c r="A21" s="51" t="s">
        <v>49</v>
      </c>
      <c r="B21" s="51" t="s">
        <v>130</v>
      </c>
      <c r="C21" s="130"/>
      <c r="I21" s="134"/>
      <c r="J21" s="134"/>
      <c r="K21" s="134"/>
      <c r="L21" s="134"/>
      <c r="M21" s="134"/>
      <c r="N21" s="134"/>
      <c r="O21" s="134"/>
    </row>
    <row r="22" spans="1:20" ht="30" customHeight="1" x14ac:dyDescent="0.45">
      <c r="A22" s="301"/>
      <c r="B22" s="201" t="s">
        <v>648</v>
      </c>
      <c r="C22" s="191" t="s">
        <v>876</v>
      </c>
      <c r="I22" s="134"/>
      <c r="J22" s="134"/>
      <c r="K22" s="134"/>
      <c r="L22" s="134"/>
      <c r="M22" s="134"/>
      <c r="N22" s="134"/>
      <c r="O22" s="134"/>
    </row>
    <row r="23" spans="1:20" ht="30" customHeight="1" x14ac:dyDescent="0.45">
      <c r="A23" s="301"/>
      <c r="B23" s="130"/>
      <c r="C23" s="130"/>
      <c r="I23" s="652" t="s">
        <v>111</v>
      </c>
      <c r="J23" s="649"/>
      <c r="K23" s="652"/>
      <c r="L23" s="458"/>
      <c r="M23" s="652" t="s">
        <v>112</v>
      </c>
      <c r="N23" s="649"/>
      <c r="O23" s="652"/>
    </row>
    <row r="24" spans="1:20" ht="30" customHeight="1" x14ac:dyDescent="0.45">
      <c r="A24" s="301"/>
      <c r="B24" s="130"/>
      <c r="C24" s="130"/>
      <c r="I24" s="149" t="str">
        <f>I6</f>
        <v>2563</v>
      </c>
      <c r="J24" s="459"/>
      <c r="K24" s="149" t="str">
        <f>K6</f>
        <v>2562</v>
      </c>
      <c r="L24" s="459"/>
      <c r="M24" s="149" t="str">
        <f>M6</f>
        <v>2563</v>
      </c>
      <c r="N24" s="302"/>
      <c r="O24" s="149" t="str">
        <f>O6</f>
        <v>2562</v>
      </c>
    </row>
    <row r="25" spans="1:20" ht="30" customHeight="1" x14ac:dyDescent="0.45">
      <c r="A25" s="301"/>
      <c r="B25" s="130"/>
      <c r="C25" s="126" t="s">
        <v>137</v>
      </c>
      <c r="I25" s="102">
        <v>5865308822.8199997</v>
      </c>
      <c r="J25" s="102"/>
      <c r="K25" s="226">
        <v>6873246074.0200005</v>
      </c>
      <c r="L25" s="102"/>
      <c r="M25" s="21">
        <v>4844342852.2199993</v>
      </c>
      <c r="N25" s="21"/>
      <c r="O25" s="21">
        <v>5475743217.1599989</v>
      </c>
      <c r="T25" s="214"/>
    </row>
    <row r="26" spans="1:20" ht="30" customHeight="1" x14ac:dyDescent="0.45">
      <c r="A26" s="301"/>
      <c r="B26" s="130"/>
      <c r="C26" s="126" t="s">
        <v>138</v>
      </c>
      <c r="F26" s="204"/>
      <c r="G26" s="204"/>
      <c r="H26" s="205"/>
      <c r="I26" s="102">
        <f>1812180990.4+7470311.75</f>
        <v>1819651302.1500001</v>
      </c>
      <c r="J26" s="102"/>
      <c r="K26" s="226">
        <v>2358626770</v>
      </c>
      <c r="L26" s="102"/>
      <c r="M26" s="102">
        <v>1500931568.5900011</v>
      </c>
      <c r="N26" s="21"/>
      <c r="O26" s="102">
        <v>2060104408.9100013</v>
      </c>
      <c r="T26" s="214"/>
    </row>
    <row r="27" spans="1:20" ht="30" customHeight="1" x14ac:dyDescent="0.45">
      <c r="A27" s="301"/>
      <c r="B27" s="130"/>
      <c r="C27" s="126" t="s">
        <v>139</v>
      </c>
      <c r="F27" s="204"/>
      <c r="G27" s="204"/>
      <c r="H27" s="205"/>
      <c r="I27" s="102">
        <v>65724680.329999998</v>
      </c>
      <c r="J27" s="102"/>
      <c r="K27" s="226">
        <v>91392574.560000002</v>
      </c>
      <c r="L27" s="102"/>
      <c r="M27" s="102">
        <v>68689114.899999976</v>
      </c>
      <c r="N27" s="21"/>
      <c r="O27" s="102">
        <v>82481534.340000004</v>
      </c>
      <c r="T27" s="214"/>
    </row>
    <row r="28" spans="1:20" ht="30" customHeight="1" x14ac:dyDescent="0.45">
      <c r="A28" s="301"/>
      <c r="B28" s="130"/>
      <c r="C28" s="126" t="s">
        <v>140</v>
      </c>
      <c r="I28" s="104">
        <v>324262837.64999998</v>
      </c>
      <c r="J28" s="102"/>
      <c r="K28" s="227">
        <v>291066474.35000002</v>
      </c>
      <c r="L28" s="102"/>
      <c r="M28" s="21">
        <v>264595571.23999998</v>
      </c>
      <c r="N28" s="21"/>
      <c r="O28" s="21">
        <v>199017748.92000008</v>
      </c>
      <c r="T28" s="214"/>
    </row>
    <row r="29" spans="1:20" ht="30" customHeight="1" thickBot="1" x14ac:dyDescent="0.5">
      <c r="A29" s="301"/>
      <c r="B29" s="130"/>
      <c r="E29" s="130" t="s">
        <v>182</v>
      </c>
      <c r="I29" s="135">
        <f>SUM(I25:I28)</f>
        <v>8074947642.9499989</v>
      </c>
      <c r="J29" s="21"/>
      <c r="K29" s="135">
        <f>SUM(K25:K28)</f>
        <v>9614331892.9300003</v>
      </c>
      <c r="L29" s="102"/>
      <c r="M29" s="135">
        <f>SUM(M25:M28)</f>
        <v>6678559106.9499998</v>
      </c>
      <c r="N29" s="102"/>
      <c r="O29" s="135">
        <f>SUM(O25:O28)</f>
        <v>7817346909.3299999</v>
      </c>
      <c r="T29" s="214"/>
    </row>
    <row r="30" spans="1:20" ht="30" customHeight="1" thickTop="1" x14ac:dyDescent="0.45">
      <c r="A30" s="301"/>
      <c r="B30" s="301"/>
      <c r="C30" s="303"/>
      <c r="D30" s="303"/>
      <c r="E30" s="301"/>
      <c r="F30" s="301"/>
      <c r="G30" s="301"/>
      <c r="H30" s="301"/>
      <c r="I30" s="47"/>
      <c r="J30" s="47"/>
      <c r="K30" s="47"/>
      <c r="L30" s="47"/>
      <c r="M30" s="47"/>
      <c r="N30" s="47"/>
      <c r="O30" s="47"/>
    </row>
    <row r="31" spans="1:20" ht="27.95" customHeight="1" x14ac:dyDescent="0.45">
      <c r="A31" s="656" t="s">
        <v>369</v>
      </c>
      <c r="B31" s="649"/>
      <c r="C31" s="649"/>
      <c r="D31" s="649"/>
      <c r="E31" s="649"/>
      <c r="F31" s="649"/>
      <c r="G31" s="649"/>
      <c r="H31" s="649"/>
      <c r="I31" s="649"/>
      <c r="J31" s="649"/>
      <c r="K31" s="649"/>
      <c r="L31" s="649"/>
      <c r="M31" s="649"/>
      <c r="N31" s="649"/>
      <c r="O31" s="649"/>
    </row>
    <row r="32" spans="1:20" ht="27.95" customHeight="1" x14ac:dyDescent="0.45">
      <c r="A32" s="301"/>
      <c r="B32" s="301"/>
      <c r="C32" s="301"/>
      <c r="D32" s="301"/>
      <c r="E32" s="301"/>
      <c r="F32" s="301"/>
      <c r="G32" s="301"/>
      <c r="H32" s="301"/>
      <c r="I32" s="301"/>
      <c r="J32" s="458"/>
      <c r="K32" s="458"/>
      <c r="L32" s="458"/>
      <c r="M32" s="458"/>
      <c r="N32" s="301"/>
      <c r="O32" s="47" t="s">
        <v>43</v>
      </c>
    </row>
    <row r="33" spans="1:15" ht="27.95" customHeight="1" x14ac:dyDescent="0.45">
      <c r="A33" s="301"/>
      <c r="B33" s="301" t="s">
        <v>128</v>
      </c>
      <c r="C33" s="26" t="s">
        <v>1204</v>
      </c>
      <c r="D33" s="541"/>
      <c r="E33" s="541"/>
      <c r="F33" s="541"/>
      <c r="G33" s="541"/>
      <c r="H33" s="541"/>
      <c r="I33" s="541"/>
      <c r="J33" s="541"/>
      <c r="K33" s="541"/>
      <c r="L33" s="541"/>
      <c r="M33" s="541"/>
      <c r="N33" s="541"/>
      <c r="O33" s="47"/>
    </row>
    <row r="34" spans="1:15" ht="27.95" customHeight="1" x14ac:dyDescent="0.45">
      <c r="A34" s="301"/>
      <c r="B34" s="458"/>
      <c r="C34" s="26" t="s">
        <v>1203</v>
      </c>
      <c r="D34" s="541"/>
      <c r="E34" s="541"/>
      <c r="F34" s="541"/>
      <c r="G34" s="541"/>
      <c r="H34" s="541"/>
      <c r="I34" s="541"/>
      <c r="J34" s="541"/>
      <c r="K34" s="541"/>
      <c r="L34" s="541"/>
      <c r="M34" s="541"/>
      <c r="N34" s="541"/>
      <c r="O34" s="47"/>
    </row>
    <row r="35" spans="1:15" ht="27.95" customHeight="1" x14ac:dyDescent="0.45">
      <c r="A35" s="301"/>
      <c r="B35" s="301" t="s">
        <v>128</v>
      </c>
      <c r="C35" s="26" t="s">
        <v>1205</v>
      </c>
      <c r="D35" s="541"/>
      <c r="E35" s="541"/>
      <c r="F35" s="541"/>
      <c r="G35" s="541"/>
      <c r="H35" s="541"/>
      <c r="I35" s="541"/>
      <c r="J35" s="541"/>
      <c r="K35" s="541"/>
      <c r="L35" s="541"/>
      <c r="M35" s="541"/>
      <c r="N35" s="541"/>
      <c r="O35" s="47"/>
    </row>
    <row r="36" spans="1:15" ht="27.95" customHeight="1" x14ac:dyDescent="0.45">
      <c r="A36" s="301"/>
      <c r="B36" s="301"/>
      <c r="C36" s="26" t="s">
        <v>1206</v>
      </c>
      <c r="D36" s="541"/>
      <c r="E36" s="541"/>
      <c r="F36" s="541"/>
      <c r="G36" s="541"/>
      <c r="H36" s="541"/>
      <c r="I36" s="541"/>
      <c r="J36" s="541"/>
      <c r="K36" s="541"/>
      <c r="L36" s="541"/>
      <c r="M36" s="541"/>
      <c r="N36" s="541"/>
      <c r="O36" s="47"/>
    </row>
    <row r="37" spans="1:15" ht="27.95" customHeight="1" x14ac:dyDescent="0.45">
      <c r="A37" s="301"/>
      <c r="B37" s="301"/>
      <c r="C37" s="26" t="s">
        <v>1207</v>
      </c>
      <c r="D37" s="541"/>
      <c r="E37" s="541"/>
      <c r="F37" s="541"/>
      <c r="G37" s="541"/>
      <c r="H37" s="541"/>
      <c r="I37" s="541"/>
      <c r="J37" s="262"/>
      <c r="K37" s="262"/>
      <c r="L37" s="262"/>
      <c r="M37" s="262"/>
      <c r="N37" s="262"/>
      <c r="O37" s="263"/>
    </row>
    <row r="38" spans="1:15" ht="27.95" customHeight="1" x14ac:dyDescent="0.45">
      <c r="A38" s="301"/>
      <c r="B38" s="301" t="s">
        <v>128</v>
      </c>
      <c r="C38" s="26" t="s">
        <v>1201</v>
      </c>
      <c r="D38" s="541"/>
      <c r="E38" s="541"/>
      <c r="F38" s="541"/>
      <c r="G38" s="541"/>
      <c r="H38" s="541"/>
      <c r="I38" s="566"/>
      <c r="J38" s="566"/>
      <c r="K38" s="566"/>
      <c r="L38" s="566"/>
      <c r="M38" s="566"/>
      <c r="N38" s="541"/>
      <c r="O38" s="47"/>
    </row>
    <row r="39" spans="1:15" ht="27.95" customHeight="1" x14ac:dyDescent="0.45">
      <c r="A39" s="301"/>
      <c r="B39" s="301"/>
      <c r="C39" s="26" t="s">
        <v>1202</v>
      </c>
      <c r="D39" s="541"/>
      <c r="E39" s="541"/>
      <c r="F39" s="541"/>
      <c r="G39" s="541"/>
      <c r="H39" s="541"/>
      <c r="I39" s="541"/>
      <c r="J39" s="541"/>
      <c r="K39" s="541"/>
      <c r="L39" s="541"/>
      <c r="M39" s="541"/>
      <c r="N39" s="541"/>
      <c r="O39" s="47"/>
    </row>
    <row r="40" spans="1:15" ht="27.95" customHeight="1" x14ac:dyDescent="0.45">
      <c r="A40" s="301"/>
      <c r="B40" s="301" t="s">
        <v>128</v>
      </c>
      <c r="C40" s="26" t="s">
        <v>879</v>
      </c>
      <c r="D40" s="541"/>
      <c r="E40" s="541"/>
      <c r="F40" s="541"/>
      <c r="G40" s="541"/>
      <c r="H40" s="541"/>
      <c r="I40" s="541"/>
      <c r="J40" s="541"/>
      <c r="K40" s="541"/>
      <c r="L40" s="541"/>
      <c r="M40" s="541"/>
      <c r="N40" s="541"/>
      <c r="O40" s="47"/>
    </row>
    <row r="41" spans="1:15" ht="27.95" customHeight="1" x14ac:dyDescent="0.45">
      <c r="A41" s="301"/>
      <c r="B41" s="301"/>
      <c r="C41" s="26" t="s">
        <v>818</v>
      </c>
      <c r="D41" s="541"/>
      <c r="E41" s="541"/>
      <c r="F41" s="541"/>
      <c r="G41" s="541"/>
      <c r="H41" s="541"/>
      <c r="I41" s="541"/>
      <c r="J41" s="541"/>
      <c r="K41" s="541"/>
      <c r="L41" s="541"/>
      <c r="M41" s="541"/>
      <c r="N41" s="541"/>
      <c r="O41" s="47"/>
    </row>
    <row r="42" spans="1:15" ht="27.95" customHeight="1" x14ac:dyDescent="0.45">
      <c r="A42" s="301"/>
      <c r="B42" s="301" t="s">
        <v>128</v>
      </c>
      <c r="C42" s="126" t="s">
        <v>850</v>
      </c>
      <c r="D42" s="541"/>
      <c r="E42" s="541"/>
      <c r="F42" s="541"/>
      <c r="G42" s="541"/>
      <c r="H42" s="541"/>
      <c r="I42" s="541"/>
      <c r="J42" s="541"/>
      <c r="K42" s="541"/>
      <c r="L42" s="541"/>
      <c r="M42" s="541"/>
      <c r="N42" s="541"/>
      <c r="O42" s="47"/>
    </row>
    <row r="43" spans="1:15" ht="27.95" customHeight="1" x14ac:dyDescent="0.45">
      <c r="A43" s="301"/>
      <c r="B43" s="301"/>
      <c r="C43" s="126" t="s">
        <v>852</v>
      </c>
      <c r="D43" s="541"/>
      <c r="E43" s="541"/>
      <c r="F43" s="541"/>
      <c r="G43" s="541"/>
      <c r="H43" s="541"/>
      <c r="I43" s="541"/>
      <c r="J43" s="541"/>
      <c r="K43" s="541"/>
      <c r="L43" s="541"/>
      <c r="M43" s="541"/>
      <c r="N43" s="541"/>
      <c r="O43" s="47"/>
    </row>
    <row r="44" spans="1:15" ht="27.95" customHeight="1" x14ac:dyDescent="0.45">
      <c r="A44" s="458"/>
      <c r="B44" s="458"/>
      <c r="C44" s="26"/>
      <c r="D44" s="458"/>
      <c r="E44" s="458"/>
      <c r="F44" s="458"/>
      <c r="G44" s="458"/>
      <c r="H44" s="458"/>
      <c r="I44" s="458"/>
      <c r="J44" s="458"/>
      <c r="K44" s="458"/>
      <c r="L44" s="458"/>
      <c r="M44" s="458"/>
      <c r="N44" s="458"/>
      <c r="O44" s="47"/>
    </row>
    <row r="45" spans="1:15" ht="27.95" customHeight="1" x14ac:dyDescent="0.45">
      <c r="A45" s="301"/>
      <c r="B45" s="201" t="s">
        <v>649</v>
      </c>
      <c r="C45" s="129" t="s">
        <v>877</v>
      </c>
      <c r="F45" s="130"/>
      <c r="K45" s="125"/>
    </row>
    <row r="46" spans="1:15" ht="27.95" customHeight="1" x14ac:dyDescent="0.45">
      <c r="A46" s="301"/>
      <c r="B46" s="130"/>
      <c r="F46" s="130"/>
      <c r="I46" s="652" t="s">
        <v>111</v>
      </c>
      <c r="J46" s="649"/>
      <c r="K46" s="652"/>
      <c r="L46" s="458"/>
      <c r="M46" s="652" t="s">
        <v>112</v>
      </c>
      <c r="N46" s="649"/>
      <c r="O46" s="652"/>
    </row>
    <row r="47" spans="1:15" ht="27.95" customHeight="1" x14ac:dyDescent="0.45">
      <c r="A47" s="301"/>
      <c r="B47" s="130"/>
      <c r="F47" s="130"/>
      <c r="I47" s="70" t="s">
        <v>557</v>
      </c>
      <c r="J47" s="459"/>
      <c r="K47" s="149" t="s">
        <v>535</v>
      </c>
      <c r="L47" s="459"/>
      <c r="M47" s="210" t="str">
        <f>I47</f>
        <v>2563</v>
      </c>
      <c r="N47" s="302"/>
      <c r="O47" s="149" t="str">
        <f>K47</f>
        <v>2562</v>
      </c>
    </row>
    <row r="48" spans="1:15" ht="27.95" customHeight="1" x14ac:dyDescent="0.45">
      <c r="A48" s="301"/>
      <c r="B48" s="130"/>
      <c r="C48" s="126" t="s">
        <v>137</v>
      </c>
      <c r="F48" s="130"/>
      <c r="I48" s="78">
        <f>K48+349423862.48</f>
        <v>1283809306.04</v>
      </c>
      <c r="J48" s="78"/>
      <c r="K48" s="78">
        <v>934385443.55999994</v>
      </c>
      <c r="L48" s="78"/>
      <c r="M48" s="78">
        <f>O48+320728862.48</f>
        <v>1234364074.0799999</v>
      </c>
      <c r="N48" s="78"/>
      <c r="O48" s="78">
        <v>913635211.60000002</v>
      </c>
    </row>
    <row r="49" spans="1:15" ht="27.95" customHeight="1" x14ac:dyDescent="0.45">
      <c r="A49" s="301"/>
      <c r="B49" s="130"/>
      <c r="C49" s="126" t="s">
        <v>138</v>
      </c>
      <c r="F49" s="130"/>
      <c r="I49" s="78">
        <f>K49+6273341.64</f>
        <v>97920877.090000004</v>
      </c>
      <c r="J49" s="78"/>
      <c r="K49" s="78">
        <v>91647535.450000003</v>
      </c>
      <c r="L49" s="78"/>
      <c r="M49" s="126">
        <f>O49+6273341.64</f>
        <v>86577402.349999994</v>
      </c>
      <c r="N49" s="78"/>
      <c r="O49" s="78">
        <v>80304060.709999993</v>
      </c>
    </row>
    <row r="50" spans="1:15" ht="27.95" customHeight="1" x14ac:dyDescent="0.45">
      <c r="A50" s="301"/>
      <c r="B50" s="130"/>
      <c r="C50" s="126" t="s">
        <v>139</v>
      </c>
      <c r="F50" s="130"/>
      <c r="I50" s="21">
        <f>K50+2683.37</f>
        <v>1713096.33</v>
      </c>
      <c r="J50" s="21"/>
      <c r="K50" s="21">
        <v>1710412.96</v>
      </c>
      <c r="L50" s="21"/>
      <c r="M50" s="126">
        <f>O50+2683.37</f>
        <v>366239.83</v>
      </c>
      <c r="N50" s="21"/>
      <c r="O50" s="21">
        <v>363556.46</v>
      </c>
    </row>
    <row r="51" spans="1:15" ht="27.95" customHeight="1" x14ac:dyDescent="0.45">
      <c r="A51" s="301"/>
      <c r="B51" s="130"/>
      <c r="C51" s="126" t="s">
        <v>140</v>
      </c>
      <c r="F51" s="130"/>
      <c r="I51" s="22">
        <f>K51</f>
        <v>12825816.1</v>
      </c>
      <c r="J51" s="21"/>
      <c r="K51" s="22">
        <v>12825816.1</v>
      </c>
      <c r="L51" s="21"/>
      <c r="M51" s="22">
        <f>O51</f>
        <v>11861287.93</v>
      </c>
      <c r="N51" s="21"/>
      <c r="O51" s="22">
        <v>11861287.93</v>
      </c>
    </row>
    <row r="52" spans="1:15" ht="27.95" customHeight="1" x14ac:dyDescent="0.45">
      <c r="A52" s="301"/>
      <c r="B52" s="130"/>
      <c r="E52" s="303" t="s">
        <v>135</v>
      </c>
      <c r="I52" s="21">
        <f>SUM(I48:I51)</f>
        <v>1396269095.5599997</v>
      </c>
      <c r="J52" s="78"/>
      <c r="K52" s="228">
        <f>SUM(K48:K51)</f>
        <v>1040569208.0700001</v>
      </c>
      <c r="L52" s="21"/>
      <c r="M52" s="21">
        <f>SUM(M48:M51)</f>
        <v>1333169004.1899998</v>
      </c>
      <c r="N52" s="78"/>
      <c r="O52" s="228">
        <f>SUM(O48:O51)</f>
        <v>1006164116.7</v>
      </c>
    </row>
    <row r="53" spans="1:15" ht="27.95" customHeight="1" x14ac:dyDescent="0.45">
      <c r="A53" s="301"/>
      <c r="B53" s="130"/>
      <c r="C53" s="202" t="s">
        <v>414</v>
      </c>
      <c r="D53" s="126" t="s">
        <v>209</v>
      </c>
      <c r="F53" s="130"/>
      <c r="I53" s="188">
        <v>-391833602.41000003</v>
      </c>
      <c r="J53" s="188"/>
      <c r="K53" s="188">
        <v>-391833602.41000003</v>
      </c>
      <c r="L53" s="188"/>
      <c r="M53" s="188">
        <v>-391833602.41000003</v>
      </c>
      <c r="N53" s="188"/>
      <c r="O53" s="188">
        <v>-391833602.41000003</v>
      </c>
    </row>
    <row r="54" spans="1:15" ht="27.95" customHeight="1" thickBot="1" x14ac:dyDescent="0.5">
      <c r="A54" s="301"/>
      <c r="B54" s="130"/>
      <c r="D54" s="126" t="s">
        <v>230</v>
      </c>
      <c r="E54" s="130"/>
      <c r="I54" s="120">
        <f>SUM(I52:I53)</f>
        <v>1004435493.1499996</v>
      </c>
      <c r="J54" s="21"/>
      <c r="K54" s="120">
        <f>SUM(K52:K53)</f>
        <v>648735605.66000009</v>
      </c>
      <c r="L54" s="21"/>
      <c r="M54" s="120">
        <f>SUM(M52:M53)</f>
        <v>941335401.77999973</v>
      </c>
      <c r="N54" s="21"/>
      <c r="O54" s="120">
        <f>SUM(O52:O53)</f>
        <v>614330514.28999996</v>
      </c>
    </row>
    <row r="55" spans="1:15" ht="27.95" customHeight="1" thickTop="1" x14ac:dyDescent="0.45">
      <c r="A55" s="301"/>
      <c r="B55" s="130"/>
      <c r="E55" s="130"/>
    </row>
    <row r="56" spans="1:15" ht="27.95" customHeight="1" x14ac:dyDescent="0.45">
      <c r="A56" s="47"/>
      <c r="B56" s="301" t="s">
        <v>128</v>
      </c>
      <c r="C56" s="126" t="s">
        <v>882</v>
      </c>
      <c r="I56" s="134"/>
      <c r="J56" s="134"/>
      <c r="K56" s="134"/>
      <c r="L56" s="134"/>
      <c r="M56" s="134"/>
      <c r="N56" s="134"/>
      <c r="O56" s="134"/>
    </row>
    <row r="57" spans="1:15" ht="27.95" customHeight="1" x14ac:dyDescent="0.45">
      <c r="A57" s="47"/>
      <c r="B57" s="301"/>
      <c r="C57" s="126" t="s">
        <v>881</v>
      </c>
      <c r="I57" s="134"/>
      <c r="J57" s="134"/>
      <c r="K57" s="134"/>
      <c r="L57" s="134"/>
      <c r="M57" s="134"/>
      <c r="N57" s="134"/>
      <c r="O57" s="134"/>
    </row>
    <row r="58" spans="1:15" ht="27.95" customHeight="1" x14ac:dyDescent="0.45">
      <c r="A58" s="47"/>
      <c r="B58" s="301"/>
      <c r="C58" s="126" t="s">
        <v>880</v>
      </c>
      <c r="I58" s="134"/>
      <c r="J58" s="134"/>
      <c r="K58" s="134"/>
      <c r="L58" s="134"/>
      <c r="M58" s="134"/>
      <c r="N58" s="134"/>
      <c r="O58" s="134"/>
    </row>
    <row r="59" spans="1:15" ht="27.95" customHeight="1" x14ac:dyDescent="0.45">
      <c r="A59" s="301"/>
      <c r="B59" s="301" t="s">
        <v>128</v>
      </c>
      <c r="C59" s="26" t="s">
        <v>879</v>
      </c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47"/>
    </row>
    <row r="60" spans="1:15" ht="27.95" customHeight="1" x14ac:dyDescent="0.45">
      <c r="A60" s="301"/>
      <c r="B60" s="301"/>
      <c r="C60" s="26" t="s">
        <v>819</v>
      </c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47"/>
    </row>
    <row r="61" spans="1:15" ht="27.95" customHeight="1" x14ac:dyDescent="0.45">
      <c r="B61" s="301" t="s">
        <v>128</v>
      </c>
      <c r="C61" s="126" t="s">
        <v>850</v>
      </c>
    </row>
    <row r="62" spans="1:15" ht="27.95" customHeight="1" x14ac:dyDescent="0.45">
      <c r="C62" s="126" t="s">
        <v>851</v>
      </c>
    </row>
    <row r="63" spans="1:15" ht="27.95" customHeight="1" x14ac:dyDescent="0.45">
      <c r="B63" s="301"/>
    </row>
    <row r="64" spans="1:15" ht="32.25" customHeight="1" x14ac:dyDescent="0.45"/>
  </sheetData>
  <customSheetViews>
    <customSheetView guid="{4126CC80-0DA6-4D80-B373-EE0254C62312}" scale="90" showPageBreaks="1" printArea="1" view="pageBreakPreview">
      <selection activeCell="I5" sqref="I5:K5"/>
      <rowBreaks count="1" manualBreakCount="1">
        <brk id="31" max="15" man="1"/>
      </rowBreaks>
      <pageMargins left="0.62992125984251968" right="0" top="0.55118110236220474" bottom="0.51181102362204722" header="0.39370078740157483" footer="0.35433070866141736"/>
      <pageSetup paperSize="9" scale="80" fitToHeight="3" orientation="portrait" r:id="rId1"/>
      <headerFooter scaleWithDoc="0" alignWithMargins="0"/>
    </customSheetView>
    <customSheetView guid="{9B066D8E-FCF9-4068-8FA6-601497EA18A5}" scale="90" topLeftCell="A28">
      <selection activeCell="C39" sqref="C39"/>
      <pageMargins left="0.64" right="0" top="0.56999999999999995" bottom="0.53" header="0.4" footer="0.35433070866141736"/>
      <pageSetup paperSize="9" scale="85" fitToHeight="3" orientation="portrait" r:id="rId2"/>
      <headerFooter scaleWithDoc="0" alignWithMargins="0"/>
    </customSheetView>
    <customSheetView guid="{3F0A9068-A546-4BB7-AA2C-C73BF4606A33}" scale="90" showPageBreaks="1" topLeftCell="A16">
      <selection activeCell="C39" sqref="C39"/>
      <pageMargins left="0.64" right="0" top="0.56999999999999995" bottom="0.53" header="0.4" footer="0.35433070866141736"/>
      <pageSetup paperSize="9" scale="85" fitToHeight="3" orientation="portrait" r:id="rId3"/>
      <headerFooter scaleWithDoc="0" alignWithMargins="0"/>
    </customSheetView>
    <customSheetView guid="{249825B4-7F04-4430-947E-5D45E9CD46F1}" scale="90" showPageBreaks="1" printArea="1">
      <selection activeCell="C38" sqref="C38"/>
      <pageMargins left="0.64" right="0" top="0.56999999999999995" bottom="0.53" header="0.4" footer="0.35433070866141736"/>
      <pageSetup paperSize="9" scale="85" fitToHeight="3" orientation="portrait" r:id="rId4"/>
      <headerFooter scaleWithDoc="0" alignWithMargins="0"/>
    </customSheetView>
  </customSheetViews>
  <mergeCells count="8">
    <mergeCell ref="A31:O31"/>
    <mergeCell ref="M46:O46"/>
    <mergeCell ref="I46:K46"/>
    <mergeCell ref="A1:O1"/>
    <mergeCell ref="I5:K5"/>
    <mergeCell ref="M5:O5"/>
    <mergeCell ref="I23:K23"/>
    <mergeCell ref="M23:O23"/>
  </mergeCells>
  <phoneticPr fontId="0" type="noConversion"/>
  <pageMargins left="0.62992125984251968" right="0" top="0.6692913385826772" bottom="0.51181102362204722" header="0.39370078740157483" footer="0.35433070866141736"/>
  <pageSetup paperSize="9" scale="85" fitToHeight="3" orientation="portrait" r:id="rId5"/>
  <headerFooter scaleWithDoc="0" alignWithMargins="0"/>
  <rowBreaks count="1" manualBreakCount="1">
    <brk id="30" max="16383" man="1"/>
  </rowBreaks>
  <ignoredErrors>
    <ignoredError sqref="A3 A21:B22 B45 I6:K6 I47:K47" numberStoredAsText="1"/>
  </ignoredErrors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137"/>
  <sheetViews>
    <sheetView topLeftCell="A98" zoomScale="80" zoomScaleNormal="80" zoomScaleSheetLayoutView="90" workbookViewId="0">
      <selection activeCell="F104" sqref="F104:G104"/>
    </sheetView>
  </sheetViews>
  <sheetFormatPr defaultColWidth="9.140625" defaultRowHeight="22.15" customHeight="1" x14ac:dyDescent="0.45"/>
  <cols>
    <col min="1" max="1" width="4.42578125" style="126" customWidth="1"/>
    <col min="2" max="2" width="4.5703125" style="126" customWidth="1"/>
    <col min="3" max="4" width="5.7109375" style="126" customWidth="1"/>
    <col min="5" max="5" width="11.5703125" style="126" customWidth="1"/>
    <col min="6" max="6" width="9.42578125" style="126" customWidth="1"/>
    <col min="7" max="7" width="6.7109375" style="126" customWidth="1"/>
    <col min="8" max="8" width="1" style="126" customWidth="1"/>
    <col min="9" max="9" width="16.28515625" style="126" customWidth="1"/>
    <col min="10" max="10" width="0.85546875" style="126" customWidth="1"/>
    <col min="11" max="11" width="16.28515625" style="126" customWidth="1"/>
    <col min="12" max="12" width="0.85546875" style="126" customWidth="1"/>
    <col min="13" max="13" width="16.28515625" style="126" customWidth="1"/>
    <col min="14" max="14" width="0.85546875" style="126" customWidth="1"/>
    <col min="15" max="15" width="16.28515625" style="126" customWidth="1"/>
    <col min="16" max="16" width="2" style="126" customWidth="1"/>
    <col min="17" max="17" width="14.5703125" style="126" bestFit="1" customWidth="1"/>
    <col min="18" max="18" width="14" style="126" bestFit="1" customWidth="1"/>
    <col min="19" max="16384" width="9.140625" style="126"/>
  </cols>
  <sheetData>
    <row r="1" spans="1:15" ht="29.1" customHeight="1" x14ac:dyDescent="0.45">
      <c r="A1" s="656" t="s">
        <v>236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</row>
    <row r="2" spans="1:15" ht="29.1" customHeight="1" x14ac:dyDescent="0.45">
      <c r="A2" s="301"/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47" t="s">
        <v>249</v>
      </c>
    </row>
    <row r="3" spans="1:15" ht="29.1" customHeight="1" x14ac:dyDescent="0.45">
      <c r="A3" s="51" t="s">
        <v>129</v>
      </c>
      <c r="B3" s="148" t="s">
        <v>376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ht="29.1" customHeight="1" x14ac:dyDescent="0.45">
      <c r="A4" s="301"/>
      <c r="C4" s="30" t="s">
        <v>867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29.1" customHeight="1" x14ac:dyDescent="0.45">
      <c r="A5" s="301"/>
      <c r="B5" s="130"/>
      <c r="C5" s="130"/>
      <c r="D5" s="130"/>
      <c r="E5" s="130"/>
      <c r="F5" s="130"/>
      <c r="G5" s="130"/>
      <c r="H5" s="130"/>
      <c r="I5" s="652" t="s">
        <v>111</v>
      </c>
      <c r="J5" s="649"/>
      <c r="K5" s="652"/>
      <c r="L5" s="301"/>
      <c r="M5" s="652" t="s">
        <v>112</v>
      </c>
      <c r="N5" s="649"/>
      <c r="O5" s="652"/>
    </row>
    <row r="6" spans="1:15" ht="29.1" customHeight="1" x14ac:dyDescent="0.45">
      <c r="A6" s="301"/>
      <c r="B6" s="130"/>
      <c r="C6" s="130"/>
      <c r="D6" s="130"/>
      <c r="E6" s="130"/>
      <c r="F6" s="130"/>
      <c r="G6" s="130"/>
      <c r="H6" s="130"/>
      <c r="I6" s="187" t="s">
        <v>557</v>
      </c>
      <c r="J6" s="302"/>
      <c r="K6" s="70" t="s">
        <v>535</v>
      </c>
      <c r="L6" s="302"/>
      <c r="M6" s="189" t="str">
        <f>I6</f>
        <v>2563</v>
      </c>
      <c r="N6" s="302"/>
      <c r="O6" s="70" t="str">
        <f>K6</f>
        <v>2562</v>
      </c>
    </row>
    <row r="7" spans="1:15" ht="29.1" customHeight="1" x14ac:dyDescent="0.45">
      <c r="A7" s="301"/>
      <c r="C7" s="657" t="s">
        <v>198</v>
      </c>
      <c r="D7" s="657"/>
      <c r="E7" s="657"/>
      <c r="F7" s="657"/>
      <c r="G7" s="657"/>
      <c r="H7" s="130"/>
      <c r="I7" s="229">
        <f>M7</f>
        <v>7996012463.7400007</v>
      </c>
      <c r="J7" s="77"/>
      <c r="K7" s="229">
        <v>8491148364.3000011</v>
      </c>
      <c r="L7" s="77"/>
      <c r="M7" s="229">
        <v>7996012463.7400007</v>
      </c>
      <c r="N7" s="77"/>
      <c r="O7" s="229">
        <v>8491148364.3000011</v>
      </c>
    </row>
    <row r="8" spans="1:15" ht="29.1" customHeight="1" x14ac:dyDescent="0.45">
      <c r="A8" s="301"/>
      <c r="C8" s="657" t="s">
        <v>199</v>
      </c>
      <c r="D8" s="657"/>
      <c r="E8" s="657"/>
      <c r="F8" s="657"/>
      <c r="G8" s="657"/>
      <c r="H8" s="130"/>
      <c r="I8" s="167">
        <f>M8+251677576.87</f>
        <v>1094746197.3600001</v>
      </c>
      <c r="J8" s="77"/>
      <c r="K8" s="167">
        <v>938534559.11000001</v>
      </c>
      <c r="L8" s="102"/>
      <c r="M8" s="104">
        <v>843068620.49000001</v>
      </c>
      <c r="N8" s="77"/>
      <c r="O8" s="104">
        <v>598811291.71000004</v>
      </c>
    </row>
    <row r="9" spans="1:15" ht="29.1" customHeight="1" thickBot="1" x14ac:dyDescent="0.5">
      <c r="A9" s="301"/>
      <c r="D9" s="130" t="s">
        <v>377</v>
      </c>
      <c r="G9" s="130"/>
      <c r="H9" s="130"/>
      <c r="I9" s="138">
        <f>SUM(I7:I8)</f>
        <v>9090758661.1000004</v>
      </c>
      <c r="J9" s="77"/>
      <c r="K9" s="138">
        <f>SUM(K7:K8)</f>
        <v>9429682923.4100018</v>
      </c>
      <c r="L9" s="102"/>
      <c r="M9" s="138">
        <f>SUM(M7:M8)</f>
        <v>8839081084.2300014</v>
      </c>
      <c r="N9" s="77"/>
      <c r="O9" s="138">
        <f>SUM(O7:O8)</f>
        <v>9089959656.0100021</v>
      </c>
    </row>
    <row r="10" spans="1:15" ht="29.1" customHeight="1" thickTop="1" x14ac:dyDescent="0.45">
      <c r="A10" s="301"/>
      <c r="C10" s="130"/>
      <c r="G10" s="130"/>
      <c r="H10" s="130"/>
      <c r="I10" s="77"/>
      <c r="J10" s="77"/>
      <c r="K10" s="77"/>
      <c r="L10" s="77"/>
      <c r="M10" s="77"/>
      <c r="N10" s="77"/>
      <c r="O10" s="77"/>
    </row>
    <row r="11" spans="1:15" ht="29.1" customHeight="1" x14ac:dyDescent="0.45">
      <c r="A11" s="301"/>
      <c r="B11" s="41" t="s">
        <v>128</v>
      </c>
      <c r="C11" s="130" t="s">
        <v>887</v>
      </c>
      <c r="G11" s="130"/>
      <c r="H11" s="130"/>
      <c r="I11" s="48"/>
      <c r="J11" s="48"/>
      <c r="K11" s="48"/>
      <c r="L11" s="48"/>
      <c r="M11" s="48"/>
      <c r="N11" s="48"/>
      <c r="O11" s="48"/>
    </row>
    <row r="12" spans="1:15" ht="29.1" customHeight="1" x14ac:dyDescent="0.45">
      <c r="A12" s="301"/>
      <c r="B12" s="41"/>
      <c r="C12" s="130" t="s">
        <v>883</v>
      </c>
      <c r="G12" s="130"/>
      <c r="H12" s="130"/>
      <c r="I12" s="48"/>
      <c r="J12" s="48"/>
      <c r="K12" s="48"/>
      <c r="L12" s="48"/>
      <c r="M12" s="48"/>
      <c r="N12" s="48"/>
      <c r="O12" s="48"/>
    </row>
    <row r="13" spans="1:15" s="130" customFormat="1" ht="29.1" customHeight="1" x14ac:dyDescent="0.45">
      <c r="B13" s="41" t="s">
        <v>128</v>
      </c>
      <c r="C13" s="130" t="s">
        <v>1210</v>
      </c>
    </row>
    <row r="14" spans="1:15" s="130" customFormat="1" ht="29.1" customHeight="1" x14ac:dyDescent="0.45">
      <c r="B14" s="301"/>
      <c r="C14" s="130" t="s">
        <v>884</v>
      </c>
    </row>
    <row r="15" spans="1:15" s="130" customFormat="1" ht="29.1" customHeight="1" x14ac:dyDescent="0.45">
      <c r="B15" s="301" t="s">
        <v>128</v>
      </c>
      <c r="C15" s="161" t="s">
        <v>1209</v>
      </c>
    </row>
    <row r="16" spans="1:15" s="130" customFormat="1" ht="29.1" customHeight="1" x14ac:dyDescent="0.45">
      <c r="B16" s="301"/>
      <c r="C16" s="157" t="s">
        <v>886</v>
      </c>
    </row>
    <row r="17" spans="1:15" s="130" customFormat="1" ht="29.1" customHeight="1" x14ac:dyDescent="0.45">
      <c r="B17" s="301"/>
      <c r="C17" s="157" t="s">
        <v>885</v>
      </c>
    </row>
    <row r="18" spans="1:15" s="130" customFormat="1" ht="29.1" customHeight="1" x14ac:dyDescent="0.45">
      <c r="B18" s="301"/>
      <c r="C18" s="157"/>
    </row>
    <row r="19" spans="1:15" s="148" customFormat="1" ht="29.1" customHeight="1" x14ac:dyDescent="0.45">
      <c r="A19" s="190" t="s">
        <v>336</v>
      </c>
      <c r="B19" s="191" t="s">
        <v>131</v>
      </c>
      <c r="K19" s="148" t="s">
        <v>45</v>
      </c>
    </row>
    <row r="20" spans="1:15" s="148" customFormat="1" ht="29.1" customHeight="1" x14ac:dyDescent="0.45">
      <c r="A20" s="190"/>
      <c r="B20" s="191"/>
      <c r="C20" s="130" t="s">
        <v>160</v>
      </c>
      <c r="F20" s="649" t="s">
        <v>351</v>
      </c>
      <c r="G20" s="649"/>
      <c r="I20" s="130"/>
      <c r="J20" s="301" t="s">
        <v>159</v>
      </c>
      <c r="K20" s="130"/>
      <c r="L20" s="130"/>
      <c r="M20" s="130"/>
      <c r="N20" s="301" t="s">
        <v>158</v>
      </c>
      <c r="O20" s="130"/>
    </row>
    <row r="21" spans="1:15" s="130" customFormat="1" ht="29.1" customHeight="1" x14ac:dyDescent="0.45">
      <c r="B21" s="47"/>
      <c r="F21" s="649" t="s">
        <v>88</v>
      </c>
      <c r="G21" s="649"/>
    </row>
    <row r="22" spans="1:15" s="130" customFormat="1" ht="29.1" customHeight="1" x14ac:dyDescent="0.45">
      <c r="B22" s="130" t="s">
        <v>161</v>
      </c>
      <c r="F22" s="649" t="s">
        <v>352</v>
      </c>
      <c r="G22" s="649"/>
      <c r="H22" s="192" t="s">
        <v>237</v>
      </c>
      <c r="M22" s="130" t="s">
        <v>1304</v>
      </c>
    </row>
    <row r="23" spans="1:15" s="130" customFormat="1" ht="29.1" customHeight="1" x14ac:dyDescent="0.45">
      <c r="B23" s="47"/>
      <c r="H23" s="192"/>
      <c r="I23" s="130" t="s">
        <v>767</v>
      </c>
    </row>
    <row r="24" spans="1:15" s="130" customFormat="1" ht="29.1" customHeight="1" x14ac:dyDescent="0.45">
      <c r="B24" s="47"/>
      <c r="H24" s="192"/>
      <c r="I24" s="130" t="s">
        <v>772</v>
      </c>
    </row>
    <row r="25" spans="1:15" s="130" customFormat="1" ht="29.1" customHeight="1" x14ac:dyDescent="0.45">
      <c r="B25" s="47"/>
      <c r="H25" s="192"/>
    </row>
    <row r="26" spans="1:15" s="130" customFormat="1" ht="29.1" customHeight="1" x14ac:dyDescent="0.45">
      <c r="B26" s="47"/>
      <c r="H26" s="192" t="s">
        <v>219</v>
      </c>
      <c r="M26" s="130" t="s">
        <v>327</v>
      </c>
    </row>
    <row r="27" spans="1:15" s="130" customFormat="1" ht="29.1" customHeight="1" x14ac:dyDescent="0.45">
      <c r="B27" s="47"/>
      <c r="H27" s="192"/>
      <c r="I27" s="130" t="s">
        <v>246</v>
      </c>
    </row>
    <row r="28" spans="1:15" s="130" customFormat="1" ht="29.1" customHeight="1" x14ac:dyDescent="0.45">
      <c r="B28" s="47"/>
      <c r="H28" s="192"/>
    </row>
    <row r="29" spans="1:15" s="130" customFormat="1" ht="29.1" customHeight="1" x14ac:dyDescent="0.45">
      <c r="B29" s="47"/>
      <c r="H29" s="192" t="s">
        <v>220</v>
      </c>
      <c r="M29" s="130" t="s">
        <v>205</v>
      </c>
    </row>
    <row r="30" spans="1:15" s="130" customFormat="1" ht="29.1" customHeight="1" x14ac:dyDescent="0.45">
      <c r="B30" s="47"/>
      <c r="H30" s="192"/>
      <c r="I30" s="130" t="s">
        <v>295</v>
      </c>
      <c r="M30" s="130" t="s">
        <v>890</v>
      </c>
    </row>
    <row r="31" spans="1:15" s="130" customFormat="1" ht="29.1" customHeight="1" x14ac:dyDescent="0.45">
      <c r="B31" s="47"/>
      <c r="H31" s="192"/>
      <c r="I31" s="130" t="s">
        <v>296</v>
      </c>
    </row>
    <row r="32" spans="1:15" s="130" customFormat="1" ht="29.1" customHeight="1" x14ac:dyDescent="0.45">
      <c r="B32" s="47"/>
      <c r="H32" s="192"/>
    </row>
    <row r="33" spans="1:15" ht="30" customHeight="1" x14ac:dyDescent="0.45">
      <c r="A33" s="656" t="s">
        <v>266</v>
      </c>
      <c r="B33" s="649"/>
      <c r="C33" s="649"/>
      <c r="D33" s="649"/>
      <c r="E33" s="649"/>
      <c r="F33" s="649"/>
      <c r="G33" s="649"/>
      <c r="H33" s="649"/>
      <c r="I33" s="649"/>
      <c r="J33" s="649"/>
      <c r="K33" s="649"/>
      <c r="L33" s="649"/>
      <c r="M33" s="649"/>
      <c r="N33" s="649"/>
      <c r="O33" s="649"/>
    </row>
    <row r="34" spans="1:15" ht="30" customHeight="1" x14ac:dyDescent="0.45">
      <c r="A34" s="301"/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47" t="s">
        <v>43</v>
      </c>
    </row>
    <row r="35" spans="1:15" ht="30" customHeight="1" x14ac:dyDescent="0.45">
      <c r="A35" s="190" t="s">
        <v>336</v>
      </c>
      <c r="B35" s="191" t="s">
        <v>247</v>
      </c>
      <c r="C35" s="301"/>
      <c r="D35" s="301"/>
      <c r="E35" s="301"/>
      <c r="F35" s="301"/>
      <c r="G35" s="301"/>
      <c r="H35" s="301"/>
      <c r="I35" s="301"/>
      <c r="J35" s="301"/>
      <c r="K35" s="301"/>
      <c r="L35" s="301"/>
      <c r="M35" s="301"/>
      <c r="N35" s="301"/>
      <c r="O35" s="47"/>
    </row>
    <row r="36" spans="1:15" ht="30" customHeight="1" x14ac:dyDescent="0.45">
      <c r="A36" s="190"/>
      <c r="B36" s="191"/>
      <c r="C36" s="130" t="s">
        <v>160</v>
      </c>
      <c r="D36" s="301"/>
      <c r="E36" s="301"/>
      <c r="F36" s="649" t="s">
        <v>351</v>
      </c>
      <c r="G36" s="649"/>
      <c r="H36" s="301"/>
      <c r="I36" s="130"/>
      <c r="J36" s="301" t="s">
        <v>159</v>
      </c>
      <c r="K36" s="130"/>
      <c r="L36" s="130"/>
      <c r="M36" s="130"/>
      <c r="N36" s="301" t="s">
        <v>158</v>
      </c>
      <c r="O36" s="130"/>
    </row>
    <row r="37" spans="1:15" s="130" customFormat="1" ht="30" customHeight="1" x14ac:dyDescent="0.45">
      <c r="F37" s="649" t="s">
        <v>88</v>
      </c>
      <c r="G37" s="649"/>
    </row>
    <row r="38" spans="1:15" s="130" customFormat="1" ht="30" customHeight="1" x14ac:dyDescent="0.45">
      <c r="B38" s="130" t="s">
        <v>353</v>
      </c>
      <c r="F38" s="649" t="s">
        <v>352</v>
      </c>
      <c r="G38" s="649"/>
      <c r="H38" s="192" t="s">
        <v>219</v>
      </c>
      <c r="M38" s="130" t="s">
        <v>327</v>
      </c>
    </row>
    <row r="39" spans="1:15" s="130" customFormat="1" ht="30" customHeight="1" x14ac:dyDescent="0.45">
      <c r="C39" s="130" t="s">
        <v>26</v>
      </c>
      <c r="H39" s="192"/>
      <c r="I39" s="130" t="s">
        <v>246</v>
      </c>
    </row>
    <row r="40" spans="1:15" s="130" customFormat="1" ht="30" customHeight="1" x14ac:dyDescent="0.45">
      <c r="B40" s="47"/>
      <c r="H40" s="192"/>
    </row>
    <row r="41" spans="1:15" s="130" customFormat="1" ht="30" customHeight="1" x14ac:dyDescent="0.45">
      <c r="B41" s="47"/>
      <c r="H41" s="192" t="s">
        <v>256</v>
      </c>
      <c r="M41" s="130" t="s">
        <v>179</v>
      </c>
    </row>
    <row r="42" spans="1:15" s="130" customFormat="1" ht="30" customHeight="1" x14ac:dyDescent="0.45">
      <c r="B42" s="47"/>
      <c r="I42" s="130" t="s">
        <v>257</v>
      </c>
      <c r="M42" s="130" t="s">
        <v>326</v>
      </c>
    </row>
    <row r="43" spans="1:15" s="130" customFormat="1" ht="30" customHeight="1" x14ac:dyDescent="0.45">
      <c r="B43" s="47"/>
      <c r="I43" s="130" t="s">
        <v>258</v>
      </c>
    </row>
    <row r="44" spans="1:15" s="130" customFormat="1" ht="30" customHeight="1" x14ac:dyDescent="0.45">
      <c r="B44" s="47"/>
      <c r="I44" s="130" t="s">
        <v>301</v>
      </c>
    </row>
    <row r="45" spans="1:15" s="130" customFormat="1" ht="30" customHeight="1" x14ac:dyDescent="0.45">
      <c r="B45" s="47"/>
      <c r="I45" s="130" t="s">
        <v>302</v>
      </c>
    </row>
    <row r="46" spans="1:15" s="130" customFormat="1" ht="30" customHeight="1" x14ac:dyDescent="0.45">
      <c r="B46" s="47"/>
      <c r="I46" s="130" t="s">
        <v>303</v>
      </c>
    </row>
    <row r="47" spans="1:15" s="130" customFormat="1" ht="30" customHeight="1" x14ac:dyDescent="0.45">
      <c r="B47" s="47"/>
    </row>
    <row r="48" spans="1:15" s="130" customFormat="1" ht="30" customHeight="1" x14ac:dyDescent="0.45">
      <c r="B48" s="47"/>
      <c r="H48" s="192" t="s">
        <v>497</v>
      </c>
      <c r="M48" s="130" t="s">
        <v>205</v>
      </c>
    </row>
    <row r="49" spans="1:15" s="130" customFormat="1" ht="30" customHeight="1" x14ac:dyDescent="0.45">
      <c r="B49" s="47"/>
      <c r="H49" s="192"/>
      <c r="I49" s="130" t="s">
        <v>498</v>
      </c>
      <c r="M49" s="130" t="s">
        <v>849</v>
      </c>
    </row>
    <row r="50" spans="1:15" s="130" customFormat="1" ht="30" customHeight="1" x14ac:dyDescent="0.45">
      <c r="B50" s="47"/>
      <c r="H50" s="192"/>
      <c r="I50" s="130" t="s">
        <v>296</v>
      </c>
    </row>
    <row r="51" spans="1:15" s="130" customFormat="1" ht="30" customHeight="1" x14ac:dyDescent="0.45">
      <c r="B51" s="47"/>
      <c r="H51" s="192"/>
    </row>
    <row r="52" spans="1:15" s="130" customFormat="1" ht="30" customHeight="1" x14ac:dyDescent="0.45">
      <c r="B52" s="130" t="s">
        <v>354</v>
      </c>
      <c r="F52" s="649" t="s">
        <v>352</v>
      </c>
      <c r="G52" s="649"/>
      <c r="H52" s="192" t="s">
        <v>219</v>
      </c>
      <c r="M52" s="130" t="s">
        <v>328</v>
      </c>
    </row>
    <row r="53" spans="1:15" s="130" customFormat="1" ht="30" customHeight="1" x14ac:dyDescent="0.45">
      <c r="C53" s="130" t="s">
        <v>355</v>
      </c>
      <c r="H53" s="192"/>
      <c r="I53" s="130" t="s">
        <v>246</v>
      </c>
    </row>
    <row r="54" spans="1:15" s="130" customFormat="1" ht="30" customHeight="1" x14ac:dyDescent="0.45">
      <c r="B54" s="47"/>
      <c r="H54" s="192"/>
    </row>
    <row r="55" spans="1:15" s="130" customFormat="1" ht="30" customHeight="1" x14ac:dyDescent="0.45">
      <c r="B55" s="47"/>
      <c r="H55" s="192" t="s">
        <v>221</v>
      </c>
      <c r="M55" s="130" t="s">
        <v>331</v>
      </c>
    </row>
    <row r="56" spans="1:15" s="130" customFormat="1" ht="30" customHeight="1" x14ac:dyDescent="0.45">
      <c r="B56" s="47"/>
      <c r="I56" s="130" t="s">
        <v>222</v>
      </c>
      <c r="M56" s="130" t="s">
        <v>326</v>
      </c>
    </row>
    <row r="57" spans="1:15" s="130" customFormat="1" ht="30" customHeight="1" x14ac:dyDescent="0.45">
      <c r="B57" s="47"/>
      <c r="I57" s="130" t="s">
        <v>301</v>
      </c>
    </row>
    <row r="58" spans="1:15" s="130" customFormat="1" ht="30" customHeight="1" x14ac:dyDescent="0.45">
      <c r="B58" s="47"/>
      <c r="I58" s="130" t="s">
        <v>304</v>
      </c>
    </row>
    <row r="59" spans="1:15" s="130" customFormat="1" ht="30" customHeight="1" x14ac:dyDescent="0.45">
      <c r="B59" s="47"/>
    </row>
    <row r="60" spans="1:15" s="130" customFormat="1" ht="30" customHeight="1" x14ac:dyDescent="0.45">
      <c r="B60" s="47"/>
      <c r="H60" s="192" t="s">
        <v>497</v>
      </c>
      <c r="M60" s="130" t="s">
        <v>205</v>
      </c>
    </row>
    <row r="61" spans="1:15" s="130" customFormat="1" ht="30" customHeight="1" x14ac:dyDescent="0.45">
      <c r="B61" s="47"/>
      <c r="H61" s="192"/>
      <c r="I61" s="130" t="s">
        <v>498</v>
      </c>
      <c r="M61" s="130" t="s">
        <v>849</v>
      </c>
    </row>
    <row r="62" spans="1:15" s="130" customFormat="1" ht="30" customHeight="1" x14ac:dyDescent="0.45">
      <c r="B62" s="47"/>
      <c r="H62" s="192"/>
      <c r="I62" s="130" t="s">
        <v>296</v>
      </c>
    </row>
    <row r="63" spans="1:15" s="130" customFormat="1" ht="30" customHeight="1" x14ac:dyDescent="0.45">
      <c r="B63" s="47"/>
    </row>
    <row r="64" spans="1:15" ht="26.1" customHeight="1" x14ac:dyDescent="0.45">
      <c r="A64" s="656" t="s">
        <v>298</v>
      </c>
      <c r="B64" s="649"/>
      <c r="C64" s="649"/>
      <c r="D64" s="649"/>
      <c r="E64" s="649"/>
      <c r="F64" s="649"/>
      <c r="G64" s="649"/>
      <c r="H64" s="649"/>
      <c r="I64" s="649"/>
      <c r="J64" s="649"/>
      <c r="K64" s="649"/>
      <c r="L64" s="649"/>
      <c r="M64" s="649"/>
      <c r="N64" s="649"/>
      <c r="O64" s="649"/>
    </row>
    <row r="65" spans="1:15" ht="26.1" customHeight="1" x14ac:dyDescent="0.45">
      <c r="A65" s="301"/>
      <c r="B65" s="301"/>
      <c r="C65" s="301"/>
      <c r="D65" s="301"/>
      <c r="E65" s="301"/>
      <c r="F65" s="301"/>
      <c r="G65" s="301"/>
      <c r="H65" s="301"/>
      <c r="I65" s="301"/>
      <c r="J65" s="301"/>
      <c r="K65" s="301"/>
      <c r="L65" s="301"/>
      <c r="M65" s="301"/>
      <c r="N65" s="301"/>
      <c r="O65" s="47" t="s">
        <v>43</v>
      </c>
    </row>
    <row r="66" spans="1:15" ht="26.1" customHeight="1" x14ac:dyDescent="0.45">
      <c r="A66" s="190" t="s">
        <v>336</v>
      </c>
      <c r="B66" s="191" t="s">
        <v>247</v>
      </c>
      <c r="C66" s="301"/>
      <c r="D66" s="301"/>
      <c r="E66" s="301"/>
      <c r="F66" s="301"/>
      <c r="G66" s="301"/>
      <c r="H66" s="301"/>
      <c r="I66" s="301"/>
      <c r="J66" s="301"/>
      <c r="K66" s="301"/>
      <c r="L66" s="301"/>
      <c r="M66" s="301"/>
      <c r="N66" s="301"/>
      <c r="O66" s="47"/>
    </row>
    <row r="67" spans="1:15" ht="26.1" customHeight="1" x14ac:dyDescent="0.45">
      <c r="A67" s="190"/>
      <c r="B67" s="191"/>
      <c r="C67" s="130" t="s">
        <v>160</v>
      </c>
      <c r="D67" s="301"/>
      <c r="E67" s="301"/>
      <c r="F67" s="649" t="s">
        <v>351</v>
      </c>
      <c r="G67" s="649"/>
      <c r="H67" s="301"/>
      <c r="I67" s="130"/>
      <c r="J67" s="301" t="s">
        <v>159</v>
      </c>
      <c r="K67" s="130"/>
      <c r="L67" s="130"/>
      <c r="M67" s="130"/>
      <c r="N67" s="301" t="s">
        <v>158</v>
      </c>
      <c r="O67" s="130"/>
    </row>
    <row r="68" spans="1:15" s="130" customFormat="1" ht="26.1" customHeight="1" x14ac:dyDescent="0.45">
      <c r="F68" s="649" t="s">
        <v>88</v>
      </c>
      <c r="G68" s="649"/>
    </row>
    <row r="69" spans="1:15" s="130" customFormat="1" ht="26.1" customHeight="1" x14ac:dyDescent="0.45">
      <c r="B69" s="303" t="s">
        <v>507</v>
      </c>
      <c r="F69" s="649" t="s">
        <v>352</v>
      </c>
      <c r="G69" s="649"/>
      <c r="H69" s="130" t="s">
        <v>219</v>
      </c>
      <c r="M69" s="130" t="s">
        <v>328</v>
      </c>
    </row>
    <row r="70" spans="1:15" s="130" customFormat="1" ht="26.1" customHeight="1" x14ac:dyDescent="0.45">
      <c r="B70" s="47"/>
      <c r="C70" s="303" t="s">
        <v>506</v>
      </c>
      <c r="I70" s="130" t="s">
        <v>246</v>
      </c>
    </row>
    <row r="71" spans="1:15" s="130" customFormat="1" ht="26.1" customHeight="1" x14ac:dyDescent="0.45">
      <c r="B71" s="47"/>
    </row>
    <row r="72" spans="1:15" s="130" customFormat="1" ht="26.1" customHeight="1" x14ac:dyDescent="0.45">
      <c r="B72" s="303"/>
      <c r="F72" s="649"/>
      <c r="G72" s="649"/>
      <c r="H72" s="192" t="s">
        <v>248</v>
      </c>
      <c r="M72" s="130" t="s">
        <v>331</v>
      </c>
    </row>
    <row r="73" spans="1:15" s="130" customFormat="1" ht="26.1" customHeight="1" x14ac:dyDescent="0.45">
      <c r="B73" s="47"/>
      <c r="I73" s="130" t="s">
        <v>259</v>
      </c>
      <c r="M73" s="130" t="s">
        <v>326</v>
      </c>
    </row>
    <row r="74" spans="1:15" s="130" customFormat="1" ht="26.1" customHeight="1" x14ac:dyDescent="0.45">
      <c r="B74" s="47"/>
      <c r="I74" s="130" t="s">
        <v>260</v>
      </c>
    </row>
    <row r="75" spans="1:15" s="130" customFormat="1" ht="26.1" customHeight="1" x14ac:dyDescent="0.45">
      <c r="B75" s="47"/>
      <c r="I75" s="130" t="s">
        <v>301</v>
      </c>
    </row>
    <row r="76" spans="1:15" s="130" customFormat="1" ht="26.1" customHeight="1" x14ac:dyDescent="0.45">
      <c r="B76" s="47"/>
      <c r="I76" s="130" t="s">
        <v>305</v>
      </c>
    </row>
    <row r="77" spans="1:15" s="130" customFormat="1" ht="26.1" customHeight="1" x14ac:dyDescent="0.45">
      <c r="B77" s="47"/>
      <c r="I77" s="130" t="s">
        <v>306</v>
      </c>
    </row>
    <row r="78" spans="1:15" s="130" customFormat="1" ht="26.1" customHeight="1" x14ac:dyDescent="0.45">
      <c r="B78" s="47"/>
    </row>
    <row r="79" spans="1:15" s="130" customFormat="1" ht="26.1" customHeight="1" x14ac:dyDescent="0.45">
      <c r="B79" s="47"/>
      <c r="H79" s="192" t="s">
        <v>569</v>
      </c>
      <c r="M79" s="130" t="s">
        <v>205</v>
      </c>
    </row>
    <row r="80" spans="1:15" s="130" customFormat="1" ht="26.1" customHeight="1" x14ac:dyDescent="0.45">
      <c r="B80" s="47"/>
      <c r="I80" s="130" t="s">
        <v>570</v>
      </c>
      <c r="M80" s="130" t="s">
        <v>615</v>
      </c>
    </row>
    <row r="81" spans="2:13" s="130" customFormat="1" ht="26.1" customHeight="1" x14ac:dyDescent="0.45">
      <c r="B81" s="47"/>
      <c r="I81" s="130" t="s">
        <v>296</v>
      </c>
    </row>
    <row r="82" spans="2:13" s="130" customFormat="1" ht="26.1" customHeight="1" x14ac:dyDescent="0.45">
      <c r="B82" s="47"/>
    </row>
    <row r="83" spans="2:13" s="130" customFormat="1" ht="26.1" customHeight="1" x14ac:dyDescent="0.45">
      <c r="B83" s="303"/>
      <c r="F83" s="649"/>
      <c r="G83" s="649"/>
      <c r="H83" s="192" t="s">
        <v>364</v>
      </c>
      <c r="M83" s="130" t="s">
        <v>365</v>
      </c>
    </row>
    <row r="84" spans="2:13" s="130" customFormat="1" ht="26.1" customHeight="1" x14ac:dyDescent="0.45">
      <c r="B84" s="47"/>
      <c r="I84" s="192" t="s">
        <v>363</v>
      </c>
      <c r="M84" s="130" t="s">
        <v>367</v>
      </c>
    </row>
    <row r="85" spans="2:13" s="130" customFormat="1" ht="26.1" customHeight="1" x14ac:dyDescent="0.45">
      <c r="B85" s="47"/>
      <c r="H85" s="192"/>
      <c r="I85" s="130" t="s">
        <v>245</v>
      </c>
      <c r="M85" s="130" t="s">
        <v>366</v>
      </c>
    </row>
    <row r="86" spans="2:13" s="130" customFormat="1" ht="26.1" customHeight="1" x14ac:dyDescent="0.45">
      <c r="B86" s="47"/>
      <c r="H86" s="192"/>
    </row>
    <row r="87" spans="2:13" s="130" customFormat="1" ht="26.1" customHeight="1" x14ac:dyDescent="0.45">
      <c r="B87" s="303" t="s">
        <v>483</v>
      </c>
      <c r="C87" s="303"/>
      <c r="D87" s="303"/>
      <c r="E87" s="303"/>
      <c r="F87" s="649" t="s">
        <v>352</v>
      </c>
      <c r="G87" s="649"/>
      <c r="H87" s="192" t="s">
        <v>471</v>
      </c>
      <c r="M87" s="130" t="s">
        <v>327</v>
      </c>
    </row>
    <row r="88" spans="2:13" s="130" customFormat="1" ht="26.1" customHeight="1" x14ac:dyDescent="0.45">
      <c r="B88" s="47"/>
      <c r="C88" s="130" t="s">
        <v>403</v>
      </c>
      <c r="H88" s="192"/>
      <c r="I88" s="130" t="s">
        <v>472</v>
      </c>
    </row>
    <row r="89" spans="2:13" s="130" customFormat="1" ht="26.1" customHeight="1" x14ac:dyDescent="0.45">
      <c r="B89" s="47"/>
      <c r="H89" s="192"/>
      <c r="I89" s="130" t="s">
        <v>301</v>
      </c>
    </row>
    <row r="90" spans="2:13" s="130" customFormat="1" ht="26.1" customHeight="1" x14ac:dyDescent="0.45">
      <c r="B90" s="47"/>
      <c r="H90" s="192"/>
      <c r="I90" s="130" t="s">
        <v>304</v>
      </c>
    </row>
    <row r="91" spans="2:13" s="130" customFormat="1" ht="26.1" customHeight="1" x14ac:dyDescent="0.45">
      <c r="B91" s="47"/>
      <c r="H91" s="192"/>
    </row>
    <row r="92" spans="2:13" s="130" customFormat="1" ht="26.1" customHeight="1" x14ac:dyDescent="0.45">
      <c r="B92" s="543" t="s">
        <v>1211</v>
      </c>
      <c r="C92" s="543"/>
      <c r="D92" s="543"/>
      <c r="E92" s="543"/>
      <c r="F92" s="649" t="s">
        <v>352</v>
      </c>
      <c r="G92" s="649"/>
      <c r="H92" s="192" t="s">
        <v>946</v>
      </c>
      <c r="M92" s="130" t="s">
        <v>331</v>
      </c>
    </row>
    <row r="93" spans="2:13" s="130" customFormat="1" ht="26.1" customHeight="1" x14ac:dyDescent="0.45">
      <c r="B93" s="47"/>
      <c r="C93" s="130" t="s">
        <v>866</v>
      </c>
      <c r="H93" s="192"/>
      <c r="I93" s="130" t="s">
        <v>301</v>
      </c>
      <c r="M93" s="130" t="s">
        <v>326</v>
      </c>
    </row>
    <row r="94" spans="2:13" s="130" customFormat="1" ht="26.1" customHeight="1" x14ac:dyDescent="0.45">
      <c r="B94" s="47"/>
      <c r="H94" s="192"/>
      <c r="I94" s="130" t="s">
        <v>947</v>
      </c>
    </row>
    <row r="95" spans="2:13" s="130" customFormat="1" ht="26.1" customHeight="1" x14ac:dyDescent="0.45">
      <c r="B95" s="47"/>
      <c r="H95" s="192"/>
    </row>
    <row r="96" spans="2:13" s="130" customFormat="1" ht="26.1" customHeight="1" x14ac:dyDescent="0.45">
      <c r="B96" s="303" t="s">
        <v>888</v>
      </c>
      <c r="C96" s="303"/>
      <c r="D96" s="303"/>
      <c r="E96" s="303"/>
      <c r="F96" s="649" t="s">
        <v>390</v>
      </c>
      <c r="G96" s="649"/>
      <c r="H96" s="192" t="s">
        <v>392</v>
      </c>
      <c r="M96" s="130" t="s">
        <v>205</v>
      </c>
    </row>
    <row r="97" spans="1:15" s="130" customFormat="1" ht="26.1" customHeight="1" x14ac:dyDescent="0.45">
      <c r="B97" s="47"/>
      <c r="C97" s="130" t="s">
        <v>484</v>
      </c>
      <c r="H97" s="192"/>
      <c r="I97" s="130" t="s">
        <v>295</v>
      </c>
      <c r="M97" s="130" t="s">
        <v>393</v>
      </c>
    </row>
    <row r="98" spans="1:15" s="130" customFormat="1" ht="26.1" customHeight="1" x14ac:dyDescent="0.45">
      <c r="B98" s="47"/>
      <c r="H98" s="192"/>
      <c r="I98" s="130" t="s">
        <v>388</v>
      </c>
    </row>
    <row r="99" spans="1:15" s="130" customFormat="1" ht="26.1" customHeight="1" x14ac:dyDescent="0.45">
      <c r="B99" s="303"/>
      <c r="H99" s="192"/>
    </row>
    <row r="100" spans="1:15" ht="24.6" customHeight="1" x14ac:dyDescent="0.45">
      <c r="A100" s="656" t="s">
        <v>396</v>
      </c>
      <c r="B100" s="649"/>
      <c r="C100" s="649"/>
      <c r="D100" s="649"/>
      <c r="E100" s="649"/>
      <c r="F100" s="649"/>
      <c r="G100" s="649"/>
      <c r="H100" s="649"/>
      <c r="I100" s="649"/>
      <c r="J100" s="649"/>
      <c r="K100" s="649"/>
      <c r="L100" s="649"/>
      <c r="M100" s="649"/>
      <c r="N100" s="649"/>
      <c r="O100" s="649"/>
    </row>
    <row r="101" spans="1:15" ht="24.6" customHeight="1" x14ac:dyDescent="0.45">
      <c r="A101" s="301"/>
      <c r="B101" s="301"/>
      <c r="C101" s="301"/>
      <c r="D101" s="301"/>
      <c r="E101" s="301"/>
      <c r="F101" s="301"/>
      <c r="G101" s="301"/>
      <c r="H101" s="301"/>
      <c r="I101" s="301"/>
      <c r="J101" s="301"/>
      <c r="K101" s="301"/>
      <c r="L101" s="301"/>
      <c r="M101" s="301"/>
      <c r="N101" s="301"/>
      <c r="O101" s="47" t="s">
        <v>43</v>
      </c>
    </row>
    <row r="102" spans="1:15" ht="24.6" customHeight="1" x14ac:dyDescent="0.45">
      <c r="A102" s="190" t="s">
        <v>336</v>
      </c>
      <c r="B102" s="191" t="s">
        <v>247</v>
      </c>
      <c r="C102" s="301"/>
      <c r="D102" s="301"/>
      <c r="E102" s="301"/>
      <c r="F102" s="301"/>
      <c r="G102" s="301"/>
      <c r="H102" s="301"/>
      <c r="I102" s="301"/>
      <c r="J102" s="301"/>
      <c r="K102" s="301"/>
      <c r="L102" s="301"/>
      <c r="M102" s="301"/>
      <c r="N102" s="301"/>
      <c r="O102" s="47"/>
    </row>
    <row r="103" spans="1:15" ht="24.6" customHeight="1" x14ac:dyDescent="0.45">
      <c r="A103" s="190"/>
      <c r="B103" s="191"/>
      <c r="C103" s="130" t="s">
        <v>160</v>
      </c>
      <c r="D103" s="301"/>
      <c r="E103" s="301"/>
      <c r="F103" s="649" t="s">
        <v>351</v>
      </c>
      <c r="G103" s="649"/>
      <c r="H103" s="301"/>
      <c r="I103" s="130"/>
      <c r="J103" s="301" t="s">
        <v>159</v>
      </c>
      <c r="K103" s="130"/>
      <c r="L103" s="130"/>
      <c r="M103" s="130"/>
      <c r="N103" s="301" t="s">
        <v>158</v>
      </c>
      <c r="O103" s="130"/>
    </row>
    <row r="104" spans="1:15" s="130" customFormat="1" ht="24.6" customHeight="1" x14ac:dyDescent="0.45">
      <c r="F104" s="649" t="s">
        <v>88</v>
      </c>
      <c r="G104" s="649"/>
    </row>
    <row r="105" spans="1:15" ht="24.6" customHeight="1" x14ac:dyDescent="0.45">
      <c r="A105" s="301"/>
      <c r="B105" s="303" t="s">
        <v>889</v>
      </c>
      <c r="C105" s="303"/>
      <c r="D105" s="303"/>
      <c r="E105" s="303"/>
      <c r="F105" s="649" t="s">
        <v>390</v>
      </c>
      <c r="G105" s="649"/>
      <c r="H105" s="192" t="s">
        <v>575</v>
      </c>
      <c r="I105" s="130"/>
      <c r="J105" s="130"/>
      <c r="K105" s="130"/>
      <c r="L105" s="130"/>
      <c r="M105" s="130" t="s">
        <v>328</v>
      </c>
      <c r="N105" s="130"/>
      <c r="O105" s="130"/>
    </row>
    <row r="106" spans="1:15" ht="24.6" customHeight="1" x14ac:dyDescent="0.45">
      <c r="A106" s="301"/>
      <c r="B106" s="47"/>
      <c r="C106" s="130" t="s">
        <v>484</v>
      </c>
      <c r="D106" s="130"/>
      <c r="E106" s="130"/>
      <c r="F106" s="130"/>
      <c r="G106" s="130"/>
      <c r="H106" s="192"/>
      <c r="I106" s="130" t="s">
        <v>246</v>
      </c>
      <c r="J106" s="130"/>
      <c r="K106" s="130"/>
      <c r="L106" s="130"/>
      <c r="M106" s="130"/>
      <c r="N106" s="130"/>
      <c r="O106" s="130"/>
    </row>
    <row r="107" spans="1:15" ht="24.6" customHeight="1" x14ac:dyDescent="0.45">
      <c r="A107" s="601"/>
      <c r="B107" s="47"/>
      <c r="C107" s="130"/>
      <c r="D107" s="130"/>
      <c r="E107" s="130"/>
      <c r="F107" s="130"/>
      <c r="G107" s="130"/>
      <c r="H107" s="192"/>
      <c r="I107" s="130"/>
      <c r="J107" s="130"/>
      <c r="K107" s="130"/>
      <c r="L107" s="130"/>
      <c r="M107" s="130"/>
      <c r="N107" s="130"/>
      <c r="O107" s="130"/>
    </row>
    <row r="108" spans="1:15" ht="24.6" customHeight="1" x14ac:dyDescent="0.45">
      <c r="A108" s="301"/>
      <c r="B108" s="303"/>
      <c r="C108" s="303"/>
      <c r="D108" s="303"/>
      <c r="E108" s="303"/>
      <c r="F108" s="649"/>
      <c r="G108" s="649"/>
      <c r="H108" s="192" t="s">
        <v>640</v>
      </c>
      <c r="I108" s="130"/>
      <c r="J108" s="130"/>
      <c r="K108" s="130"/>
      <c r="L108" s="130"/>
      <c r="M108" s="130" t="s">
        <v>327</v>
      </c>
      <c r="N108" s="130"/>
      <c r="O108" s="130"/>
    </row>
    <row r="109" spans="1:15" ht="24.6" customHeight="1" x14ac:dyDescent="0.45">
      <c r="A109" s="301"/>
      <c r="B109" s="47"/>
      <c r="C109" s="130"/>
      <c r="D109" s="130"/>
      <c r="E109" s="130"/>
      <c r="F109" s="130"/>
      <c r="G109" s="130"/>
      <c r="H109" s="192"/>
      <c r="I109" s="130" t="s">
        <v>641</v>
      </c>
      <c r="J109" s="130"/>
      <c r="K109" s="130"/>
      <c r="L109" s="130"/>
      <c r="M109" s="130"/>
      <c r="N109" s="130"/>
      <c r="O109" s="130"/>
    </row>
    <row r="110" spans="1:15" ht="24.6" customHeight="1" x14ac:dyDescent="0.45">
      <c r="A110" s="301"/>
      <c r="B110" s="47"/>
      <c r="C110" s="130"/>
      <c r="D110" s="130"/>
      <c r="E110" s="130"/>
      <c r="F110" s="130"/>
      <c r="G110" s="130"/>
      <c r="H110" s="192"/>
      <c r="I110" s="130" t="s">
        <v>642</v>
      </c>
      <c r="J110" s="130"/>
      <c r="K110" s="130"/>
      <c r="L110" s="130"/>
      <c r="M110" s="130"/>
      <c r="N110" s="130"/>
      <c r="O110" s="130"/>
    </row>
    <row r="111" spans="1:15" ht="24.6" customHeight="1" x14ac:dyDescent="0.45">
      <c r="A111" s="301"/>
      <c r="B111" s="47"/>
      <c r="C111" s="130"/>
      <c r="D111" s="130"/>
      <c r="E111" s="130"/>
      <c r="F111" s="130"/>
      <c r="G111" s="130"/>
      <c r="H111" s="192"/>
      <c r="I111" s="130"/>
      <c r="J111" s="130"/>
      <c r="K111" s="130"/>
      <c r="L111" s="130"/>
      <c r="M111" s="130"/>
      <c r="N111" s="130"/>
      <c r="O111" s="130"/>
    </row>
    <row r="112" spans="1:15" ht="24.6" customHeight="1" x14ac:dyDescent="0.45">
      <c r="A112" s="301"/>
      <c r="B112" s="47"/>
      <c r="C112" s="130"/>
      <c r="D112" s="130"/>
      <c r="E112" s="130"/>
      <c r="F112" s="130"/>
      <c r="G112" s="130"/>
      <c r="H112" s="192" t="s">
        <v>392</v>
      </c>
      <c r="I112" s="130"/>
      <c r="J112" s="130"/>
      <c r="K112" s="130"/>
      <c r="L112" s="130"/>
      <c r="M112" s="130" t="s">
        <v>205</v>
      </c>
      <c r="N112" s="130"/>
      <c r="O112" s="130"/>
    </row>
    <row r="113" spans="1:15" ht="24.6" customHeight="1" x14ac:dyDescent="0.45">
      <c r="A113" s="301"/>
      <c r="B113" s="47"/>
      <c r="C113" s="130"/>
      <c r="D113" s="130"/>
      <c r="E113" s="130"/>
      <c r="F113" s="130"/>
      <c r="G113" s="130"/>
      <c r="H113" s="192"/>
      <c r="I113" s="130" t="s">
        <v>295</v>
      </c>
      <c r="J113" s="130"/>
      <c r="K113" s="130"/>
      <c r="L113" s="130"/>
      <c r="M113" s="130" t="s">
        <v>393</v>
      </c>
      <c r="N113" s="130"/>
      <c r="O113" s="130"/>
    </row>
    <row r="114" spans="1:15" ht="24.6" customHeight="1" x14ac:dyDescent="0.45">
      <c r="A114" s="301"/>
      <c r="B114" s="47"/>
      <c r="C114" s="130"/>
      <c r="D114" s="130"/>
      <c r="E114" s="130"/>
      <c r="F114" s="130"/>
      <c r="G114" s="130"/>
      <c r="H114" s="192"/>
      <c r="I114" s="130" t="s">
        <v>388</v>
      </c>
      <c r="J114" s="130"/>
      <c r="K114" s="130"/>
      <c r="L114" s="130"/>
      <c r="M114" s="130"/>
      <c r="N114" s="130"/>
      <c r="O114" s="130"/>
    </row>
    <row r="115" spans="1:15" ht="24.6" customHeight="1" x14ac:dyDescent="0.45">
      <c r="A115" s="301"/>
      <c r="B115" s="47"/>
      <c r="C115" s="130"/>
      <c r="D115" s="130"/>
      <c r="E115" s="130"/>
      <c r="F115" s="130"/>
      <c r="G115" s="130"/>
      <c r="H115" s="192"/>
      <c r="I115" s="130"/>
      <c r="J115" s="130"/>
      <c r="K115" s="130"/>
      <c r="L115" s="130"/>
      <c r="M115" s="130"/>
      <c r="N115" s="130"/>
      <c r="O115" s="130"/>
    </row>
    <row r="116" spans="1:15" s="130" customFormat="1" ht="24.6" customHeight="1" x14ac:dyDescent="0.45">
      <c r="B116" s="47"/>
      <c r="C116" s="130" t="s">
        <v>356</v>
      </c>
      <c r="H116" s="192"/>
    </row>
    <row r="117" spans="1:15" s="130" customFormat="1" ht="24.6" customHeight="1" x14ac:dyDescent="0.45">
      <c r="B117" s="47"/>
      <c r="C117" s="130" t="s">
        <v>391</v>
      </c>
      <c r="H117" s="192"/>
    </row>
    <row r="118" spans="1:15" s="130" customFormat="1" ht="24.6" customHeight="1" x14ac:dyDescent="0.45">
      <c r="B118" s="47"/>
      <c r="H118" s="192"/>
    </row>
    <row r="119" spans="1:15" ht="24.6" customHeight="1" x14ac:dyDescent="0.45">
      <c r="A119" s="301"/>
      <c r="B119" s="30" t="s">
        <v>650</v>
      </c>
      <c r="C119" s="30" t="s">
        <v>132</v>
      </c>
      <c r="F119" s="130"/>
      <c r="G119" s="130"/>
      <c r="H119" s="130"/>
      <c r="I119" s="130"/>
      <c r="J119" s="130"/>
      <c r="K119" s="134"/>
      <c r="L119" s="134"/>
      <c r="M119" s="134"/>
      <c r="N119" s="134"/>
      <c r="O119" s="134"/>
    </row>
    <row r="120" spans="1:15" ht="24.6" customHeight="1" x14ac:dyDescent="0.45">
      <c r="E120" s="130"/>
      <c r="F120" s="130"/>
      <c r="G120" s="130"/>
      <c r="H120" s="301"/>
      <c r="I120" s="652" t="s">
        <v>111</v>
      </c>
      <c r="J120" s="652"/>
      <c r="K120" s="652"/>
      <c r="L120" s="193"/>
      <c r="M120" s="194"/>
      <c r="N120" s="195" t="s">
        <v>112</v>
      </c>
      <c r="O120" s="194"/>
    </row>
    <row r="121" spans="1:15" ht="24.6" customHeight="1" x14ac:dyDescent="0.45">
      <c r="E121" s="130"/>
      <c r="F121" s="130"/>
      <c r="G121" s="130"/>
      <c r="H121" s="301"/>
      <c r="I121" s="187" t="s">
        <v>557</v>
      </c>
      <c r="J121" s="542"/>
      <c r="K121" s="70" t="s">
        <v>535</v>
      </c>
      <c r="L121" s="162"/>
      <c r="M121" s="70" t="str">
        <f>I121</f>
        <v>2563</v>
      </c>
      <c r="N121" s="199"/>
      <c r="O121" s="187" t="str">
        <f>K121</f>
        <v>2562</v>
      </c>
    </row>
    <row r="122" spans="1:15" ht="24.6" customHeight="1" x14ac:dyDescent="0.45">
      <c r="C122" s="14" t="s">
        <v>105</v>
      </c>
      <c r="E122" s="130"/>
      <c r="F122" s="130"/>
      <c r="G122" s="130"/>
      <c r="H122" s="301"/>
      <c r="I122" s="78">
        <v>0</v>
      </c>
      <c r="J122" s="196"/>
      <c r="K122" s="78">
        <v>0</v>
      </c>
      <c r="L122" s="113"/>
      <c r="M122" s="196">
        <v>0</v>
      </c>
      <c r="N122" s="113"/>
      <c r="O122" s="196">
        <v>1777570</v>
      </c>
    </row>
    <row r="123" spans="1:15" ht="24.6" customHeight="1" x14ac:dyDescent="0.45">
      <c r="C123" s="171" t="s">
        <v>133</v>
      </c>
      <c r="D123" s="197"/>
      <c r="E123" s="197"/>
      <c r="F123" s="130"/>
      <c r="G123" s="130"/>
      <c r="H123" s="301"/>
      <c r="I123" s="78">
        <v>0</v>
      </c>
      <c r="J123" s="196"/>
      <c r="K123" s="78">
        <v>0</v>
      </c>
      <c r="L123" s="102"/>
      <c r="M123" s="77">
        <v>8617081.4199999999</v>
      </c>
      <c r="N123" s="102"/>
      <c r="O123" s="77">
        <v>11113393</v>
      </c>
    </row>
    <row r="124" spans="1:15" ht="24.6" customHeight="1" x14ac:dyDescent="0.45">
      <c r="C124" s="171" t="s">
        <v>134</v>
      </c>
      <c r="D124" s="197"/>
      <c r="E124" s="197"/>
      <c r="F124" s="198"/>
      <c r="G124" s="198"/>
      <c r="H124" s="198"/>
      <c r="I124" s="78">
        <v>0</v>
      </c>
      <c r="J124" s="196"/>
      <c r="K124" s="78">
        <v>0</v>
      </c>
      <c r="L124" s="102"/>
      <c r="M124" s="77">
        <v>1374387</v>
      </c>
      <c r="N124" s="102"/>
      <c r="O124" s="77">
        <v>2978809</v>
      </c>
    </row>
    <row r="125" spans="1:15" ht="24.6" customHeight="1" x14ac:dyDescent="0.45">
      <c r="C125" s="171" t="s">
        <v>505</v>
      </c>
      <c r="D125" s="197"/>
      <c r="E125" s="197"/>
      <c r="F125" s="198"/>
      <c r="G125" s="198"/>
      <c r="H125" s="198"/>
      <c r="I125" s="78">
        <v>0</v>
      </c>
      <c r="J125" s="196"/>
      <c r="K125" s="78">
        <v>0</v>
      </c>
      <c r="L125" s="102"/>
      <c r="M125" s="77">
        <v>1055063.82</v>
      </c>
      <c r="N125" s="102"/>
      <c r="O125" s="77">
        <v>1013536</v>
      </c>
    </row>
    <row r="126" spans="1:15" ht="24.6" customHeight="1" x14ac:dyDescent="0.45">
      <c r="C126" s="14" t="s">
        <v>404</v>
      </c>
      <c r="D126" s="197"/>
      <c r="E126" s="197"/>
      <c r="F126" s="198"/>
      <c r="G126" s="198"/>
      <c r="H126" s="198"/>
      <c r="I126" s="77">
        <f>M126</f>
        <v>7009982.8700000001</v>
      </c>
      <c r="J126" s="102"/>
      <c r="K126" s="77">
        <f>O126</f>
        <v>3573698.7099999986</v>
      </c>
      <c r="L126" s="102"/>
      <c r="M126" s="77">
        <v>7009982.8700000001</v>
      </c>
      <c r="N126" s="102"/>
      <c r="O126" s="77">
        <v>3573698.7099999986</v>
      </c>
    </row>
    <row r="127" spans="1:15" ht="24.6" customHeight="1" x14ac:dyDescent="0.45">
      <c r="C127" s="14" t="s">
        <v>538</v>
      </c>
      <c r="D127" s="197"/>
      <c r="E127" s="197"/>
      <c r="F127" s="198"/>
      <c r="G127" s="198"/>
      <c r="H127" s="198"/>
      <c r="I127" s="77">
        <f>M127</f>
        <v>1748082.3399999999</v>
      </c>
      <c r="J127" s="102"/>
      <c r="K127" s="77">
        <f>O127</f>
        <v>50000.01</v>
      </c>
      <c r="L127" s="102"/>
      <c r="M127" s="77">
        <v>1748082.3399999999</v>
      </c>
      <c r="N127" s="102"/>
      <c r="O127" s="77">
        <v>50000.01</v>
      </c>
    </row>
    <row r="128" spans="1:15" ht="24.6" customHeight="1" thickBot="1" x14ac:dyDescent="0.5">
      <c r="D128" s="303"/>
      <c r="E128" s="303" t="s">
        <v>135</v>
      </c>
      <c r="F128" s="130"/>
      <c r="G128" s="301"/>
      <c r="I128" s="135">
        <f>SUM(I122:I127)</f>
        <v>8758065.2100000009</v>
      </c>
      <c r="J128" s="102"/>
      <c r="K128" s="135">
        <f>SUM(K122:K127)</f>
        <v>3623698.7199999983</v>
      </c>
      <c r="L128" s="102"/>
      <c r="M128" s="135">
        <f>SUM(M122:M127)</f>
        <v>19804597.449999999</v>
      </c>
      <c r="N128" s="102"/>
      <c r="O128" s="135">
        <f>SUM(O122:O127)</f>
        <v>20507006.719999999</v>
      </c>
    </row>
    <row r="129" spans="2:15" ht="24.6" customHeight="1" thickTop="1" x14ac:dyDescent="0.45"/>
    <row r="130" spans="2:15" ht="24.6" customHeight="1" x14ac:dyDescent="0.45">
      <c r="B130" s="30" t="s">
        <v>651</v>
      </c>
      <c r="C130" s="30" t="s">
        <v>457</v>
      </c>
    </row>
    <row r="131" spans="2:15" ht="24.6" customHeight="1" x14ac:dyDescent="0.45">
      <c r="I131" s="652" t="s">
        <v>111</v>
      </c>
      <c r="J131" s="652"/>
      <c r="K131" s="652"/>
      <c r="M131" s="194"/>
      <c r="N131" s="195" t="s">
        <v>112</v>
      </c>
      <c r="O131" s="194"/>
    </row>
    <row r="132" spans="2:15" ht="24.6" customHeight="1" x14ac:dyDescent="0.45">
      <c r="I132" s="187" t="s">
        <v>557</v>
      </c>
      <c r="J132" s="542"/>
      <c r="K132" s="70" t="s">
        <v>535</v>
      </c>
      <c r="L132" s="162"/>
      <c r="M132" s="70" t="str">
        <f>I132</f>
        <v>2563</v>
      </c>
      <c r="N132" s="199"/>
      <c r="O132" s="187" t="str">
        <f>K132</f>
        <v>2562</v>
      </c>
    </row>
    <row r="133" spans="2:15" ht="24.6" customHeight="1" x14ac:dyDescent="0.45">
      <c r="C133" s="14" t="s">
        <v>105</v>
      </c>
      <c r="I133" s="78">
        <v>0</v>
      </c>
      <c r="J133" s="78"/>
      <c r="K133" s="78">
        <v>0</v>
      </c>
      <c r="L133" s="78"/>
      <c r="M133" s="78">
        <v>185000000</v>
      </c>
      <c r="N133" s="78"/>
      <c r="O133" s="78">
        <v>656000000</v>
      </c>
    </row>
    <row r="134" spans="2:15" ht="24.6" customHeight="1" x14ac:dyDescent="0.45">
      <c r="C134" s="14" t="s">
        <v>404</v>
      </c>
      <c r="I134" s="78">
        <f>M134</f>
        <v>70750000</v>
      </c>
      <c r="J134" s="78"/>
      <c r="K134" s="78">
        <v>64000000</v>
      </c>
      <c r="L134" s="78"/>
      <c r="M134" s="78">
        <v>70750000</v>
      </c>
      <c r="N134" s="78"/>
      <c r="O134" s="78">
        <v>64000000</v>
      </c>
    </row>
    <row r="135" spans="2:15" ht="24.6" customHeight="1" x14ac:dyDescent="0.45">
      <c r="C135" s="14" t="s">
        <v>538</v>
      </c>
      <c r="I135" s="78">
        <f>M135</f>
        <v>54000000</v>
      </c>
      <c r="J135" s="78"/>
      <c r="K135" s="78">
        <v>5000000</v>
      </c>
      <c r="L135" s="78"/>
      <c r="M135" s="78">
        <v>54000000</v>
      </c>
      <c r="N135" s="78"/>
      <c r="O135" s="78">
        <v>5000000</v>
      </c>
    </row>
    <row r="136" spans="2:15" ht="24.6" customHeight="1" thickBot="1" x14ac:dyDescent="0.5">
      <c r="E136" s="303" t="s">
        <v>135</v>
      </c>
      <c r="I136" s="135">
        <f>SUM(I133:I135)</f>
        <v>124750000</v>
      </c>
      <c r="J136" s="102"/>
      <c r="K136" s="135">
        <f>SUM(K133:K135)</f>
        <v>69000000</v>
      </c>
      <c r="L136" s="78"/>
      <c r="M136" s="135">
        <f>SUM(M133:M135)</f>
        <v>309750000</v>
      </c>
      <c r="N136" s="102"/>
      <c r="O136" s="135">
        <f>SUM(O133:O135)</f>
        <v>725000000</v>
      </c>
    </row>
    <row r="137" spans="2:15" ht="24.6" customHeight="1" thickTop="1" x14ac:dyDescent="0.45"/>
  </sheetData>
  <customSheetViews>
    <customSheetView guid="{4126CC80-0DA6-4D80-B373-EE0254C62312}" scale="80" showPageBreaks="1" view="pageBreakPreview" topLeftCell="A67">
      <selection activeCell="E79" sqref="E79"/>
      <pageMargins left="0.70866141732283472" right="0.26" top="0.6" bottom="0.52" header="0.35433070866141736" footer="0.35433070866141736"/>
      <pageSetup paperSize="9" scale="85" fitToHeight="3" orientation="portrait" r:id="rId1"/>
      <headerFooter scaleWithDoc="0" alignWithMargins="0"/>
    </customSheetView>
    <customSheetView guid="{9B066D8E-FCF9-4068-8FA6-601497EA18A5}" scale="80" topLeftCell="A19">
      <selection activeCell="I11" sqref="I11"/>
      <pageMargins left="0.70866141732283472" right="0.26" top="0.6" bottom="0.52" header="0.35433070866141736" footer="0.35433070866141736"/>
      <pageSetup paperSize="9" scale="85" fitToHeight="3" orientation="portrait" r:id="rId2"/>
      <headerFooter scaleWithDoc="0" alignWithMargins="0"/>
    </customSheetView>
    <customSheetView guid="{3F0A9068-A546-4BB7-AA2C-C73BF4606A33}" scale="80" showPageBreaks="1" topLeftCell="A73">
      <selection activeCell="I11" sqref="I11"/>
      <pageMargins left="0.70866141732283472" right="0.26" top="0.6" bottom="0.52" header="0.35433070866141736" footer="0.35433070866141736"/>
      <pageSetup paperSize="9" scale="85" fitToHeight="3" orientation="portrait" r:id="rId3"/>
      <headerFooter scaleWithDoc="0" alignWithMargins="0"/>
    </customSheetView>
    <customSheetView guid="{249825B4-7F04-4430-947E-5D45E9CD46F1}" scale="110" showPageBreaks="1" topLeftCell="A118">
      <selection activeCell="K111" sqref="K111"/>
      <pageMargins left="0.70866141732283472" right="0.26" top="0.6" bottom="0.52" header="0.35433070866141736" footer="0.35433070866141736"/>
      <pageSetup paperSize="9" scale="85" fitToHeight="3" orientation="portrait" r:id="rId4"/>
      <headerFooter scaleWithDoc="0" alignWithMargins="0"/>
    </customSheetView>
  </customSheetViews>
  <mergeCells count="29">
    <mergeCell ref="A1:O1"/>
    <mergeCell ref="A33:O33"/>
    <mergeCell ref="F20:G20"/>
    <mergeCell ref="F21:G21"/>
    <mergeCell ref="F22:G22"/>
    <mergeCell ref="I5:K5"/>
    <mergeCell ref="M5:O5"/>
    <mergeCell ref="C7:G7"/>
    <mergeCell ref="C8:G8"/>
    <mergeCell ref="F36:G36"/>
    <mergeCell ref="F37:G37"/>
    <mergeCell ref="F67:G67"/>
    <mergeCell ref="F68:G68"/>
    <mergeCell ref="F69:G69"/>
    <mergeCell ref="A64:O64"/>
    <mergeCell ref="F38:G38"/>
    <mergeCell ref="F52:G52"/>
    <mergeCell ref="F103:G103"/>
    <mergeCell ref="F104:G104"/>
    <mergeCell ref="F72:G72"/>
    <mergeCell ref="F87:G87"/>
    <mergeCell ref="I131:K131"/>
    <mergeCell ref="F96:G96"/>
    <mergeCell ref="F83:G83"/>
    <mergeCell ref="I120:K120"/>
    <mergeCell ref="F108:G108"/>
    <mergeCell ref="A100:O100"/>
    <mergeCell ref="F105:G105"/>
    <mergeCell ref="F92:G92"/>
  </mergeCells>
  <phoneticPr fontId="10" type="noConversion"/>
  <pageMargins left="0.70866141732283472" right="0.27559055118110237" top="0.72" bottom="0.51181102362204722" header="0.35433070866141736" footer="0.35433070866141736"/>
  <pageSetup paperSize="9" scale="85" fitToHeight="3" orientation="portrait" r:id="rId5"/>
  <headerFooter scaleWithDoc="0" alignWithMargins="0"/>
  <rowBreaks count="3" manualBreakCount="3">
    <brk id="32" max="16383" man="1"/>
    <brk id="63" max="16383" man="1"/>
    <brk id="99" max="16383" man="1"/>
  </rowBreaks>
  <ignoredErrors>
    <ignoredError sqref="A97:O99 A3:O5 A96 C96:O96 A110:O120 A108 E108 A122:H131 A121:H121 L121 A133:L133 A132:I132 L132 L122:O122 J132 J121 I122:K125 I121 K132 K121 A8:O9 A6:L6 N6 N121 N132 A31:O32 A30:L30 N30:O30 A136:O137 A134:L134 O134 A135:L135 O135 N133:O133 L128:O131 L123:L125 O123 L126:L127 O127 I128:K131 I127:J127 J126 O125 O124 O126 A11:O12 A10:H10 A7:L7 N7:O7 A14:B14 A13:B13 D13:O13 A16:O21 A15:B15 D15:O15 A34:O63 B33:O33 A65:O91 B64:O64 A101:O104 B100:O100 D14:O14 A109 E109:O109 A23:O29 A22:L22 N22:O22 H108:O10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Q172"/>
  <sheetViews>
    <sheetView topLeftCell="A32" zoomScale="80" zoomScaleNormal="80" zoomScaleSheetLayoutView="100" workbookViewId="0">
      <selection activeCell="B46" sqref="B46"/>
    </sheetView>
  </sheetViews>
  <sheetFormatPr defaultColWidth="9.140625" defaultRowHeight="27.95" customHeight="1" x14ac:dyDescent="0.45"/>
  <cols>
    <col min="1" max="1" width="3.42578125" style="327" bestFit="1" customWidth="1"/>
    <col min="2" max="2" width="4" style="327" customWidth="1"/>
    <col min="3" max="3" width="5.42578125" style="327" customWidth="1"/>
    <col min="4" max="4" width="4" style="327" customWidth="1"/>
    <col min="5" max="6" width="9.140625" style="327" customWidth="1"/>
    <col min="7" max="7" width="14.42578125" style="327" customWidth="1"/>
    <col min="8" max="8" width="0.85546875" style="327" customWidth="1"/>
    <col min="9" max="9" width="14.42578125" style="327" customWidth="1"/>
    <col min="10" max="10" width="0.85546875" style="327" customWidth="1"/>
    <col min="11" max="11" width="14.7109375" style="327" customWidth="1"/>
    <col min="12" max="12" width="0.85546875" style="327" customWidth="1"/>
    <col min="13" max="13" width="14.7109375" style="327" customWidth="1"/>
    <col min="14" max="14" width="0.85546875" style="327" customWidth="1"/>
    <col min="15" max="15" width="14.7109375" style="327" customWidth="1"/>
    <col min="16" max="16" width="0.85546875" style="327" customWidth="1"/>
    <col min="17" max="17" width="14.7109375" style="327" customWidth="1"/>
    <col min="18" max="18" width="1.140625" style="327" customWidth="1"/>
    <col min="19" max="16384" width="9.140625" style="327"/>
  </cols>
  <sheetData>
    <row r="1" spans="1:17" s="309" customFormat="1" ht="27.95" customHeight="1" x14ac:dyDescent="0.45">
      <c r="A1" s="658" t="s">
        <v>357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</row>
    <row r="2" spans="1:17" s="309" customFormat="1" ht="27.95" customHeight="1" x14ac:dyDescent="0.45">
      <c r="B2" s="310"/>
      <c r="C2" s="310"/>
      <c r="D2" s="310"/>
      <c r="E2" s="310"/>
      <c r="F2" s="310"/>
      <c r="G2" s="310"/>
      <c r="H2" s="310"/>
      <c r="I2" s="310"/>
      <c r="J2" s="310"/>
      <c r="Q2" s="311" t="s">
        <v>136</v>
      </c>
    </row>
    <row r="3" spans="1:17" s="126" customFormat="1" ht="27.95" customHeight="1" x14ac:dyDescent="0.45">
      <c r="B3" s="30" t="s">
        <v>652</v>
      </c>
      <c r="C3" s="30" t="s">
        <v>687</v>
      </c>
    </row>
    <row r="4" spans="1:17" s="126" customFormat="1" ht="27.95" customHeight="1" x14ac:dyDescent="0.45">
      <c r="K4" s="602"/>
      <c r="L4" s="602" t="s">
        <v>111</v>
      </c>
      <c r="M4" s="602"/>
      <c r="O4" s="194"/>
      <c r="P4" s="195" t="s">
        <v>112</v>
      </c>
      <c r="Q4" s="194"/>
    </row>
    <row r="5" spans="1:17" s="126" customFormat="1" ht="27.95" customHeight="1" x14ac:dyDescent="0.45">
      <c r="K5" s="187" t="s">
        <v>557</v>
      </c>
      <c r="L5" s="604"/>
      <c r="M5" s="70" t="s">
        <v>535</v>
      </c>
      <c r="N5" s="162"/>
      <c r="O5" s="70" t="str">
        <f>K5</f>
        <v>2563</v>
      </c>
      <c r="P5" s="199"/>
      <c r="Q5" s="187" t="str">
        <f>M5</f>
        <v>2562</v>
      </c>
    </row>
    <row r="6" spans="1:17" s="126" customFormat="1" ht="27.95" customHeight="1" x14ac:dyDescent="0.45">
      <c r="C6" s="14" t="s">
        <v>105</v>
      </c>
      <c r="K6" s="78">
        <v>0</v>
      </c>
      <c r="L6" s="78"/>
      <c r="M6" s="78">
        <v>0</v>
      </c>
      <c r="N6" s="78"/>
      <c r="O6" s="78">
        <v>63265015.800000004</v>
      </c>
      <c r="P6" s="78"/>
      <c r="Q6" s="78">
        <v>0</v>
      </c>
    </row>
    <row r="7" spans="1:17" s="126" customFormat="1" ht="27.95" customHeight="1" thickBot="1" x14ac:dyDescent="0.5">
      <c r="D7" s="389" t="s">
        <v>135</v>
      </c>
      <c r="K7" s="135">
        <f>SUM(K6:K6)</f>
        <v>0</v>
      </c>
      <c r="L7" s="102"/>
      <c r="M7" s="135">
        <f>SUM(M6:M6)</f>
        <v>0</v>
      </c>
      <c r="N7" s="78"/>
      <c r="O7" s="135">
        <f>SUM(O6:O6)</f>
        <v>63265015.800000004</v>
      </c>
      <c r="P7" s="102"/>
      <c r="Q7" s="135">
        <f>SUM(Q6:Q6)</f>
        <v>0</v>
      </c>
    </row>
    <row r="8" spans="1:17" s="126" customFormat="1" ht="27.95" customHeight="1" thickTop="1" x14ac:dyDescent="0.45"/>
    <row r="9" spans="1:17" s="309" customFormat="1" ht="27.95" customHeight="1" x14ac:dyDescent="0.45">
      <c r="B9" s="312" t="s">
        <v>653</v>
      </c>
      <c r="C9" s="313" t="s">
        <v>394</v>
      </c>
      <c r="Q9" s="311"/>
    </row>
    <row r="10" spans="1:17" s="309" customFormat="1" ht="27.95" customHeight="1" x14ac:dyDescent="0.45">
      <c r="B10" s="312"/>
      <c r="C10" s="313"/>
      <c r="G10" s="665" t="s">
        <v>111</v>
      </c>
      <c r="H10" s="665"/>
      <c r="I10" s="665"/>
      <c r="J10" s="665"/>
      <c r="K10" s="665"/>
      <c r="L10" s="665"/>
      <c r="M10" s="665"/>
      <c r="N10" s="665"/>
      <c r="O10" s="665"/>
      <c r="P10" s="665"/>
      <c r="Q10" s="665"/>
    </row>
    <row r="11" spans="1:17" s="309" customFormat="1" ht="27.95" customHeight="1" x14ac:dyDescent="0.45">
      <c r="B11" s="312"/>
      <c r="C11" s="313"/>
      <c r="G11" s="664" t="s">
        <v>409</v>
      </c>
      <c r="H11" s="664"/>
      <c r="I11" s="664"/>
      <c r="K11" s="664" t="s">
        <v>410</v>
      </c>
      <c r="L11" s="664"/>
      <c r="M11" s="664"/>
      <c r="O11" s="666" t="s">
        <v>419</v>
      </c>
      <c r="P11" s="666"/>
      <c r="Q11" s="666"/>
    </row>
    <row r="12" spans="1:17" s="309" customFormat="1" ht="27.95" customHeight="1" x14ac:dyDescent="0.45">
      <c r="B12" s="312"/>
      <c r="C12" s="313"/>
      <c r="G12" s="314" t="s">
        <v>557</v>
      </c>
      <c r="I12" s="314" t="s">
        <v>535</v>
      </c>
      <c r="J12" s="310"/>
      <c r="K12" s="314" t="str">
        <f>G12</f>
        <v>2563</v>
      </c>
      <c r="M12" s="314" t="str">
        <f>I12</f>
        <v>2562</v>
      </c>
      <c r="N12" s="310"/>
      <c r="O12" s="314" t="str">
        <f>K12</f>
        <v>2563</v>
      </c>
      <c r="Q12" s="314" t="s">
        <v>535</v>
      </c>
    </row>
    <row r="13" spans="1:17" s="309" customFormat="1" ht="27.95" customHeight="1" x14ac:dyDescent="0.45">
      <c r="B13" s="315" t="s">
        <v>395</v>
      </c>
      <c r="D13" s="310"/>
      <c r="G13" s="316"/>
      <c r="I13" s="316"/>
      <c r="J13" s="316"/>
      <c r="K13" s="316"/>
      <c r="M13" s="316"/>
      <c r="N13" s="317"/>
      <c r="Q13" s="316"/>
    </row>
    <row r="14" spans="1:17" s="309" customFormat="1" ht="27.95" customHeight="1" x14ac:dyDescent="0.45">
      <c r="C14" s="309" t="s">
        <v>404</v>
      </c>
      <c r="D14" s="310"/>
      <c r="G14" s="316">
        <v>25</v>
      </c>
      <c r="I14" s="316">
        <v>25</v>
      </c>
      <c r="J14" s="316"/>
      <c r="K14" s="318">
        <v>11103299.15</v>
      </c>
      <c r="M14" s="318">
        <v>18949032.449999999</v>
      </c>
      <c r="N14" s="319"/>
      <c r="O14" s="320">
        <v>-7845733.2999999998</v>
      </c>
      <c r="P14" s="321"/>
      <c r="Q14" s="320">
        <v>-5712402.5499999998</v>
      </c>
    </row>
    <row r="15" spans="1:17" s="309" customFormat="1" ht="27.95" customHeight="1" x14ac:dyDescent="0.45">
      <c r="C15" s="309" t="s">
        <v>538</v>
      </c>
      <c r="D15" s="310"/>
      <c r="G15" s="316">
        <v>49.99</v>
      </c>
      <c r="I15" s="316">
        <v>49.99</v>
      </c>
      <c r="J15" s="316"/>
      <c r="K15" s="318">
        <v>49409966.469999999</v>
      </c>
      <c r="M15" s="318">
        <v>49371437.119999997</v>
      </c>
      <c r="N15" s="322"/>
      <c r="O15" s="552">
        <v>38529.35</v>
      </c>
      <c r="P15" s="321"/>
      <c r="Q15" s="323">
        <v>-628462.88</v>
      </c>
    </row>
    <row r="16" spans="1:17" s="309" customFormat="1" ht="27.95" customHeight="1" thickBot="1" x14ac:dyDescent="0.5">
      <c r="D16" s="310" t="s">
        <v>135</v>
      </c>
      <c r="G16" s="316"/>
      <c r="J16" s="316"/>
      <c r="K16" s="324">
        <f>SUM(K14:K15)</f>
        <v>60513265.619999997</v>
      </c>
      <c r="M16" s="324">
        <f>SUM(M14:M15)</f>
        <v>68320469.569999993</v>
      </c>
      <c r="N16" s="319"/>
      <c r="O16" s="325">
        <f>SUM(O14:O15)</f>
        <v>-7807203.9500000002</v>
      </c>
      <c r="P16" s="321"/>
      <c r="Q16" s="325">
        <f>SUM(Q14:Q15)</f>
        <v>-6340865.4299999997</v>
      </c>
    </row>
    <row r="17" spans="2:17" s="309" customFormat="1" ht="27.95" customHeight="1" thickTop="1" x14ac:dyDescent="0.45">
      <c r="D17" s="310"/>
      <c r="I17" s="326"/>
      <c r="J17" s="326"/>
      <c r="K17" s="326"/>
      <c r="L17" s="327"/>
      <c r="M17" s="326"/>
      <c r="N17" s="328"/>
      <c r="O17" s="326"/>
      <c r="P17" s="327"/>
      <c r="Q17" s="326"/>
    </row>
    <row r="18" spans="2:17" s="309" customFormat="1" ht="27.95" customHeight="1" x14ac:dyDescent="0.45">
      <c r="B18" s="312"/>
      <c r="C18" s="313"/>
      <c r="K18" s="665" t="s">
        <v>112</v>
      </c>
      <c r="L18" s="665"/>
      <c r="M18" s="665"/>
      <c r="N18" s="665"/>
      <c r="O18" s="665"/>
      <c r="P18" s="665"/>
      <c r="Q18" s="665"/>
    </row>
    <row r="19" spans="2:17" s="309" customFormat="1" ht="27.95" customHeight="1" x14ac:dyDescent="0.45">
      <c r="B19" s="312"/>
      <c r="C19" s="313"/>
      <c r="K19" s="664" t="s">
        <v>409</v>
      </c>
      <c r="L19" s="664"/>
      <c r="M19" s="664"/>
      <c r="N19" s="329"/>
      <c r="O19" s="664" t="s">
        <v>380</v>
      </c>
      <c r="P19" s="664"/>
      <c r="Q19" s="664"/>
    </row>
    <row r="20" spans="2:17" s="309" customFormat="1" ht="27.95" customHeight="1" x14ac:dyDescent="0.45">
      <c r="B20" s="312"/>
      <c r="C20" s="313"/>
      <c r="K20" s="314" t="str">
        <f>G12</f>
        <v>2563</v>
      </c>
      <c r="L20" s="310"/>
      <c r="M20" s="314" t="str">
        <f>I12</f>
        <v>2562</v>
      </c>
      <c r="O20" s="314" t="str">
        <f>K12</f>
        <v>2563</v>
      </c>
      <c r="P20" s="310"/>
      <c r="Q20" s="314" t="str">
        <f>M12</f>
        <v>2562</v>
      </c>
    </row>
    <row r="21" spans="2:17" s="309" customFormat="1" ht="27.95" customHeight="1" x14ac:dyDescent="0.45">
      <c r="B21" s="315" t="s">
        <v>141</v>
      </c>
    </row>
    <row r="22" spans="2:17" s="309" customFormat="1" ht="27.95" customHeight="1" x14ac:dyDescent="0.45">
      <c r="C22" s="309" t="s">
        <v>105</v>
      </c>
      <c r="K22" s="330">
        <v>99.99</v>
      </c>
      <c r="L22" s="330"/>
      <c r="M22" s="330">
        <v>99.99</v>
      </c>
      <c r="O22" s="316">
        <v>473037237.14999998</v>
      </c>
      <c r="P22" s="317"/>
      <c r="Q22" s="316">
        <v>473037237.14999998</v>
      </c>
    </row>
    <row r="23" spans="2:17" s="309" customFormat="1" ht="27.95" customHeight="1" x14ac:dyDescent="0.45">
      <c r="C23" s="309" t="s">
        <v>133</v>
      </c>
      <c r="K23" s="330">
        <v>99.99</v>
      </c>
      <c r="L23" s="330"/>
      <c r="M23" s="330">
        <v>99.99</v>
      </c>
      <c r="O23" s="316">
        <v>9998800</v>
      </c>
      <c r="P23" s="317"/>
      <c r="Q23" s="316">
        <v>9998800</v>
      </c>
    </row>
    <row r="24" spans="2:17" s="309" customFormat="1" ht="27.95" customHeight="1" x14ac:dyDescent="0.45">
      <c r="C24" s="309" t="s">
        <v>411</v>
      </c>
      <c r="K24" s="330"/>
      <c r="L24" s="330"/>
      <c r="M24" s="330"/>
      <c r="O24" s="316"/>
      <c r="P24" s="317"/>
      <c r="Q24" s="316"/>
    </row>
    <row r="25" spans="2:17" s="309" customFormat="1" ht="27.95" customHeight="1" x14ac:dyDescent="0.45">
      <c r="C25" s="309" t="s">
        <v>901</v>
      </c>
      <c r="K25" s="330"/>
      <c r="L25" s="330"/>
      <c r="M25" s="330"/>
      <c r="O25" s="316"/>
      <c r="P25" s="317"/>
      <c r="Q25" s="316"/>
    </row>
    <row r="26" spans="2:17" s="309" customFormat="1" ht="27.95" customHeight="1" x14ac:dyDescent="0.45">
      <c r="C26" s="309" t="s">
        <v>902</v>
      </c>
      <c r="K26" s="330"/>
      <c r="L26" s="330"/>
      <c r="M26" s="330"/>
      <c r="O26" s="316"/>
      <c r="P26" s="317"/>
      <c r="Q26" s="316"/>
    </row>
    <row r="27" spans="2:17" s="309" customFormat="1" ht="27.95" customHeight="1" x14ac:dyDescent="0.45">
      <c r="C27" s="309" t="s">
        <v>65</v>
      </c>
      <c r="D27" s="331"/>
      <c r="K27" s="330">
        <v>99.99</v>
      </c>
      <c r="L27" s="330"/>
      <c r="M27" s="330">
        <v>63</v>
      </c>
      <c r="O27" s="316">
        <v>73559985</v>
      </c>
      <c r="P27" s="317"/>
      <c r="Q27" s="316">
        <v>39400000</v>
      </c>
    </row>
    <row r="28" spans="2:17" s="309" customFormat="1" ht="27.95" customHeight="1" x14ac:dyDescent="0.45">
      <c r="C28" s="309" t="s">
        <v>411</v>
      </c>
      <c r="D28" s="331"/>
      <c r="K28" s="330"/>
      <c r="L28" s="330"/>
      <c r="M28" s="330"/>
      <c r="O28" s="316"/>
      <c r="P28" s="317"/>
      <c r="Q28" s="316"/>
    </row>
    <row r="29" spans="2:17" s="309" customFormat="1" ht="27.95" customHeight="1" x14ac:dyDescent="0.45">
      <c r="C29" s="309" t="s">
        <v>432</v>
      </c>
      <c r="D29" s="331"/>
      <c r="K29" s="330"/>
      <c r="L29" s="330"/>
      <c r="M29" s="330"/>
      <c r="O29" s="316"/>
      <c r="P29" s="317"/>
      <c r="Q29" s="316"/>
    </row>
    <row r="30" spans="2:17" s="309" customFormat="1" ht="27.95" customHeight="1" x14ac:dyDescent="0.45">
      <c r="C30" s="309" t="s">
        <v>412</v>
      </c>
      <c r="D30" s="331"/>
      <c r="K30" s="330"/>
      <c r="L30" s="330"/>
      <c r="M30" s="330"/>
      <c r="O30" s="316"/>
      <c r="P30" s="317"/>
      <c r="Q30" s="316"/>
    </row>
    <row r="31" spans="2:17" s="309" customFormat="1" ht="27.95" customHeight="1" x14ac:dyDescent="0.45">
      <c r="C31" s="332" t="s">
        <v>505</v>
      </c>
      <c r="D31" s="331"/>
      <c r="K31" s="330">
        <v>99.95</v>
      </c>
      <c r="L31" s="330"/>
      <c r="M31" s="330">
        <v>99.95</v>
      </c>
      <c r="O31" s="316">
        <v>999500</v>
      </c>
      <c r="P31" s="317"/>
      <c r="Q31" s="316">
        <v>999500</v>
      </c>
    </row>
    <row r="32" spans="2:17" s="309" customFormat="1" ht="27.95" customHeight="1" x14ac:dyDescent="0.45">
      <c r="B32" s="315" t="s">
        <v>395</v>
      </c>
      <c r="D32" s="310"/>
      <c r="K32" s="316"/>
      <c r="L32" s="316"/>
      <c r="M32" s="316"/>
      <c r="O32" s="316"/>
      <c r="P32" s="317"/>
      <c r="Q32" s="316"/>
    </row>
    <row r="33" spans="1:17" s="309" customFormat="1" ht="27.95" customHeight="1" x14ac:dyDescent="0.45">
      <c r="C33" s="309" t="s">
        <v>404</v>
      </c>
      <c r="D33" s="310"/>
      <c r="K33" s="316">
        <v>25</v>
      </c>
      <c r="L33" s="316"/>
      <c r="M33" s="316">
        <v>25</v>
      </c>
      <c r="O33" s="316">
        <v>25000000</v>
      </c>
      <c r="P33" s="334"/>
      <c r="Q33" s="316">
        <v>25000000</v>
      </c>
    </row>
    <row r="34" spans="1:17" s="309" customFormat="1" ht="27.95" customHeight="1" x14ac:dyDescent="0.45">
      <c r="C34" s="309" t="s">
        <v>538</v>
      </c>
      <c r="D34" s="310"/>
      <c r="K34" s="316">
        <v>49.99</v>
      </c>
      <c r="L34" s="316"/>
      <c r="M34" s="316">
        <v>49.99</v>
      </c>
      <c r="O34" s="316">
        <v>49999900</v>
      </c>
      <c r="P34" s="317"/>
      <c r="Q34" s="316">
        <v>49999900</v>
      </c>
    </row>
    <row r="35" spans="1:17" s="309" customFormat="1" ht="27.95" customHeight="1" thickBot="1" x14ac:dyDescent="0.5">
      <c r="D35" s="310" t="s">
        <v>135</v>
      </c>
      <c r="K35" s="316"/>
      <c r="L35" s="316"/>
      <c r="M35" s="316"/>
      <c r="O35" s="335">
        <f>SUM(O22:O34)</f>
        <v>632595422.14999998</v>
      </c>
      <c r="P35" s="317"/>
      <c r="Q35" s="335">
        <f>SUM(Q22:Q34)</f>
        <v>598435437.14999998</v>
      </c>
    </row>
    <row r="36" spans="1:17" s="309" customFormat="1" ht="27.95" customHeight="1" thickTop="1" x14ac:dyDescent="0.45">
      <c r="C36" s="336"/>
      <c r="D36" s="310"/>
      <c r="I36" s="326"/>
      <c r="J36" s="326"/>
      <c r="K36" s="326"/>
      <c r="L36" s="327"/>
      <c r="M36" s="326"/>
      <c r="N36" s="328"/>
      <c r="O36" s="326"/>
      <c r="P36" s="327"/>
      <c r="Q36" s="326"/>
    </row>
    <row r="37" spans="1:17" s="309" customFormat="1" ht="30" customHeight="1" x14ac:dyDescent="0.45">
      <c r="A37" s="658" t="s">
        <v>383</v>
      </c>
      <c r="B37" s="659"/>
      <c r="C37" s="659"/>
      <c r="D37" s="659"/>
      <c r="E37" s="659"/>
      <c r="F37" s="659"/>
      <c r="G37" s="659"/>
      <c r="H37" s="659"/>
      <c r="I37" s="659"/>
      <c r="J37" s="659"/>
      <c r="K37" s="659"/>
      <c r="L37" s="659"/>
      <c r="M37" s="659"/>
      <c r="N37" s="659"/>
      <c r="O37" s="659"/>
      <c r="P37" s="659"/>
      <c r="Q37" s="659"/>
    </row>
    <row r="38" spans="1:17" s="309" customFormat="1" ht="30" customHeight="1" x14ac:dyDescent="0.45">
      <c r="B38" s="310"/>
      <c r="C38" s="310"/>
      <c r="D38" s="310"/>
      <c r="E38" s="310"/>
      <c r="F38" s="310"/>
      <c r="G38" s="310"/>
      <c r="H38" s="310"/>
      <c r="I38" s="310"/>
      <c r="J38" s="310"/>
      <c r="Q38" s="311" t="s">
        <v>136</v>
      </c>
    </row>
    <row r="39" spans="1:17" s="309" customFormat="1" ht="30" customHeight="1" x14ac:dyDescent="0.45">
      <c r="C39" s="336" t="s">
        <v>141</v>
      </c>
      <c r="D39" s="310"/>
      <c r="I39" s="326"/>
      <c r="J39" s="326"/>
      <c r="K39" s="326"/>
      <c r="L39" s="327"/>
      <c r="M39" s="326"/>
      <c r="N39" s="328"/>
      <c r="O39" s="326"/>
      <c r="P39" s="327"/>
      <c r="Q39" s="326"/>
    </row>
    <row r="40" spans="1:17" s="309" customFormat="1" ht="30" customHeight="1" x14ac:dyDescent="0.45">
      <c r="C40" s="309" t="s">
        <v>586</v>
      </c>
      <c r="D40" s="310"/>
      <c r="I40" s="326"/>
      <c r="J40" s="326"/>
      <c r="K40" s="326"/>
      <c r="L40" s="327"/>
      <c r="M40" s="326"/>
      <c r="N40" s="328"/>
      <c r="O40" s="326"/>
      <c r="P40" s="327"/>
      <c r="Q40" s="326"/>
    </row>
    <row r="41" spans="1:17" s="309" customFormat="1" ht="30" customHeight="1" x14ac:dyDescent="0.45">
      <c r="B41" s="309" t="s">
        <v>597</v>
      </c>
      <c r="D41" s="310"/>
      <c r="I41" s="326"/>
      <c r="J41" s="326"/>
      <c r="K41" s="326"/>
      <c r="L41" s="327"/>
      <c r="M41" s="326"/>
      <c r="N41" s="328"/>
      <c r="O41" s="326"/>
      <c r="P41" s="327"/>
      <c r="Q41" s="326"/>
    </row>
    <row r="42" spans="1:17" s="309" customFormat="1" ht="30" customHeight="1" x14ac:dyDescent="0.45">
      <c r="C42" s="309" t="s">
        <v>598</v>
      </c>
      <c r="D42" s="310"/>
      <c r="I42" s="326"/>
      <c r="J42" s="326"/>
      <c r="K42" s="326"/>
      <c r="L42" s="327"/>
      <c r="M42" s="326"/>
      <c r="N42" s="328"/>
      <c r="O42" s="326"/>
      <c r="P42" s="327"/>
      <c r="Q42" s="326"/>
    </row>
    <row r="43" spans="1:17" s="309" customFormat="1" ht="30" customHeight="1" x14ac:dyDescent="0.45">
      <c r="B43" s="309" t="s">
        <v>599</v>
      </c>
      <c r="D43" s="310"/>
      <c r="I43" s="326"/>
      <c r="J43" s="326"/>
      <c r="K43" s="326"/>
      <c r="L43" s="327"/>
      <c r="M43" s="326"/>
      <c r="N43" s="328"/>
      <c r="O43" s="326"/>
      <c r="P43" s="327"/>
      <c r="Q43" s="326"/>
    </row>
    <row r="44" spans="1:17" s="309" customFormat="1" ht="30" customHeight="1" x14ac:dyDescent="0.45">
      <c r="C44" s="309" t="s">
        <v>757</v>
      </c>
      <c r="D44" s="310"/>
      <c r="I44" s="326"/>
      <c r="J44" s="326"/>
      <c r="K44" s="326"/>
      <c r="L44" s="327"/>
      <c r="M44" s="326"/>
      <c r="N44" s="328"/>
      <c r="O44" s="326"/>
      <c r="P44" s="327"/>
      <c r="Q44" s="326"/>
    </row>
    <row r="45" spans="1:17" s="309" customFormat="1" ht="30" customHeight="1" x14ac:dyDescent="0.45">
      <c r="B45" s="309" t="s">
        <v>1305</v>
      </c>
      <c r="D45" s="310"/>
      <c r="I45" s="326"/>
      <c r="J45" s="326"/>
      <c r="K45" s="326"/>
      <c r="L45" s="327"/>
      <c r="M45" s="326"/>
      <c r="N45" s="328"/>
      <c r="O45" s="326"/>
      <c r="P45" s="327"/>
      <c r="Q45" s="326"/>
    </row>
    <row r="46" spans="1:17" s="309" customFormat="1" ht="30" customHeight="1" x14ac:dyDescent="0.45">
      <c r="B46" s="309" t="s">
        <v>1316</v>
      </c>
      <c r="D46" s="310"/>
      <c r="I46" s="326"/>
      <c r="J46" s="326"/>
      <c r="K46" s="326"/>
      <c r="L46" s="327"/>
      <c r="M46" s="326"/>
      <c r="N46" s="328"/>
      <c r="O46" s="326"/>
      <c r="P46" s="327"/>
      <c r="Q46" s="326"/>
    </row>
    <row r="47" spans="1:17" s="309" customFormat="1" ht="30" customHeight="1" x14ac:dyDescent="0.45">
      <c r="C47" s="309" t="s">
        <v>1213</v>
      </c>
      <c r="D47" s="310"/>
      <c r="I47" s="326"/>
      <c r="J47" s="326"/>
      <c r="K47" s="326"/>
      <c r="L47" s="327"/>
      <c r="M47" s="326"/>
      <c r="N47" s="328"/>
      <c r="O47" s="326"/>
      <c r="P47" s="327"/>
      <c r="Q47" s="326"/>
    </row>
    <row r="48" spans="1:17" s="309" customFormat="1" ht="30" customHeight="1" x14ac:dyDescent="0.45">
      <c r="B48" s="309" t="s">
        <v>1212</v>
      </c>
      <c r="D48" s="310"/>
      <c r="I48" s="326"/>
      <c r="J48" s="326"/>
      <c r="K48" s="326"/>
      <c r="L48" s="327"/>
      <c r="M48" s="326"/>
      <c r="N48" s="328"/>
      <c r="O48" s="326"/>
      <c r="P48" s="327"/>
      <c r="Q48" s="326"/>
    </row>
    <row r="49" spans="1:17" s="309" customFormat="1" ht="30" customHeight="1" x14ac:dyDescent="0.45">
      <c r="B49" s="563"/>
      <c r="C49" s="563" t="s">
        <v>1216</v>
      </c>
      <c r="D49" s="564"/>
      <c r="I49" s="326"/>
      <c r="J49" s="326"/>
      <c r="K49" s="326"/>
      <c r="L49" s="327"/>
      <c r="M49" s="326"/>
      <c r="N49" s="328"/>
      <c r="O49" s="326"/>
      <c r="P49" s="327"/>
      <c r="Q49" s="326"/>
    </row>
    <row r="50" spans="1:17" s="309" customFormat="1" ht="30" customHeight="1" x14ac:dyDescent="0.45">
      <c r="B50" s="563" t="s">
        <v>1215</v>
      </c>
      <c r="C50" s="563"/>
      <c r="D50" s="564"/>
      <c r="I50" s="326"/>
      <c r="J50" s="326"/>
      <c r="K50" s="326"/>
      <c r="L50" s="327"/>
      <c r="M50" s="326"/>
      <c r="N50" s="328"/>
      <c r="O50" s="326"/>
      <c r="P50" s="327"/>
      <c r="Q50" s="326"/>
    </row>
    <row r="51" spans="1:17" s="309" customFormat="1" ht="30" customHeight="1" x14ac:dyDescent="0.45">
      <c r="B51" s="563" t="s">
        <v>1214</v>
      </c>
      <c r="C51" s="563"/>
      <c r="D51" s="564"/>
      <c r="I51" s="326"/>
      <c r="J51" s="326"/>
      <c r="K51" s="326"/>
      <c r="L51" s="327"/>
      <c r="M51" s="326"/>
      <c r="N51" s="328"/>
      <c r="O51" s="326"/>
      <c r="P51" s="327"/>
      <c r="Q51" s="326"/>
    </row>
    <row r="52" spans="1:17" s="309" customFormat="1" ht="30" customHeight="1" x14ac:dyDescent="0.45">
      <c r="B52" s="563"/>
      <c r="C52" s="563"/>
      <c r="D52" s="564"/>
      <c r="I52" s="326"/>
      <c r="J52" s="326"/>
      <c r="K52" s="326"/>
      <c r="L52" s="327"/>
      <c r="M52" s="326"/>
      <c r="N52" s="328"/>
      <c r="O52" s="326"/>
      <c r="P52" s="327"/>
      <c r="Q52" s="326"/>
    </row>
    <row r="53" spans="1:17" s="309" customFormat="1" ht="30" customHeight="1" x14ac:dyDescent="0.45">
      <c r="B53" s="310"/>
      <c r="C53" s="336" t="s">
        <v>395</v>
      </c>
      <c r="D53" s="310"/>
      <c r="E53" s="310"/>
      <c r="F53" s="310"/>
      <c r="G53" s="310"/>
      <c r="H53" s="310"/>
      <c r="I53" s="310"/>
      <c r="J53" s="310"/>
      <c r="Q53" s="311"/>
    </row>
    <row r="54" spans="1:17" s="309" customFormat="1" ht="30" customHeight="1" x14ac:dyDescent="0.45">
      <c r="C54" s="309" t="s">
        <v>477</v>
      </c>
      <c r="D54" s="310"/>
      <c r="I54" s="316"/>
      <c r="J54" s="316"/>
      <c r="K54" s="316"/>
      <c r="N54" s="317"/>
      <c r="O54" s="316"/>
      <c r="Q54" s="316"/>
    </row>
    <row r="55" spans="1:17" s="309" customFormat="1" ht="30" customHeight="1" x14ac:dyDescent="0.45">
      <c r="A55" s="331"/>
      <c r="B55" s="331" t="s">
        <v>454</v>
      </c>
      <c r="I55" s="316"/>
      <c r="J55" s="316"/>
      <c r="K55" s="316"/>
      <c r="N55" s="317"/>
      <c r="O55" s="316"/>
      <c r="Q55" s="316"/>
    </row>
    <row r="56" spans="1:17" s="309" customFormat="1" ht="30" customHeight="1" x14ac:dyDescent="0.45">
      <c r="A56" s="331"/>
      <c r="B56" s="331" t="s">
        <v>576</v>
      </c>
      <c r="I56" s="316"/>
      <c r="J56" s="316"/>
      <c r="K56" s="316"/>
      <c r="N56" s="317"/>
      <c r="O56" s="316"/>
      <c r="Q56" s="316"/>
    </row>
    <row r="57" spans="1:17" s="309" customFormat="1" ht="30" customHeight="1" x14ac:dyDescent="0.45">
      <c r="A57" s="331"/>
      <c r="B57" s="331"/>
      <c r="C57" s="309" t="s">
        <v>487</v>
      </c>
      <c r="I57" s="316"/>
      <c r="J57" s="316"/>
      <c r="K57" s="316"/>
      <c r="N57" s="317"/>
      <c r="O57" s="316"/>
      <c r="Q57" s="316"/>
    </row>
    <row r="58" spans="1:17" s="309" customFormat="1" ht="30" customHeight="1" x14ac:dyDescent="0.45">
      <c r="A58" s="331"/>
      <c r="B58" s="331" t="s">
        <v>1217</v>
      </c>
      <c r="I58" s="316"/>
      <c r="J58" s="316"/>
      <c r="K58" s="316"/>
      <c r="N58" s="317"/>
      <c r="O58" s="316"/>
      <c r="Q58" s="316"/>
    </row>
    <row r="59" spans="1:17" s="309" customFormat="1" ht="30" customHeight="1" x14ac:dyDescent="0.45">
      <c r="A59" s="331"/>
      <c r="B59" s="331" t="s">
        <v>488</v>
      </c>
      <c r="I59" s="316"/>
      <c r="J59" s="316"/>
      <c r="K59" s="316"/>
      <c r="N59" s="317"/>
      <c r="O59" s="316"/>
      <c r="Q59" s="316"/>
    </row>
    <row r="60" spans="1:17" s="309" customFormat="1" ht="30" customHeight="1" x14ac:dyDescent="0.45">
      <c r="A60" s="331"/>
      <c r="B60" s="331"/>
      <c r="C60" s="309" t="s">
        <v>539</v>
      </c>
      <c r="I60" s="316"/>
      <c r="J60" s="316"/>
      <c r="K60" s="316"/>
      <c r="N60" s="317"/>
      <c r="O60" s="316"/>
      <c r="Q60" s="316"/>
    </row>
    <row r="61" spans="1:17" s="309" customFormat="1" ht="30" customHeight="1" x14ac:dyDescent="0.45">
      <c r="A61" s="331"/>
      <c r="B61" s="331" t="s">
        <v>540</v>
      </c>
      <c r="I61" s="316"/>
      <c r="J61" s="316"/>
      <c r="K61" s="316"/>
      <c r="N61" s="317"/>
      <c r="O61" s="316"/>
      <c r="Q61" s="316"/>
    </row>
    <row r="62" spans="1:17" s="309" customFormat="1" ht="30" customHeight="1" x14ac:dyDescent="0.45">
      <c r="A62" s="331"/>
      <c r="B62" s="331" t="s">
        <v>541</v>
      </c>
      <c r="I62" s="316"/>
      <c r="J62" s="316"/>
      <c r="K62" s="316"/>
      <c r="N62" s="317"/>
      <c r="O62" s="316"/>
      <c r="Q62" s="316"/>
    </row>
    <row r="63" spans="1:17" s="309" customFormat="1" ht="30" customHeight="1" x14ac:dyDescent="0.45">
      <c r="A63" s="331"/>
      <c r="B63" s="331"/>
      <c r="C63" s="309" t="s">
        <v>600</v>
      </c>
      <c r="I63" s="316"/>
      <c r="J63" s="316"/>
      <c r="K63" s="316"/>
      <c r="N63" s="317"/>
      <c r="O63" s="316"/>
      <c r="Q63" s="316"/>
    </row>
    <row r="64" spans="1:17" s="309" customFormat="1" ht="30" customHeight="1" x14ac:dyDescent="0.45">
      <c r="A64" s="331"/>
      <c r="B64" s="331" t="s">
        <v>601</v>
      </c>
      <c r="I64" s="316"/>
      <c r="J64" s="316"/>
      <c r="K64" s="316"/>
      <c r="N64" s="317"/>
      <c r="O64" s="316"/>
      <c r="Q64" s="316"/>
    </row>
    <row r="65" spans="1:17" s="309" customFormat="1" ht="30" customHeight="1" x14ac:dyDescent="0.45">
      <c r="A65" s="331"/>
      <c r="B65" s="331" t="s">
        <v>602</v>
      </c>
      <c r="I65" s="316"/>
      <c r="J65" s="316"/>
      <c r="K65" s="316"/>
      <c r="N65" s="317"/>
      <c r="O65" s="316"/>
      <c r="Q65" s="316"/>
    </row>
    <row r="66" spans="1:17" s="309" customFormat="1" ht="30" customHeight="1" x14ac:dyDescent="0.45">
      <c r="D66" s="310"/>
      <c r="I66" s="326"/>
      <c r="J66" s="326"/>
      <c r="K66" s="326"/>
      <c r="L66" s="327"/>
      <c r="M66" s="326"/>
      <c r="N66" s="328"/>
      <c r="O66" s="326"/>
      <c r="P66" s="327"/>
      <c r="Q66" s="326"/>
    </row>
    <row r="67" spans="1:17" s="309" customFormat="1" ht="30" customHeight="1" x14ac:dyDescent="0.45">
      <c r="D67" s="310"/>
      <c r="I67" s="326"/>
      <c r="J67" s="326"/>
      <c r="K67" s="326"/>
      <c r="L67" s="327"/>
      <c r="M67" s="326"/>
      <c r="N67" s="328"/>
      <c r="O67" s="326"/>
      <c r="P67" s="327"/>
      <c r="Q67" s="326"/>
    </row>
    <row r="68" spans="1:17" s="309" customFormat="1" ht="30" customHeight="1" x14ac:dyDescent="0.45">
      <c r="D68" s="310"/>
      <c r="I68" s="326"/>
      <c r="J68" s="326"/>
      <c r="K68" s="326"/>
      <c r="L68" s="327"/>
      <c r="M68" s="326"/>
      <c r="N68" s="328"/>
      <c r="O68" s="326"/>
      <c r="P68" s="327"/>
      <c r="Q68" s="326"/>
    </row>
    <row r="69" spans="1:17" s="309" customFormat="1" ht="30" customHeight="1" x14ac:dyDescent="0.45">
      <c r="D69" s="310"/>
      <c r="I69" s="326"/>
      <c r="J69" s="326"/>
      <c r="K69" s="326"/>
      <c r="L69" s="327"/>
      <c r="M69" s="326"/>
      <c r="N69" s="328"/>
      <c r="O69" s="326"/>
      <c r="P69" s="327"/>
      <c r="Q69" s="326"/>
    </row>
    <row r="70" spans="1:17" s="309" customFormat="1" ht="25.5" customHeight="1" x14ac:dyDescent="0.45">
      <c r="A70" s="658" t="s">
        <v>501</v>
      </c>
      <c r="B70" s="659"/>
      <c r="C70" s="659"/>
      <c r="D70" s="659"/>
      <c r="E70" s="659"/>
      <c r="F70" s="659"/>
      <c r="G70" s="659"/>
      <c r="H70" s="659"/>
      <c r="I70" s="659"/>
      <c r="J70" s="659"/>
      <c r="K70" s="659"/>
      <c r="L70" s="659"/>
      <c r="M70" s="659"/>
      <c r="N70" s="659"/>
      <c r="O70" s="659"/>
      <c r="P70" s="659"/>
      <c r="Q70" s="659"/>
    </row>
    <row r="71" spans="1:17" s="309" customFormat="1" ht="25.5" customHeight="1" x14ac:dyDescent="0.45">
      <c r="B71" s="310"/>
      <c r="C71" s="310"/>
      <c r="D71" s="310"/>
      <c r="E71" s="310"/>
      <c r="F71" s="310"/>
      <c r="G71" s="310"/>
      <c r="H71" s="310"/>
      <c r="I71" s="310"/>
      <c r="J71" s="310"/>
      <c r="Q71" s="311" t="s">
        <v>136</v>
      </c>
    </row>
    <row r="72" spans="1:17" s="309" customFormat="1" ht="25.5" customHeight="1" x14ac:dyDescent="0.45">
      <c r="B72" s="337" t="s">
        <v>654</v>
      </c>
      <c r="C72" s="331" t="s">
        <v>77</v>
      </c>
      <c r="D72" s="310"/>
      <c r="E72" s="310"/>
      <c r="F72" s="310"/>
      <c r="G72" s="310"/>
      <c r="H72" s="310"/>
      <c r="I72" s="310"/>
      <c r="J72" s="310"/>
      <c r="K72" s="338"/>
      <c r="O72" s="338"/>
    </row>
    <row r="73" spans="1:17" s="309" customFormat="1" ht="25.5" customHeight="1" x14ac:dyDescent="0.45">
      <c r="B73" s="310"/>
      <c r="C73" s="310"/>
      <c r="D73" s="310"/>
      <c r="E73" s="310"/>
      <c r="I73" s="339"/>
      <c r="J73" s="339"/>
      <c r="K73" s="340"/>
      <c r="L73" s="341" t="s">
        <v>111</v>
      </c>
      <c r="M73" s="340"/>
      <c r="N73" s="339"/>
      <c r="O73" s="342"/>
      <c r="P73" s="403" t="s">
        <v>112</v>
      </c>
      <c r="Q73" s="342"/>
    </row>
    <row r="74" spans="1:17" s="309" customFormat="1" ht="25.5" customHeight="1" x14ac:dyDescent="0.45">
      <c r="B74" s="310"/>
      <c r="C74" s="310"/>
      <c r="D74" s="310"/>
      <c r="E74" s="310"/>
      <c r="I74" s="343"/>
      <c r="J74" s="343"/>
      <c r="K74" s="314" t="s">
        <v>557</v>
      </c>
      <c r="L74" s="344"/>
      <c r="M74" s="314" t="s">
        <v>535</v>
      </c>
      <c r="N74" s="343"/>
      <c r="O74" s="345" t="str">
        <f>K74</f>
        <v>2563</v>
      </c>
      <c r="P74" s="346"/>
      <c r="Q74" s="345" t="str">
        <f>M74</f>
        <v>2562</v>
      </c>
    </row>
    <row r="75" spans="1:17" s="309" customFormat="1" ht="25.5" customHeight="1" x14ac:dyDescent="0.45">
      <c r="D75" s="332" t="s">
        <v>105</v>
      </c>
      <c r="E75" s="310"/>
      <c r="F75" s="310"/>
      <c r="I75" s="339"/>
      <c r="J75" s="339"/>
      <c r="K75" s="317">
        <v>0</v>
      </c>
      <c r="L75" s="316"/>
      <c r="M75" s="316">
        <v>0</v>
      </c>
      <c r="N75" s="316"/>
      <c r="O75" s="316">
        <v>2932</v>
      </c>
      <c r="P75" s="316"/>
      <c r="Q75" s="316">
        <v>0</v>
      </c>
    </row>
    <row r="76" spans="1:17" s="309" customFormat="1" ht="25.5" customHeight="1" x14ac:dyDescent="0.45">
      <c r="D76" s="332" t="s">
        <v>133</v>
      </c>
      <c r="E76" s="310"/>
      <c r="F76" s="310"/>
      <c r="I76" s="339"/>
      <c r="J76" s="339"/>
      <c r="K76" s="317">
        <v>0</v>
      </c>
      <c r="L76" s="316"/>
      <c r="M76" s="316">
        <v>0</v>
      </c>
      <c r="N76" s="316"/>
      <c r="O76" s="316">
        <v>2997372.6100000003</v>
      </c>
      <c r="P76" s="316"/>
      <c r="Q76" s="316">
        <v>14434253.379999999</v>
      </c>
    </row>
    <row r="77" spans="1:17" s="309" customFormat="1" ht="25.5" customHeight="1" x14ac:dyDescent="0.45">
      <c r="D77" s="347" t="s">
        <v>134</v>
      </c>
      <c r="E77" s="310"/>
      <c r="F77" s="310"/>
      <c r="I77" s="339"/>
      <c r="J77" s="339"/>
      <c r="K77" s="317">
        <v>0</v>
      </c>
      <c r="L77" s="316"/>
      <c r="M77" s="316">
        <v>0</v>
      </c>
      <c r="N77" s="316"/>
      <c r="O77" s="316">
        <v>0</v>
      </c>
      <c r="P77" s="316"/>
      <c r="Q77" s="316">
        <v>6166.36</v>
      </c>
    </row>
    <row r="78" spans="1:17" s="309" customFormat="1" ht="25.5" customHeight="1" x14ac:dyDescent="0.45">
      <c r="D78" s="332" t="s">
        <v>505</v>
      </c>
      <c r="E78" s="310"/>
      <c r="F78" s="310"/>
      <c r="I78" s="339"/>
      <c r="J78" s="339"/>
      <c r="K78" s="317">
        <v>0</v>
      </c>
      <c r="L78" s="316"/>
      <c r="M78" s="316">
        <v>0</v>
      </c>
      <c r="N78" s="316"/>
      <c r="O78" s="316">
        <v>1960103.84</v>
      </c>
      <c r="P78" s="316"/>
      <c r="Q78" s="316">
        <v>2292898.2000000002</v>
      </c>
    </row>
    <row r="79" spans="1:17" s="309" customFormat="1" ht="25.5" customHeight="1" x14ac:dyDescent="0.45">
      <c r="D79" s="332" t="s">
        <v>431</v>
      </c>
      <c r="E79" s="310"/>
      <c r="F79" s="310"/>
      <c r="I79" s="339"/>
      <c r="J79" s="339"/>
      <c r="K79" s="317">
        <v>0</v>
      </c>
      <c r="L79" s="316"/>
      <c r="M79" s="316">
        <v>0</v>
      </c>
      <c r="N79" s="316"/>
      <c r="O79" s="316">
        <v>0</v>
      </c>
      <c r="P79" s="316"/>
      <c r="Q79" s="316">
        <v>1712000</v>
      </c>
    </row>
    <row r="80" spans="1:17" s="309" customFormat="1" ht="25.5" customHeight="1" x14ac:dyDescent="0.45">
      <c r="D80" s="332" t="s">
        <v>903</v>
      </c>
      <c r="E80" s="310"/>
      <c r="F80" s="310"/>
      <c r="I80" s="339"/>
      <c r="J80" s="339"/>
      <c r="K80" s="317">
        <v>0</v>
      </c>
      <c r="L80" s="316"/>
      <c r="M80" s="316">
        <v>0</v>
      </c>
      <c r="N80" s="316"/>
      <c r="O80" s="316">
        <v>454536</v>
      </c>
      <c r="P80" s="316"/>
      <c r="Q80" s="316">
        <v>0</v>
      </c>
    </row>
    <row r="81" spans="2:17" s="309" customFormat="1" ht="25.5" customHeight="1" x14ac:dyDescent="0.45">
      <c r="D81" s="332" t="s">
        <v>538</v>
      </c>
      <c r="E81" s="310"/>
      <c r="F81" s="310"/>
      <c r="I81" s="339"/>
      <c r="J81" s="339"/>
      <c r="K81" s="317">
        <f>O81</f>
        <v>243360</v>
      </c>
      <c r="L81" s="316"/>
      <c r="M81" s="316">
        <v>0</v>
      </c>
      <c r="N81" s="316"/>
      <c r="O81" s="316">
        <v>243360</v>
      </c>
      <c r="P81" s="316"/>
      <c r="Q81" s="316">
        <v>0</v>
      </c>
    </row>
    <row r="82" spans="2:17" s="309" customFormat="1" ht="25.5" customHeight="1" thickBot="1" x14ac:dyDescent="0.5">
      <c r="B82" s="310"/>
      <c r="C82" s="310"/>
      <c r="D82" s="310"/>
      <c r="E82" s="310" t="s">
        <v>135</v>
      </c>
      <c r="I82" s="348"/>
      <c r="J82" s="348"/>
      <c r="K82" s="349">
        <f>SUM(K75:K81)</f>
        <v>243360</v>
      </c>
      <c r="L82" s="350"/>
      <c r="M82" s="349">
        <f>SUM(M75:M81)</f>
        <v>0</v>
      </c>
      <c r="N82" s="348"/>
      <c r="O82" s="349">
        <f>SUM(O75:O81)</f>
        <v>5658304.4500000002</v>
      </c>
      <c r="P82" s="350"/>
      <c r="Q82" s="349">
        <f>SUM(Q75:Q81)</f>
        <v>18445317.939999998</v>
      </c>
    </row>
    <row r="83" spans="2:17" s="309" customFormat="1" ht="25.5" customHeight="1" thickTop="1" x14ac:dyDescent="0.45">
      <c r="B83" s="310"/>
      <c r="C83" s="310"/>
      <c r="D83" s="310"/>
      <c r="E83" s="310"/>
      <c r="I83" s="348"/>
      <c r="J83" s="348"/>
      <c r="L83" s="348"/>
      <c r="M83" s="348"/>
      <c r="N83" s="348"/>
      <c r="O83" s="348"/>
      <c r="P83" s="348"/>
      <c r="Q83" s="348"/>
    </row>
    <row r="84" spans="2:17" s="309" customFormat="1" ht="25.5" customHeight="1" x14ac:dyDescent="0.45">
      <c r="B84" s="337" t="s">
        <v>655</v>
      </c>
      <c r="C84" s="337" t="s">
        <v>499</v>
      </c>
      <c r="E84" s="347"/>
      <c r="F84" s="347"/>
      <c r="G84" s="347"/>
      <c r="H84" s="347"/>
      <c r="I84" s="347"/>
      <c r="J84" s="347"/>
      <c r="K84" s="347"/>
      <c r="L84" s="347"/>
      <c r="M84" s="347"/>
      <c r="N84" s="347"/>
      <c r="O84" s="347"/>
      <c r="P84" s="347"/>
      <c r="Q84" s="347"/>
    </row>
    <row r="85" spans="2:17" s="309" customFormat="1" ht="25.5" customHeight="1" x14ac:dyDescent="0.45">
      <c r="B85" s="347"/>
      <c r="C85" s="347"/>
      <c r="D85" s="347"/>
      <c r="E85" s="347"/>
      <c r="F85" s="347"/>
      <c r="G85" s="347"/>
      <c r="H85" s="347"/>
      <c r="I85" s="347"/>
      <c r="J85" s="347"/>
      <c r="K85" s="340"/>
      <c r="L85" s="341" t="s">
        <v>111</v>
      </c>
      <c r="M85" s="340"/>
      <c r="N85" s="347"/>
      <c r="O85" s="351"/>
      <c r="P85" s="341" t="s">
        <v>112</v>
      </c>
      <c r="Q85" s="340"/>
    </row>
    <row r="86" spans="2:17" s="309" customFormat="1" ht="25.5" customHeight="1" x14ac:dyDescent="0.45">
      <c r="B86" s="347"/>
      <c r="C86" s="347"/>
      <c r="D86" s="347"/>
      <c r="E86" s="347"/>
      <c r="F86" s="347"/>
      <c r="G86" s="347"/>
      <c r="H86" s="347"/>
      <c r="I86" s="347"/>
      <c r="J86" s="402"/>
      <c r="K86" s="345" t="str">
        <f>K74</f>
        <v>2563</v>
      </c>
      <c r="L86" s="344"/>
      <c r="M86" s="345" t="str">
        <f>M74</f>
        <v>2562</v>
      </c>
      <c r="N86" s="347"/>
      <c r="O86" s="314" t="str">
        <f>K86</f>
        <v>2563</v>
      </c>
      <c r="P86" s="353"/>
      <c r="Q86" s="314" t="str">
        <f>M86</f>
        <v>2562</v>
      </c>
    </row>
    <row r="87" spans="2:17" s="309" customFormat="1" ht="25.5" customHeight="1" x14ac:dyDescent="0.45">
      <c r="B87" s="347"/>
      <c r="C87" s="347"/>
      <c r="D87" s="332" t="s">
        <v>133</v>
      </c>
      <c r="E87" s="347"/>
      <c r="F87" s="347"/>
      <c r="G87" s="347"/>
      <c r="H87" s="347"/>
      <c r="I87" s="347"/>
      <c r="J87" s="334"/>
      <c r="K87" s="334">
        <v>0</v>
      </c>
      <c r="L87" s="334"/>
      <c r="M87" s="334">
        <v>0</v>
      </c>
      <c r="N87" s="347"/>
      <c r="O87" s="334">
        <v>333000000</v>
      </c>
      <c r="P87" s="334"/>
      <c r="Q87" s="334">
        <v>228800000</v>
      </c>
    </row>
    <row r="88" spans="2:17" s="309" customFormat="1" ht="25.5" customHeight="1" x14ac:dyDescent="0.45">
      <c r="B88" s="347"/>
      <c r="C88" s="347"/>
      <c r="D88" s="332" t="s">
        <v>134</v>
      </c>
      <c r="E88" s="347"/>
      <c r="F88" s="347"/>
      <c r="G88" s="347"/>
      <c r="H88" s="347"/>
      <c r="I88" s="347"/>
      <c r="J88" s="334"/>
      <c r="K88" s="334">
        <v>0</v>
      </c>
      <c r="L88" s="334"/>
      <c r="M88" s="334">
        <v>0</v>
      </c>
      <c r="N88" s="334"/>
      <c r="O88" s="334">
        <v>38000000</v>
      </c>
      <c r="P88" s="334"/>
      <c r="Q88" s="334">
        <v>35000000</v>
      </c>
    </row>
    <row r="89" spans="2:17" s="309" customFormat="1" ht="25.5" customHeight="1" thickBot="1" x14ac:dyDescent="0.5">
      <c r="B89" s="347"/>
      <c r="C89" s="347"/>
      <c r="D89" s="347"/>
      <c r="E89" s="617" t="s">
        <v>135</v>
      </c>
      <c r="G89" s="347"/>
      <c r="H89" s="347"/>
      <c r="I89" s="347"/>
      <c r="J89" s="348"/>
      <c r="K89" s="349">
        <f>SUM(K87:K88)</f>
        <v>0</v>
      </c>
      <c r="L89" s="350"/>
      <c r="M89" s="349">
        <f>SUM(M87:M88)</f>
        <v>0</v>
      </c>
      <c r="N89" s="350"/>
      <c r="O89" s="349">
        <f>SUM(O87:O88)</f>
        <v>371000000</v>
      </c>
      <c r="P89" s="350"/>
      <c r="Q89" s="349">
        <f>SUM(Q87:Q88)</f>
        <v>263800000</v>
      </c>
    </row>
    <row r="90" spans="2:17" s="309" customFormat="1" ht="25.5" customHeight="1" thickTop="1" x14ac:dyDescent="0.45">
      <c r="B90" s="347"/>
      <c r="C90" s="347"/>
      <c r="D90" s="347"/>
      <c r="E90" s="347"/>
      <c r="F90" s="332"/>
      <c r="G90" s="347"/>
      <c r="H90" s="347"/>
      <c r="I90" s="347"/>
      <c r="J90" s="348"/>
      <c r="K90" s="350"/>
      <c r="L90" s="350"/>
      <c r="M90" s="350"/>
      <c r="N90" s="350"/>
      <c r="O90" s="350"/>
      <c r="P90" s="350"/>
      <c r="Q90" s="350"/>
    </row>
    <row r="91" spans="2:17" s="309" customFormat="1" ht="25.5" customHeight="1" x14ac:dyDescent="0.45">
      <c r="B91" s="337" t="s">
        <v>755</v>
      </c>
      <c r="C91" s="347" t="s">
        <v>676</v>
      </c>
      <c r="D91" s="347"/>
      <c r="E91" s="347"/>
      <c r="F91" s="332"/>
      <c r="G91" s="347"/>
      <c r="H91" s="347"/>
      <c r="I91" s="347"/>
      <c r="J91" s="348"/>
      <c r="K91" s="350"/>
      <c r="L91" s="350"/>
      <c r="M91" s="350"/>
      <c r="N91" s="350"/>
      <c r="O91" s="350"/>
      <c r="P91" s="350"/>
      <c r="Q91" s="350"/>
    </row>
    <row r="92" spans="2:17" s="309" customFormat="1" ht="25.5" customHeight="1" x14ac:dyDescent="0.45">
      <c r="B92" s="310"/>
      <c r="C92" s="310"/>
      <c r="D92" s="310"/>
      <c r="E92" s="310"/>
      <c r="F92" s="310"/>
      <c r="G92" s="310"/>
      <c r="H92" s="310"/>
      <c r="I92" s="310"/>
      <c r="J92" s="310"/>
      <c r="K92" s="340"/>
      <c r="L92" s="341" t="s">
        <v>111</v>
      </c>
      <c r="M92" s="340"/>
      <c r="N92" s="352"/>
      <c r="O92" s="351"/>
      <c r="P92" s="341" t="s">
        <v>112</v>
      </c>
      <c r="Q92" s="340"/>
    </row>
    <row r="93" spans="2:17" s="309" customFormat="1" ht="25.5" customHeight="1" x14ac:dyDescent="0.45">
      <c r="B93" s="310"/>
      <c r="C93" s="310"/>
      <c r="D93" s="310"/>
      <c r="E93" s="310"/>
      <c r="F93" s="310"/>
      <c r="G93" s="310"/>
      <c r="H93" s="310"/>
      <c r="I93" s="310"/>
      <c r="J93" s="310"/>
      <c r="K93" s="314" t="s">
        <v>557</v>
      </c>
      <c r="L93" s="344"/>
      <c r="M93" s="314" t="s">
        <v>535</v>
      </c>
      <c r="N93" s="352"/>
      <c r="O93" s="314" t="str">
        <f>K93</f>
        <v>2563</v>
      </c>
      <c r="P93" s="353"/>
      <c r="Q93" s="314" t="str">
        <f>M93</f>
        <v>2562</v>
      </c>
    </row>
    <row r="94" spans="2:17" s="309" customFormat="1" ht="25.5" customHeight="1" x14ac:dyDescent="0.45">
      <c r="D94" s="332" t="s">
        <v>105</v>
      </c>
      <c r="E94" s="310"/>
      <c r="F94" s="310"/>
      <c r="I94" s="339"/>
      <c r="J94" s="339"/>
      <c r="K94" s="317">
        <v>0</v>
      </c>
      <c r="L94" s="316"/>
      <c r="M94" s="316">
        <v>0</v>
      </c>
      <c r="N94" s="316"/>
      <c r="O94" s="316">
        <v>64132012.219999999</v>
      </c>
      <c r="P94" s="316"/>
      <c r="Q94" s="316">
        <v>0</v>
      </c>
    </row>
    <row r="95" spans="2:17" s="309" customFormat="1" ht="25.5" customHeight="1" thickBot="1" x14ac:dyDescent="0.5">
      <c r="B95" s="310"/>
      <c r="C95" s="310"/>
      <c r="D95" s="310"/>
      <c r="E95" s="310" t="s">
        <v>135</v>
      </c>
      <c r="I95" s="348"/>
      <c r="J95" s="348"/>
      <c r="K95" s="349">
        <f>SUM(K94)</f>
        <v>0</v>
      </c>
      <c r="L95" s="350"/>
      <c r="M95" s="349">
        <f>SUM(M94)</f>
        <v>0</v>
      </c>
      <c r="N95" s="348"/>
      <c r="O95" s="349">
        <f>SUM(O94)</f>
        <v>64132012.219999999</v>
      </c>
      <c r="P95" s="350"/>
      <c r="Q95" s="349">
        <f>SUM(Q94)</f>
        <v>0</v>
      </c>
    </row>
    <row r="96" spans="2:17" s="309" customFormat="1" ht="25.5" customHeight="1" thickTop="1" x14ac:dyDescent="0.45">
      <c r="B96" s="310"/>
      <c r="C96" s="310"/>
      <c r="D96" s="310"/>
      <c r="E96" s="310"/>
      <c r="I96" s="348"/>
      <c r="J96" s="348"/>
      <c r="K96" s="350"/>
      <c r="L96" s="350"/>
      <c r="M96" s="350"/>
      <c r="N96" s="348"/>
      <c r="O96" s="350"/>
      <c r="P96" s="350"/>
      <c r="Q96" s="350"/>
    </row>
    <row r="97" spans="1:17" s="309" customFormat="1" ht="25.5" customHeight="1" x14ac:dyDescent="0.45">
      <c r="B97" s="354" t="s">
        <v>773</v>
      </c>
      <c r="C97" s="309" t="s">
        <v>78</v>
      </c>
      <c r="K97" s="352"/>
      <c r="L97" s="352"/>
      <c r="M97" s="352"/>
      <c r="N97" s="352"/>
      <c r="O97" s="352"/>
      <c r="P97" s="352"/>
      <c r="Q97" s="402"/>
    </row>
    <row r="98" spans="1:17" s="309" customFormat="1" ht="25.5" customHeight="1" x14ac:dyDescent="0.45">
      <c r="B98" s="310"/>
      <c r="C98" s="310"/>
      <c r="D98" s="310"/>
      <c r="E98" s="310"/>
      <c r="F98" s="310"/>
      <c r="G98" s="310"/>
      <c r="H98" s="310"/>
      <c r="I98" s="310"/>
      <c r="J98" s="310"/>
      <c r="K98" s="340"/>
      <c r="L98" s="341" t="s">
        <v>111</v>
      </c>
      <c r="M98" s="340"/>
      <c r="N98" s="352"/>
      <c r="O98" s="351"/>
      <c r="P98" s="341" t="s">
        <v>112</v>
      </c>
      <c r="Q98" s="340"/>
    </row>
    <row r="99" spans="1:17" s="309" customFormat="1" ht="25.5" customHeight="1" x14ac:dyDescent="0.45">
      <c r="B99" s="310"/>
      <c r="C99" s="310"/>
      <c r="D99" s="310"/>
      <c r="E99" s="310"/>
      <c r="F99" s="310"/>
      <c r="G99" s="310"/>
      <c r="H99" s="310"/>
      <c r="I99" s="310"/>
      <c r="J99" s="310"/>
      <c r="K99" s="314" t="s">
        <v>557</v>
      </c>
      <c r="L99" s="344"/>
      <c r="M99" s="314" t="s">
        <v>535</v>
      </c>
      <c r="N99" s="352"/>
      <c r="O99" s="314" t="str">
        <f>K99</f>
        <v>2563</v>
      </c>
      <c r="P99" s="353"/>
      <c r="Q99" s="314" t="str">
        <f>M99</f>
        <v>2562</v>
      </c>
    </row>
    <row r="100" spans="1:17" s="309" customFormat="1" ht="25.5" customHeight="1" x14ac:dyDescent="0.45">
      <c r="B100" s="354"/>
      <c r="C100" s="309" t="s">
        <v>774</v>
      </c>
      <c r="D100" s="331" t="s">
        <v>127</v>
      </c>
      <c r="E100" s="310"/>
      <c r="F100" s="310"/>
      <c r="G100" s="310"/>
      <c r="H100" s="310"/>
      <c r="I100" s="310"/>
      <c r="J100" s="310"/>
      <c r="K100" s="317"/>
      <c r="M100" s="316"/>
      <c r="N100" s="352"/>
      <c r="Q100" s="311"/>
    </row>
    <row r="101" spans="1:17" s="309" customFormat="1" ht="25.5" customHeight="1" x14ac:dyDescent="0.45">
      <c r="B101" s="354"/>
      <c r="D101" s="309" t="s">
        <v>105</v>
      </c>
      <c r="E101" s="310"/>
      <c r="F101" s="310"/>
      <c r="G101" s="310"/>
      <c r="H101" s="310"/>
      <c r="I101" s="310"/>
      <c r="J101" s="310"/>
      <c r="K101" s="317">
        <v>0</v>
      </c>
      <c r="M101" s="316">
        <v>0</v>
      </c>
      <c r="N101" s="352"/>
      <c r="O101" s="317">
        <v>120000</v>
      </c>
      <c r="Q101" s="350">
        <v>18000</v>
      </c>
    </row>
    <row r="102" spans="1:17" s="309" customFormat="1" ht="25.5" customHeight="1" x14ac:dyDescent="0.45">
      <c r="B102" s="354"/>
      <c r="D102" s="309" t="s">
        <v>133</v>
      </c>
      <c r="E102" s="310"/>
      <c r="F102" s="310"/>
      <c r="G102" s="310"/>
      <c r="H102" s="310"/>
      <c r="I102" s="310"/>
      <c r="J102" s="310"/>
      <c r="K102" s="317">
        <v>0</v>
      </c>
      <c r="M102" s="316">
        <v>0</v>
      </c>
      <c r="N102" s="352"/>
      <c r="O102" s="317">
        <v>2514854.4</v>
      </c>
      <c r="Q102" s="350">
        <v>3500562.4</v>
      </c>
    </row>
    <row r="103" spans="1:17" s="309" customFormat="1" ht="25.5" customHeight="1" x14ac:dyDescent="0.45">
      <c r="B103" s="354"/>
      <c r="D103" s="309" t="s">
        <v>65</v>
      </c>
      <c r="E103" s="310"/>
      <c r="F103" s="310"/>
      <c r="G103" s="310"/>
      <c r="H103" s="310"/>
      <c r="I103" s="310"/>
      <c r="J103" s="310"/>
      <c r="K103" s="317">
        <v>0</v>
      </c>
      <c r="M103" s="316">
        <v>0</v>
      </c>
      <c r="O103" s="317">
        <v>838436.27</v>
      </c>
      <c r="Q103" s="350">
        <v>1204891.81</v>
      </c>
    </row>
    <row r="104" spans="1:17" s="309" customFormat="1" ht="25.5" customHeight="1" x14ac:dyDescent="0.45">
      <c r="B104" s="354"/>
      <c r="D104" s="332" t="s">
        <v>505</v>
      </c>
      <c r="E104" s="310"/>
      <c r="F104" s="310"/>
      <c r="G104" s="310"/>
      <c r="H104" s="310"/>
      <c r="I104" s="310"/>
      <c r="J104" s="310"/>
      <c r="K104" s="317">
        <v>0</v>
      </c>
      <c r="M104" s="316">
        <v>0</v>
      </c>
      <c r="O104" s="317">
        <v>866018.72</v>
      </c>
      <c r="Q104" s="350">
        <v>220680</v>
      </c>
    </row>
    <row r="105" spans="1:17" s="309" customFormat="1" ht="25.5" customHeight="1" x14ac:dyDescent="0.45">
      <c r="B105" s="354"/>
      <c r="D105" s="332" t="s">
        <v>431</v>
      </c>
      <c r="E105" s="310"/>
      <c r="F105" s="310"/>
      <c r="G105" s="310"/>
      <c r="H105" s="310"/>
      <c r="I105" s="310"/>
      <c r="J105" s="310"/>
      <c r="K105" s="317">
        <v>0</v>
      </c>
      <c r="M105" s="316">
        <v>0</v>
      </c>
      <c r="O105" s="317">
        <v>120000</v>
      </c>
      <c r="Q105" s="350">
        <v>0</v>
      </c>
    </row>
    <row r="106" spans="1:17" s="309" customFormat="1" ht="25.5" customHeight="1" x14ac:dyDescent="0.45">
      <c r="B106" s="354"/>
      <c r="D106" s="332" t="s">
        <v>538</v>
      </c>
      <c r="E106" s="310"/>
      <c r="F106" s="310"/>
      <c r="G106" s="310"/>
      <c r="H106" s="310"/>
      <c r="I106" s="310"/>
      <c r="J106" s="310"/>
      <c r="K106" s="317">
        <f>O106</f>
        <v>14064196.449999999</v>
      </c>
      <c r="M106" s="316">
        <v>0</v>
      </c>
      <c r="O106" s="317">
        <v>14064196.449999999</v>
      </c>
      <c r="Q106" s="350">
        <v>120000</v>
      </c>
    </row>
    <row r="107" spans="1:17" s="309" customFormat="1" ht="25.5" customHeight="1" thickBot="1" x14ac:dyDescent="0.5">
      <c r="B107" s="354"/>
      <c r="E107" s="310" t="s">
        <v>135</v>
      </c>
      <c r="F107" s="310"/>
      <c r="G107" s="310"/>
      <c r="H107" s="310"/>
      <c r="I107" s="310"/>
      <c r="J107" s="310"/>
      <c r="K107" s="355">
        <f>SUM(K101:K106)</f>
        <v>14064196.449999999</v>
      </c>
      <c r="M107" s="355">
        <f>SUM(M101:M106)</f>
        <v>0</v>
      </c>
      <c r="O107" s="355">
        <f>SUM(O101:O106)</f>
        <v>18523505.84</v>
      </c>
      <c r="Q107" s="355">
        <f>SUM(Q101:Q106)</f>
        <v>5064134.21</v>
      </c>
    </row>
    <row r="108" spans="1:17" s="309" customFormat="1" ht="25.5" customHeight="1" thickTop="1" x14ac:dyDescent="0.45">
      <c r="B108" s="354"/>
      <c r="E108" s="310"/>
      <c r="F108" s="310"/>
      <c r="G108" s="310"/>
      <c r="H108" s="310"/>
      <c r="I108" s="310"/>
      <c r="J108" s="310"/>
      <c r="K108" s="338"/>
      <c r="M108" s="338"/>
      <c r="O108" s="338"/>
      <c r="Q108" s="338"/>
    </row>
    <row r="109" spans="1:17" s="309" customFormat="1" ht="27" customHeight="1" x14ac:dyDescent="0.45">
      <c r="A109" s="658" t="s">
        <v>585</v>
      </c>
      <c r="B109" s="659"/>
      <c r="C109" s="659"/>
      <c r="D109" s="659"/>
      <c r="E109" s="659"/>
      <c r="F109" s="659"/>
      <c r="G109" s="659"/>
      <c r="H109" s="659"/>
      <c r="I109" s="659"/>
      <c r="J109" s="659"/>
      <c r="K109" s="659"/>
      <c r="L109" s="659"/>
      <c r="M109" s="659"/>
      <c r="N109" s="659"/>
      <c r="O109" s="659"/>
      <c r="P109" s="659"/>
      <c r="Q109" s="659"/>
    </row>
    <row r="110" spans="1:17" s="309" customFormat="1" ht="27" customHeight="1" x14ac:dyDescent="0.45">
      <c r="B110" s="310"/>
      <c r="C110" s="310"/>
      <c r="D110" s="310"/>
      <c r="E110" s="310"/>
      <c r="F110" s="310"/>
      <c r="G110" s="310"/>
      <c r="H110" s="310"/>
      <c r="I110" s="310"/>
      <c r="J110" s="310"/>
      <c r="Q110" s="311" t="s">
        <v>136</v>
      </c>
    </row>
    <row r="111" spans="1:17" s="309" customFormat="1" ht="27" customHeight="1" x14ac:dyDescent="0.45">
      <c r="B111" s="310"/>
      <c r="C111" s="310"/>
      <c r="D111" s="310"/>
      <c r="E111" s="310"/>
      <c r="F111" s="310"/>
      <c r="G111" s="310"/>
      <c r="H111" s="310"/>
      <c r="I111" s="310"/>
      <c r="J111" s="310"/>
      <c r="K111" s="340"/>
      <c r="L111" s="341" t="s">
        <v>111</v>
      </c>
      <c r="M111" s="340"/>
      <c r="O111" s="351"/>
      <c r="P111" s="341" t="s">
        <v>112</v>
      </c>
      <c r="Q111" s="340"/>
    </row>
    <row r="112" spans="1:17" s="309" customFormat="1" ht="27" customHeight="1" x14ac:dyDescent="0.45">
      <c r="B112" s="310"/>
      <c r="C112" s="310"/>
      <c r="D112" s="310"/>
      <c r="E112" s="310"/>
      <c r="F112" s="310"/>
      <c r="G112" s="310"/>
      <c r="H112" s="310"/>
      <c r="I112" s="310"/>
      <c r="J112" s="310"/>
      <c r="K112" s="314" t="s">
        <v>557</v>
      </c>
      <c r="L112" s="344"/>
      <c r="M112" s="314" t="s">
        <v>535</v>
      </c>
      <c r="O112" s="314" t="str">
        <f>K112</f>
        <v>2563</v>
      </c>
      <c r="P112" s="353"/>
      <c r="Q112" s="314" t="str">
        <f>M112</f>
        <v>2562</v>
      </c>
    </row>
    <row r="113" spans="1:17" s="309" customFormat="1" ht="27" customHeight="1" x14ac:dyDescent="0.45">
      <c r="A113" s="331"/>
      <c r="C113" s="331" t="s">
        <v>775</v>
      </c>
      <c r="D113" s="331" t="s">
        <v>238</v>
      </c>
      <c r="K113" s="402"/>
      <c r="L113" s="402"/>
      <c r="M113" s="402"/>
      <c r="N113" s="402"/>
      <c r="O113" s="402"/>
      <c r="P113" s="353"/>
      <c r="Q113" s="402"/>
    </row>
    <row r="114" spans="1:17" s="309" customFormat="1" ht="27" customHeight="1" x14ac:dyDescent="0.45">
      <c r="A114" s="331"/>
      <c r="C114" s="312"/>
      <c r="D114" s="309" t="s">
        <v>105</v>
      </c>
      <c r="K114" s="316">
        <v>0</v>
      </c>
      <c r="L114" s="316"/>
      <c r="M114" s="316">
        <v>0</v>
      </c>
      <c r="N114" s="316"/>
      <c r="O114" s="316">
        <v>11402139.18</v>
      </c>
      <c r="P114" s="347"/>
      <c r="Q114" s="316">
        <v>26745988.260000002</v>
      </c>
    </row>
    <row r="115" spans="1:17" s="309" customFormat="1" ht="27" customHeight="1" x14ac:dyDescent="0.45">
      <c r="A115" s="331"/>
      <c r="C115" s="312"/>
      <c r="D115" s="309" t="s">
        <v>505</v>
      </c>
      <c r="K115" s="316">
        <v>0</v>
      </c>
      <c r="L115" s="316"/>
      <c r="M115" s="316">
        <v>0</v>
      </c>
      <c r="N115" s="316"/>
      <c r="O115" s="316">
        <v>0</v>
      </c>
      <c r="P115" s="347"/>
      <c r="Q115" s="316">
        <v>69920.010000000009</v>
      </c>
    </row>
    <row r="116" spans="1:17" s="309" customFormat="1" ht="27" customHeight="1" x14ac:dyDescent="0.45">
      <c r="A116" s="331"/>
      <c r="C116" s="312"/>
      <c r="D116" s="309" t="s">
        <v>404</v>
      </c>
      <c r="K116" s="316">
        <f>O116</f>
        <v>3436284.16</v>
      </c>
      <c r="L116" s="316"/>
      <c r="M116" s="316">
        <v>0</v>
      </c>
      <c r="N116" s="316"/>
      <c r="O116" s="316">
        <v>3436284.16</v>
      </c>
      <c r="P116" s="347"/>
      <c r="Q116" s="316">
        <v>2780479.53</v>
      </c>
    </row>
    <row r="117" spans="1:17" s="309" customFormat="1" ht="27" customHeight="1" x14ac:dyDescent="0.45">
      <c r="A117" s="331"/>
      <c r="C117" s="312"/>
      <c r="D117" s="332" t="s">
        <v>538</v>
      </c>
      <c r="K117" s="316">
        <f>O117</f>
        <v>1698082.33</v>
      </c>
      <c r="L117" s="316"/>
      <c r="M117" s="316">
        <v>0</v>
      </c>
      <c r="N117" s="316"/>
      <c r="O117" s="316">
        <v>1698082.33</v>
      </c>
      <c r="P117" s="347"/>
      <c r="Q117" s="316">
        <v>50000.01</v>
      </c>
    </row>
    <row r="118" spans="1:17" s="309" customFormat="1" ht="27" customHeight="1" thickBot="1" x14ac:dyDescent="0.5">
      <c r="A118" s="331"/>
      <c r="E118" s="310" t="s">
        <v>135</v>
      </c>
      <c r="K118" s="335">
        <f>SUM(K114:K117)</f>
        <v>5134366.49</v>
      </c>
      <c r="L118" s="316"/>
      <c r="M118" s="335">
        <f>SUM(M114:M117)</f>
        <v>0</v>
      </c>
      <c r="N118" s="316"/>
      <c r="O118" s="335">
        <f>SUM(O114:O117)</f>
        <v>16536505.67</v>
      </c>
      <c r="P118" s="339"/>
      <c r="Q118" s="335">
        <f>SUM(Q114:Q117)</f>
        <v>29646387.810000006</v>
      </c>
    </row>
    <row r="119" spans="1:17" s="309" customFormat="1" ht="27" customHeight="1" thickTop="1" x14ac:dyDescent="0.45">
      <c r="A119" s="331"/>
      <c r="E119" s="310"/>
      <c r="K119" s="316"/>
      <c r="L119" s="316"/>
      <c r="M119" s="316"/>
      <c r="N119" s="316"/>
      <c r="O119" s="316"/>
      <c r="P119" s="339"/>
      <c r="Q119" s="316"/>
    </row>
    <row r="120" spans="1:17" s="309" customFormat="1" ht="27" customHeight="1" x14ac:dyDescent="0.45">
      <c r="A120" s="331"/>
      <c r="C120" s="309" t="s">
        <v>776</v>
      </c>
      <c r="D120" s="331" t="s">
        <v>239</v>
      </c>
      <c r="E120" s="310"/>
      <c r="K120" s="316"/>
      <c r="L120" s="316"/>
      <c r="M120" s="316"/>
      <c r="O120" s="316"/>
      <c r="P120" s="339"/>
      <c r="Q120" s="316"/>
    </row>
    <row r="121" spans="1:17" s="309" customFormat="1" ht="27" customHeight="1" x14ac:dyDescent="0.45">
      <c r="B121" s="310"/>
      <c r="C121" s="310"/>
      <c r="D121" s="310"/>
      <c r="E121" s="310"/>
      <c r="F121" s="310"/>
      <c r="G121" s="310"/>
      <c r="H121" s="310"/>
      <c r="I121" s="310"/>
      <c r="J121" s="310"/>
      <c r="K121" s="340"/>
      <c r="L121" s="341" t="s">
        <v>111</v>
      </c>
      <c r="M121" s="340"/>
      <c r="O121" s="351"/>
      <c r="P121" s="341" t="s">
        <v>112</v>
      </c>
      <c r="Q121" s="340"/>
    </row>
    <row r="122" spans="1:17" s="309" customFormat="1" ht="27" customHeight="1" x14ac:dyDescent="0.45">
      <c r="B122" s="310"/>
      <c r="C122" s="310"/>
      <c r="D122" s="310"/>
      <c r="E122" s="310"/>
      <c r="F122" s="310"/>
      <c r="G122" s="310"/>
      <c r="H122" s="310"/>
      <c r="I122" s="310"/>
      <c r="J122" s="310"/>
      <c r="K122" s="314" t="s">
        <v>557</v>
      </c>
      <c r="L122" s="344"/>
      <c r="M122" s="314" t="s">
        <v>535</v>
      </c>
      <c r="O122" s="314" t="str">
        <f>K122</f>
        <v>2563</v>
      </c>
      <c r="P122" s="353"/>
      <c r="Q122" s="314" t="str">
        <f>M122</f>
        <v>2562</v>
      </c>
    </row>
    <row r="123" spans="1:17" s="309" customFormat="1" ht="27" customHeight="1" x14ac:dyDescent="0.45">
      <c r="A123" s="331"/>
      <c r="D123" s="309" t="s">
        <v>133</v>
      </c>
      <c r="K123" s="316">
        <v>0</v>
      </c>
      <c r="L123" s="316"/>
      <c r="M123" s="316">
        <v>0</v>
      </c>
      <c r="N123" s="316"/>
      <c r="O123" s="316">
        <v>37577680.769999996</v>
      </c>
      <c r="P123" s="339"/>
      <c r="Q123" s="339">
        <v>16184240.01</v>
      </c>
    </row>
    <row r="124" spans="1:17" s="309" customFormat="1" ht="27" customHeight="1" x14ac:dyDescent="0.45">
      <c r="A124" s="331"/>
      <c r="D124" s="309" t="s">
        <v>65</v>
      </c>
      <c r="E124" s="331"/>
      <c r="K124" s="330">
        <v>0</v>
      </c>
      <c r="L124" s="330"/>
      <c r="M124" s="330">
        <v>0</v>
      </c>
      <c r="N124" s="330"/>
      <c r="O124" s="330">
        <v>71123367.099999994</v>
      </c>
      <c r="P124" s="330"/>
      <c r="Q124" s="316">
        <v>123997626.01000001</v>
      </c>
    </row>
    <row r="125" spans="1:17" s="309" customFormat="1" ht="27" customHeight="1" x14ac:dyDescent="0.45">
      <c r="A125" s="331"/>
      <c r="D125" s="332" t="s">
        <v>505</v>
      </c>
      <c r="K125" s="316">
        <v>0</v>
      </c>
      <c r="L125" s="316"/>
      <c r="M125" s="316">
        <v>0</v>
      </c>
      <c r="N125" s="316"/>
      <c r="O125" s="316">
        <v>6066723.6200000001</v>
      </c>
      <c r="P125" s="339"/>
      <c r="Q125" s="316">
        <v>5397182.1500000004</v>
      </c>
    </row>
    <row r="126" spans="1:17" s="309" customFormat="1" ht="27" customHeight="1" x14ac:dyDescent="0.45">
      <c r="A126" s="331"/>
      <c r="D126" s="332" t="s">
        <v>431</v>
      </c>
      <c r="K126" s="316">
        <v>0</v>
      </c>
      <c r="L126" s="316"/>
      <c r="M126" s="316">
        <v>0</v>
      </c>
      <c r="N126" s="316"/>
      <c r="O126" s="316">
        <v>19532000</v>
      </c>
      <c r="P126" s="339"/>
      <c r="Q126" s="316">
        <v>25179116.550000001</v>
      </c>
    </row>
    <row r="127" spans="1:17" s="309" customFormat="1" ht="27" customHeight="1" x14ac:dyDescent="0.45">
      <c r="A127" s="331"/>
      <c r="D127" s="332" t="s">
        <v>903</v>
      </c>
      <c r="K127" s="351">
        <v>0</v>
      </c>
      <c r="L127" s="316"/>
      <c r="M127" s="351">
        <v>0</v>
      </c>
      <c r="N127" s="316"/>
      <c r="O127" s="351">
        <v>294000</v>
      </c>
      <c r="P127" s="339"/>
      <c r="Q127" s="351">
        <v>0</v>
      </c>
    </row>
    <row r="128" spans="1:17" s="309" customFormat="1" ht="27" customHeight="1" thickBot="1" x14ac:dyDescent="0.5">
      <c r="A128" s="331"/>
      <c r="E128" s="310" t="s">
        <v>135</v>
      </c>
      <c r="K128" s="356">
        <f>SUM(K123:K127)</f>
        <v>0</v>
      </c>
      <c r="L128" s="316"/>
      <c r="M128" s="356">
        <f>SUM(M123:M127)</f>
        <v>0</v>
      </c>
      <c r="N128" s="316"/>
      <c r="O128" s="356">
        <f>SUM(O123:O127)</f>
        <v>134593771.49000001</v>
      </c>
      <c r="P128" s="339"/>
      <c r="Q128" s="356">
        <f>SUM(Q123:Q127)</f>
        <v>170758164.72000003</v>
      </c>
    </row>
    <row r="129" spans="1:17" s="309" customFormat="1" ht="27" customHeight="1" thickTop="1" x14ac:dyDescent="0.45">
      <c r="A129" s="331"/>
      <c r="E129" s="310"/>
      <c r="K129" s="316"/>
      <c r="L129" s="316"/>
      <c r="M129" s="316"/>
      <c r="N129" s="316"/>
      <c r="O129" s="316"/>
      <c r="P129" s="339"/>
      <c r="Q129" s="316"/>
    </row>
    <row r="130" spans="1:17" s="309" customFormat="1" ht="27" customHeight="1" x14ac:dyDescent="0.45">
      <c r="A130" s="331"/>
      <c r="C130" s="331" t="s">
        <v>777</v>
      </c>
      <c r="D130" s="331" t="s">
        <v>240</v>
      </c>
      <c r="K130" s="339"/>
      <c r="L130" s="339"/>
      <c r="M130" s="339"/>
      <c r="N130" s="339"/>
      <c r="O130" s="339"/>
      <c r="P130" s="339"/>
      <c r="Q130" s="339"/>
    </row>
    <row r="131" spans="1:17" s="309" customFormat="1" ht="27" customHeight="1" x14ac:dyDescent="0.45">
      <c r="B131" s="310"/>
      <c r="C131" s="310"/>
      <c r="D131" s="310"/>
      <c r="E131" s="310"/>
      <c r="F131" s="310"/>
      <c r="G131" s="310"/>
      <c r="H131" s="310"/>
      <c r="I131" s="310"/>
      <c r="J131" s="310"/>
      <c r="K131" s="340"/>
      <c r="L131" s="341" t="s">
        <v>111</v>
      </c>
      <c r="M131" s="340"/>
      <c r="O131" s="351"/>
      <c r="P131" s="341" t="s">
        <v>112</v>
      </c>
      <c r="Q131" s="340"/>
    </row>
    <row r="132" spans="1:17" s="309" customFormat="1" ht="27" customHeight="1" x14ac:dyDescent="0.45">
      <c r="B132" s="310"/>
      <c r="C132" s="310"/>
      <c r="D132" s="310"/>
      <c r="E132" s="310"/>
      <c r="F132" s="310"/>
      <c r="G132" s="310"/>
      <c r="H132" s="310"/>
      <c r="I132" s="310"/>
      <c r="J132" s="310"/>
      <c r="K132" s="314" t="s">
        <v>557</v>
      </c>
      <c r="L132" s="344"/>
      <c r="M132" s="314" t="s">
        <v>535</v>
      </c>
      <c r="O132" s="314" t="str">
        <f>K132</f>
        <v>2563</v>
      </c>
      <c r="P132" s="353"/>
      <c r="Q132" s="314" t="str">
        <f>M132</f>
        <v>2562</v>
      </c>
    </row>
    <row r="133" spans="1:17" s="309" customFormat="1" ht="27" customHeight="1" x14ac:dyDescent="0.45">
      <c r="A133" s="331"/>
      <c r="D133" s="309" t="s">
        <v>133</v>
      </c>
      <c r="K133" s="316">
        <v>0</v>
      </c>
      <c r="L133" s="316"/>
      <c r="M133" s="316">
        <v>0</v>
      </c>
      <c r="N133" s="316"/>
      <c r="O133" s="316">
        <v>10724248.52</v>
      </c>
      <c r="P133" s="339"/>
      <c r="Q133" s="316">
        <v>7539889.6299999999</v>
      </c>
    </row>
    <row r="134" spans="1:17" s="309" customFormat="1" ht="27" customHeight="1" x14ac:dyDescent="0.45">
      <c r="A134" s="331"/>
      <c r="D134" s="309" t="s">
        <v>65</v>
      </c>
      <c r="K134" s="316">
        <v>0</v>
      </c>
      <c r="L134" s="316"/>
      <c r="M134" s="316">
        <v>0</v>
      </c>
      <c r="N134" s="316"/>
      <c r="O134" s="316">
        <v>69524</v>
      </c>
      <c r="P134" s="339"/>
      <c r="Q134" s="316">
        <v>0</v>
      </c>
    </row>
    <row r="135" spans="1:17" s="309" customFormat="1" ht="27" customHeight="1" x14ac:dyDescent="0.45">
      <c r="A135" s="331"/>
      <c r="D135" s="332" t="s">
        <v>505</v>
      </c>
      <c r="K135" s="351">
        <v>0</v>
      </c>
      <c r="L135" s="316"/>
      <c r="M135" s="351">
        <v>0</v>
      </c>
      <c r="N135" s="316"/>
      <c r="O135" s="351">
        <v>5507398.96</v>
      </c>
      <c r="P135" s="339"/>
      <c r="Q135" s="351">
        <v>5463072.0700000003</v>
      </c>
    </row>
    <row r="136" spans="1:17" s="309" customFormat="1" ht="27" customHeight="1" thickBot="1" x14ac:dyDescent="0.5">
      <c r="A136" s="331"/>
      <c r="E136" s="310" t="s">
        <v>135</v>
      </c>
      <c r="K136" s="356">
        <f>SUM(K133:K135)</f>
        <v>0</v>
      </c>
      <c r="L136" s="316"/>
      <c r="M136" s="356">
        <f>SUM(M133:M135)</f>
        <v>0</v>
      </c>
      <c r="N136" s="316"/>
      <c r="O136" s="356">
        <f>SUM(O133:O135)</f>
        <v>16301171.48</v>
      </c>
      <c r="P136" s="339"/>
      <c r="Q136" s="356">
        <f>SUM(Q133:Q135)</f>
        <v>13002961.699999999</v>
      </c>
    </row>
    <row r="137" spans="1:17" s="309" customFormat="1" ht="27" customHeight="1" thickTop="1" x14ac:dyDescent="0.45">
      <c r="A137" s="331"/>
      <c r="E137" s="310"/>
      <c r="K137" s="316"/>
      <c r="L137" s="316"/>
      <c r="M137" s="316"/>
      <c r="N137" s="316"/>
      <c r="O137" s="316"/>
      <c r="P137" s="339"/>
      <c r="Q137" s="316"/>
    </row>
    <row r="138" spans="1:17" s="309" customFormat="1" ht="27" customHeight="1" x14ac:dyDescent="0.45">
      <c r="A138" s="331"/>
      <c r="C138" s="331" t="s">
        <v>778</v>
      </c>
      <c r="D138" s="309" t="s">
        <v>155</v>
      </c>
      <c r="K138" s="402"/>
      <c r="L138" s="402"/>
      <c r="M138" s="402"/>
      <c r="N138" s="402"/>
      <c r="O138" s="402"/>
      <c r="P138" s="353"/>
      <c r="Q138" s="402"/>
    </row>
    <row r="139" spans="1:17" s="309" customFormat="1" ht="27" customHeight="1" x14ac:dyDescent="0.45">
      <c r="B139" s="310"/>
      <c r="C139" s="310"/>
      <c r="D139" s="310"/>
      <c r="E139" s="310"/>
      <c r="F139" s="310"/>
      <c r="G139" s="310"/>
      <c r="H139" s="310"/>
      <c r="I139" s="310"/>
      <c r="J139" s="310"/>
      <c r="K139" s="340"/>
      <c r="L139" s="341" t="s">
        <v>111</v>
      </c>
      <c r="M139" s="340"/>
      <c r="O139" s="351"/>
      <c r="P139" s="341" t="s">
        <v>112</v>
      </c>
      <c r="Q139" s="340"/>
    </row>
    <row r="140" spans="1:17" s="309" customFormat="1" ht="27" customHeight="1" x14ac:dyDescent="0.45">
      <c r="B140" s="310"/>
      <c r="C140" s="310"/>
      <c r="D140" s="310"/>
      <c r="E140" s="310"/>
      <c r="F140" s="310"/>
      <c r="G140" s="310"/>
      <c r="H140" s="310"/>
      <c r="I140" s="310"/>
      <c r="J140" s="310"/>
      <c r="K140" s="314" t="s">
        <v>557</v>
      </c>
      <c r="L140" s="344"/>
      <c r="M140" s="314" t="s">
        <v>535</v>
      </c>
      <c r="O140" s="314" t="str">
        <f>K140</f>
        <v>2563</v>
      </c>
      <c r="P140" s="353"/>
      <c r="Q140" s="314" t="str">
        <f>M140</f>
        <v>2562</v>
      </c>
    </row>
    <row r="141" spans="1:17" s="309" customFormat="1" ht="27" customHeight="1" x14ac:dyDescent="0.45">
      <c r="A141" s="331"/>
      <c r="C141" s="331"/>
      <c r="D141" s="309" t="s">
        <v>133</v>
      </c>
      <c r="K141" s="316">
        <v>0</v>
      </c>
      <c r="L141" s="316"/>
      <c r="M141" s="316">
        <v>0</v>
      </c>
      <c r="N141" s="316"/>
      <c r="O141" s="316">
        <v>1288446.71</v>
      </c>
      <c r="P141" s="347"/>
      <c r="Q141" s="316">
        <v>2865612.15</v>
      </c>
    </row>
    <row r="142" spans="1:17" s="309" customFormat="1" ht="27" customHeight="1" x14ac:dyDescent="0.45">
      <c r="A142" s="331"/>
      <c r="C142" s="331"/>
      <c r="D142" s="309" t="s">
        <v>65</v>
      </c>
      <c r="K142" s="316">
        <v>0</v>
      </c>
      <c r="L142" s="316"/>
      <c r="M142" s="316">
        <v>0</v>
      </c>
      <c r="N142" s="316"/>
      <c r="O142" s="316">
        <v>810070</v>
      </c>
      <c r="P142" s="347"/>
      <c r="Q142" s="316">
        <v>0</v>
      </c>
    </row>
    <row r="143" spans="1:17" s="309" customFormat="1" ht="27" customHeight="1" x14ac:dyDescent="0.45">
      <c r="A143" s="331"/>
      <c r="C143" s="331"/>
      <c r="D143" s="332" t="s">
        <v>505</v>
      </c>
      <c r="K143" s="351">
        <v>0</v>
      </c>
      <c r="L143" s="316"/>
      <c r="M143" s="351">
        <v>0</v>
      </c>
      <c r="N143" s="316"/>
      <c r="O143" s="351">
        <v>36074.76</v>
      </c>
      <c r="P143" s="347"/>
      <c r="Q143" s="351">
        <v>0</v>
      </c>
    </row>
    <row r="144" spans="1:17" s="309" customFormat="1" ht="27" customHeight="1" thickBot="1" x14ac:dyDescent="0.5">
      <c r="A144" s="331"/>
      <c r="E144" s="310" t="s">
        <v>135</v>
      </c>
      <c r="K144" s="361">
        <f>SUM(K141:K143)</f>
        <v>0</v>
      </c>
      <c r="L144" s="350"/>
      <c r="M144" s="361">
        <f>SUM(M141:M143)</f>
        <v>0</v>
      </c>
      <c r="N144" s="350"/>
      <c r="O144" s="361">
        <f>SUM(O141:O143)</f>
        <v>2134591.4699999997</v>
      </c>
      <c r="P144" s="348"/>
      <c r="Q144" s="361">
        <f>SUM(Q141:Q143)</f>
        <v>2865612.15</v>
      </c>
    </row>
    <row r="145" spans="1:17" s="309" customFormat="1" ht="27" customHeight="1" thickTop="1" x14ac:dyDescent="0.45">
      <c r="A145" s="331"/>
      <c r="E145" s="310"/>
      <c r="K145" s="316"/>
      <c r="L145" s="316"/>
      <c r="M145" s="316"/>
      <c r="N145" s="316"/>
      <c r="O145" s="316"/>
      <c r="P145" s="339"/>
      <c r="Q145" s="316"/>
    </row>
    <row r="146" spans="1:17" s="309" customFormat="1" ht="30" customHeight="1" x14ac:dyDescent="0.45">
      <c r="A146" s="658" t="s">
        <v>708</v>
      </c>
      <c r="B146" s="659"/>
      <c r="C146" s="659"/>
      <c r="D146" s="659"/>
      <c r="E146" s="659"/>
      <c r="F146" s="659"/>
      <c r="G146" s="659"/>
      <c r="H146" s="659"/>
      <c r="I146" s="659"/>
      <c r="J146" s="659"/>
      <c r="K146" s="659"/>
      <c r="L146" s="659"/>
      <c r="M146" s="659"/>
      <c r="N146" s="659"/>
      <c r="O146" s="659"/>
      <c r="P146" s="659"/>
      <c r="Q146" s="659"/>
    </row>
    <row r="147" spans="1:17" s="309" customFormat="1" ht="30" customHeight="1" x14ac:dyDescent="0.45">
      <c r="B147" s="310"/>
      <c r="C147" s="310"/>
      <c r="D147" s="310"/>
      <c r="E147" s="310"/>
      <c r="F147" s="310"/>
      <c r="G147" s="310"/>
      <c r="H147" s="310"/>
      <c r="I147" s="310"/>
      <c r="J147" s="310"/>
      <c r="Q147" s="311" t="s">
        <v>136</v>
      </c>
    </row>
    <row r="148" spans="1:17" s="309" customFormat="1" ht="30" customHeight="1" x14ac:dyDescent="0.45">
      <c r="A148" s="331"/>
      <c r="C148" s="331" t="s">
        <v>779</v>
      </c>
      <c r="D148" s="309" t="s">
        <v>76</v>
      </c>
      <c r="K148" s="402"/>
      <c r="L148" s="402"/>
      <c r="M148" s="402"/>
      <c r="N148" s="402"/>
      <c r="O148" s="402"/>
      <c r="P148" s="353"/>
      <c r="Q148" s="402"/>
    </row>
    <row r="149" spans="1:17" s="309" customFormat="1" ht="30" customHeight="1" x14ac:dyDescent="0.45">
      <c r="B149" s="310"/>
      <c r="C149" s="310"/>
      <c r="D149" s="310"/>
      <c r="E149" s="310"/>
      <c r="F149" s="310"/>
      <c r="G149" s="310"/>
      <c r="H149" s="310"/>
      <c r="I149" s="310"/>
      <c r="J149" s="310"/>
      <c r="K149" s="340"/>
      <c r="L149" s="341" t="s">
        <v>111</v>
      </c>
      <c r="M149" s="340"/>
      <c r="O149" s="351"/>
      <c r="P149" s="341" t="s">
        <v>112</v>
      </c>
      <c r="Q149" s="340"/>
    </row>
    <row r="150" spans="1:17" s="309" customFormat="1" ht="30" customHeight="1" x14ac:dyDescent="0.45">
      <c r="B150" s="310"/>
      <c r="C150" s="310"/>
      <c r="D150" s="310"/>
      <c r="E150" s="310"/>
      <c r="F150" s="310"/>
      <c r="G150" s="310"/>
      <c r="H150" s="310"/>
      <c r="I150" s="310"/>
      <c r="J150" s="310"/>
      <c r="K150" s="314" t="s">
        <v>557</v>
      </c>
      <c r="L150" s="344"/>
      <c r="M150" s="314" t="s">
        <v>535</v>
      </c>
      <c r="O150" s="314" t="str">
        <f>K150</f>
        <v>2563</v>
      </c>
      <c r="P150" s="353"/>
      <c r="Q150" s="314" t="str">
        <f>M150</f>
        <v>2562</v>
      </c>
    </row>
    <row r="151" spans="1:17" s="309" customFormat="1" ht="30" customHeight="1" x14ac:dyDescent="0.45">
      <c r="A151" s="331"/>
      <c r="C151" s="312"/>
      <c r="D151" s="309" t="s">
        <v>105</v>
      </c>
      <c r="K151" s="316">
        <v>0</v>
      </c>
      <c r="L151" s="316"/>
      <c r="M151" s="316">
        <v>0</v>
      </c>
      <c r="N151" s="316"/>
      <c r="O151" s="316">
        <v>4440000</v>
      </c>
      <c r="P151" s="347"/>
      <c r="Q151" s="316">
        <v>4440000</v>
      </c>
    </row>
    <row r="152" spans="1:17" s="309" customFormat="1" ht="30" customHeight="1" x14ac:dyDescent="0.45">
      <c r="A152" s="331"/>
      <c r="C152" s="312"/>
      <c r="D152" s="309" t="s">
        <v>133</v>
      </c>
      <c r="K152" s="316">
        <v>0</v>
      </c>
      <c r="L152" s="316"/>
      <c r="M152" s="316">
        <v>0</v>
      </c>
      <c r="N152" s="316"/>
      <c r="O152" s="316">
        <v>3628327.29</v>
      </c>
      <c r="P152" s="347"/>
      <c r="Q152" s="316">
        <v>3692766.5</v>
      </c>
    </row>
    <row r="153" spans="1:17" s="309" customFormat="1" ht="30" customHeight="1" x14ac:dyDescent="0.45">
      <c r="A153" s="331"/>
      <c r="C153" s="312"/>
      <c r="D153" s="309" t="s">
        <v>65</v>
      </c>
      <c r="K153" s="316">
        <v>0</v>
      </c>
      <c r="L153" s="316"/>
      <c r="M153" s="316">
        <v>0</v>
      </c>
      <c r="N153" s="316"/>
      <c r="O153" s="316">
        <v>24000</v>
      </c>
      <c r="P153" s="347"/>
      <c r="Q153" s="316">
        <v>0</v>
      </c>
    </row>
    <row r="154" spans="1:17" s="309" customFormat="1" ht="30" customHeight="1" x14ac:dyDescent="0.45">
      <c r="A154" s="331"/>
      <c r="D154" s="332" t="s">
        <v>505</v>
      </c>
      <c r="K154" s="316">
        <v>0</v>
      </c>
      <c r="L154" s="316"/>
      <c r="M154" s="316">
        <v>0</v>
      </c>
      <c r="N154" s="316"/>
      <c r="O154" s="316">
        <v>9304916.5</v>
      </c>
      <c r="P154" s="347"/>
      <c r="Q154" s="316">
        <v>14968001.279999999</v>
      </c>
    </row>
    <row r="155" spans="1:17" s="309" customFormat="1" ht="30" customHeight="1" x14ac:dyDescent="0.45">
      <c r="A155" s="331"/>
      <c r="D155" s="332" t="s">
        <v>903</v>
      </c>
      <c r="K155" s="351">
        <v>0</v>
      </c>
      <c r="L155" s="316"/>
      <c r="M155" s="351">
        <v>0</v>
      </c>
      <c r="N155" s="316"/>
      <c r="O155" s="351">
        <v>130800</v>
      </c>
      <c r="P155" s="347"/>
      <c r="Q155" s="351">
        <v>0</v>
      </c>
    </row>
    <row r="156" spans="1:17" s="309" customFormat="1" ht="30" customHeight="1" thickBot="1" x14ac:dyDescent="0.5">
      <c r="A156" s="331"/>
      <c r="E156" s="310" t="s">
        <v>135</v>
      </c>
      <c r="K156" s="356">
        <f>SUM(K151:K155)</f>
        <v>0</v>
      </c>
      <c r="L156" s="316"/>
      <c r="M156" s="356">
        <f>SUM(M151:M155)</f>
        <v>0</v>
      </c>
      <c r="N156" s="316"/>
      <c r="O156" s="356">
        <f>SUM(O151:O155)</f>
        <v>17528043.789999999</v>
      </c>
      <c r="P156" s="339"/>
      <c r="Q156" s="356">
        <f>SUM(Q151:Q155)</f>
        <v>23100767.780000001</v>
      </c>
    </row>
    <row r="157" spans="1:17" s="309" customFormat="1" ht="30" customHeight="1" thickTop="1" x14ac:dyDescent="0.45">
      <c r="A157" s="331"/>
      <c r="E157" s="310"/>
      <c r="K157" s="316"/>
      <c r="L157" s="316"/>
      <c r="M157" s="316"/>
      <c r="N157" s="316"/>
      <c r="O157" s="316"/>
      <c r="P157" s="339"/>
      <c r="Q157" s="316"/>
    </row>
    <row r="158" spans="1:17" ht="30" customHeight="1" x14ac:dyDescent="0.45">
      <c r="A158" s="357" t="s">
        <v>606</v>
      </c>
      <c r="B158" s="315" t="s">
        <v>662</v>
      </c>
      <c r="C158" s="358"/>
      <c r="D158" s="309"/>
      <c r="E158" s="310"/>
      <c r="F158" s="309"/>
      <c r="G158" s="309"/>
      <c r="H158" s="309"/>
      <c r="I158" s="309"/>
      <c r="J158" s="316"/>
      <c r="K158" s="316"/>
      <c r="L158" s="316"/>
      <c r="M158" s="316"/>
      <c r="N158" s="316"/>
      <c r="O158" s="339"/>
      <c r="P158" s="309"/>
      <c r="Q158" s="309"/>
    </row>
    <row r="159" spans="1:17" ht="30" customHeight="1" x14ac:dyDescent="0.5">
      <c r="A159" s="357"/>
      <c r="B159" s="315"/>
      <c r="C159" s="359" t="s">
        <v>829</v>
      </c>
      <c r="D159" s="309"/>
      <c r="E159" s="310"/>
      <c r="F159" s="309"/>
      <c r="G159" s="309"/>
      <c r="H159" s="309"/>
      <c r="I159" s="309"/>
      <c r="J159" s="316"/>
      <c r="K159" s="316"/>
      <c r="L159" s="316"/>
      <c r="M159" s="316"/>
      <c r="N159" s="316"/>
      <c r="O159" s="339"/>
      <c r="P159" s="309"/>
      <c r="Q159" s="309"/>
    </row>
    <row r="160" spans="1:17" s="309" customFormat="1" ht="30" customHeight="1" x14ac:dyDescent="0.45">
      <c r="A160" s="331"/>
      <c r="B160" s="41"/>
      <c r="C160" s="30"/>
      <c r="E160" s="310"/>
      <c r="K160" s="77"/>
      <c r="L160" s="77"/>
      <c r="M160" s="77"/>
      <c r="N160" s="102"/>
      <c r="O160" s="662" t="s">
        <v>816</v>
      </c>
      <c r="P160" s="662"/>
      <c r="Q160" s="662"/>
    </row>
    <row r="161" spans="1:17" s="309" customFormat="1" ht="30" customHeight="1" x14ac:dyDescent="0.45">
      <c r="A161" s="331"/>
      <c r="B161" s="41"/>
      <c r="C161" s="30"/>
      <c r="E161" s="310"/>
      <c r="K161" s="77"/>
      <c r="L161" s="77"/>
      <c r="M161" s="77"/>
      <c r="N161" s="102"/>
      <c r="O161" s="663"/>
      <c r="P161" s="663"/>
      <c r="Q161" s="663"/>
    </row>
    <row r="162" spans="1:17" s="309" customFormat="1" ht="30" customHeight="1" x14ac:dyDescent="0.45">
      <c r="A162" s="331"/>
      <c r="B162" s="41"/>
      <c r="C162" s="30"/>
      <c r="E162" s="310"/>
      <c r="K162" s="77"/>
      <c r="L162" s="77"/>
      <c r="M162" s="77"/>
      <c r="N162" s="102"/>
      <c r="O162" s="660" t="s">
        <v>609</v>
      </c>
      <c r="P162" s="661"/>
      <c r="Q162" s="661"/>
    </row>
    <row r="163" spans="1:17" ht="30" customHeight="1" x14ac:dyDescent="0.45">
      <c r="A163" s="309"/>
      <c r="B163" s="309"/>
      <c r="C163" s="309"/>
      <c r="D163" s="309"/>
      <c r="E163" s="309"/>
      <c r="F163" s="309"/>
      <c r="G163" s="309"/>
      <c r="H163" s="309"/>
      <c r="I163" s="309"/>
      <c r="J163" s="309"/>
      <c r="K163" s="400"/>
      <c r="L163" s="400"/>
      <c r="M163" s="400"/>
      <c r="N163" s="310"/>
      <c r="O163" s="404" t="s">
        <v>106</v>
      </c>
      <c r="P163" s="310"/>
      <c r="Q163" s="404" t="s">
        <v>333</v>
      </c>
    </row>
    <row r="164" spans="1:17" ht="30" customHeight="1" x14ac:dyDescent="0.45">
      <c r="A164" s="309"/>
      <c r="B164" s="309"/>
      <c r="C164" s="309"/>
      <c r="D164" s="309" t="s">
        <v>542</v>
      </c>
      <c r="E164" s="309"/>
      <c r="F164" s="309"/>
      <c r="G164" s="309"/>
      <c r="H164" s="309"/>
      <c r="I164" s="309"/>
      <c r="J164" s="309"/>
      <c r="K164" s="399"/>
      <c r="L164" s="399"/>
      <c r="M164" s="399"/>
      <c r="N164" s="350"/>
      <c r="O164" s="350">
        <v>20000000</v>
      </c>
      <c r="P164" s="333"/>
      <c r="Q164" s="350">
        <v>19680800</v>
      </c>
    </row>
    <row r="165" spans="1:17" ht="30" customHeight="1" x14ac:dyDescent="0.45">
      <c r="A165" s="309"/>
      <c r="B165" s="309"/>
      <c r="C165" s="309"/>
      <c r="D165" s="309" t="s">
        <v>572</v>
      </c>
      <c r="E165" s="309"/>
      <c r="F165" s="309"/>
      <c r="G165" s="309"/>
      <c r="H165" s="309"/>
      <c r="I165" s="309"/>
      <c r="J165" s="309"/>
      <c r="K165" s="350"/>
      <c r="L165" s="350"/>
      <c r="M165" s="350"/>
      <c r="N165" s="350"/>
      <c r="O165" s="360">
        <v>2000000</v>
      </c>
      <c r="P165" s="333"/>
      <c r="Q165" s="360">
        <v>2000000</v>
      </c>
    </row>
    <row r="166" spans="1:17" ht="30" customHeight="1" thickBot="1" x14ac:dyDescent="0.5">
      <c r="A166" s="309"/>
      <c r="B166" s="309"/>
      <c r="C166" s="309"/>
      <c r="D166" s="309"/>
      <c r="E166" s="309"/>
      <c r="F166" s="309"/>
      <c r="G166" s="309"/>
      <c r="H166" s="309"/>
      <c r="I166" s="309"/>
      <c r="J166" s="309"/>
      <c r="K166" s="350"/>
      <c r="L166" s="350"/>
      <c r="M166" s="350"/>
      <c r="N166" s="350"/>
      <c r="O166" s="361">
        <f>SUM(O164:O165)</f>
        <v>22000000</v>
      </c>
      <c r="P166" s="348"/>
      <c r="Q166" s="361">
        <f>SUM(Q164:Q165)</f>
        <v>21680800</v>
      </c>
    </row>
    <row r="167" spans="1:17" ht="30" customHeight="1" thickTop="1" x14ac:dyDescent="0.45">
      <c r="C167" s="309"/>
      <c r="D167" s="309"/>
      <c r="E167" s="309"/>
      <c r="F167" s="309"/>
      <c r="G167" s="309"/>
      <c r="H167" s="350"/>
      <c r="I167" s="350"/>
      <c r="J167" s="350"/>
      <c r="K167" s="350"/>
      <c r="L167" s="350"/>
      <c r="M167" s="348"/>
      <c r="N167" s="350"/>
      <c r="O167" s="309"/>
      <c r="P167" s="309"/>
      <c r="Q167" s="309"/>
    </row>
    <row r="168" spans="1:17" ht="30" customHeight="1" x14ac:dyDescent="0.45">
      <c r="B168" s="41" t="s">
        <v>128</v>
      </c>
      <c r="C168" s="563" t="s">
        <v>1218</v>
      </c>
      <c r="D168" s="563"/>
      <c r="E168" s="563"/>
    </row>
    <row r="169" spans="1:17" ht="30" customHeight="1" x14ac:dyDescent="0.45">
      <c r="B169" s="563"/>
      <c r="C169" s="563" t="s">
        <v>1220</v>
      </c>
      <c r="D169" s="563"/>
      <c r="E169" s="563"/>
    </row>
    <row r="170" spans="1:17" ht="30" customHeight="1" x14ac:dyDescent="0.45">
      <c r="B170" s="563"/>
      <c r="C170" s="563" t="s">
        <v>1219</v>
      </c>
      <c r="D170" s="563"/>
      <c r="E170" s="563"/>
    </row>
    <row r="171" spans="1:17" ht="30" customHeight="1" x14ac:dyDescent="0.45"/>
    <row r="172" spans="1:17" ht="30" customHeight="1" x14ac:dyDescent="0.45"/>
  </sheetData>
  <mergeCells count="14">
    <mergeCell ref="K18:Q18"/>
    <mergeCell ref="A37:Q37"/>
    <mergeCell ref="A109:Q109"/>
    <mergeCell ref="A70:Q70"/>
    <mergeCell ref="A1:Q1"/>
    <mergeCell ref="G10:Q10"/>
    <mergeCell ref="G11:I11"/>
    <mergeCell ref="K11:M11"/>
    <mergeCell ref="O11:Q11"/>
    <mergeCell ref="A146:Q146"/>
    <mergeCell ref="O162:Q162"/>
    <mergeCell ref="O160:Q161"/>
    <mergeCell ref="K19:M19"/>
    <mergeCell ref="O19:Q19"/>
  </mergeCells>
  <pageMargins left="0.62992125984251968" right="0.19685039370078741" top="0.6692913385826772" bottom="0.51181102362204722" header="0.35433070866141736" footer="0.31496062992125984"/>
  <pageSetup paperSize="9" scale="80" fitToHeight="2" orientation="portrait" r:id="rId1"/>
  <headerFooter scaleWithDoc="0" alignWithMargins="0"/>
  <rowBreaks count="2" manualBreakCount="2">
    <brk id="36" max="16383" man="1"/>
    <brk id="108" max="16383" man="1"/>
  </rowBreaks>
  <ignoredErrors>
    <ignoredError sqref="B72 B9 B94:B104 F12:Q12 K74:M74 K99:M99 K112:M112 A158 B106:B108 B84:B9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86"/>
  <sheetViews>
    <sheetView topLeftCell="A70" zoomScale="80" zoomScaleNormal="80" zoomScaleSheetLayoutView="90" workbookViewId="0">
      <selection activeCell="N82" sqref="N82"/>
    </sheetView>
  </sheetViews>
  <sheetFormatPr defaultColWidth="9.140625" defaultRowHeight="27.6" customHeight="1" x14ac:dyDescent="0.45"/>
  <cols>
    <col min="1" max="1" width="3.42578125" style="169" customWidth="1"/>
    <col min="2" max="2" width="2.28515625" style="169" customWidth="1"/>
    <col min="3" max="3" width="5.7109375" style="169" customWidth="1"/>
    <col min="4" max="5" width="9.140625" style="169" customWidth="1"/>
    <col min="6" max="6" width="12" style="169" customWidth="1"/>
    <col min="7" max="7" width="2" style="169" customWidth="1"/>
    <col min="8" max="8" width="16.28515625" style="169" customWidth="1"/>
    <col min="9" max="9" width="1.7109375" style="169" customWidth="1"/>
    <col min="10" max="10" width="16.140625" style="169" customWidth="1"/>
    <col min="11" max="11" width="1.7109375" style="169" customWidth="1"/>
    <col min="12" max="12" width="16.140625" style="186" customWidth="1"/>
    <col min="13" max="13" width="1.7109375" style="169" customWidth="1"/>
    <col min="14" max="14" width="16.140625" style="169" customWidth="1"/>
    <col min="15" max="15" width="2.28515625" style="169" customWidth="1"/>
    <col min="16" max="16384" width="9.140625" style="169"/>
  </cols>
  <sheetData>
    <row r="1" spans="1:14" s="153" customFormat="1" ht="27.95" customHeight="1" x14ac:dyDescent="0.45">
      <c r="A1" s="667" t="s">
        <v>709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</row>
    <row r="2" spans="1:14" s="153" customFormat="1" ht="27.95" customHeight="1" x14ac:dyDescent="0.45">
      <c r="A2" s="163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64" t="s">
        <v>35</v>
      </c>
    </row>
    <row r="3" spans="1:14" s="153" customFormat="1" ht="27.95" customHeight="1" x14ac:dyDescent="0.45">
      <c r="A3" s="165" t="s">
        <v>820</v>
      </c>
      <c r="B3" s="166" t="s">
        <v>223</v>
      </c>
      <c r="C3" s="166"/>
      <c r="D3" s="166"/>
      <c r="E3" s="152"/>
      <c r="F3" s="152"/>
      <c r="G3" s="152"/>
      <c r="H3" s="172"/>
      <c r="I3" s="172"/>
      <c r="J3" s="172"/>
      <c r="K3" s="172"/>
      <c r="L3" s="172"/>
      <c r="M3" s="172"/>
      <c r="N3" s="172"/>
    </row>
    <row r="4" spans="1:14" s="153" customFormat="1" ht="27.95" customHeight="1" x14ac:dyDescent="0.45">
      <c r="A4" s="155"/>
      <c r="C4" s="405" t="s">
        <v>867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 s="153" customFormat="1" ht="27.95" customHeight="1" x14ac:dyDescent="0.45">
      <c r="A5" s="155"/>
      <c r="B5" s="152"/>
      <c r="C5" s="152"/>
      <c r="D5" s="152"/>
      <c r="E5" s="152"/>
      <c r="F5" s="152"/>
      <c r="G5" s="152"/>
      <c r="H5" s="155"/>
      <c r="I5" s="152"/>
      <c r="J5" s="408"/>
      <c r="K5" s="155" t="s">
        <v>111</v>
      </c>
      <c r="L5" s="155"/>
      <c r="M5" s="408"/>
      <c r="N5" s="408"/>
    </row>
    <row r="6" spans="1:14" s="153" customFormat="1" ht="27.95" customHeight="1" x14ac:dyDescent="0.45">
      <c r="A6" s="155"/>
      <c r="B6" s="152"/>
      <c r="C6" s="152"/>
      <c r="D6" s="152"/>
      <c r="E6" s="152"/>
      <c r="F6" s="152"/>
      <c r="G6" s="152"/>
      <c r="H6" s="265"/>
      <c r="I6" s="152"/>
      <c r="J6" s="668" t="s">
        <v>217</v>
      </c>
      <c r="K6" s="223"/>
      <c r="L6" s="222" t="s">
        <v>307</v>
      </c>
      <c r="M6" s="155"/>
      <c r="N6" s="668" t="s">
        <v>135</v>
      </c>
    </row>
    <row r="7" spans="1:14" s="153" customFormat="1" ht="27.95" customHeight="1" x14ac:dyDescent="0.45">
      <c r="A7" s="155"/>
      <c r="B7" s="152"/>
      <c r="C7" s="152"/>
      <c r="D7" s="152"/>
      <c r="E7" s="152"/>
      <c r="F7" s="152"/>
      <c r="G7" s="152"/>
      <c r="H7" s="265"/>
      <c r="I7" s="173"/>
      <c r="J7" s="669"/>
      <c r="K7" s="173"/>
      <c r="L7" s="174" t="s">
        <v>308</v>
      </c>
      <c r="M7" s="155"/>
      <c r="N7" s="669"/>
    </row>
    <row r="8" spans="1:14" s="153" customFormat="1" ht="27.95" customHeight="1" x14ac:dyDescent="0.45">
      <c r="A8" s="155"/>
      <c r="C8" s="152" t="s">
        <v>106</v>
      </c>
      <c r="D8" s="152"/>
      <c r="E8" s="152"/>
      <c r="F8" s="152"/>
      <c r="H8" s="266"/>
      <c r="J8" s="157"/>
      <c r="K8" s="155"/>
      <c r="L8" s="163"/>
      <c r="M8" s="163"/>
    </row>
    <row r="9" spans="1:14" s="153" customFormat="1" ht="27.95" customHeight="1" x14ac:dyDescent="0.45">
      <c r="A9" s="155"/>
      <c r="C9" s="152"/>
      <c r="D9" s="153" t="s">
        <v>611</v>
      </c>
      <c r="E9" s="152"/>
      <c r="F9" s="152"/>
      <c r="H9" s="102"/>
      <c r="J9" s="158">
        <v>1735367386.73</v>
      </c>
      <c r="K9" s="164"/>
      <c r="L9" s="102">
        <v>65402180.210000001</v>
      </c>
      <c r="M9" s="102"/>
      <c r="N9" s="77">
        <f>SUM(J9:M9)</f>
        <v>1800769566.9400001</v>
      </c>
    </row>
    <row r="10" spans="1:14" s="153" customFormat="1" ht="27.95" customHeight="1" x14ac:dyDescent="0.45">
      <c r="A10" s="155"/>
      <c r="C10" s="152"/>
      <c r="D10" s="153" t="s">
        <v>206</v>
      </c>
      <c r="E10" s="152"/>
      <c r="F10" s="152"/>
      <c r="H10" s="102"/>
      <c r="J10" s="158">
        <v>0</v>
      </c>
      <c r="K10" s="164"/>
      <c r="L10" s="102">
        <v>132527.59</v>
      </c>
      <c r="M10" s="102"/>
      <c r="N10" s="77">
        <f t="shared" ref="N10:N15" si="0">SUM(J10:M10)</f>
        <v>132527.59</v>
      </c>
    </row>
    <row r="11" spans="1:14" s="153" customFormat="1" ht="27.95" customHeight="1" x14ac:dyDescent="0.45">
      <c r="A11" s="155"/>
      <c r="C11" s="152"/>
      <c r="D11" s="153" t="s">
        <v>195</v>
      </c>
      <c r="E11" s="152"/>
      <c r="F11" s="152"/>
      <c r="H11" s="102"/>
      <c r="J11" s="71">
        <v>-991010.15</v>
      </c>
      <c r="K11" s="71"/>
      <c r="L11" s="71">
        <v>-14688.66</v>
      </c>
      <c r="M11" s="71"/>
      <c r="N11" s="71">
        <f t="shared" si="0"/>
        <v>-1005698.81</v>
      </c>
    </row>
    <row r="12" spans="1:14" s="153" customFormat="1" ht="27.95" customHeight="1" x14ac:dyDescent="0.45">
      <c r="A12" s="155"/>
      <c r="C12" s="152"/>
      <c r="D12" s="152" t="s">
        <v>154</v>
      </c>
      <c r="E12" s="152"/>
      <c r="F12" s="152"/>
      <c r="H12" s="77"/>
      <c r="J12" s="104">
        <v>349475279.44</v>
      </c>
      <c r="K12" s="102"/>
      <c r="L12" s="159">
        <v>-2474050</v>
      </c>
      <c r="M12" s="102"/>
      <c r="N12" s="167">
        <f t="shared" si="0"/>
        <v>347001229.44</v>
      </c>
    </row>
    <row r="13" spans="1:14" s="153" customFormat="1" ht="27.95" customHeight="1" x14ac:dyDescent="0.45">
      <c r="A13" s="155"/>
      <c r="C13" s="152"/>
      <c r="D13" s="153" t="s">
        <v>612</v>
      </c>
      <c r="E13" s="152"/>
      <c r="F13" s="152"/>
      <c r="H13" s="77"/>
      <c r="I13" s="78"/>
      <c r="J13" s="77">
        <f>SUM(J9:J12)</f>
        <v>2083851656.02</v>
      </c>
      <c r="K13" s="177"/>
      <c r="L13" s="77">
        <f>SUM(L9:L12)</f>
        <v>63045969.140000008</v>
      </c>
      <c r="M13" s="77"/>
      <c r="N13" s="77">
        <f>SUM(N9:N12)</f>
        <v>2146897625.1600001</v>
      </c>
    </row>
    <row r="14" spans="1:14" s="153" customFormat="1" ht="27.95" customHeight="1" x14ac:dyDescent="0.45">
      <c r="A14" s="155"/>
      <c r="C14" s="152"/>
      <c r="D14" s="153" t="s">
        <v>195</v>
      </c>
      <c r="E14" s="152"/>
      <c r="F14" s="152"/>
      <c r="H14" s="77"/>
      <c r="I14" s="78"/>
      <c r="J14" s="71">
        <v>-17700500</v>
      </c>
      <c r="K14" s="177"/>
      <c r="L14" s="71">
        <v>-2233636.08</v>
      </c>
      <c r="M14" s="71"/>
      <c r="N14" s="71">
        <f t="shared" si="0"/>
        <v>-19934136.079999998</v>
      </c>
    </row>
    <row r="15" spans="1:14" s="153" customFormat="1" ht="27.95" customHeight="1" x14ac:dyDescent="0.45">
      <c r="A15" s="155"/>
      <c r="C15" s="152"/>
      <c r="D15" s="152" t="s">
        <v>154</v>
      </c>
      <c r="E15" s="152"/>
      <c r="F15" s="152"/>
      <c r="H15" s="77"/>
      <c r="I15" s="71"/>
      <c r="J15" s="71">
        <v>1240158171.9899998</v>
      </c>
      <c r="K15" s="71"/>
      <c r="L15" s="167">
        <v>0</v>
      </c>
      <c r="M15" s="77"/>
      <c r="N15" s="77">
        <f t="shared" si="0"/>
        <v>1240158171.9899998</v>
      </c>
    </row>
    <row r="16" spans="1:14" s="153" customFormat="1" ht="27.95" customHeight="1" x14ac:dyDescent="0.45">
      <c r="A16" s="155"/>
      <c r="C16" s="152"/>
      <c r="D16" s="152" t="s">
        <v>897</v>
      </c>
      <c r="H16" s="77"/>
      <c r="I16" s="177"/>
      <c r="J16" s="224">
        <f>SUM(J13:J15)</f>
        <v>3306309328.0099998</v>
      </c>
      <c r="K16" s="77"/>
      <c r="L16" s="224">
        <f>SUM(L13:L15)</f>
        <v>60812333.06000001</v>
      </c>
      <c r="M16" s="77"/>
      <c r="N16" s="224">
        <f>SUM(N13:N15)</f>
        <v>3367121661.0699997</v>
      </c>
    </row>
    <row r="17" spans="1:14" s="153" customFormat="1" ht="27.95" customHeight="1" x14ac:dyDescent="0.45">
      <c r="A17" s="155"/>
      <c r="C17" s="152" t="s">
        <v>108</v>
      </c>
      <c r="D17" s="152"/>
      <c r="H17" s="175"/>
      <c r="J17" s="175"/>
      <c r="K17" s="178"/>
      <c r="L17" s="175"/>
      <c r="M17" s="175"/>
      <c r="N17" s="175"/>
    </row>
    <row r="18" spans="1:14" s="153" customFormat="1" ht="27.95" customHeight="1" x14ac:dyDescent="0.45">
      <c r="A18" s="155"/>
      <c r="C18" s="152"/>
      <c r="D18" s="153" t="s">
        <v>611</v>
      </c>
      <c r="H18" s="77"/>
      <c r="J18" s="175">
        <v>158770998.12</v>
      </c>
      <c r="K18" s="178"/>
      <c r="L18" s="175">
        <v>17116865.07</v>
      </c>
      <c r="M18" s="175"/>
      <c r="N18" s="77">
        <f t="shared" ref="N18:N21" si="1">SUM(J18:M18)</f>
        <v>175887863.19</v>
      </c>
    </row>
    <row r="19" spans="1:14" s="153" customFormat="1" ht="27.95" customHeight="1" x14ac:dyDescent="0.45">
      <c r="A19" s="155"/>
      <c r="C19" s="152"/>
      <c r="D19" s="152" t="s">
        <v>317</v>
      </c>
      <c r="H19" s="77"/>
      <c r="J19" s="175">
        <v>37263380.759999998</v>
      </c>
      <c r="K19" s="178"/>
      <c r="L19" s="175">
        <v>5679000.339999998</v>
      </c>
      <c r="M19" s="175"/>
      <c r="N19" s="175">
        <f t="shared" si="1"/>
        <v>42942381.099999994</v>
      </c>
    </row>
    <row r="20" spans="1:14" s="153" customFormat="1" ht="27.95" customHeight="1" x14ac:dyDescent="0.45">
      <c r="A20" s="155"/>
      <c r="C20" s="152"/>
      <c r="D20" s="152" t="s">
        <v>194</v>
      </c>
      <c r="H20" s="77"/>
      <c r="J20" s="71">
        <v>-10895.95</v>
      </c>
      <c r="K20" s="178"/>
      <c r="L20" s="71">
        <v>-7808.2</v>
      </c>
      <c r="M20" s="175"/>
      <c r="N20" s="71">
        <f t="shared" si="1"/>
        <v>-18704.150000000001</v>
      </c>
    </row>
    <row r="21" spans="1:14" s="153" customFormat="1" ht="27.95" customHeight="1" x14ac:dyDescent="0.45">
      <c r="A21" s="155"/>
      <c r="C21" s="152"/>
      <c r="D21" s="152" t="s">
        <v>154</v>
      </c>
      <c r="H21" s="77"/>
      <c r="J21" s="167">
        <v>0</v>
      </c>
      <c r="K21" s="71"/>
      <c r="L21" s="159">
        <v>-367.08</v>
      </c>
      <c r="M21" s="71"/>
      <c r="N21" s="159">
        <f t="shared" si="1"/>
        <v>-367.08</v>
      </c>
    </row>
    <row r="22" spans="1:14" s="153" customFormat="1" ht="27.95" customHeight="1" x14ac:dyDescent="0.45">
      <c r="A22" s="155"/>
      <c r="C22" s="152"/>
      <c r="D22" s="153" t="s">
        <v>592</v>
      </c>
      <c r="H22" s="77"/>
      <c r="I22" s="177"/>
      <c r="J22" s="77">
        <f>SUM(J18:J21)</f>
        <v>196023482.93000001</v>
      </c>
      <c r="K22" s="77"/>
      <c r="L22" s="77">
        <f>SUM(L18:L21)</f>
        <v>22787690.129999999</v>
      </c>
      <c r="M22" s="77"/>
      <c r="N22" s="77">
        <f>SUM(N18:N21)</f>
        <v>218811173.05999997</v>
      </c>
    </row>
    <row r="23" spans="1:14" s="153" customFormat="1" ht="27.95" customHeight="1" x14ac:dyDescent="0.45">
      <c r="A23" s="155"/>
      <c r="C23" s="152"/>
      <c r="D23" s="152" t="s">
        <v>317</v>
      </c>
      <c r="H23" s="77"/>
      <c r="I23" s="178"/>
      <c r="J23" s="175">
        <v>46825566.119999997</v>
      </c>
      <c r="K23" s="175"/>
      <c r="L23" s="175">
        <v>5631826.7700000014</v>
      </c>
      <c r="M23" s="175"/>
      <c r="N23" s="77">
        <f t="shared" ref="N23:N24" si="2">SUM(J23:M23)</f>
        <v>52457392.890000001</v>
      </c>
    </row>
    <row r="24" spans="1:14" s="152" customFormat="1" ht="27.95" customHeight="1" x14ac:dyDescent="0.45">
      <c r="A24" s="155"/>
      <c r="D24" s="152" t="s">
        <v>194</v>
      </c>
      <c r="H24" s="77"/>
      <c r="I24" s="178"/>
      <c r="J24" s="71">
        <v>-1629316.3399999999</v>
      </c>
      <c r="K24" s="175"/>
      <c r="L24" s="71">
        <v>-2192527.63</v>
      </c>
      <c r="M24" s="71"/>
      <c r="N24" s="71">
        <f t="shared" si="2"/>
        <v>-3821843.9699999997</v>
      </c>
    </row>
    <row r="25" spans="1:14" s="153" customFormat="1" ht="27.95" customHeight="1" x14ac:dyDescent="0.45">
      <c r="C25" s="152"/>
      <c r="D25" s="152" t="str">
        <f>D16</f>
        <v>ณ วันที่ 31 ธันวาคม 2563</v>
      </c>
      <c r="E25" s="152"/>
      <c r="H25" s="77"/>
      <c r="I25" s="77"/>
      <c r="J25" s="224">
        <f>SUM(J22:J24)</f>
        <v>241219732.71000001</v>
      </c>
      <c r="K25" s="77"/>
      <c r="L25" s="224">
        <f>SUM(L22:L24)</f>
        <v>26226989.27</v>
      </c>
      <c r="M25" s="77"/>
      <c r="N25" s="224">
        <f>SUM(N22:N24)</f>
        <v>267446721.97999999</v>
      </c>
    </row>
    <row r="26" spans="1:14" s="153" customFormat="1" ht="27.95" customHeight="1" x14ac:dyDescent="0.45">
      <c r="C26" s="152"/>
      <c r="D26" s="152" t="s">
        <v>196</v>
      </c>
      <c r="E26" s="152"/>
      <c r="H26" s="77"/>
      <c r="I26" s="77"/>
      <c r="J26" s="77"/>
      <c r="K26" s="77"/>
      <c r="L26" s="77"/>
      <c r="M26" s="77"/>
      <c r="N26" s="77"/>
    </row>
    <row r="27" spans="1:14" s="153" customFormat="1" ht="27.95" customHeight="1" thickBot="1" x14ac:dyDescent="0.5">
      <c r="C27" s="152"/>
      <c r="D27" s="152" t="s">
        <v>904</v>
      </c>
      <c r="E27" s="152"/>
      <c r="H27" s="77"/>
      <c r="I27" s="77"/>
      <c r="J27" s="77">
        <f>J16-J25</f>
        <v>3065089595.2999997</v>
      </c>
      <c r="K27" s="77"/>
      <c r="L27" s="77">
        <f>L16-L25</f>
        <v>34585343.790000007</v>
      </c>
      <c r="M27" s="77"/>
      <c r="N27" s="77">
        <f>N16-N25</f>
        <v>3099674939.0899997</v>
      </c>
    </row>
    <row r="28" spans="1:14" s="153" customFormat="1" ht="27.95" customHeight="1" thickTop="1" thickBot="1" x14ac:dyDescent="0.5">
      <c r="C28" s="152"/>
      <c r="D28" s="152" t="s">
        <v>591</v>
      </c>
      <c r="E28" s="152"/>
      <c r="H28" s="21"/>
      <c r="I28" s="78"/>
      <c r="J28" s="179">
        <f>J13-J22</f>
        <v>1887828173.0899999</v>
      </c>
      <c r="K28" s="78"/>
      <c r="L28" s="179">
        <f>L13-L22</f>
        <v>40258279.010000005</v>
      </c>
      <c r="M28" s="78"/>
      <c r="N28" s="179">
        <f>N13-N22</f>
        <v>1928086452.1000001</v>
      </c>
    </row>
    <row r="29" spans="1:14" s="153" customFormat="1" ht="27.95" customHeight="1" thickTop="1" x14ac:dyDescent="0.45">
      <c r="A29" s="155"/>
      <c r="C29" s="160" t="s">
        <v>905</v>
      </c>
      <c r="E29" s="161"/>
      <c r="I29" s="180"/>
      <c r="J29" s="181"/>
      <c r="K29" s="181"/>
      <c r="L29" s="181"/>
      <c r="M29" s="181"/>
      <c r="N29" s="77">
        <f>N23</f>
        <v>52457392.890000001</v>
      </c>
    </row>
    <row r="30" spans="1:14" s="153" customFormat="1" ht="27.95" customHeight="1" x14ac:dyDescent="0.45">
      <c r="C30" s="160" t="s">
        <v>906</v>
      </c>
      <c r="E30" s="161"/>
      <c r="H30" s="152"/>
      <c r="N30" s="77">
        <f>N19</f>
        <v>42942381.099999994</v>
      </c>
    </row>
    <row r="31" spans="1:14" s="153" customFormat="1" ht="27.95" customHeight="1" x14ac:dyDescent="0.45">
      <c r="C31" s="160"/>
      <c r="E31" s="161"/>
      <c r="H31" s="152"/>
      <c r="N31" s="77"/>
    </row>
    <row r="32" spans="1:14" s="13" customFormat="1" ht="30" customHeight="1" x14ac:dyDescent="0.45">
      <c r="A32" s="667" t="s">
        <v>758</v>
      </c>
      <c r="B32" s="667"/>
      <c r="C32" s="667"/>
      <c r="D32" s="667"/>
      <c r="E32" s="667"/>
      <c r="F32" s="667"/>
      <c r="G32" s="667"/>
      <c r="H32" s="667"/>
      <c r="I32" s="667"/>
      <c r="J32" s="667"/>
      <c r="K32" s="667"/>
      <c r="L32" s="667"/>
      <c r="M32" s="667"/>
      <c r="N32" s="667"/>
    </row>
    <row r="33" spans="1:14" s="153" customFormat="1" ht="30" customHeight="1" x14ac:dyDescent="0.45">
      <c r="A33" s="163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64" t="s">
        <v>35</v>
      </c>
    </row>
    <row r="34" spans="1:14" s="153" customFormat="1" ht="30" customHeight="1" x14ac:dyDescent="0.45">
      <c r="A34" s="155"/>
      <c r="B34" s="152"/>
      <c r="C34" s="152"/>
      <c r="D34" s="152"/>
      <c r="E34" s="152"/>
      <c r="F34" s="152"/>
      <c r="G34" s="152"/>
      <c r="H34" s="182"/>
      <c r="I34" s="155"/>
      <c r="J34" s="182"/>
      <c r="K34" s="410" t="s">
        <v>112</v>
      </c>
      <c r="L34" s="410"/>
      <c r="M34" s="410"/>
      <c r="N34" s="182"/>
    </row>
    <row r="35" spans="1:14" s="153" customFormat="1" ht="30" customHeight="1" x14ac:dyDescent="0.45">
      <c r="A35" s="155"/>
      <c r="B35" s="152"/>
      <c r="C35" s="152"/>
      <c r="D35" s="152"/>
      <c r="E35" s="152"/>
      <c r="F35" s="152"/>
      <c r="G35" s="152"/>
      <c r="H35" s="265"/>
      <c r="I35" s="155"/>
      <c r="J35" s="668" t="s">
        <v>217</v>
      </c>
      <c r="K35" s="223"/>
      <c r="L35" s="222" t="s">
        <v>307</v>
      </c>
      <c r="M35" s="155"/>
      <c r="N35" s="668" t="s">
        <v>135</v>
      </c>
    </row>
    <row r="36" spans="1:14" s="153" customFormat="1" ht="30" customHeight="1" x14ac:dyDescent="0.45">
      <c r="A36" s="155"/>
      <c r="B36" s="152"/>
      <c r="C36" s="152"/>
      <c r="D36" s="152"/>
      <c r="E36" s="152"/>
      <c r="F36" s="152"/>
      <c r="G36" s="152"/>
      <c r="H36" s="265"/>
      <c r="I36" s="155"/>
      <c r="J36" s="669"/>
      <c r="K36" s="155"/>
      <c r="L36" s="174" t="s">
        <v>308</v>
      </c>
      <c r="M36" s="155"/>
      <c r="N36" s="669"/>
    </row>
    <row r="37" spans="1:14" ht="30" customHeight="1" x14ac:dyDescent="0.45">
      <c r="A37" s="155"/>
      <c r="C37" s="152" t="s">
        <v>106</v>
      </c>
      <c r="D37" s="152"/>
      <c r="E37" s="152"/>
      <c r="F37" s="152"/>
      <c r="G37" s="156"/>
      <c r="H37" s="183"/>
      <c r="I37" s="168"/>
      <c r="J37" s="183"/>
      <c r="K37" s="168"/>
      <c r="L37" s="183"/>
      <c r="M37" s="168"/>
      <c r="N37" s="184"/>
    </row>
    <row r="38" spans="1:14" ht="30" customHeight="1" x14ac:dyDescent="0.45">
      <c r="A38" s="155"/>
      <c r="C38" s="152"/>
      <c r="D38" s="153" t="str">
        <f>D9</f>
        <v>ณ วันที่ 1 มกราคม  2562</v>
      </c>
      <c r="E38" s="152"/>
      <c r="F38" s="152"/>
      <c r="G38" s="156"/>
      <c r="H38" s="102"/>
      <c r="I38" s="168"/>
      <c r="J38" s="107">
        <v>1800261351.25</v>
      </c>
      <c r="K38" s="107"/>
      <c r="L38" s="107">
        <v>76177762.200000003</v>
      </c>
      <c r="M38" s="107"/>
      <c r="N38" s="175">
        <f t="shared" ref="N38:N41" si="3">SUM(J38:M38)</f>
        <v>1876439113.45</v>
      </c>
    </row>
    <row r="39" spans="1:14" ht="30" customHeight="1" x14ac:dyDescent="0.45">
      <c r="A39" s="155"/>
      <c r="C39" s="152"/>
      <c r="D39" s="153" t="s">
        <v>206</v>
      </c>
      <c r="E39" s="152"/>
      <c r="F39" s="152"/>
      <c r="G39" s="156"/>
      <c r="H39" s="102"/>
      <c r="I39" s="168"/>
      <c r="J39" s="102">
        <v>0</v>
      </c>
      <c r="K39" s="107"/>
      <c r="L39" s="107">
        <v>157977.59</v>
      </c>
      <c r="M39" s="107"/>
      <c r="N39" s="175">
        <f t="shared" si="3"/>
        <v>157977.59</v>
      </c>
    </row>
    <row r="40" spans="1:14" ht="30" customHeight="1" x14ac:dyDescent="0.45">
      <c r="A40" s="155"/>
      <c r="C40" s="152"/>
      <c r="D40" s="153" t="s">
        <v>193</v>
      </c>
      <c r="E40" s="152"/>
      <c r="F40" s="152"/>
      <c r="G40" s="156"/>
      <c r="H40" s="102"/>
      <c r="I40" s="168"/>
      <c r="J40" s="71">
        <v>-991010.15</v>
      </c>
      <c r="K40" s="177"/>
      <c r="L40" s="71">
        <v>-14688.66</v>
      </c>
      <c r="M40" s="71"/>
      <c r="N40" s="71">
        <f t="shared" si="3"/>
        <v>-1005698.81</v>
      </c>
    </row>
    <row r="41" spans="1:14" ht="30" customHeight="1" x14ac:dyDescent="0.45">
      <c r="A41" s="155"/>
      <c r="C41" s="152"/>
      <c r="D41" s="153" t="s">
        <v>207</v>
      </c>
      <c r="E41" s="152"/>
      <c r="F41" s="152"/>
      <c r="G41" s="156"/>
      <c r="H41" s="77"/>
      <c r="I41" s="168"/>
      <c r="J41" s="185">
        <v>349475279.44</v>
      </c>
      <c r="K41" s="107"/>
      <c r="L41" s="159">
        <v>-2474050</v>
      </c>
      <c r="M41" s="107"/>
      <c r="N41" s="176">
        <f t="shared" si="3"/>
        <v>347001229.44</v>
      </c>
    </row>
    <row r="42" spans="1:14" ht="30" customHeight="1" x14ac:dyDescent="0.45">
      <c r="A42" s="155"/>
      <c r="C42" s="152"/>
      <c r="D42" s="153" t="str">
        <f>D13</f>
        <v>ณ วันที่ 31  ธันวาคม 2562</v>
      </c>
      <c r="E42" s="152"/>
      <c r="F42" s="152"/>
      <c r="G42" s="153"/>
      <c r="H42" s="102"/>
      <c r="I42" s="102"/>
      <c r="J42" s="102">
        <f>SUM(J38:J41)</f>
        <v>2148745620.54</v>
      </c>
      <c r="K42" s="102"/>
      <c r="L42" s="102">
        <f>SUM(L38:L41)</f>
        <v>73847001.13000001</v>
      </c>
      <c r="M42" s="102"/>
      <c r="N42" s="102">
        <f>SUM(N38:N41)</f>
        <v>2222592621.6700001</v>
      </c>
    </row>
    <row r="43" spans="1:14" ht="30" customHeight="1" x14ac:dyDescent="0.45">
      <c r="A43" s="155"/>
      <c r="C43" s="152"/>
      <c r="D43" s="153" t="s">
        <v>193</v>
      </c>
      <c r="E43" s="152"/>
      <c r="F43" s="152"/>
      <c r="G43" s="153"/>
      <c r="H43" s="102"/>
      <c r="I43" s="168"/>
      <c r="J43" s="71">
        <v>-17700500</v>
      </c>
      <c r="K43" s="71"/>
      <c r="L43" s="71">
        <v>-2233636.08</v>
      </c>
      <c r="M43" s="71"/>
      <c r="N43" s="71">
        <f t="shared" ref="N43:N44" si="4">SUM(J43:M43)</f>
        <v>-19934136.079999998</v>
      </c>
    </row>
    <row r="44" spans="1:14" ht="30" customHeight="1" x14ac:dyDescent="0.45">
      <c r="A44" s="155"/>
      <c r="C44" s="152"/>
      <c r="D44" s="153" t="s">
        <v>207</v>
      </c>
      <c r="E44" s="152"/>
      <c r="F44" s="152"/>
      <c r="G44" s="153"/>
      <c r="H44" s="77"/>
      <c r="I44" s="230"/>
      <c r="J44" s="102">
        <v>1240158171.9899998</v>
      </c>
      <c r="K44" s="102"/>
      <c r="L44" s="167">
        <v>0</v>
      </c>
      <c r="M44" s="230"/>
      <c r="N44" s="102">
        <f t="shared" si="4"/>
        <v>1240158171.9899998</v>
      </c>
    </row>
    <row r="45" spans="1:14" ht="30" customHeight="1" x14ac:dyDescent="0.45">
      <c r="A45" s="155"/>
      <c r="C45" s="152"/>
      <c r="D45" s="152" t="str">
        <f>D16</f>
        <v>ณ วันที่ 31 ธันวาคม 2563</v>
      </c>
      <c r="E45" s="152"/>
      <c r="F45" s="152"/>
      <c r="G45" s="153"/>
      <c r="H45" s="102"/>
      <c r="I45" s="230"/>
      <c r="J45" s="231">
        <f>SUM(J42:J44)</f>
        <v>3371203292.5299997</v>
      </c>
      <c r="K45" s="230"/>
      <c r="L45" s="231">
        <f>SUM(L42:L44)</f>
        <v>71613365.050000012</v>
      </c>
      <c r="M45" s="230"/>
      <c r="N45" s="231">
        <f>SUM(N42:N44)</f>
        <v>3442816657.5799999</v>
      </c>
    </row>
    <row r="46" spans="1:14" s="153" customFormat="1" ht="30" customHeight="1" x14ac:dyDescent="0.45">
      <c r="A46" s="155"/>
      <c r="C46" s="152" t="s">
        <v>108</v>
      </c>
      <c r="D46" s="152"/>
      <c r="H46" s="175"/>
      <c r="I46" s="175"/>
      <c r="J46" s="175"/>
      <c r="K46" s="175"/>
      <c r="L46" s="175"/>
      <c r="M46" s="175"/>
      <c r="N46" s="175"/>
    </row>
    <row r="47" spans="1:14" s="153" customFormat="1" ht="30" customHeight="1" x14ac:dyDescent="0.45">
      <c r="A47" s="155"/>
      <c r="C47" s="152"/>
      <c r="D47" s="153" t="str">
        <f>D18</f>
        <v>ณ วันที่ 1 มกราคม  2562</v>
      </c>
      <c r="H47" s="77"/>
      <c r="I47" s="77"/>
      <c r="J47" s="77">
        <v>168373973.56</v>
      </c>
      <c r="K47" s="77"/>
      <c r="L47" s="77">
        <v>23041973.460000001</v>
      </c>
      <c r="M47" s="77"/>
      <c r="N47" s="77">
        <f t="shared" ref="N47:N50" si="5">SUM(J47:M47)</f>
        <v>191415947.02000001</v>
      </c>
    </row>
    <row r="48" spans="1:14" s="153" customFormat="1" ht="30" customHeight="1" x14ac:dyDescent="0.45">
      <c r="A48" s="155"/>
      <c r="C48" s="152"/>
      <c r="D48" s="152" t="s">
        <v>317</v>
      </c>
      <c r="H48" s="77"/>
      <c r="I48" s="77"/>
      <c r="J48" s="77">
        <v>38833359.550000004</v>
      </c>
      <c r="K48" s="77"/>
      <c r="L48" s="77">
        <v>6752290.2099999981</v>
      </c>
      <c r="M48" s="77"/>
      <c r="N48" s="77">
        <f t="shared" si="5"/>
        <v>45585649.760000005</v>
      </c>
    </row>
    <row r="49" spans="1:14" s="153" customFormat="1" ht="30" customHeight="1" x14ac:dyDescent="0.45">
      <c r="A49" s="155"/>
      <c r="C49" s="152"/>
      <c r="D49" s="152" t="s">
        <v>194</v>
      </c>
      <c r="H49" s="77"/>
      <c r="I49" s="77"/>
      <c r="J49" s="71">
        <v>-10895.95</v>
      </c>
      <c r="K49" s="175"/>
      <c r="L49" s="71">
        <v>-7808.2</v>
      </c>
      <c r="M49" s="77"/>
      <c r="N49" s="71">
        <f t="shared" si="5"/>
        <v>-18704.150000000001</v>
      </c>
    </row>
    <row r="50" spans="1:14" s="153" customFormat="1" ht="30" customHeight="1" x14ac:dyDescent="0.45">
      <c r="A50" s="155"/>
      <c r="C50" s="152"/>
      <c r="D50" s="153" t="s">
        <v>207</v>
      </c>
      <c r="H50" s="77"/>
      <c r="I50" s="175"/>
      <c r="J50" s="167">
        <v>0</v>
      </c>
      <c r="K50" s="175"/>
      <c r="L50" s="159">
        <v>-367.08</v>
      </c>
      <c r="M50" s="175"/>
      <c r="N50" s="159">
        <f t="shared" si="5"/>
        <v>-367.08</v>
      </c>
    </row>
    <row r="51" spans="1:14" s="153" customFormat="1" ht="30" customHeight="1" x14ac:dyDescent="0.45">
      <c r="A51" s="155"/>
      <c r="C51" s="152"/>
      <c r="D51" s="152" t="str">
        <f>D22</f>
        <v>ณ วันที่ 31 ธันวาคม 2562</v>
      </c>
      <c r="H51" s="77"/>
      <c r="I51" s="175"/>
      <c r="J51" s="175">
        <f>SUM(J47:J50)</f>
        <v>207196437.16000003</v>
      </c>
      <c r="K51" s="175"/>
      <c r="L51" s="175">
        <f>SUM(L47:L50)</f>
        <v>29786088.390000001</v>
      </c>
      <c r="M51" s="175"/>
      <c r="N51" s="175">
        <f>SUM(N47:N50)</f>
        <v>236982525.55000001</v>
      </c>
    </row>
    <row r="52" spans="1:14" s="153" customFormat="1" ht="30" customHeight="1" x14ac:dyDescent="0.45">
      <c r="A52" s="155"/>
      <c r="C52" s="152"/>
      <c r="D52" s="152" t="str">
        <f>D23</f>
        <v>ค่าเสื่อมราคาสำหรับปี</v>
      </c>
      <c r="H52" s="102"/>
      <c r="I52" s="77"/>
      <c r="J52" s="102">
        <v>48395544.789999992</v>
      </c>
      <c r="K52" s="102"/>
      <c r="L52" s="102">
        <v>6706771.2000000011</v>
      </c>
      <c r="M52" s="77"/>
      <c r="N52" s="77">
        <f t="shared" ref="N52:N53" si="6">SUM(J52:M52)</f>
        <v>55102315.989999995</v>
      </c>
    </row>
    <row r="53" spans="1:14" s="152" customFormat="1" ht="30" customHeight="1" x14ac:dyDescent="0.45">
      <c r="A53" s="155"/>
      <c r="D53" s="152" t="s">
        <v>194</v>
      </c>
      <c r="H53" s="260"/>
      <c r="I53" s="175"/>
      <c r="J53" s="71">
        <v>-1629316.3399999999</v>
      </c>
      <c r="K53" s="175"/>
      <c r="L53" s="71">
        <v>-2192527.63</v>
      </c>
      <c r="M53" s="77"/>
      <c r="N53" s="71">
        <f t="shared" si="6"/>
        <v>-3821843.9699999997</v>
      </c>
    </row>
    <row r="54" spans="1:14" s="153" customFormat="1" ht="30" customHeight="1" x14ac:dyDescent="0.45">
      <c r="C54" s="152"/>
      <c r="D54" s="152" t="str">
        <f>D25</f>
        <v>ณ วันที่ 31 ธันวาคม 2563</v>
      </c>
      <c r="E54" s="152"/>
      <c r="H54" s="77"/>
      <c r="I54" s="77"/>
      <c r="J54" s="224">
        <f>SUM(J51:J53)</f>
        <v>253962665.61000001</v>
      </c>
      <c r="K54" s="77"/>
      <c r="L54" s="224">
        <f>SUM(L51:L53)</f>
        <v>34300331.960000001</v>
      </c>
      <c r="M54" s="77"/>
      <c r="N54" s="224">
        <f>SUM(N51:N53)</f>
        <v>288262997.56999999</v>
      </c>
    </row>
    <row r="55" spans="1:14" s="153" customFormat="1" ht="30" customHeight="1" x14ac:dyDescent="0.45">
      <c r="C55" s="152"/>
      <c r="D55" s="152" t="s">
        <v>196</v>
      </c>
      <c r="E55" s="152"/>
      <c r="H55" s="21"/>
      <c r="I55" s="175"/>
      <c r="J55" s="152"/>
      <c r="K55" s="175"/>
      <c r="L55" s="152"/>
      <c r="M55" s="77"/>
      <c r="N55" s="152"/>
    </row>
    <row r="56" spans="1:14" s="153" customFormat="1" ht="30" customHeight="1" thickBot="1" x14ac:dyDescent="0.5">
      <c r="C56" s="152"/>
      <c r="D56" s="152" t="str">
        <f>D27</f>
        <v xml:space="preserve">  ณ วันที่ 31 ธันวาคม 2563</v>
      </c>
      <c r="E56" s="152"/>
      <c r="H56" s="77"/>
      <c r="I56" s="77"/>
      <c r="J56" s="77">
        <f>J45-J54</f>
        <v>3117240626.9199996</v>
      </c>
      <c r="K56" s="77"/>
      <c r="L56" s="77">
        <f>L45-L54</f>
        <v>37313033.090000011</v>
      </c>
      <c r="M56" s="77"/>
      <c r="N56" s="77">
        <f>N45-N54</f>
        <v>3154553660.0099998</v>
      </c>
    </row>
    <row r="57" spans="1:14" s="153" customFormat="1" ht="30" customHeight="1" thickTop="1" thickBot="1" x14ac:dyDescent="0.5">
      <c r="C57" s="152"/>
      <c r="D57" s="152" t="str">
        <f>D28</f>
        <v xml:space="preserve">  ณ วันที่ 31 ธันวาคม 2562</v>
      </c>
      <c r="E57" s="152"/>
      <c r="H57" s="21"/>
      <c r="I57" s="77"/>
      <c r="J57" s="179">
        <f>J42-J51</f>
        <v>1941549183.3799999</v>
      </c>
      <c r="K57" s="77"/>
      <c r="L57" s="179">
        <f>L42-L51</f>
        <v>44060912.74000001</v>
      </c>
      <c r="M57" s="77"/>
      <c r="N57" s="179">
        <f>N42-N51</f>
        <v>1985610096.1200001</v>
      </c>
    </row>
    <row r="58" spans="1:14" s="153" customFormat="1" ht="30" customHeight="1" thickTop="1" x14ac:dyDescent="0.45">
      <c r="A58" s="155"/>
      <c r="B58" s="152"/>
      <c r="C58" s="152" t="str">
        <f>C29</f>
        <v>ค่าเสื่อมราคา สำหรับปี สิ้นสุดวันที่ 31 ธันวาคม 2563</v>
      </c>
      <c r="E58" s="152"/>
      <c r="F58" s="152"/>
      <c r="H58" s="221"/>
      <c r="I58" s="155"/>
      <c r="J58" s="221"/>
      <c r="K58" s="155"/>
      <c r="L58" s="221"/>
      <c r="M58" s="155"/>
      <c r="N58" s="77">
        <f>N52</f>
        <v>55102315.989999995</v>
      </c>
    </row>
    <row r="59" spans="1:14" s="153" customFormat="1" ht="30" customHeight="1" x14ac:dyDescent="0.45">
      <c r="A59" s="155"/>
      <c r="B59" s="152"/>
      <c r="C59" s="152" t="str">
        <f>C30</f>
        <v>ค่าเสื่อมราคา สำหรับปี สิ้นสุดวันที่ 31 ธันวาคม 2562</v>
      </c>
      <c r="E59" s="152"/>
      <c r="F59" s="152"/>
      <c r="H59" s="221"/>
      <c r="I59" s="155"/>
      <c r="J59" s="221"/>
      <c r="K59" s="155"/>
      <c r="L59" s="221"/>
      <c r="M59" s="155"/>
      <c r="N59" s="77">
        <f>N48</f>
        <v>45585649.760000005</v>
      </c>
    </row>
    <row r="60" spans="1:14" s="153" customFormat="1" ht="30" customHeight="1" x14ac:dyDescent="0.45">
      <c r="A60" s="155"/>
      <c r="B60" s="152"/>
      <c r="C60" s="152"/>
      <c r="E60" s="152"/>
      <c r="F60" s="152"/>
      <c r="H60" s="221"/>
      <c r="I60" s="155"/>
      <c r="J60" s="221"/>
      <c r="K60" s="155"/>
      <c r="L60" s="221"/>
      <c r="M60" s="155"/>
      <c r="N60" s="175"/>
    </row>
    <row r="61" spans="1:14" ht="36" customHeight="1" x14ac:dyDescent="0.45">
      <c r="A61" s="667" t="s">
        <v>787</v>
      </c>
      <c r="B61" s="667"/>
      <c r="C61" s="667"/>
      <c r="D61" s="667"/>
      <c r="E61" s="667"/>
      <c r="F61" s="667"/>
      <c r="G61" s="667"/>
      <c r="H61" s="667"/>
      <c r="I61" s="667"/>
      <c r="J61" s="667"/>
      <c r="K61" s="667"/>
      <c r="L61" s="667"/>
      <c r="M61" s="667"/>
      <c r="N61" s="667"/>
    </row>
    <row r="62" spans="1:14" s="153" customFormat="1" ht="36" customHeight="1" x14ac:dyDescent="0.45">
      <c r="A62" s="163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64" t="s">
        <v>35</v>
      </c>
    </row>
    <row r="63" spans="1:14" s="153" customFormat="1" ht="36" customHeight="1" x14ac:dyDescent="0.45">
      <c r="A63" s="163"/>
      <c r="B63" s="152"/>
      <c r="C63" s="152"/>
      <c r="D63" s="152" t="s">
        <v>908</v>
      </c>
      <c r="E63" s="152"/>
      <c r="F63" s="152"/>
      <c r="G63" s="152"/>
      <c r="H63" s="152"/>
      <c r="I63" s="152"/>
      <c r="J63" s="152"/>
      <c r="K63" s="152"/>
      <c r="L63" s="152"/>
      <c r="M63" s="152"/>
      <c r="N63" s="164"/>
    </row>
    <row r="64" spans="1:14" s="153" customFormat="1" ht="36" customHeight="1" x14ac:dyDescent="0.45">
      <c r="A64" s="163"/>
      <c r="B64" s="152"/>
      <c r="C64" s="152" t="s">
        <v>907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64"/>
    </row>
    <row r="65" spans="1:14" s="153" customFormat="1" ht="36" customHeight="1" x14ac:dyDescent="0.45">
      <c r="A65" s="163"/>
      <c r="B65" s="152"/>
      <c r="C65" s="152"/>
      <c r="D65" s="152" t="s">
        <v>909</v>
      </c>
      <c r="E65" s="152"/>
      <c r="F65" s="152"/>
      <c r="G65" s="152"/>
      <c r="H65" s="152"/>
      <c r="I65" s="152"/>
      <c r="J65" s="152"/>
      <c r="K65" s="152"/>
      <c r="L65" s="152"/>
      <c r="M65" s="152"/>
      <c r="N65" s="164"/>
    </row>
    <row r="66" spans="1:14" s="153" customFormat="1" ht="36" customHeight="1" x14ac:dyDescent="0.45">
      <c r="A66" s="163"/>
      <c r="B66" s="152"/>
      <c r="C66" s="152" t="s">
        <v>830</v>
      </c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64"/>
    </row>
    <row r="67" spans="1:14" s="153" customFormat="1" ht="36" customHeight="1" x14ac:dyDescent="0.45">
      <c r="D67" s="130" t="s">
        <v>949</v>
      </c>
      <c r="L67" s="152"/>
    </row>
    <row r="68" spans="1:14" s="153" customFormat="1" ht="36" customHeight="1" x14ac:dyDescent="0.45">
      <c r="C68" s="153" t="s">
        <v>910</v>
      </c>
      <c r="D68" s="130"/>
      <c r="L68" s="152"/>
    </row>
    <row r="69" spans="1:14" s="153" customFormat="1" ht="36" customHeight="1" x14ac:dyDescent="0.45">
      <c r="C69" s="153" t="s">
        <v>878</v>
      </c>
      <c r="D69" s="130"/>
      <c r="L69" s="152"/>
    </row>
    <row r="70" spans="1:14" s="153" customFormat="1" ht="36" customHeight="1" x14ac:dyDescent="0.45">
      <c r="D70" s="161" t="s">
        <v>911</v>
      </c>
      <c r="L70" s="152"/>
    </row>
    <row r="71" spans="1:14" s="153" customFormat="1" ht="36" customHeight="1" x14ac:dyDescent="0.45">
      <c r="C71" s="157" t="s">
        <v>912</v>
      </c>
      <c r="D71" s="161"/>
      <c r="L71" s="152"/>
    </row>
    <row r="72" spans="1:14" s="153" customFormat="1" ht="36" customHeight="1" x14ac:dyDescent="0.45">
      <c r="C72" s="157" t="s">
        <v>613</v>
      </c>
      <c r="D72" s="161"/>
      <c r="L72" s="152"/>
    </row>
    <row r="73" spans="1:14" s="153" customFormat="1" ht="36" customHeight="1" x14ac:dyDescent="0.45">
      <c r="D73" s="161" t="s">
        <v>913</v>
      </c>
      <c r="L73" s="152"/>
    </row>
    <row r="74" spans="1:14" s="153" customFormat="1" ht="36" customHeight="1" x14ac:dyDescent="0.45">
      <c r="C74" s="153" t="s">
        <v>914</v>
      </c>
      <c r="L74" s="152"/>
    </row>
    <row r="75" spans="1:14" s="153" customFormat="1" ht="36" customHeight="1" x14ac:dyDescent="0.45">
      <c r="C75" s="153" t="s">
        <v>950</v>
      </c>
      <c r="L75" s="152"/>
    </row>
    <row r="76" spans="1:14" s="153" customFormat="1" ht="36" customHeight="1" x14ac:dyDescent="0.45">
      <c r="C76" s="153" t="s">
        <v>478</v>
      </c>
      <c r="L76" s="152"/>
    </row>
    <row r="77" spans="1:14" ht="36" customHeight="1" x14ac:dyDescent="0.45">
      <c r="C77" s="153"/>
    </row>
    <row r="78" spans="1:14" ht="36" customHeight="1" x14ac:dyDescent="0.45"/>
    <row r="79" spans="1:14" ht="36" customHeight="1" x14ac:dyDescent="0.45"/>
    <row r="80" spans="1:14" ht="36" customHeight="1" x14ac:dyDescent="0.45"/>
    <row r="81" ht="36" customHeight="1" x14ac:dyDescent="0.45"/>
    <row r="82" ht="36" customHeight="1" x14ac:dyDescent="0.45"/>
    <row r="83" ht="36" customHeight="1" x14ac:dyDescent="0.45"/>
    <row r="84" ht="36" customHeight="1" x14ac:dyDescent="0.45"/>
    <row r="85" ht="36" customHeight="1" x14ac:dyDescent="0.45"/>
    <row r="86" ht="36" customHeight="1" x14ac:dyDescent="0.45"/>
  </sheetData>
  <mergeCells count="7">
    <mergeCell ref="A61:N61"/>
    <mergeCell ref="A1:N1"/>
    <mergeCell ref="J6:J7"/>
    <mergeCell ref="N6:N7"/>
    <mergeCell ref="A32:N32"/>
    <mergeCell ref="J35:J36"/>
    <mergeCell ref="N35:N36"/>
  </mergeCells>
  <pageMargins left="0.74803149606299213" right="0" top="0.59055118110236227" bottom="0.51181102362204722" header="0.31496062992125984" footer="0.31496062992125984"/>
  <pageSetup paperSize="9" scale="85" orientation="portrait" r:id="rId1"/>
  <headerFooter scaleWithDoc="0" alignWithMargins="0"/>
  <rowBreaks count="2" manualBreakCount="2">
    <brk id="31" max="16383" man="1"/>
    <brk id="60" max="16383" man="1"/>
  </rowBreaks>
  <ignoredErrors>
    <ignoredError sqref="N42 N13 N22 N51" formula="1"/>
    <ignoredError sqref="A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V56"/>
  <sheetViews>
    <sheetView topLeftCell="A22" zoomScale="80" zoomScaleNormal="80" zoomScaleSheetLayoutView="80" workbookViewId="0">
      <selection activeCell="C29" sqref="C29"/>
    </sheetView>
  </sheetViews>
  <sheetFormatPr defaultColWidth="9.140625" defaultRowHeight="23.1" customHeight="1" x14ac:dyDescent="0.45"/>
  <cols>
    <col min="1" max="1" width="3.42578125" style="169" customWidth="1"/>
    <col min="2" max="2" width="4.85546875" style="169" customWidth="1"/>
    <col min="3" max="3" width="20.140625" style="169" customWidth="1"/>
    <col min="4" max="4" width="33.28515625" style="169" customWidth="1"/>
    <col min="5" max="5" width="16.28515625" style="169" customWidth="1"/>
    <col min="6" max="6" width="0.85546875" style="169" customWidth="1"/>
    <col min="7" max="7" width="15.85546875" style="169" customWidth="1"/>
    <col min="8" max="8" width="0.85546875" style="169" customWidth="1"/>
    <col min="9" max="9" width="15.85546875" style="169" customWidth="1"/>
    <col min="10" max="10" width="0.85546875" style="169" customWidth="1"/>
    <col min="11" max="11" width="15.85546875" style="169" customWidth="1"/>
    <col min="12" max="12" width="0.85546875" style="169" customWidth="1"/>
    <col min="13" max="13" width="15.85546875" style="169" customWidth="1"/>
    <col min="14" max="14" width="0.85546875" style="169" customWidth="1"/>
    <col min="15" max="15" width="15.85546875" style="169" customWidth="1"/>
    <col min="16" max="16" width="0.85546875" style="169" customWidth="1"/>
    <col min="17" max="17" width="15.85546875" style="169" customWidth="1"/>
    <col min="18" max="18" width="0.85546875" style="169" customWidth="1"/>
    <col min="19" max="19" width="16.42578125" style="169" customWidth="1"/>
    <col min="20" max="20" width="3.140625" style="169" customWidth="1"/>
    <col min="21" max="21" width="14.5703125" style="169" bestFit="1" customWidth="1"/>
    <col min="22" max="22" width="15.42578125" style="169" bestFit="1" customWidth="1"/>
    <col min="23" max="16384" width="9.140625" style="169"/>
  </cols>
  <sheetData>
    <row r="1" spans="1:20" s="13" customFormat="1" ht="24" customHeight="1" x14ac:dyDescent="0.45">
      <c r="A1" s="670" t="s">
        <v>848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</row>
    <row r="2" spans="1:20" s="13" customFormat="1" ht="24" customHeight="1" x14ac:dyDescent="0.45">
      <c r="A2" s="157"/>
      <c r="B2" s="153"/>
      <c r="C2" s="369"/>
      <c r="D2" s="153"/>
      <c r="E2" s="153"/>
      <c r="F2" s="153"/>
      <c r="G2" s="153"/>
      <c r="H2" s="153"/>
      <c r="S2" s="370" t="s">
        <v>136</v>
      </c>
    </row>
    <row r="3" spans="1:20" s="13" customFormat="1" ht="24" customHeight="1" x14ac:dyDescent="0.45">
      <c r="A3" s="371" t="s">
        <v>821</v>
      </c>
      <c r="B3" s="372" t="s">
        <v>180</v>
      </c>
      <c r="C3" s="153"/>
      <c r="D3" s="153"/>
      <c r="E3" s="153"/>
      <c r="F3" s="153"/>
      <c r="G3" s="153"/>
      <c r="H3" s="153"/>
    </row>
    <row r="4" spans="1:20" s="153" customFormat="1" ht="24" customHeight="1" x14ac:dyDescent="0.45">
      <c r="A4" s="373"/>
      <c r="C4" s="15" t="s">
        <v>867</v>
      </c>
      <c r="E4" s="671" t="s">
        <v>111</v>
      </c>
      <c r="F4" s="671"/>
      <c r="G4" s="671"/>
      <c r="H4" s="671"/>
      <c r="I4" s="671"/>
      <c r="J4" s="671"/>
      <c r="K4" s="671"/>
      <c r="L4" s="672"/>
      <c r="M4" s="672"/>
      <c r="N4" s="672"/>
      <c r="O4" s="672"/>
      <c r="P4" s="672"/>
      <c r="Q4" s="673"/>
      <c r="R4" s="673"/>
      <c r="S4" s="673"/>
    </row>
    <row r="5" spans="1:20" s="153" customFormat="1" ht="24" customHeight="1" x14ac:dyDescent="0.45">
      <c r="A5" s="373"/>
      <c r="E5" s="674" t="s">
        <v>217</v>
      </c>
      <c r="F5" s="223"/>
      <c r="G5" s="674" t="s">
        <v>190</v>
      </c>
      <c r="H5" s="223"/>
      <c r="I5" s="406" t="s">
        <v>310</v>
      </c>
      <c r="J5" s="374"/>
      <c r="K5" s="676" t="s">
        <v>224</v>
      </c>
      <c r="L5" s="374"/>
      <c r="M5" s="674" t="s">
        <v>86</v>
      </c>
      <c r="N5" s="409"/>
      <c r="O5" s="406" t="s">
        <v>311</v>
      </c>
      <c r="P5" s="409"/>
      <c r="Q5" s="406" t="s">
        <v>313</v>
      </c>
      <c r="R5" s="409"/>
      <c r="S5" s="674" t="s">
        <v>135</v>
      </c>
    </row>
    <row r="6" spans="1:20" s="153" customFormat="1" ht="24" customHeight="1" x14ac:dyDescent="0.45">
      <c r="A6" s="373"/>
      <c r="E6" s="675"/>
      <c r="F6" s="155"/>
      <c r="G6" s="675"/>
      <c r="H6" s="155"/>
      <c r="I6" s="407" t="s">
        <v>309</v>
      </c>
      <c r="J6" s="152"/>
      <c r="K6" s="677"/>
      <c r="L6" s="152"/>
      <c r="M6" s="675"/>
      <c r="N6" s="182"/>
      <c r="O6" s="407" t="s">
        <v>263</v>
      </c>
      <c r="P6" s="182"/>
      <c r="Q6" s="407" t="s">
        <v>312</v>
      </c>
      <c r="R6" s="182"/>
      <c r="S6" s="675"/>
    </row>
    <row r="7" spans="1:20" s="153" customFormat="1" ht="24" customHeight="1" x14ac:dyDescent="0.45">
      <c r="A7" s="373"/>
      <c r="B7" s="375" t="s">
        <v>106</v>
      </c>
      <c r="E7" s="182"/>
      <c r="F7" s="155"/>
      <c r="G7" s="182"/>
      <c r="H7" s="155"/>
      <c r="I7" s="221"/>
      <c r="J7" s="152"/>
      <c r="K7" s="565"/>
      <c r="L7" s="152"/>
      <c r="M7" s="182"/>
      <c r="N7" s="182"/>
      <c r="O7" s="221"/>
      <c r="P7" s="182"/>
      <c r="Q7" s="221"/>
      <c r="R7" s="182"/>
      <c r="S7" s="182"/>
    </row>
    <row r="8" spans="1:20" s="153" customFormat="1" ht="24" customHeight="1" x14ac:dyDescent="0.45">
      <c r="A8" s="373"/>
      <c r="B8" s="375"/>
      <c r="C8" s="376" t="s">
        <v>614</v>
      </c>
      <c r="D8" s="376"/>
      <c r="E8" s="158">
        <v>274492866.38</v>
      </c>
      <c r="F8" s="158"/>
      <c r="G8" s="158">
        <v>54265844.989999995</v>
      </c>
      <c r="H8" s="158"/>
      <c r="I8" s="158">
        <v>44533919.75</v>
      </c>
      <c r="J8" s="158"/>
      <c r="K8" s="158">
        <v>28271367.220000003</v>
      </c>
      <c r="L8" s="158"/>
      <c r="M8" s="158">
        <v>45228058.68</v>
      </c>
      <c r="N8" s="158"/>
      <c r="O8" s="158">
        <v>0</v>
      </c>
      <c r="P8" s="158"/>
      <c r="Q8" s="158">
        <v>9763989.0199999996</v>
      </c>
      <c r="R8" s="158"/>
      <c r="S8" s="158">
        <f>SUM(E8:Q8)</f>
        <v>456556046.04000002</v>
      </c>
    </row>
    <row r="9" spans="1:20" s="153" customFormat="1" ht="24" customHeight="1" x14ac:dyDescent="0.45">
      <c r="A9" s="373"/>
      <c r="B9" s="375"/>
      <c r="C9" s="376" t="s">
        <v>192</v>
      </c>
      <c r="D9" s="376"/>
      <c r="E9" s="158">
        <v>0</v>
      </c>
      <c r="F9" s="158"/>
      <c r="G9" s="158">
        <v>3551988</v>
      </c>
      <c r="H9" s="158"/>
      <c r="I9" s="158">
        <v>32798740.440000001</v>
      </c>
      <c r="J9" s="158"/>
      <c r="K9" s="158">
        <v>1406507.57</v>
      </c>
      <c r="L9" s="158"/>
      <c r="M9" s="158">
        <v>15075000</v>
      </c>
      <c r="N9" s="158"/>
      <c r="O9" s="158">
        <v>1663789.87</v>
      </c>
      <c r="P9" s="158"/>
      <c r="Q9" s="158">
        <v>1520810.64</v>
      </c>
      <c r="R9" s="158"/>
      <c r="S9" s="158">
        <f t="shared" ref="S9:S11" si="0">SUM(E9:Q9)</f>
        <v>56016836.519999996</v>
      </c>
    </row>
    <row r="10" spans="1:20" s="153" customFormat="1" ht="24" customHeight="1" x14ac:dyDescent="0.45">
      <c r="A10" s="373"/>
      <c r="B10" s="375"/>
      <c r="C10" s="376" t="s">
        <v>193</v>
      </c>
      <c r="D10" s="376"/>
      <c r="E10" s="158">
        <v>0</v>
      </c>
      <c r="F10" s="377"/>
      <c r="G10" s="378">
        <v>-10814434.73</v>
      </c>
      <c r="H10" s="377"/>
      <c r="I10" s="378">
        <v>-155000</v>
      </c>
      <c r="J10" s="377"/>
      <c r="K10" s="378">
        <v>-8518540.6199999992</v>
      </c>
      <c r="L10" s="378"/>
      <c r="M10" s="378">
        <v>-7247000</v>
      </c>
      <c r="N10" s="377"/>
      <c r="O10" s="158">
        <v>0</v>
      </c>
      <c r="P10" s="158"/>
      <c r="Q10" s="158">
        <v>0</v>
      </c>
      <c r="R10" s="158"/>
      <c r="S10" s="378">
        <f t="shared" si="0"/>
        <v>-26734975.350000001</v>
      </c>
    </row>
    <row r="11" spans="1:20" s="153" customFormat="1" ht="24" customHeight="1" x14ac:dyDescent="0.45">
      <c r="A11" s="373"/>
      <c r="B11" s="375"/>
      <c r="C11" s="376" t="s">
        <v>207</v>
      </c>
      <c r="D11" s="376"/>
      <c r="E11" s="104">
        <v>0</v>
      </c>
      <c r="F11" s="158"/>
      <c r="G11" s="104">
        <v>0</v>
      </c>
      <c r="H11" s="377"/>
      <c r="I11" s="104">
        <v>2474858.5</v>
      </c>
      <c r="J11" s="158"/>
      <c r="K11" s="277">
        <v>807789.87</v>
      </c>
      <c r="L11" s="378"/>
      <c r="M11" s="104">
        <v>0</v>
      </c>
      <c r="N11" s="158"/>
      <c r="O11" s="277">
        <v>-807789.87</v>
      </c>
      <c r="P11" s="158"/>
      <c r="Q11" s="104">
        <v>0</v>
      </c>
      <c r="R11" s="158"/>
      <c r="S11" s="104">
        <f t="shared" si="0"/>
        <v>2474858.5</v>
      </c>
    </row>
    <row r="12" spans="1:20" s="153" customFormat="1" ht="24" customHeight="1" x14ac:dyDescent="0.45">
      <c r="A12" s="373"/>
      <c r="B12" s="376"/>
      <c r="C12" s="376" t="s">
        <v>592</v>
      </c>
      <c r="D12" s="376"/>
      <c r="E12" s="78">
        <f>SUM(E8:E11)</f>
        <v>274492866.38</v>
      </c>
      <c r="F12" s="78"/>
      <c r="G12" s="78">
        <f>SUM(G8:G11)</f>
        <v>47003398.25999999</v>
      </c>
      <c r="H12" s="377"/>
      <c r="I12" s="78">
        <f>SUM(I8:I11)</f>
        <v>79652518.689999998</v>
      </c>
      <c r="J12" s="158"/>
      <c r="K12" s="78">
        <f>SUM(K8:K11)</f>
        <v>21967124.040000003</v>
      </c>
      <c r="L12" s="378"/>
      <c r="M12" s="78">
        <f>SUM(M8:M11)</f>
        <v>53056058.68</v>
      </c>
      <c r="N12" s="276"/>
      <c r="O12" s="78">
        <f>SUM(O8:O11)</f>
        <v>856000.00000000012</v>
      </c>
      <c r="P12" s="78"/>
      <c r="Q12" s="78">
        <f>SUM(Q8:Q11)</f>
        <v>11284799.66</v>
      </c>
      <c r="R12" s="276"/>
      <c r="S12" s="78">
        <f>SUM(S8:S11)</f>
        <v>488312765.70999998</v>
      </c>
    </row>
    <row r="13" spans="1:20" s="153" customFormat="1" ht="24" customHeight="1" x14ac:dyDescent="0.45">
      <c r="A13" s="373"/>
      <c r="B13" s="376"/>
      <c r="C13" s="376" t="s">
        <v>692</v>
      </c>
      <c r="D13" s="376"/>
      <c r="E13" s="78"/>
      <c r="F13" s="78"/>
      <c r="G13" s="78"/>
      <c r="H13" s="377"/>
      <c r="I13" s="78"/>
      <c r="J13" s="158"/>
      <c r="K13" s="78"/>
      <c r="L13" s="378"/>
      <c r="N13" s="78"/>
      <c r="O13" s="78"/>
      <c r="P13" s="78"/>
      <c r="Q13" s="72"/>
      <c r="R13" s="276"/>
      <c r="S13" s="78"/>
    </row>
    <row r="14" spans="1:20" s="153" customFormat="1" ht="24" customHeight="1" x14ac:dyDescent="0.45">
      <c r="A14" s="373"/>
      <c r="B14" s="376"/>
      <c r="C14" s="379" t="s">
        <v>693</v>
      </c>
      <c r="D14" s="376"/>
      <c r="E14" s="104">
        <v>0</v>
      </c>
      <c r="F14" s="158"/>
      <c r="G14" s="380">
        <v>-1485900</v>
      </c>
      <c r="H14" s="377"/>
      <c r="I14" s="104">
        <v>0</v>
      </c>
      <c r="J14" s="158"/>
      <c r="K14" s="380">
        <v>-2209720.56</v>
      </c>
      <c r="L14" s="378"/>
      <c r="M14" s="380">
        <v>-47673500</v>
      </c>
      <c r="N14" s="78"/>
      <c r="O14" s="104">
        <v>0</v>
      </c>
      <c r="P14" s="78"/>
      <c r="Q14" s="104">
        <v>0</v>
      </c>
      <c r="R14" s="276"/>
      <c r="S14" s="380">
        <f>SUM(E14:Q14)</f>
        <v>-51369120.560000002</v>
      </c>
      <c r="T14" s="158"/>
    </row>
    <row r="15" spans="1:20" s="153" customFormat="1" ht="24" customHeight="1" x14ac:dyDescent="0.45">
      <c r="A15" s="373"/>
      <c r="B15" s="376"/>
      <c r="C15" s="376" t="s">
        <v>679</v>
      </c>
      <c r="D15" s="376"/>
      <c r="E15" s="158">
        <f>SUM(E12:E14)</f>
        <v>274492866.38</v>
      </c>
      <c r="F15" s="158"/>
      <c r="G15" s="158">
        <f t="shared" ref="G15:K15" si="1">SUM(G12:G14)</f>
        <v>45517498.25999999</v>
      </c>
      <c r="H15" s="377"/>
      <c r="I15" s="158">
        <f t="shared" si="1"/>
        <v>79652518.689999998</v>
      </c>
      <c r="J15" s="158"/>
      <c r="K15" s="158">
        <f t="shared" si="1"/>
        <v>19757403.480000004</v>
      </c>
      <c r="L15" s="378"/>
      <c r="M15" s="158">
        <f>SUM(M12:M14)</f>
        <v>5382558.6799999997</v>
      </c>
      <c r="N15" s="78"/>
      <c r="O15" s="158">
        <f>SUM(O12:O14)</f>
        <v>856000.00000000012</v>
      </c>
      <c r="P15" s="78"/>
      <c r="Q15" s="72">
        <f>SUM(Q12:Q14)</f>
        <v>11284799.66</v>
      </c>
      <c r="R15" s="276"/>
      <c r="S15" s="78">
        <f>SUM(E15:Q15)</f>
        <v>436943645.15000004</v>
      </c>
    </row>
    <row r="16" spans="1:20" s="153" customFormat="1" ht="24" customHeight="1" x14ac:dyDescent="0.45">
      <c r="A16" s="373"/>
      <c r="B16" s="376"/>
      <c r="C16" s="376" t="s">
        <v>192</v>
      </c>
      <c r="D16" s="376"/>
      <c r="E16" s="78">
        <v>0</v>
      </c>
      <c r="F16" s="78"/>
      <c r="G16" s="158">
        <v>753884</v>
      </c>
      <c r="H16" s="377"/>
      <c r="I16" s="158">
        <v>12298059.130000001</v>
      </c>
      <c r="J16" s="158"/>
      <c r="K16" s="158">
        <v>3267127.99</v>
      </c>
      <c r="L16" s="378"/>
      <c r="M16" s="158">
        <v>0</v>
      </c>
      <c r="N16" s="78"/>
      <c r="O16" s="158">
        <v>39005361.299999997</v>
      </c>
      <c r="P16" s="78"/>
      <c r="Q16" s="158">
        <v>1474508.44</v>
      </c>
      <c r="R16" s="158"/>
      <c r="S16" s="158">
        <f t="shared" ref="S16:S18" si="2">SUM(E16:Q16)</f>
        <v>56798940.859999999</v>
      </c>
    </row>
    <row r="17" spans="1:20" s="153" customFormat="1" ht="24" customHeight="1" x14ac:dyDescent="0.45">
      <c r="A17" s="373"/>
      <c r="B17" s="376"/>
      <c r="C17" s="376" t="s">
        <v>193</v>
      </c>
      <c r="D17" s="376"/>
      <c r="E17" s="78">
        <v>0</v>
      </c>
      <c r="F17" s="73"/>
      <c r="G17" s="378">
        <v>-34185.599999999999</v>
      </c>
      <c r="H17" s="377"/>
      <c r="I17" s="158">
        <v>0</v>
      </c>
      <c r="J17" s="158"/>
      <c r="K17" s="378">
        <v>-1731947.46</v>
      </c>
      <c r="L17" s="378"/>
      <c r="M17" s="378">
        <v>-3917650</v>
      </c>
      <c r="N17" s="78"/>
      <c r="O17" s="78">
        <v>0</v>
      </c>
      <c r="P17" s="78"/>
      <c r="Q17" s="78">
        <v>0</v>
      </c>
      <c r="R17" s="73"/>
      <c r="S17" s="378">
        <f t="shared" si="2"/>
        <v>-5683783.0600000005</v>
      </c>
    </row>
    <row r="18" spans="1:20" s="153" customFormat="1" ht="24" customHeight="1" x14ac:dyDescent="0.45">
      <c r="A18" s="373"/>
      <c r="B18" s="376"/>
      <c r="C18" s="275" t="s">
        <v>952</v>
      </c>
      <c r="D18" s="376"/>
      <c r="E18" s="78">
        <v>0</v>
      </c>
      <c r="F18" s="73"/>
      <c r="G18" s="158">
        <v>1485900</v>
      </c>
      <c r="H18" s="377"/>
      <c r="I18" s="158">
        <v>0</v>
      </c>
      <c r="J18" s="158"/>
      <c r="K18" s="158">
        <v>0</v>
      </c>
      <c r="L18" s="378"/>
      <c r="M18" s="158">
        <v>6570600</v>
      </c>
      <c r="N18" s="78"/>
      <c r="O18" s="78">
        <v>0</v>
      </c>
      <c r="P18" s="78"/>
      <c r="Q18" s="78">
        <v>0</v>
      </c>
      <c r="R18" s="73"/>
      <c r="S18" s="378">
        <f t="shared" si="2"/>
        <v>8056500</v>
      </c>
    </row>
    <row r="19" spans="1:20" s="153" customFormat="1" ht="24" customHeight="1" x14ac:dyDescent="0.45">
      <c r="A19" s="373"/>
      <c r="B19" s="376"/>
      <c r="C19" s="376" t="s">
        <v>207</v>
      </c>
      <c r="D19" s="376"/>
      <c r="E19" s="78">
        <v>0</v>
      </c>
      <c r="F19" s="73"/>
      <c r="G19" s="158">
        <f>3026700-G18</f>
        <v>1540800</v>
      </c>
      <c r="H19" s="377"/>
      <c r="I19" s="158">
        <v>31028384.52</v>
      </c>
      <c r="J19" s="158"/>
      <c r="K19" s="158">
        <v>28000</v>
      </c>
      <c r="L19" s="378"/>
      <c r="M19" s="158">
        <v>0</v>
      </c>
      <c r="N19" s="78"/>
      <c r="O19" s="378">
        <v>-32597184.52</v>
      </c>
      <c r="P19" s="78"/>
      <c r="Q19" s="158">
        <v>0</v>
      </c>
      <c r="R19" s="73"/>
      <c r="S19" s="158">
        <f>SUM(E19:Q19)</f>
        <v>0</v>
      </c>
    </row>
    <row r="20" spans="1:20" s="153" customFormat="1" ht="24" customHeight="1" x14ac:dyDescent="0.45">
      <c r="A20" s="373"/>
      <c r="B20" s="376"/>
      <c r="C20" s="376" t="s">
        <v>897</v>
      </c>
      <c r="D20" s="376"/>
      <c r="E20" s="143">
        <f>SUM(E15:E19)</f>
        <v>274492866.38</v>
      </c>
      <c r="F20" s="73"/>
      <c r="G20" s="143">
        <f>SUM(G15:G19)</f>
        <v>49263896.659999989</v>
      </c>
      <c r="H20" s="377"/>
      <c r="I20" s="143">
        <f>SUM(I15:I19)</f>
        <v>122978962.33999999</v>
      </c>
      <c r="J20" s="158"/>
      <c r="K20" s="143">
        <f>SUM(K15:K19)</f>
        <v>21320584.010000005</v>
      </c>
      <c r="L20" s="378"/>
      <c r="M20" s="143">
        <f>SUM(M15:M19)</f>
        <v>8035508.6799999997</v>
      </c>
      <c r="N20" s="78"/>
      <c r="O20" s="143">
        <f>SUM(O15:O19)</f>
        <v>7264176.7799999975</v>
      </c>
      <c r="P20" s="78"/>
      <c r="Q20" s="143">
        <f>SUM(Q15:Q19)</f>
        <v>12759308.1</v>
      </c>
      <c r="R20" s="276"/>
      <c r="S20" s="143">
        <f>SUM(S15:S19)</f>
        <v>496115302.95000005</v>
      </c>
    </row>
    <row r="21" spans="1:20" s="153" customFormat="1" ht="24" customHeight="1" x14ac:dyDescent="0.45">
      <c r="A21" s="373"/>
      <c r="B21" s="375" t="s">
        <v>108</v>
      </c>
      <c r="C21" s="376"/>
      <c r="D21" s="376"/>
      <c r="E21" s="381"/>
      <c r="F21" s="73"/>
      <c r="G21" s="381"/>
      <c r="H21" s="377"/>
      <c r="I21" s="381"/>
      <c r="J21" s="158"/>
      <c r="K21" s="381"/>
      <c r="L21" s="378"/>
      <c r="M21" s="381"/>
      <c r="N21" s="78"/>
      <c r="O21" s="381"/>
      <c r="P21" s="78"/>
      <c r="Q21" s="73"/>
      <c r="R21" s="73"/>
      <c r="S21" s="73"/>
    </row>
    <row r="22" spans="1:20" s="153" customFormat="1" ht="24" customHeight="1" x14ac:dyDescent="0.45">
      <c r="A22" s="373"/>
      <c r="B22" s="375"/>
      <c r="C22" s="376" t="s">
        <v>614</v>
      </c>
      <c r="D22" s="376"/>
      <c r="E22" s="78">
        <v>76561282.969999999</v>
      </c>
      <c r="F22" s="73"/>
      <c r="G22" s="78">
        <v>46724467.989999995</v>
      </c>
      <c r="H22" s="377"/>
      <c r="I22" s="78">
        <v>30147509.360000003</v>
      </c>
      <c r="J22" s="158"/>
      <c r="K22" s="78">
        <v>19880513.189999998</v>
      </c>
      <c r="L22" s="378"/>
      <c r="M22" s="78">
        <v>17995441.120000001</v>
      </c>
      <c r="N22" s="78"/>
      <c r="O22" s="78">
        <v>0</v>
      </c>
      <c r="P22" s="78"/>
      <c r="Q22" s="78">
        <v>7272046.5899999999</v>
      </c>
      <c r="S22" s="158">
        <f>SUM(E22:Q22)</f>
        <v>198581261.22</v>
      </c>
      <c r="T22" s="382"/>
    </row>
    <row r="23" spans="1:20" s="153" customFormat="1" ht="24" customHeight="1" x14ac:dyDescent="0.45">
      <c r="A23" s="373"/>
      <c r="B23" s="375"/>
      <c r="C23" s="376" t="s">
        <v>317</v>
      </c>
      <c r="D23" s="376"/>
      <c r="E23" s="153">
        <v>6191661.7400000002</v>
      </c>
      <c r="F23" s="73"/>
      <c r="G23" s="378">
        <v>3493690.89</v>
      </c>
      <c r="H23" s="377"/>
      <c r="I23" s="72">
        <v>4591585.33</v>
      </c>
      <c r="J23" s="158"/>
      <c r="K23" s="72">
        <v>1974801.9</v>
      </c>
      <c r="L23" s="378"/>
      <c r="M23" s="72">
        <v>9719192.1199999992</v>
      </c>
      <c r="N23" s="78"/>
      <c r="O23" s="78">
        <v>0</v>
      </c>
      <c r="P23" s="78"/>
      <c r="Q23" s="72">
        <v>937641.72</v>
      </c>
      <c r="S23" s="158">
        <f t="shared" ref="S23:S25" si="3">SUM(E23:Q23)</f>
        <v>26908573.699999999</v>
      </c>
      <c r="T23" s="382"/>
    </row>
    <row r="24" spans="1:20" s="153" customFormat="1" ht="24" customHeight="1" x14ac:dyDescent="0.45">
      <c r="A24" s="373"/>
      <c r="B24" s="375"/>
      <c r="C24" s="376" t="s">
        <v>194</v>
      </c>
      <c r="D24" s="376"/>
      <c r="E24" s="78">
        <v>0</v>
      </c>
      <c r="F24" s="73"/>
      <c r="G24" s="378">
        <v>-10808198.890000001</v>
      </c>
      <c r="H24" s="377"/>
      <c r="I24" s="72">
        <v>-154944</v>
      </c>
      <c r="J24" s="158"/>
      <c r="K24" s="72">
        <v>-6956948.7000000002</v>
      </c>
      <c r="L24" s="378"/>
      <c r="M24" s="72">
        <f>-5215218.74</f>
        <v>-5215218.74</v>
      </c>
      <c r="N24" s="78"/>
      <c r="O24" s="78">
        <v>0</v>
      </c>
      <c r="P24" s="78"/>
      <c r="Q24" s="78">
        <v>0</v>
      </c>
      <c r="R24" s="158"/>
      <c r="S24" s="378">
        <f t="shared" si="3"/>
        <v>-23135310.329999998</v>
      </c>
    </row>
    <row r="25" spans="1:20" s="153" customFormat="1" ht="24" customHeight="1" x14ac:dyDescent="0.45">
      <c r="A25" s="373"/>
      <c r="B25" s="375"/>
      <c r="C25" s="376" t="s">
        <v>207</v>
      </c>
      <c r="D25" s="376"/>
      <c r="E25" s="104">
        <v>0</v>
      </c>
      <c r="F25" s="73"/>
      <c r="G25" s="104">
        <v>0</v>
      </c>
      <c r="H25" s="377"/>
      <c r="I25" s="104">
        <v>367.08</v>
      </c>
      <c r="J25" s="158"/>
      <c r="K25" s="104">
        <v>0</v>
      </c>
      <c r="L25" s="378"/>
      <c r="M25" s="104">
        <v>0</v>
      </c>
      <c r="N25" s="78"/>
      <c r="O25" s="104">
        <v>0</v>
      </c>
      <c r="P25" s="78"/>
      <c r="Q25" s="104">
        <v>0</v>
      </c>
      <c r="R25" s="158"/>
      <c r="S25" s="104">
        <f t="shared" si="3"/>
        <v>367.08</v>
      </c>
    </row>
    <row r="26" spans="1:20" s="153" customFormat="1" ht="24" customHeight="1" x14ac:dyDescent="0.45">
      <c r="A26" s="373"/>
      <c r="B26" s="376"/>
      <c r="C26" s="376" t="s">
        <v>592</v>
      </c>
      <c r="D26" s="376"/>
      <c r="E26" s="78">
        <f>SUM(E22:E25)</f>
        <v>82752944.709999993</v>
      </c>
      <c r="F26" s="73"/>
      <c r="G26" s="78">
        <f>SUM(G22:G25)</f>
        <v>39409959.989999995</v>
      </c>
      <c r="H26" s="377"/>
      <c r="I26" s="78">
        <f>SUM(I22:I25)</f>
        <v>34584517.770000003</v>
      </c>
      <c r="J26" s="158"/>
      <c r="K26" s="78">
        <f>SUM(K22:K25)</f>
        <v>14898366.389999997</v>
      </c>
      <c r="L26" s="378"/>
      <c r="M26" s="78">
        <f>SUM(M22:M25)</f>
        <v>22499414.5</v>
      </c>
      <c r="N26" s="78"/>
      <c r="O26" s="78">
        <f>SUM(O22:O25)</f>
        <v>0</v>
      </c>
      <c r="P26" s="78"/>
      <c r="Q26" s="78">
        <f>SUM(Q22:Q25)</f>
        <v>8209688.3099999996</v>
      </c>
      <c r="R26" s="73"/>
      <c r="S26" s="78">
        <f>SUM(S22:S25)</f>
        <v>202354891.66999999</v>
      </c>
    </row>
    <row r="27" spans="1:20" s="153" customFormat="1" ht="24" customHeight="1" x14ac:dyDescent="0.45">
      <c r="A27" s="373"/>
      <c r="B27" s="376"/>
      <c r="C27" s="376" t="s">
        <v>692</v>
      </c>
      <c r="D27" s="376"/>
      <c r="E27" s="158"/>
      <c r="F27" s="73"/>
      <c r="G27" s="158"/>
      <c r="H27" s="377"/>
      <c r="I27" s="158"/>
      <c r="J27" s="158"/>
      <c r="K27" s="158"/>
      <c r="L27" s="378"/>
      <c r="M27" s="78"/>
      <c r="N27" s="78"/>
      <c r="O27" s="78"/>
      <c r="P27" s="78"/>
      <c r="Q27" s="78"/>
      <c r="R27" s="73"/>
      <c r="S27" s="78"/>
    </row>
    <row r="28" spans="1:20" s="153" customFormat="1" ht="24" customHeight="1" x14ac:dyDescent="0.45">
      <c r="A28" s="373"/>
      <c r="B28" s="376"/>
      <c r="C28" s="376" t="s">
        <v>693</v>
      </c>
      <c r="D28" s="376"/>
      <c r="E28" s="104">
        <v>0</v>
      </c>
      <c r="F28" s="73"/>
      <c r="G28" s="380">
        <v>-1115035.6399999999</v>
      </c>
      <c r="H28" s="377"/>
      <c r="I28" s="104">
        <v>0</v>
      </c>
      <c r="J28" s="158"/>
      <c r="K28" s="380">
        <v>-1229951.9099999999</v>
      </c>
      <c r="L28" s="378"/>
      <c r="M28" s="380">
        <v>-17718524.399999999</v>
      </c>
      <c r="N28" s="78"/>
      <c r="O28" s="104">
        <v>0</v>
      </c>
      <c r="P28" s="78"/>
      <c r="Q28" s="104">
        <v>0</v>
      </c>
      <c r="R28" s="73"/>
      <c r="S28" s="380">
        <f>SUM(E28:Q28)</f>
        <v>-20063511.949999999</v>
      </c>
    </row>
    <row r="29" spans="1:20" s="153" customFormat="1" ht="24" customHeight="1" x14ac:dyDescent="0.45">
      <c r="A29" s="373"/>
      <c r="B29" s="376"/>
      <c r="C29" s="376" t="s">
        <v>679</v>
      </c>
      <c r="D29" s="376"/>
      <c r="E29" s="158">
        <f>SUM(E26:E28)</f>
        <v>82752944.709999993</v>
      </c>
      <c r="F29" s="73"/>
      <c r="G29" s="158">
        <f>SUM(G26:G28)</f>
        <v>38294924.349999994</v>
      </c>
      <c r="H29" s="377"/>
      <c r="I29" s="158">
        <f>SUM(I26:I28)</f>
        <v>34584517.770000003</v>
      </c>
      <c r="J29" s="158"/>
      <c r="K29" s="158">
        <f>SUM(K26:K28)</f>
        <v>13668414.479999997</v>
      </c>
      <c r="L29" s="378"/>
      <c r="M29" s="158">
        <f>SUM(M26:M28)</f>
        <v>4780890.1000000015</v>
      </c>
      <c r="N29" s="78"/>
      <c r="O29" s="158">
        <f t="shared" ref="O29:R29" si="4">SUM(O26:O28)</f>
        <v>0</v>
      </c>
      <c r="P29" s="78"/>
      <c r="Q29" s="158">
        <f>SUM(Q26:Q28)</f>
        <v>8209688.3099999996</v>
      </c>
      <c r="R29" s="158">
        <f t="shared" si="4"/>
        <v>0</v>
      </c>
      <c r="S29" s="78">
        <f>SUM(S26:S28)</f>
        <v>182291379.72</v>
      </c>
    </row>
    <row r="30" spans="1:20" s="153" customFormat="1" ht="24" customHeight="1" x14ac:dyDescent="0.45">
      <c r="A30" s="373"/>
      <c r="B30" s="376"/>
      <c r="C30" s="376" t="s">
        <v>317</v>
      </c>
      <c r="D30" s="376"/>
      <c r="E30" s="153">
        <v>6191661.9500000002</v>
      </c>
      <c r="F30" s="73"/>
      <c r="G30" s="378">
        <v>2883429.2800000003</v>
      </c>
      <c r="H30" s="377"/>
      <c r="I30" s="72">
        <v>8051640.2699999996</v>
      </c>
      <c r="J30" s="158"/>
      <c r="K30" s="72">
        <v>1568220.3299999998</v>
      </c>
      <c r="L30" s="378"/>
      <c r="M30" s="72">
        <v>302099.34999999998</v>
      </c>
      <c r="N30" s="78"/>
      <c r="O30" s="78">
        <v>0</v>
      </c>
      <c r="P30" s="78"/>
      <c r="Q30" s="72">
        <v>1073552.96</v>
      </c>
      <c r="R30" s="73"/>
      <c r="S30" s="158">
        <f t="shared" ref="S30:S32" si="5">SUM(E30:Q30)</f>
        <v>20070604.140000001</v>
      </c>
    </row>
    <row r="31" spans="1:20" s="153" customFormat="1" ht="24" customHeight="1" x14ac:dyDescent="0.45">
      <c r="A31" s="373"/>
      <c r="B31" s="376"/>
      <c r="C31" s="376" t="s">
        <v>194</v>
      </c>
      <c r="D31" s="376"/>
      <c r="E31" s="78">
        <v>0</v>
      </c>
      <c r="F31" s="73"/>
      <c r="G31" s="378">
        <v>-34184.6</v>
      </c>
      <c r="H31" s="377"/>
      <c r="I31" s="78">
        <v>0</v>
      </c>
      <c r="J31" s="158"/>
      <c r="K31" s="72">
        <v>-1395901.38</v>
      </c>
      <c r="L31" s="378"/>
      <c r="M31" s="378">
        <v>-3917649</v>
      </c>
      <c r="N31" s="78"/>
      <c r="O31" s="78">
        <v>0</v>
      </c>
      <c r="P31" s="78"/>
      <c r="Q31" s="78">
        <v>0</v>
      </c>
      <c r="R31" s="73"/>
      <c r="S31" s="378">
        <f t="shared" si="5"/>
        <v>-5347734.9800000004</v>
      </c>
    </row>
    <row r="32" spans="1:20" s="153" customFormat="1" ht="24" customHeight="1" x14ac:dyDescent="0.45">
      <c r="A32" s="373"/>
      <c r="B32" s="376"/>
      <c r="C32" s="275" t="s">
        <v>952</v>
      </c>
      <c r="D32" s="376"/>
      <c r="E32" s="78">
        <v>0</v>
      </c>
      <c r="F32" s="73"/>
      <c r="G32" s="378">
        <v>1262813.67</v>
      </c>
      <c r="H32" s="377"/>
      <c r="I32" s="78">
        <v>0</v>
      </c>
      <c r="J32" s="158"/>
      <c r="K32" s="78">
        <v>0</v>
      </c>
      <c r="L32" s="378"/>
      <c r="M32" s="78">
        <v>6570598</v>
      </c>
      <c r="N32" s="78"/>
      <c r="O32" s="78">
        <v>0</v>
      </c>
      <c r="P32" s="78"/>
      <c r="Q32" s="78">
        <v>0</v>
      </c>
      <c r="R32" s="73"/>
      <c r="S32" s="378">
        <f t="shared" si="5"/>
        <v>7833411.6699999999</v>
      </c>
    </row>
    <row r="33" spans="1:22" s="153" customFormat="1" ht="24" customHeight="1" x14ac:dyDescent="0.45">
      <c r="A33" s="373"/>
      <c r="B33" s="376"/>
      <c r="C33" s="376" t="str">
        <f>C20</f>
        <v>ณ วันที่ 31 ธันวาคม 2563</v>
      </c>
      <c r="D33" s="376"/>
      <c r="E33" s="278">
        <f>SUM(E29:E32)</f>
        <v>88944606.659999996</v>
      </c>
      <c r="F33" s="73"/>
      <c r="G33" s="278">
        <f>SUM(G29:G32)</f>
        <v>42406982.699999996</v>
      </c>
      <c r="H33" s="377"/>
      <c r="I33" s="278">
        <f>SUM(I29:I32)</f>
        <v>42636158.040000007</v>
      </c>
      <c r="J33" s="158"/>
      <c r="K33" s="278">
        <f>SUM(K29:K32)</f>
        <v>13840733.429999996</v>
      </c>
      <c r="L33" s="378"/>
      <c r="M33" s="278">
        <f>SUM(M29:M32)</f>
        <v>7735938.4500000011</v>
      </c>
      <c r="N33" s="78"/>
      <c r="O33" s="143">
        <f>SUM(O29:O32)</f>
        <v>0</v>
      </c>
      <c r="P33" s="78"/>
      <c r="Q33" s="278">
        <f>SUM(Q29:Q32)</f>
        <v>9283241.2699999996</v>
      </c>
      <c r="R33" s="381"/>
      <c r="S33" s="278">
        <f>SUM(S29:S32)</f>
        <v>204847660.55000001</v>
      </c>
    </row>
    <row r="34" spans="1:22" s="153" customFormat="1" ht="24" customHeight="1" x14ac:dyDescent="0.45">
      <c r="A34" s="373"/>
      <c r="B34" s="383" t="s">
        <v>196</v>
      </c>
      <c r="E34" s="73"/>
      <c r="F34" s="73"/>
      <c r="G34" s="73"/>
      <c r="H34" s="377"/>
      <c r="I34" s="73"/>
      <c r="J34" s="158"/>
      <c r="K34" s="73"/>
      <c r="L34" s="378"/>
      <c r="M34" s="73"/>
      <c r="N34" s="78"/>
      <c r="O34" s="73"/>
      <c r="P34" s="78"/>
      <c r="Q34" s="73"/>
      <c r="R34" s="73"/>
      <c r="S34" s="73"/>
      <c r="V34" s="78"/>
    </row>
    <row r="35" spans="1:22" s="153" customFormat="1" ht="24" customHeight="1" thickBot="1" x14ac:dyDescent="0.5">
      <c r="A35" s="373"/>
      <c r="C35" s="153" t="str">
        <f>C33</f>
        <v>ณ วันที่ 31 ธันวาคม 2563</v>
      </c>
      <c r="E35" s="279">
        <f>E20-E33</f>
        <v>185548259.72</v>
      </c>
      <c r="F35" s="73"/>
      <c r="G35" s="279">
        <f>G20-G33</f>
        <v>6856913.9599999934</v>
      </c>
      <c r="H35" s="377"/>
      <c r="I35" s="279">
        <f>I20-I33</f>
        <v>80342804.299999982</v>
      </c>
      <c r="J35" s="158"/>
      <c r="K35" s="279">
        <f>K20-K33</f>
        <v>7479850.5800000094</v>
      </c>
      <c r="L35" s="378"/>
      <c r="M35" s="279">
        <f>M20-M33</f>
        <v>299570.22999999858</v>
      </c>
      <c r="N35" s="78"/>
      <c r="O35" s="232">
        <f>O20-O33</f>
        <v>7264176.7799999975</v>
      </c>
      <c r="P35" s="78"/>
      <c r="Q35" s="279">
        <f>Q20-Q33</f>
        <v>3476066.83</v>
      </c>
      <c r="R35" s="381"/>
      <c r="S35" s="279">
        <f>S20-S33</f>
        <v>291267642.40000004</v>
      </c>
      <c r="U35" s="132"/>
    </row>
    <row r="36" spans="1:22" s="153" customFormat="1" ht="24" customHeight="1" thickTop="1" thickBot="1" x14ac:dyDescent="0.5">
      <c r="A36" s="373"/>
      <c r="C36" s="153" t="s">
        <v>592</v>
      </c>
      <c r="E36" s="279">
        <f>E12-E26</f>
        <v>191739921.67000002</v>
      </c>
      <c r="F36" s="73"/>
      <c r="G36" s="279">
        <f>G12-G26</f>
        <v>7593438.2699999958</v>
      </c>
      <c r="H36" s="377"/>
      <c r="I36" s="279">
        <f>I12-I26</f>
        <v>45068000.919999994</v>
      </c>
      <c r="J36" s="158"/>
      <c r="K36" s="279">
        <f>K12-K26</f>
        <v>7068757.650000006</v>
      </c>
      <c r="L36" s="378"/>
      <c r="M36" s="279">
        <f>M12-M26</f>
        <v>30556644.18</v>
      </c>
      <c r="N36" s="78"/>
      <c r="O36" s="232">
        <f>O12-O26</f>
        <v>856000.00000000012</v>
      </c>
      <c r="P36" s="78"/>
      <c r="Q36" s="279">
        <f>Q12-Q26</f>
        <v>3075111.3500000006</v>
      </c>
      <c r="R36" s="73"/>
      <c r="S36" s="279">
        <f>S12-S26</f>
        <v>285957874.03999996</v>
      </c>
      <c r="U36" s="132"/>
    </row>
    <row r="37" spans="1:22" s="13" customFormat="1" ht="24" customHeight="1" thickTop="1" x14ac:dyDescent="0.45">
      <c r="A37" s="373"/>
      <c r="B37" s="161" t="s">
        <v>905</v>
      </c>
      <c r="C37" s="153"/>
      <c r="D37" s="153"/>
      <c r="E37" s="72"/>
      <c r="F37" s="73"/>
      <c r="G37" s="72"/>
      <c r="H37" s="377"/>
      <c r="I37" s="73"/>
      <c r="J37" s="158"/>
      <c r="K37" s="72"/>
      <c r="L37" s="378"/>
      <c r="M37" s="73"/>
      <c r="N37" s="78"/>
      <c r="O37" s="73"/>
      <c r="P37" s="78"/>
      <c r="Q37" s="73"/>
      <c r="R37" s="73"/>
      <c r="S37" s="78">
        <f>S30</f>
        <v>20070604.140000001</v>
      </c>
    </row>
    <row r="38" spans="1:22" s="13" customFormat="1" ht="24" customHeight="1" x14ac:dyDescent="0.45">
      <c r="A38" s="373"/>
      <c r="B38" s="161" t="s">
        <v>906</v>
      </c>
      <c r="C38" s="153"/>
      <c r="D38" s="153"/>
      <c r="E38" s="72"/>
      <c r="F38" s="73"/>
      <c r="G38" s="72"/>
      <c r="H38" s="377"/>
      <c r="I38" s="73"/>
      <c r="J38" s="158"/>
      <c r="K38" s="73"/>
      <c r="L38" s="378"/>
      <c r="M38" s="73"/>
      <c r="N38" s="78"/>
      <c r="O38" s="73"/>
      <c r="P38" s="78"/>
      <c r="Q38" s="73"/>
      <c r="R38" s="73"/>
      <c r="S38" s="73">
        <f>S23</f>
        <v>26908573.699999999</v>
      </c>
    </row>
    <row r="39" spans="1:22" s="16" customFormat="1" ht="23.1" customHeight="1" x14ac:dyDescent="0.45">
      <c r="A39" s="384"/>
      <c r="B39" s="169"/>
      <c r="C39" s="169"/>
      <c r="D39" s="169"/>
      <c r="E39" s="385"/>
      <c r="F39" s="73"/>
      <c r="G39" s="385"/>
      <c r="H39" s="377"/>
      <c r="J39" s="158"/>
      <c r="L39" s="378"/>
      <c r="N39" s="78"/>
      <c r="P39" s="78"/>
      <c r="S39" s="386"/>
    </row>
    <row r="40" spans="1:22" s="16" customFormat="1" ht="23.1" customHeight="1" x14ac:dyDescent="0.45">
      <c r="A40" s="384"/>
      <c r="B40" s="169"/>
      <c r="C40" s="169"/>
      <c r="D40" s="169"/>
      <c r="E40" s="17"/>
      <c r="F40" s="17"/>
      <c r="G40" s="17"/>
      <c r="H40" s="377"/>
      <c r="I40" s="17"/>
      <c r="J40" s="158"/>
      <c r="K40" s="17"/>
      <c r="L40" s="378"/>
      <c r="N40" s="78"/>
      <c r="P40" s="78"/>
      <c r="S40" s="386"/>
    </row>
    <row r="41" spans="1:22" s="16" customFormat="1" ht="23.1" customHeight="1" x14ac:dyDescent="0.45">
      <c r="A41" s="384"/>
      <c r="B41" s="169"/>
      <c r="C41" s="169"/>
      <c r="D41" s="169"/>
      <c r="E41" s="385"/>
      <c r="F41" s="385"/>
      <c r="G41" s="385"/>
      <c r="H41" s="377"/>
      <c r="J41" s="158"/>
      <c r="L41" s="378"/>
      <c r="N41" s="78"/>
      <c r="P41" s="78"/>
      <c r="S41" s="386"/>
    </row>
    <row r="42" spans="1:22" ht="23.1" customHeight="1" x14ac:dyDescent="0.45">
      <c r="P42" s="78"/>
    </row>
    <row r="43" spans="1:22" ht="23.1" customHeight="1" x14ac:dyDescent="0.45">
      <c r="P43" s="78"/>
    </row>
    <row r="44" spans="1:22" ht="23.1" customHeight="1" x14ac:dyDescent="0.45">
      <c r="P44" s="78"/>
    </row>
    <row r="45" spans="1:22" ht="23.1" customHeight="1" x14ac:dyDescent="0.45">
      <c r="P45" s="78"/>
    </row>
    <row r="46" spans="1:22" ht="23.1" customHeight="1" x14ac:dyDescent="0.45">
      <c r="P46" s="78"/>
    </row>
    <row r="47" spans="1:22" ht="23.1" customHeight="1" x14ac:dyDescent="0.45">
      <c r="P47" s="78"/>
    </row>
    <row r="48" spans="1:22" ht="23.1" customHeight="1" x14ac:dyDescent="0.45">
      <c r="P48" s="78"/>
    </row>
    <row r="49" spans="16:16" ht="23.1" customHeight="1" x14ac:dyDescent="0.45">
      <c r="P49" s="78"/>
    </row>
    <row r="50" spans="16:16" ht="23.1" customHeight="1" x14ac:dyDescent="0.45">
      <c r="P50" s="78"/>
    </row>
    <row r="51" spans="16:16" ht="23.1" customHeight="1" x14ac:dyDescent="0.45">
      <c r="P51" s="78"/>
    </row>
    <row r="52" spans="16:16" ht="23.1" customHeight="1" x14ac:dyDescent="0.45">
      <c r="P52" s="78"/>
    </row>
    <row r="53" spans="16:16" ht="23.1" customHeight="1" x14ac:dyDescent="0.45">
      <c r="P53" s="78"/>
    </row>
    <row r="54" spans="16:16" ht="23.1" customHeight="1" x14ac:dyDescent="0.45">
      <c r="P54" s="78"/>
    </row>
    <row r="55" spans="16:16" ht="23.1" customHeight="1" x14ac:dyDescent="0.45">
      <c r="P55" s="78"/>
    </row>
    <row r="56" spans="16:16" ht="23.1" customHeight="1" x14ac:dyDescent="0.45">
      <c r="P56" s="78"/>
    </row>
  </sheetData>
  <mergeCells count="7">
    <mergeCell ref="A1:S1"/>
    <mergeCell ref="E4:S4"/>
    <mergeCell ref="E5:E6"/>
    <mergeCell ref="G5:G6"/>
    <mergeCell ref="K5:K6"/>
    <mergeCell ref="M5:M6"/>
    <mergeCell ref="S5:S6"/>
  </mergeCells>
  <printOptions horizontalCentered="1"/>
  <pageMargins left="0.47244094488188981" right="0.23622047244094491" top="0.36" bottom="0.31496062992125984" header="0.19685039370078741" footer="0.15748031496062992"/>
  <pageSetup paperSize="9" scale="62" orientation="landscape" r:id="rId1"/>
  <headerFooter alignWithMargins="0"/>
  <ignoredErrors>
    <ignoredError sqref="S29 E20 G20 I20 K20 O20 M20" formula="1"/>
    <ignoredError sqref="A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X42"/>
  <sheetViews>
    <sheetView view="pageBreakPreview" zoomScale="80" zoomScaleNormal="90" zoomScaleSheetLayoutView="80" workbookViewId="0"/>
  </sheetViews>
  <sheetFormatPr defaultColWidth="9.140625" defaultRowHeight="21.6" customHeight="1" x14ac:dyDescent="0.45"/>
  <cols>
    <col min="1" max="1" width="3.7109375" style="153" customWidth="1"/>
    <col min="2" max="2" width="5" style="153" customWidth="1"/>
    <col min="3" max="3" width="9.140625" style="153"/>
    <col min="4" max="6" width="9.140625" style="153" customWidth="1"/>
    <col min="7" max="7" width="21" style="153" customWidth="1"/>
    <col min="8" max="8" width="16.5703125" style="153" customWidth="1"/>
    <col min="9" max="9" width="1.42578125" style="153" customWidth="1"/>
    <col min="10" max="10" width="16.5703125" style="153" customWidth="1"/>
    <col min="11" max="11" width="1.42578125" style="153" customWidth="1"/>
    <col min="12" max="12" width="16.5703125" style="153" customWidth="1"/>
    <col min="13" max="13" width="1.42578125" style="153" customWidth="1"/>
    <col min="14" max="14" width="16.5703125" style="153" customWidth="1"/>
    <col min="15" max="15" width="1.42578125" style="153" customWidth="1"/>
    <col min="16" max="16" width="16.5703125" style="153" customWidth="1"/>
    <col min="17" max="17" width="1.42578125" style="153" customWidth="1"/>
    <col min="18" max="18" width="16.5703125" style="153" customWidth="1"/>
    <col min="19" max="19" width="1.42578125" style="153" customWidth="1"/>
    <col min="20" max="20" width="16.5703125" style="153" customWidth="1"/>
    <col min="21" max="21" width="4.140625" style="153" customWidth="1"/>
    <col min="22" max="22" width="19.5703125" style="153" customWidth="1"/>
    <col min="23" max="23" width="13.85546875" style="153" customWidth="1"/>
    <col min="24" max="16384" width="9.140625" style="153"/>
  </cols>
  <sheetData>
    <row r="1" spans="1:21" s="13" customFormat="1" ht="22.7" customHeight="1" x14ac:dyDescent="0.45">
      <c r="B1" s="678" t="s">
        <v>1221</v>
      </c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678"/>
      <c r="T1" s="678"/>
      <c r="U1" s="607"/>
    </row>
    <row r="2" spans="1:21" s="13" customFormat="1" ht="22.7" customHeight="1" x14ac:dyDescent="0.45">
      <c r="A2" s="145"/>
      <c r="C2" s="618"/>
      <c r="T2" s="99" t="s">
        <v>136</v>
      </c>
      <c r="U2" s="99"/>
    </row>
    <row r="3" spans="1:21" ht="22.7" customHeight="1" x14ac:dyDescent="0.45">
      <c r="A3" s="373"/>
      <c r="H3" s="671" t="s">
        <v>112</v>
      </c>
      <c r="I3" s="671"/>
      <c r="J3" s="671"/>
      <c r="K3" s="671"/>
      <c r="L3" s="671"/>
      <c r="M3" s="671"/>
      <c r="N3" s="671"/>
      <c r="O3" s="672"/>
      <c r="P3" s="672"/>
      <c r="Q3" s="672"/>
      <c r="R3" s="672"/>
      <c r="S3" s="672"/>
      <c r="T3" s="672"/>
      <c r="U3" s="100"/>
    </row>
    <row r="4" spans="1:21" ht="22.7" customHeight="1" x14ac:dyDescent="0.45">
      <c r="A4" s="373"/>
      <c r="H4" s="668" t="s">
        <v>217</v>
      </c>
      <c r="I4" s="223"/>
      <c r="J4" s="668" t="s">
        <v>190</v>
      </c>
      <c r="K4" s="223"/>
      <c r="L4" s="619" t="s">
        <v>522</v>
      </c>
      <c r="M4" s="374"/>
      <c r="N4" s="679" t="s">
        <v>191</v>
      </c>
      <c r="O4" s="374"/>
      <c r="P4" s="668" t="s">
        <v>86</v>
      </c>
      <c r="Q4" s="606"/>
      <c r="R4" s="668" t="s">
        <v>181</v>
      </c>
      <c r="S4" s="606"/>
      <c r="T4" s="668" t="s">
        <v>135</v>
      </c>
      <c r="U4" s="620"/>
    </row>
    <row r="5" spans="1:21" ht="22.7" customHeight="1" x14ac:dyDescent="0.45">
      <c r="A5" s="373"/>
      <c r="H5" s="669"/>
      <c r="I5" s="155"/>
      <c r="J5" s="669"/>
      <c r="K5" s="155"/>
      <c r="L5" s="621" t="s">
        <v>523</v>
      </c>
      <c r="M5" s="152"/>
      <c r="N5" s="680"/>
      <c r="O5" s="152"/>
      <c r="P5" s="669"/>
      <c r="Q5" s="221"/>
      <c r="R5" s="669"/>
      <c r="S5" s="221"/>
      <c r="T5" s="669"/>
      <c r="U5" s="620"/>
    </row>
    <row r="6" spans="1:21" ht="22.7" customHeight="1" x14ac:dyDescent="0.45">
      <c r="A6" s="373"/>
      <c r="B6" s="383" t="s">
        <v>106</v>
      </c>
      <c r="H6" s="157"/>
      <c r="I6" s="155"/>
      <c r="J6" s="157"/>
      <c r="K6" s="155"/>
      <c r="M6" s="152"/>
      <c r="N6" s="373"/>
      <c r="O6" s="152"/>
      <c r="Q6" s="152"/>
      <c r="S6" s="152"/>
    </row>
    <row r="7" spans="1:21" ht="22.7" customHeight="1" x14ac:dyDescent="0.45">
      <c r="A7" s="373"/>
      <c r="B7" s="383"/>
      <c r="C7" s="153" t="str">
        <f>'31 '!C8</f>
        <v>ณ วันที่ 1 มกราคม 2562</v>
      </c>
      <c r="H7" s="158">
        <v>95522487.560000002</v>
      </c>
      <c r="I7" s="158"/>
      <c r="J7" s="158">
        <v>29225848.990000002</v>
      </c>
      <c r="K7" s="158"/>
      <c r="L7" s="158">
        <v>31690901.330000002</v>
      </c>
      <c r="M7" s="158"/>
      <c r="N7" s="158">
        <v>17447835.149999999</v>
      </c>
      <c r="O7" s="158"/>
      <c r="P7" s="158">
        <v>43841058.68</v>
      </c>
      <c r="Q7" s="158"/>
      <c r="R7" s="158">
        <v>0</v>
      </c>
      <c r="S7" s="158"/>
      <c r="T7" s="158">
        <f>SUM(H7:R7)</f>
        <v>217728131.71000004</v>
      </c>
    </row>
    <row r="8" spans="1:21" ht="22.7" customHeight="1" x14ac:dyDescent="0.45">
      <c r="A8" s="373"/>
      <c r="B8" s="383"/>
      <c r="C8" s="153" t="s">
        <v>192</v>
      </c>
      <c r="H8" s="158">
        <v>0</v>
      </c>
      <c r="I8" s="158"/>
      <c r="J8" s="158">
        <v>3523952</v>
      </c>
      <c r="K8" s="158"/>
      <c r="L8" s="158">
        <v>32773290.440000001</v>
      </c>
      <c r="M8" s="158"/>
      <c r="N8" s="158">
        <v>1363571.06</v>
      </c>
      <c r="O8" s="158"/>
      <c r="P8" s="158">
        <v>13660000</v>
      </c>
      <c r="Q8" s="158"/>
      <c r="R8" s="158">
        <v>1663789.87</v>
      </c>
      <c r="S8" s="158"/>
      <c r="T8" s="158">
        <f t="shared" ref="T8:T10" si="0">SUM(H8:R8)</f>
        <v>52984603.369999997</v>
      </c>
    </row>
    <row r="9" spans="1:21" ht="22.7" customHeight="1" x14ac:dyDescent="0.45">
      <c r="A9" s="373"/>
      <c r="B9" s="383"/>
      <c r="C9" s="153" t="s">
        <v>193</v>
      </c>
      <c r="H9" s="158">
        <v>0</v>
      </c>
      <c r="I9" s="377"/>
      <c r="J9" s="72">
        <v>-5890458.2399999984</v>
      </c>
      <c r="K9" s="377"/>
      <c r="L9" s="78">
        <v>0</v>
      </c>
      <c r="N9" s="72">
        <v>-5316197.58</v>
      </c>
      <c r="P9" s="72">
        <v>-7247000</v>
      </c>
      <c r="Q9" s="377"/>
      <c r="R9" s="158">
        <v>0</v>
      </c>
      <c r="S9" s="377"/>
      <c r="T9" s="72">
        <f t="shared" si="0"/>
        <v>-18453655.82</v>
      </c>
    </row>
    <row r="10" spans="1:21" ht="22.7" customHeight="1" x14ac:dyDescent="0.45">
      <c r="A10" s="373"/>
      <c r="B10" s="383"/>
      <c r="C10" s="153" t="s">
        <v>207</v>
      </c>
      <c r="H10" s="104">
        <v>0</v>
      </c>
      <c r="I10" s="158"/>
      <c r="J10" s="22">
        <v>0</v>
      </c>
      <c r="K10" s="158"/>
      <c r="L10" s="380">
        <v>2474858.5</v>
      </c>
      <c r="M10" s="158"/>
      <c r="N10" s="104">
        <v>807789.87</v>
      </c>
      <c r="O10" s="158"/>
      <c r="P10" s="104">
        <v>0</v>
      </c>
      <c r="Q10" s="158"/>
      <c r="R10" s="380">
        <v>-807789.87</v>
      </c>
      <c r="S10" s="158"/>
      <c r="T10" s="104">
        <f t="shared" si="0"/>
        <v>2474858.5</v>
      </c>
    </row>
    <row r="11" spans="1:21" ht="22.7" customHeight="1" x14ac:dyDescent="0.45">
      <c r="A11" s="373"/>
      <c r="C11" s="153" t="str">
        <f>'31 '!C12</f>
        <v>ณ วันที่ 31 ธันวาคม 2562</v>
      </c>
      <c r="H11" s="78">
        <f>SUM(H7:H10)</f>
        <v>95522487.560000002</v>
      </c>
      <c r="I11" s="78"/>
      <c r="J11" s="78">
        <f>SUM(J7:J10)</f>
        <v>26859342.750000004</v>
      </c>
      <c r="K11" s="78"/>
      <c r="L11" s="78">
        <f>SUM(L7:L10)</f>
        <v>66939050.270000003</v>
      </c>
      <c r="M11" s="78"/>
      <c r="N11" s="78">
        <f>SUM(N7:N10)</f>
        <v>14302998.499999996</v>
      </c>
      <c r="O11" s="78"/>
      <c r="P11" s="78">
        <f>SUM(P7:P10)</f>
        <v>50254058.68</v>
      </c>
      <c r="Q11" s="78"/>
      <c r="R11" s="78">
        <f>SUM(R7:R10)</f>
        <v>856000.00000000012</v>
      </c>
      <c r="S11" s="78"/>
      <c r="T11" s="78">
        <f>SUM(T7:T10)</f>
        <v>254733937.76000005</v>
      </c>
    </row>
    <row r="12" spans="1:21" ht="22.7" customHeight="1" x14ac:dyDescent="0.45">
      <c r="A12" s="373"/>
      <c r="C12" s="157" t="s">
        <v>692</v>
      </c>
      <c r="H12" s="78"/>
      <c r="I12" s="78"/>
      <c r="J12" s="78"/>
      <c r="K12" s="78"/>
      <c r="L12" s="78"/>
      <c r="M12" s="78"/>
      <c r="N12" s="78"/>
      <c r="O12" s="78"/>
      <c r="Q12" s="78"/>
      <c r="R12" s="78"/>
      <c r="S12" s="78"/>
      <c r="T12" s="72"/>
    </row>
    <row r="13" spans="1:21" ht="22.7" customHeight="1" x14ac:dyDescent="0.45">
      <c r="A13" s="373"/>
      <c r="B13" s="383"/>
      <c r="C13" s="622" t="s">
        <v>693</v>
      </c>
      <c r="H13" s="104">
        <v>0</v>
      </c>
      <c r="I13" s="158"/>
      <c r="J13" s="104">
        <v>0</v>
      </c>
      <c r="K13" s="158"/>
      <c r="L13" s="104">
        <v>0</v>
      </c>
      <c r="M13" s="158"/>
      <c r="N13" s="380">
        <v>-1252970.25</v>
      </c>
      <c r="O13" s="158"/>
      <c r="P13" s="380">
        <f>-48789150+3917650</f>
        <v>-44871500</v>
      </c>
      <c r="Q13" s="158"/>
      <c r="R13" s="104">
        <v>0</v>
      </c>
      <c r="S13" s="158"/>
      <c r="T13" s="380">
        <f>SUM(H12:R13)</f>
        <v>-46124470.25</v>
      </c>
    </row>
    <row r="14" spans="1:21" ht="22.7" customHeight="1" x14ac:dyDescent="0.45">
      <c r="A14" s="373"/>
      <c r="B14" s="383"/>
      <c r="C14" s="153" t="s">
        <v>679</v>
      </c>
      <c r="H14" s="158">
        <f>SUM(H11:H13)</f>
        <v>95522487.560000002</v>
      </c>
      <c r="I14" s="158"/>
      <c r="J14" s="158">
        <f t="shared" ref="J14:Q14" si="1">SUM(J11:J13)</f>
        <v>26859342.750000004</v>
      </c>
      <c r="K14" s="158"/>
      <c r="L14" s="158">
        <f t="shared" si="1"/>
        <v>66939050.270000003</v>
      </c>
      <c r="M14" s="158"/>
      <c r="N14" s="158">
        <f t="shared" si="1"/>
        <v>13050028.249999996</v>
      </c>
      <c r="O14" s="158"/>
      <c r="P14" s="158">
        <f>SUM(P11:P13)</f>
        <v>5382558.6799999997</v>
      </c>
      <c r="Q14" s="158">
        <f t="shared" si="1"/>
        <v>0</v>
      </c>
      <c r="R14" s="158">
        <f>SUM(R11:R13)</f>
        <v>856000.00000000012</v>
      </c>
      <c r="S14" s="158"/>
      <c r="T14" s="72">
        <f>SUM(H14:R14)</f>
        <v>208609467.51000002</v>
      </c>
    </row>
    <row r="15" spans="1:21" ht="22.7" customHeight="1" x14ac:dyDescent="0.45">
      <c r="A15" s="373"/>
      <c r="C15" s="153" t="s">
        <v>192</v>
      </c>
      <c r="H15" s="78">
        <v>0</v>
      </c>
      <c r="I15" s="78"/>
      <c r="J15" s="78">
        <v>665239</v>
      </c>
      <c r="K15" s="78"/>
      <c r="L15" s="78">
        <v>12237559.129999999</v>
      </c>
      <c r="M15" s="78"/>
      <c r="N15" s="78">
        <v>796267.99</v>
      </c>
      <c r="O15" s="78"/>
      <c r="P15" s="78">
        <v>0</v>
      </c>
      <c r="Q15" s="78"/>
      <c r="R15" s="78">
        <v>39005361.299999997</v>
      </c>
      <c r="S15" s="78"/>
      <c r="T15" s="158">
        <f t="shared" ref="T15:T17" si="2">SUM(H15:R15)</f>
        <v>52704427.419999994</v>
      </c>
    </row>
    <row r="16" spans="1:21" ht="22.7" customHeight="1" x14ac:dyDescent="0.45">
      <c r="A16" s="373"/>
      <c r="C16" s="153" t="s">
        <v>193</v>
      </c>
      <c r="H16" s="78">
        <v>0</v>
      </c>
      <c r="I16" s="78"/>
      <c r="J16" s="72">
        <v>-34185.599999999999</v>
      </c>
      <c r="K16" s="78"/>
      <c r="L16" s="158">
        <v>0</v>
      </c>
      <c r="N16" s="72">
        <v>-1101162.47</v>
      </c>
      <c r="P16" s="72">
        <v>-3917650</v>
      </c>
      <c r="Q16" s="78"/>
      <c r="R16" s="78">
        <v>0</v>
      </c>
      <c r="T16" s="72">
        <f t="shared" si="2"/>
        <v>-5052998.07</v>
      </c>
    </row>
    <row r="17" spans="1:21" ht="22.7" customHeight="1" x14ac:dyDescent="0.45">
      <c r="A17" s="373"/>
      <c r="C17" s="153" t="s">
        <v>952</v>
      </c>
      <c r="H17" s="78">
        <v>0</v>
      </c>
      <c r="I17" s="78"/>
      <c r="J17" s="78">
        <v>0</v>
      </c>
      <c r="K17" s="78"/>
      <c r="L17" s="158">
        <v>0</v>
      </c>
      <c r="N17" s="78">
        <v>0</v>
      </c>
      <c r="P17" s="72">
        <v>6570600</v>
      </c>
      <c r="Q17" s="78"/>
      <c r="R17" s="78">
        <v>0</v>
      </c>
      <c r="T17" s="72">
        <f t="shared" si="2"/>
        <v>6570600</v>
      </c>
    </row>
    <row r="18" spans="1:21" ht="22.7" customHeight="1" x14ac:dyDescent="0.45">
      <c r="A18" s="373"/>
      <c r="C18" s="153" t="s">
        <v>207</v>
      </c>
      <c r="H18" s="78">
        <v>0</v>
      </c>
      <c r="I18" s="78"/>
      <c r="J18" s="78">
        <v>1540800</v>
      </c>
      <c r="K18" s="78"/>
      <c r="L18" s="158">
        <v>31028384.519999996</v>
      </c>
      <c r="N18" s="78">
        <v>28000</v>
      </c>
      <c r="P18" s="78">
        <v>0</v>
      </c>
      <c r="Q18" s="78"/>
      <c r="R18" s="72">
        <v>-32597184.520000003</v>
      </c>
      <c r="T18" s="78">
        <f>SUM(H18:R18)</f>
        <v>0</v>
      </c>
    </row>
    <row r="19" spans="1:21" ht="22.7" customHeight="1" x14ac:dyDescent="0.45">
      <c r="A19" s="373"/>
      <c r="C19" s="153" t="str">
        <f>'31 '!C20</f>
        <v>ณ วันที่ 31 ธันวาคม 2563</v>
      </c>
      <c r="H19" s="143">
        <f>SUM(H14:H18)</f>
        <v>95522487.560000002</v>
      </c>
      <c r="I19" s="78"/>
      <c r="J19" s="143">
        <f>SUM(J14:J18)</f>
        <v>29031196.150000002</v>
      </c>
      <c r="K19" s="78"/>
      <c r="L19" s="143">
        <f>SUM(L14:L18)</f>
        <v>110204993.92</v>
      </c>
      <c r="N19" s="143">
        <f>SUM(N14:N18)</f>
        <v>12773133.769999996</v>
      </c>
      <c r="P19" s="143">
        <f>SUM(P14:P18)</f>
        <v>8035508.6799999997</v>
      </c>
      <c r="Q19" s="78"/>
      <c r="R19" s="143">
        <f>SUM(R14:R18)</f>
        <v>7264176.7799999937</v>
      </c>
      <c r="T19" s="143">
        <f>SUM(T14:T18)</f>
        <v>262831496.86000001</v>
      </c>
      <c r="U19" s="125"/>
    </row>
    <row r="20" spans="1:21" ht="22.7" customHeight="1" x14ac:dyDescent="0.45">
      <c r="A20" s="373"/>
      <c r="B20" s="383" t="s">
        <v>108</v>
      </c>
      <c r="H20" s="206"/>
      <c r="I20" s="78"/>
      <c r="J20" s="206"/>
      <c r="K20" s="78"/>
      <c r="N20" s="125"/>
      <c r="Q20" s="78"/>
    </row>
    <row r="21" spans="1:21" ht="22.7" customHeight="1" x14ac:dyDescent="0.45">
      <c r="A21" s="373"/>
      <c r="B21" s="383"/>
      <c r="C21" s="153" t="str">
        <f>'31 '!C22</f>
        <v>ณ วันที่ 1 มกราคม 2562</v>
      </c>
      <c r="H21" s="78">
        <v>15974064.119999999</v>
      </c>
      <c r="I21" s="78"/>
      <c r="J21" s="78">
        <v>24125428.030000001</v>
      </c>
      <c r="K21" s="78"/>
      <c r="L21" s="78">
        <v>22750084.82</v>
      </c>
      <c r="M21" s="78"/>
      <c r="N21" s="78">
        <v>11225081.630000001</v>
      </c>
      <c r="O21" s="78"/>
      <c r="P21" s="78">
        <v>17803921.120000001</v>
      </c>
      <c r="Q21" s="78"/>
      <c r="R21" s="78">
        <v>0</v>
      </c>
      <c r="S21" s="78"/>
      <c r="T21" s="158">
        <f t="shared" ref="T21:T24" si="3">SUM(H21:R21)</f>
        <v>91878579.719999999</v>
      </c>
    </row>
    <row r="22" spans="1:21" ht="22.7" customHeight="1" x14ac:dyDescent="0.45">
      <c r="A22" s="373"/>
      <c r="B22" s="383"/>
      <c r="C22" s="153" t="s">
        <v>318</v>
      </c>
      <c r="H22" s="78">
        <v>2046965.0000000002</v>
      </c>
      <c r="I22" s="78"/>
      <c r="J22" s="78">
        <v>2385676.9800000004</v>
      </c>
      <c r="K22" s="78"/>
      <c r="L22" s="78">
        <v>3346653.8</v>
      </c>
      <c r="M22" s="78"/>
      <c r="N22" s="78">
        <v>1317420.77</v>
      </c>
      <c r="O22" s="78"/>
      <c r="P22" s="78">
        <v>9241753.7599999998</v>
      </c>
      <c r="Q22" s="78"/>
      <c r="R22" s="78">
        <v>0</v>
      </c>
      <c r="S22" s="78"/>
      <c r="T22" s="72">
        <f t="shared" si="3"/>
        <v>18338470.310000002</v>
      </c>
    </row>
    <row r="23" spans="1:21" ht="22.7" customHeight="1" x14ac:dyDescent="0.45">
      <c r="A23" s="373"/>
      <c r="B23" s="383"/>
      <c r="C23" s="153" t="s">
        <v>194</v>
      </c>
      <c r="H23" s="158">
        <v>0</v>
      </c>
      <c r="I23" s="377"/>
      <c r="J23" s="72">
        <v>-5887491.9499999983</v>
      </c>
      <c r="K23" s="377"/>
      <c r="L23" s="78">
        <v>0</v>
      </c>
      <c r="N23" s="72">
        <v>-4138131.7300000009</v>
      </c>
      <c r="P23" s="72">
        <v>-5215218.7399999993</v>
      </c>
      <c r="Q23" s="377"/>
      <c r="R23" s="158">
        <v>0</v>
      </c>
      <c r="S23" s="377"/>
      <c r="T23" s="72">
        <f t="shared" si="3"/>
        <v>-15240842.419999998</v>
      </c>
    </row>
    <row r="24" spans="1:21" ht="22.7" customHeight="1" x14ac:dyDescent="0.45">
      <c r="A24" s="373"/>
      <c r="B24" s="383"/>
      <c r="C24" s="153" t="s">
        <v>207</v>
      </c>
      <c r="H24" s="104">
        <v>0</v>
      </c>
      <c r="I24" s="158"/>
      <c r="J24" s="22">
        <v>0</v>
      </c>
      <c r="K24" s="158"/>
      <c r="L24" s="380">
        <v>367.08</v>
      </c>
      <c r="M24" s="158"/>
      <c r="N24" s="104">
        <v>0</v>
      </c>
      <c r="O24" s="158"/>
      <c r="P24" s="104">
        <v>0</v>
      </c>
      <c r="Q24" s="158"/>
      <c r="R24" s="22">
        <v>0</v>
      </c>
      <c r="S24" s="158"/>
      <c r="T24" s="380">
        <f t="shared" si="3"/>
        <v>367.08</v>
      </c>
    </row>
    <row r="25" spans="1:21" ht="22.7" customHeight="1" x14ac:dyDescent="0.45">
      <c r="A25" s="373"/>
      <c r="C25" s="153" t="str">
        <f>'31 '!C26</f>
        <v>ณ วันที่ 31 ธันวาคม 2562</v>
      </c>
      <c r="H25" s="78">
        <f>SUM(H21:H24)</f>
        <v>18021029.120000001</v>
      </c>
      <c r="I25" s="125"/>
      <c r="J25" s="78">
        <f>SUM(J21:J24)</f>
        <v>20623613.060000002</v>
      </c>
      <c r="K25" s="78"/>
      <c r="L25" s="78">
        <f>SUM(L21:L24)</f>
        <v>26097105.699999999</v>
      </c>
      <c r="N25" s="78">
        <f>SUM(N21:N24)</f>
        <v>8404370.6699999999</v>
      </c>
      <c r="P25" s="78">
        <f>SUM(P21:P24)</f>
        <v>21830456.140000004</v>
      </c>
      <c r="R25" s="78">
        <f>SUM(R21:R24)</f>
        <v>0</v>
      </c>
      <c r="S25" s="391"/>
      <c r="T25" s="78">
        <f>SUM(T21:T24)</f>
        <v>94976574.689999998</v>
      </c>
    </row>
    <row r="26" spans="1:21" ht="22.7" customHeight="1" x14ac:dyDescent="0.45">
      <c r="A26" s="373"/>
      <c r="C26" s="157" t="s">
        <v>692</v>
      </c>
      <c r="H26" s="78"/>
      <c r="I26" s="125"/>
      <c r="J26" s="78"/>
      <c r="K26" s="78"/>
      <c r="L26" s="78"/>
      <c r="N26" s="78"/>
      <c r="P26" s="78"/>
      <c r="R26" s="78"/>
      <c r="S26" s="391"/>
      <c r="T26" s="78"/>
    </row>
    <row r="27" spans="1:21" ht="22.7" customHeight="1" x14ac:dyDescent="0.45">
      <c r="A27" s="373"/>
      <c r="C27" s="622" t="s">
        <v>693</v>
      </c>
      <c r="H27" s="104">
        <v>0</v>
      </c>
      <c r="I27" s="158"/>
      <c r="J27" s="104">
        <v>0</v>
      </c>
      <c r="K27" s="78"/>
      <c r="L27" s="104">
        <v>0</v>
      </c>
      <c r="M27" s="158"/>
      <c r="N27" s="380">
        <v>-718811.36</v>
      </c>
      <c r="P27" s="380">
        <v>-17049566.039999999</v>
      </c>
      <c r="R27" s="104">
        <v>0</v>
      </c>
      <c r="S27" s="391"/>
      <c r="T27" s="380">
        <f>SUM(H27:R27)</f>
        <v>-17768377.399999999</v>
      </c>
    </row>
    <row r="28" spans="1:21" ht="22.7" customHeight="1" x14ac:dyDescent="0.45">
      <c r="A28" s="373"/>
      <c r="B28" s="383"/>
      <c r="C28" s="153" t="s">
        <v>679</v>
      </c>
      <c r="H28" s="158">
        <f>SUM(H25:H27)</f>
        <v>18021029.120000001</v>
      </c>
      <c r="I28" s="158"/>
      <c r="J28" s="158">
        <f>SUM(J25:J27)</f>
        <v>20623613.060000002</v>
      </c>
      <c r="K28" s="158"/>
      <c r="L28" s="158">
        <f t="shared" ref="L28" si="4">SUM(L25:L27)</f>
        <v>26097105.699999999</v>
      </c>
      <c r="M28" s="158"/>
      <c r="N28" s="158">
        <f t="shared" ref="N28" si="5">SUM(N25:N27)</f>
        <v>7685559.3099999996</v>
      </c>
      <c r="O28" s="158"/>
      <c r="P28" s="158">
        <f>SUM(P25:P27)</f>
        <v>4780890.1000000052</v>
      </c>
      <c r="Q28" s="158">
        <f t="shared" ref="Q28:R28" si="6">SUM(Q25:Q27)</f>
        <v>0</v>
      </c>
      <c r="R28" s="158">
        <f t="shared" si="6"/>
        <v>0</v>
      </c>
      <c r="S28" s="158"/>
      <c r="T28" s="72">
        <f>SUM(H28:R28)</f>
        <v>77208197.290000021</v>
      </c>
    </row>
    <row r="29" spans="1:21" ht="22.7" customHeight="1" x14ac:dyDescent="0.45">
      <c r="A29" s="373"/>
      <c r="C29" s="153" t="str">
        <f>'31 '!C30</f>
        <v>ค่าเสื่อมราคาสำหรับปี</v>
      </c>
      <c r="H29" s="78">
        <v>2046965.2</v>
      </c>
      <c r="I29" s="78"/>
      <c r="J29" s="78">
        <v>2234418.19</v>
      </c>
      <c r="K29" s="78"/>
      <c r="L29" s="78">
        <v>6814985.620000001</v>
      </c>
      <c r="M29" s="78"/>
      <c r="N29" s="78">
        <v>921179.48</v>
      </c>
      <c r="O29" s="78"/>
      <c r="P29" s="78">
        <v>302099.35000000044</v>
      </c>
      <c r="Q29" s="78"/>
      <c r="R29" s="78">
        <v>0</v>
      </c>
      <c r="S29" s="78"/>
      <c r="T29" s="158">
        <f t="shared" ref="T29:T31" si="7">SUM(H29:R29)</f>
        <v>12319647.840000002</v>
      </c>
    </row>
    <row r="30" spans="1:21" ht="22.7" customHeight="1" x14ac:dyDescent="0.45">
      <c r="A30" s="373"/>
      <c r="C30" s="153" t="s">
        <v>194</v>
      </c>
      <c r="H30" s="78">
        <v>0</v>
      </c>
      <c r="I30" s="125"/>
      <c r="J30" s="72">
        <v>-34184.6</v>
      </c>
      <c r="K30" s="78"/>
      <c r="L30" s="158">
        <v>0</v>
      </c>
      <c r="M30" s="78"/>
      <c r="N30" s="72">
        <v>-825083.12</v>
      </c>
      <c r="O30" s="78"/>
      <c r="P30" s="72">
        <v>-3917649</v>
      </c>
      <c r="Q30" s="78"/>
      <c r="R30" s="78">
        <v>0</v>
      </c>
      <c r="S30" s="78"/>
      <c r="T30" s="72">
        <f t="shared" si="7"/>
        <v>-4776916.72</v>
      </c>
      <c r="U30" s="126"/>
    </row>
    <row r="31" spans="1:21" ht="22.7" customHeight="1" x14ac:dyDescent="0.45">
      <c r="A31" s="373"/>
      <c r="C31" s="153" t="s">
        <v>952</v>
      </c>
      <c r="H31" s="78">
        <v>0</v>
      </c>
      <c r="I31" s="125"/>
      <c r="J31" s="78">
        <v>0</v>
      </c>
      <c r="K31" s="78"/>
      <c r="L31" s="78">
        <v>0</v>
      </c>
      <c r="M31" s="78"/>
      <c r="N31" s="78">
        <v>0</v>
      </c>
      <c r="O31" s="78"/>
      <c r="P31" s="72">
        <v>6570598</v>
      </c>
      <c r="Q31" s="78"/>
      <c r="R31" s="78">
        <v>0</v>
      </c>
      <c r="S31" s="78"/>
      <c r="T31" s="72">
        <f t="shared" si="7"/>
        <v>6570598</v>
      </c>
      <c r="U31" s="126"/>
    </row>
    <row r="32" spans="1:21" ht="22.7" customHeight="1" x14ac:dyDescent="0.45">
      <c r="C32" s="153" t="str">
        <f>'31 '!C33</f>
        <v>ณ วันที่ 31 ธันวาคม 2563</v>
      </c>
      <c r="H32" s="143">
        <f>SUM(H28:H31)</f>
        <v>20067994.32</v>
      </c>
      <c r="I32" s="78"/>
      <c r="J32" s="143">
        <f>SUM(J28:J31)</f>
        <v>22823846.650000002</v>
      </c>
      <c r="K32" s="78"/>
      <c r="L32" s="143">
        <f>SUM(L28:L31)</f>
        <v>32912091.32</v>
      </c>
      <c r="M32" s="78"/>
      <c r="N32" s="143">
        <f>SUM(N28:N31)</f>
        <v>7781655.669999999</v>
      </c>
      <c r="O32" s="78"/>
      <c r="P32" s="143">
        <f>SUM(P28:P31)</f>
        <v>7735938.4500000058</v>
      </c>
      <c r="Q32" s="78"/>
      <c r="R32" s="143">
        <f>SUM(R28:R31)</f>
        <v>0</v>
      </c>
      <c r="S32" s="78"/>
      <c r="T32" s="143">
        <f>SUM(T28:T31)</f>
        <v>91321526.410000026</v>
      </c>
      <c r="U32" s="125"/>
    </row>
    <row r="33" spans="1:24" ht="22.7" customHeight="1" x14ac:dyDescent="0.45">
      <c r="B33" s="383" t="s">
        <v>196</v>
      </c>
    </row>
    <row r="34" spans="1:24" ht="22.7" customHeight="1" thickBot="1" x14ac:dyDescent="0.5">
      <c r="C34" s="153" t="str">
        <f>'31 '!C35</f>
        <v>ณ วันที่ 31 ธันวาคม 2563</v>
      </c>
      <c r="H34" s="78">
        <f>H19-H32</f>
        <v>75454493.24000001</v>
      </c>
      <c r="I34" s="206"/>
      <c r="J34" s="78">
        <f>J19-J32</f>
        <v>6207349.5</v>
      </c>
      <c r="K34" s="78"/>
      <c r="L34" s="78">
        <f>L19-L32</f>
        <v>77292902.599999994</v>
      </c>
      <c r="N34" s="78">
        <f>N19-N32</f>
        <v>4991478.0999999968</v>
      </c>
      <c r="P34" s="78">
        <f>P19-P32</f>
        <v>299570.22999999393</v>
      </c>
      <c r="Q34" s="78"/>
      <c r="R34" s="78">
        <f>R19-R32</f>
        <v>7264176.7799999937</v>
      </c>
      <c r="S34" s="78"/>
      <c r="T34" s="78">
        <f>T19-T32</f>
        <v>171509970.44999999</v>
      </c>
      <c r="U34" s="78"/>
      <c r="W34" s="132"/>
      <c r="X34" s="132"/>
    </row>
    <row r="35" spans="1:24" ht="22.7" customHeight="1" thickTop="1" thickBot="1" x14ac:dyDescent="0.5">
      <c r="C35" s="153" t="str">
        <f>'31 '!C36</f>
        <v>ณ วันที่ 31 ธันวาคม 2562</v>
      </c>
      <c r="H35" s="179">
        <f>H11-H25</f>
        <v>77501458.439999998</v>
      </c>
      <c r="I35" s="206"/>
      <c r="J35" s="179">
        <f>J11-J25</f>
        <v>6235729.6900000013</v>
      </c>
      <c r="K35" s="78"/>
      <c r="L35" s="179">
        <f>L11-L25</f>
        <v>40841944.570000008</v>
      </c>
      <c r="N35" s="179">
        <f>N11-N25</f>
        <v>5898627.8299999963</v>
      </c>
      <c r="P35" s="179">
        <f>P11-P25</f>
        <v>28423602.539999995</v>
      </c>
      <c r="Q35" s="78"/>
      <c r="R35" s="179">
        <f>R11-R25</f>
        <v>856000.00000000012</v>
      </c>
      <c r="S35" s="78"/>
      <c r="T35" s="179">
        <f>T11-T25</f>
        <v>159757363.07000005</v>
      </c>
      <c r="U35" s="78"/>
    </row>
    <row r="36" spans="1:24" ht="22.7" customHeight="1" thickTop="1" x14ac:dyDescent="0.45">
      <c r="A36" s="373"/>
      <c r="B36" s="161" t="str">
        <f>'31 '!B37</f>
        <v>ค่าเสื่อมราคา สำหรับปี สิ้นสุดวันที่ 31 ธันวาคม 2563</v>
      </c>
      <c r="E36" s="161"/>
      <c r="F36" s="161"/>
      <c r="G36" s="161"/>
      <c r="H36" s="125"/>
      <c r="I36" s="125"/>
      <c r="J36" s="125"/>
      <c r="K36" s="125"/>
      <c r="T36" s="78">
        <f>T29</f>
        <v>12319647.840000002</v>
      </c>
      <c r="U36" s="125"/>
    </row>
    <row r="37" spans="1:24" ht="22.7" customHeight="1" x14ac:dyDescent="0.45">
      <c r="A37" s="373"/>
      <c r="B37" s="161" t="str">
        <f>'31 '!B38</f>
        <v>ค่าเสื่อมราคา สำหรับปี สิ้นสุดวันที่ 31 ธันวาคม 2562</v>
      </c>
      <c r="E37" s="161"/>
      <c r="F37" s="161"/>
      <c r="G37" s="161"/>
      <c r="H37" s="125"/>
      <c r="I37" s="125"/>
      <c r="J37" s="125"/>
      <c r="K37" s="125"/>
      <c r="T37" s="78">
        <f>T22</f>
        <v>18338470.310000002</v>
      </c>
      <c r="U37" s="623"/>
    </row>
    <row r="38" spans="1:24" s="13" customFormat="1" ht="12" customHeight="1" x14ac:dyDescent="0.45">
      <c r="A38" s="145"/>
      <c r="B38" s="161"/>
      <c r="D38" s="153"/>
      <c r="E38" s="161"/>
      <c r="F38" s="161"/>
      <c r="G38" s="161"/>
      <c r="H38" s="624"/>
      <c r="I38" s="125"/>
      <c r="J38" s="125"/>
      <c r="K38" s="125"/>
      <c r="T38" s="78"/>
      <c r="V38" s="376"/>
    </row>
    <row r="39" spans="1:24" ht="22.7" customHeight="1" x14ac:dyDescent="0.45">
      <c r="B39" s="96"/>
      <c r="C39" s="153" t="s">
        <v>915</v>
      </c>
      <c r="D39" s="13"/>
      <c r="L39" s="376"/>
    </row>
    <row r="40" spans="1:24" s="13" customFormat="1" ht="22.7" customHeight="1" x14ac:dyDescent="0.45">
      <c r="A40" s="145"/>
      <c r="C40" s="153" t="s">
        <v>1222</v>
      </c>
      <c r="H40" s="78"/>
      <c r="I40" s="78"/>
      <c r="J40" s="78"/>
      <c r="K40" s="78"/>
    </row>
    <row r="41" spans="1:24" s="13" customFormat="1" ht="22.7" customHeight="1" x14ac:dyDescent="0.45">
      <c r="A41" s="145"/>
      <c r="C41" s="153" t="s">
        <v>1223</v>
      </c>
      <c r="H41" s="78"/>
      <c r="I41" s="78"/>
      <c r="J41" s="78"/>
      <c r="K41" s="78"/>
    </row>
    <row r="42" spans="1:24" s="13" customFormat="1" ht="21.6" customHeight="1" x14ac:dyDescent="0.45">
      <c r="A42" s="145"/>
      <c r="B42" s="15"/>
      <c r="H42" s="78"/>
      <c r="I42" s="78"/>
      <c r="J42" s="78"/>
      <c r="K42" s="78"/>
    </row>
  </sheetData>
  <mergeCells count="8">
    <mergeCell ref="B1:T1"/>
    <mergeCell ref="H3:T3"/>
    <mergeCell ref="H4:H5"/>
    <mergeCell ref="J4:J5"/>
    <mergeCell ref="N4:N5"/>
    <mergeCell ref="P4:P5"/>
    <mergeCell ref="R4:R5"/>
    <mergeCell ref="T4:T5"/>
  </mergeCells>
  <printOptions horizontalCentered="1"/>
  <pageMargins left="0.70866141732283472" right="0.23622047244094491" top="0.34" bottom="0.23622047244094491" header="0.19685039370078741" footer="0.15748031496062992"/>
  <pageSetup paperSize="9" scale="6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S33"/>
  <sheetViews>
    <sheetView view="pageBreakPreview" topLeftCell="A19" zoomScale="86" zoomScaleNormal="90" zoomScaleSheetLayoutView="86" workbookViewId="0">
      <selection activeCell="A19" sqref="A19"/>
    </sheetView>
  </sheetViews>
  <sheetFormatPr defaultColWidth="9.140625" defaultRowHeight="24" customHeight="1" x14ac:dyDescent="0.45"/>
  <cols>
    <col min="1" max="1" width="1.85546875" style="16" customWidth="1"/>
    <col min="2" max="2" width="3.85546875" style="16" customWidth="1"/>
    <col min="3" max="3" width="4.42578125" style="16" customWidth="1"/>
    <col min="4" max="4" width="13.42578125" style="16" customWidth="1"/>
    <col min="5" max="5" width="4.7109375" style="16" customWidth="1"/>
    <col min="6" max="7" width="9.140625" style="16" customWidth="1"/>
    <col min="8" max="8" width="1.7109375" style="16" customWidth="1"/>
    <col min="9" max="9" width="19.7109375" style="16" customWidth="1"/>
    <col min="10" max="10" width="1.7109375" style="16" customWidth="1"/>
    <col min="11" max="11" width="19.7109375" style="16" customWidth="1"/>
    <col min="12" max="12" width="1.7109375" style="16" customWidth="1"/>
    <col min="13" max="13" width="19.7109375" style="16" customWidth="1"/>
    <col min="14" max="14" width="1.7109375" style="16" customWidth="1"/>
    <col min="15" max="15" width="19.7109375" style="16" customWidth="1"/>
    <col min="16" max="16" width="1.7109375" style="16" customWidth="1"/>
    <col min="17" max="17" width="19.7109375" style="16" customWidth="1"/>
    <col min="18" max="18" width="1.7109375" style="16" customWidth="1"/>
    <col min="19" max="19" width="19.7109375" style="16" customWidth="1"/>
    <col min="20" max="20" width="2.7109375" style="16" customWidth="1"/>
    <col min="21" max="16384" width="9.140625" style="16"/>
  </cols>
  <sheetData>
    <row r="1" spans="2:19" s="13" customFormat="1" ht="24" customHeight="1" x14ac:dyDescent="0.45">
      <c r="B1" s="681" t="s">
        <v>1224</v>
      </c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</row>
    <row r="2" spans="2:19" s="13" customFormat="1" ht="24" customHeight="1" x14ac:dyDescent="0.45">
      <c r="B2" s="116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S2" s="66" t="s">
        <v>15</v>
      </c>
    </row>
    <row r="3" spans="2:19" s="126" customFormat="1" ht="24" customHeight="1" x14ac:dyDescent="0.45">
      <c r="B3" s="98" t="s">
        <v>822</v>
      </c>
      <c r="C3" s="117" t="s">
        <v>493</v>
      </c>
      <c r="D3" s="14"/>
      <c r="E3" s="13"/>
      <c r="J3" s="127"/>
      <c r="L3" s="127"/>
      <c r="N3" s="127"/>
      <c r="P3" s="127"/>
      <c r="R3" s="127"/>
    </row>
    <row r="4" spans="2:19" s="126" customFormat="1" ht="24" customHeight="1" x14ac:dyDescent="0.45">
      <c r="B4" s="98"/>
      <c r="C4" s="20" t="s">
        <v>867</v>
      </c>
      <c r="D4" s="14"/>
      <c r="E4" s="13"/>
      <c r="J4" s="127"/>
      <c r="L4" s="127"/>
      <c r="N4" s="127"/>
      <c r="P4" s="127"/>
      <c r="R4" s="127"/>
    </row>
    <row r="5" spans="2:19" s="126" customFormat="1" ht="24" customHeight="1" x14ac:dyDescent="0.45">
      <c r="I5" s="652" t="s">
        <v>111</v>
      </c>
      <c r="J5" s="652"/>
      <c r="K5" s="652"/>
      <c r="L5" s="652"/>
      <c r="M5" s="652"/>
      <c r="N5" s="219"/>
      <c r="O5" s="652" t="s">
        <v>112</v>
      </c>
      <c r="P5" s="652"/>
      <c r="Q5" s="652"/>
      <c r="R5" s="652"/>
      <c r="S5" s="652"/>
    </row>
    <row r="6" spans="2:19" s="126" customFormat="1" ht="24" customHeight="1" x14ac:dyDescent="0.45">
      <c r="I6" s="128" t="s">
        <v>293</v>
      </c>
      <c r="J6" s="220"/>
      <c r="K6" s="150" t="s">
        <v>384</v>
      </c>
      <c r="L6" s="220"/>
      <c r="M6" s="149" t="s">
        <v>135</v>
      </c>
      <c r="N6" s="220"/>
      <c r="O6" s="128" t="s">
        <v>293</v>
      </c>
      <c r="P6" s="220"/>
      <c r="Q6" s="128" t="s">
        <v>384</v>
      </c>
      <c r="R6" s="220"/>
      <c r="S6" s="149" t="s">
        <v>135</v>
      </c>
    </row>
    <row r="7" spans="2:19" s="126" customFormat="1" ht="24" customHeight="1" x14ac:dyDescent="0.45">
      <c r="C7" s="151" t="s">
        <v>106</v>
      </c>
      <c r="D7" s="152"/>
      <c r="E7" s="152"/>
      <c r="H7" s="152"/>
    </row>
    <row r="8" spans="2:19" s="126" customFormat="1" ht="24" customHeight="1" x14ac:dyDescent="0.45">
      <c r="C8" s="151"/>
      <c r="D8" s="153" t="s">
        <v>614</v>
      </c>
      <c r="E8" s="152"/>
      <c r="H8" s="152"/>
      <c r="I8" s="78">
        <v>73839424.280000001</v>
      </c>
      <c r="J8" s="78"/>
      <c r="K8" s="78">
        <v>3595593.54</v>
      </c>
      <c r="L8" s="78"/>
      <c r="M8" s="78">
        <f>SUM(I8:L8)</f>
        <v>77435017.820000008</v>
      </c>
      <c r="N8" s="78"/>
      <c r="O8" s="78">
        <v>64920376.82</v>
      </c>
      <c r="P8" s="78"/>
      <c r="Q8" s="78">
        <v>2053030.12</v>
      </c>
      <c r="R8" s="78"/>
      <c r="S8" s="78">
        <f t="shared" ref="S8:S10" si="0">SUM(O8:R8)</f>
        <v>66973406.939999998</v>
      </c>
    </row>
    <row r="9" spans="2:19" s="126" customFormat="1" ht="24" customHeight="1" x14ac:dyDescent="0.45">
      <c r="C9" s="151"/>
      <c r="D9" s="152" t="s">
        <v>192</v>
      </c>
      <c r="E9" s="152"/>
      <c r="H9" s="152"/>
      <c r="I9" s="78">
        <v>394765.2</v>
      </c>
      <c r="J9" s="78"/>
      <c r="K9" s="78">
        <v>271865</v>
      </c>
      <c r="L9" s="78"/>
      <c r="M9" s="78">
        <f t="shared" ref="M9:M10" si="1">SUM(I9:L9)</f>
        <v>666630.19999999995</v>
      </c>
      <c r="N9" s="78"/>
      <c r="O9" s="78">
        <v>314865.2</v>
      </c>
      <c r="P9" s="78"/>
      <c r="Q9" s="78">
        <v>271865</v>
      </c>
      <c r="R9" s="78"/>
      <c r="S9" s="78">
        <f t="shared" si="0"/>
        <v>586730.19999999995</v>
      </c>
    </row>
    <row r="10" spans="2:19" s="126" customFormat="1" ht="24" customHeight="1" x14ac:dyDescent="0.45">
      <c r="C10" s="151"/>
      <c r="D10" s="153" t="s">
        <v>207</v>
      </c>
      <c r="E10" s="152"/>
      <c r="H10" s="152"/>
      <c r="I10" s="22">
        <v>160050</v>
      </c>
      <c r="J10" s="78"/>
      <c r="K10" s="159">
        <v>-160050</v>
      </c>
      <c r="L10" s="78"/>
      <c r="M10" s="22">
        <f t="shared" si="1"/>
        <v>0</v>
      </c>
      <c r="N10" s="78"/>
      <c r="O10" s="22">
        <v>160050</v>
      </c>
      <c r="P10" s="78"/>
      <c r="Q10" s="159">
        <v>-160050</v>
      </c>
      <c r="R10" s="78"/>
      <c r="S10" s="22">
        <f t="shared" si="0"/>
        <v>0</v>
      </c>
    </row>
    <row r="11" spans="2:19" s="126" customFormat="1" ht="24" customHeight="1" x14ac:dyDescent="0.45">
      <c r="C11" s="152"/>
      <c r="D11" s="153" t="s">
        <v>592</v>
      </c>
      <c r="E11" s="152"/>
      <c r="H11" s="152"/>
      <c r="I11" s="78">
        <f>SUM(I8:I10)</f>
        <v>74394239.480000004</v>
      </c>
      <c r="J11" s="78"/>
      <c r="K11" s="78">
        <f>SUM(K8:K10)</f>
        <v>3707408.54</v>
      </c>
      <c r="L11" s="78"/>
      <c r="M11" s="78">
        <f>SUM(M8:M10)</f>
        <v>78101648.020000011</v>
      </c>
      <c r="N11" s="78"/>
      <c r="O11" s="78">
        <f>SUM(O8:O10)</f>
        <v>65395292.020000003</v>
      </c>
      <c r="P11" s="78"/>
      <c r="Q11" s="78">
        <f>SUM(Q8:Q10)</f>
        <v>2164845.12</v>
      </c>
      <c r="R11" s="78"/>
      <c r="S11" s="78">
        <f>SUM(S8:S10)</f>
        <v>67560137.140000001</v>
      </c>
    </row>
    <row r="12" spans="2:19" s="126" customFormat="1" ht="24" customHeight="1" x14ac:dyDescent="0.45">
      <c r="C12" s="152"/>
      <c r="D12" s="152" t="s">
        <v>192</v>
      </c>
      <c r="E12" s="152"/>
      <c r="H12" s="152"/>
      <c r="I12" s="78">
        <v>98868</v>
      </c>
      <c r="J12" s="78"/>
      <c r="K12" s="78">
        <v>599200</v>
      </c>
      <c r="L12" s="78"/>
      <c r="M12" s="78">
        <f>SUM(I12:L12)</f>
        <v>698068</v>
      </c>
      <c r="N12" s="78"/>
      <c r="O12" s="78">
        <v>98868</v>
      </c>
      <c r="P12" s="78"/>
      <c r="Q12" s="78">
        <v>599200</v>
      </c>
      <c r="R12" s="78"/>
      <c r="S12" s="78">
        <f>SUM(O12:R12)</f>
        <v>698068</v>
      </c>
    </row>
    <row r="13" spans="2:19" s="126" customFormat="1" ht="24" customHeight="1" x14ac:dyDescent="0.45">
      <c r="C13" s="152"/>
      <c r="D13" s="153" t="s">
        <v>207</v>
      </c>
      <c r="E13" s="152"/>
      <c r="H13" s="152"/>
      <c r="I13" s="78">
        <v>13440</v>
      </c>
      <c r="J13" s="78"/>
      <c r="K13" s="159">
        <v>-13440</v>
      </c>
      <c r="L13" s="78"/>
      <c r="M13" s="78">
        <f>SUM(I13:L13)</f>
        <v>0</v>
      </c>
      <c r="N13" s="78"/>
      <c r="O13" s="78">
        <v>0</v>
      </c>
      <c r="P13" s="78"/>
      <c r="Q13" s="78">
        <v>0</v>
      </c>
      <c r="R13" s="78"/>
      <c r="S13" s="78">
        <f>SUM(O13:R13)</f>
        <v>0</v>
      </c>
    </row>
    <row r="14" spans="2:19" s="126" customFormat="1" ht="24" customHeight="1" thickBot="1" x14ac:dyDescent="0.5">
      <c r="C14" s="152"/>
      <c r="D14" s="153" t="s">
        <v>897</v>
      </c>
      <c r="E14" s="152"/>
      <c r="H14" s="153"/>
      <c r="I14" s="120">
        <f>SUM(I11:I13)</f>
        <v>74506547.480000004</v>
      </c>
      <c r="J14" s="78"/>
      <c r="K14" s="120">
        <f>SUM(K11:K13)</f>
        <v>4293168.54</v>
      </c>
      <c r="L14" s="78"/>
      <c r="M14" s="120">
        <f>SUM(M11:M12)</f>
        <v>78799716.020000011</v>
      </c>
      <c r="N14" s="78"/>
      <c r="O14" s="120">
        <f>SUM(O11:O12)</f>
        <v>65494160.020000003</v>
      </c>
      <c r="P14" s="78"/>
      <c r="Q14" s="120">
        <f>SUM(Q11:Q12)</f>
        <v>2764045.12</v>
      </c>
      <c r="R14" s="78"/>
      <c r="S14" s="120">
        <f>SUM(S11:S12)</f>
        <v>68258205.140000001</v>
      </c>
    </row>
    <row r="15" spans="2:19" s="126" customFormat="1" ht="24" customHeight="1" thickTop="1" x14ac:dyDescent="0.45">
      <c r="C15" s="151" t="s">
        <v>294</v>
      </c>
      <c r="I15" s="21"/>
      <c r="J15" s="78"/>
      <c r="K15" s="21"/>
      <c r="L15" s="78"/>
      <c r="M15" s="21"/>
      <c r="N15" s="78"/>
      <c r="O15" s="21"/>
      <c r="P15" s="78"/>
      <c r="Q15" s="21"/>
      <c r="R15" s="78"/>
      <c r="S15" s="21"/>
    </row>
    <row r="16" spans="2:19" ht="24" customHeight="1" x14ac:dyDescent="0.45">
      <c r="D16" s="153" t="s">
        <v>614</v>
      </c>
      <c r="I16" s="78">
        <v>60086152.809999995</v>
      </c>
      <c r="J16" s="78"/>
      <c r="K16" s="78">
        <v>0</v>
      </c>
      <c r="L16" s="78"/>
      <c r="M16" s="78">
        <f t="shared" ref="M16:M17" si="2">SUM(I16:L16)</f>
        <v>60086152.809999995</v>
      </c>
      <c r="N16" s="78"/>
      <c r="O16" s="78">
        <v>53127101.93</v>
      </c>
      <c r="P16" s="78"/>
      <c r="Q16" s="78">
        <v>0</v>
      </c>
      <c r="R16" s="78"/>
      <c r="S16" s="78">
        <f t="shared" ref="S16:S17" si="3">SUM(O16:R16)</f>
        <v>53127101.93</v>
      </c>
    </row>
    <row r="17" spans="3:19" s="211" customFormat="1" ht="24" customHeight="1" x14ac:dyDescent="0.45">
      <c r="D17" s="152" t="s">
        <v>362</v>
      </c>
      <c r="I17" s="22">
        <v>6505989.2999999998</v>
      </c>
      <c r="J17" s="21"/>
      <c r="K17" s="22">
        <v>0</v>
      </c>
      <c r="L17" s="21"/>
      <c r="M17" s="22">
        <f t="shared" si="2"/>
        <v>6505989.2999999998</v>
      </c>
      <c r="N17" s="21"/>
      <c r="O17" s="22">
        <v>5741194.0899999999</v>
      </c>
      <c r="P17" s="21"/>
      <c r="Q17" s="22">
        <v>0</v>
      </c>
      <c r="R17" s="21"/>
      <c r="S17" s="22">
        <f t="shared" si="3"/>
        <v>5741194.0899999999</v>
      </c>
    </row>
    <row r="18" spans="3:19" ht="24" customHeight="1" x14ac:dyDescent="0.45">
      <c r="D18" s="153" t="s">
        <v>592</v>
      </c>
      <c r="I18" s="78">
        <f>SUM(I16:I17)</f>
        <v>66592142.109999992</v>
      </c>
      <c r="J18" s="78"/>
      <c r="K18" s="78">
        <f>SUM(K16:K17)</f>
        <v>0</v>
      </c>
      <c r="L18" s="78"/>
      <c r="M18" s="78">
        <f>SUM(M16:M17)</f>
        <v>66592142.109999992</v>
      </c>
      <c r="N18" s="78"/>
      <c r="O18" s="78">
        <f>SUM(O16:O17)</f>
        <v>58868296.019999996</v>
      </c>
      <c r="P18" s="78"/>
      <c r="Q18" s="78">
        <f>SUM(Q16:Q17)</f>
        <v>0</v>
      </c>
      <c r="R18" s="78"/>
      <c r="S18" s="78">
        <f>SUM(S16:S17)</f>
        <v>58868296.019999996</v>
      </c>
    </row>
    <row r="19" spans="3:19" ht="24" customHeight="1" x14ac:dyDescent="0.45">
      <c r="D19" s="152" t="s">
        <v>362</v>
      </c>
      <c r="I19" s="78">
        <v>3291058.7099999995</v>
      </c>
      <c r="J19" s="78"/>
      <c r="K19" s="78">
        <v>0</v>
      </c>
      <c r="L19" s="78"/>
      <c r="M19" s="21">
        <f>SUM(I19:L19)</f>
        <v>3291058.7099999995</v>
      </c>
      <c r="N19" s="21"/>
      <c r="O19" s="21">
        <v>2589165.5299999998</v>
      </c>
      <c r="P19" s="21"/>
      <c r="Q19" s="21">
        <v>0</v>
      </c>
      <c r="R19" s="21"/>
      <c r="S19" s="21">
        <f>SUM(O19:R19)</f>
        <v>2589165.5299999998</v>
      </c>
    </row>
    <row r="20" spans="3:19" ht="24" customHeight="1" thickBot="1" x14ac:dyDescent="0.5">
      <c r="D20" s="153" t="s">
        <v>897</v>
      </c>
      <c r="I20" s="120">
        <f>SUM(I18:I19)</f>
        <v>69883200.819999993</v>
      </c>
      <c r="J20" s="78"/>
      <c r="K20" s="120">
        <f>SUM(K18:K19)</f>
        <v>0</v>
      </c>
      <c r="L20" s="78"/>
      <c r="M20" s="120">
        <f>SUM(M18:M19)</f>
        <v>69883200.819999993</v>
      </c>
      <c r="N20" s="78"/>
      <c r="O20" s="120">
        <f>SUM(O18:O19)</f>
        <v>61457461.549999997</v>
      </c>
      <c r="P20" s="78"/>
      <c r="Q20" s="120">
        <f>SUM(Q18:Q19)</f>
        <v>0</v>
      </c>
      <c r="R20" s="78"/>
      <c r="S20" s="120">
        <f>SUM(S18:S19)</f>
        <v>61457461.549999997</v>
      </c>
    </row>
    <row r="21" spans="3:19" ht="24" customHeight="1" thickTop="1" x14ac:dyDescent="0.45">
      <c r="C21" s="151" t="s">
        <v>196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3:19" ht="24" customHeight="1" thickBot="1" x14ac:dyDescent="0.5">
      <c r="D22" s="153" t="s">
        <v>897</v>
      </c>
      <c r="I22" s="232">
        <f>I14-I20</f>
        <v>4623346.6600000113</v>
      </c>
      <c r="J22" s="17"/>
      <c r="K22" s="232">
        <f>K14-K20</f>
        <v>4293168.54</v>
      </c>
      <c r="L22" s="17"/>
      <c r="M22" s="232">
        <f>M14-M20</f>
        <v>8916515.2000000179</v>
      </c>
      <c r="N22" s="17"/>
      <c r="O22" s="232">
        <f>O14-O20</f>
        <v>4036698.4700000063</v>
      </c>
      <c r="P22" s="17"/>
      <c r="Q22" s="232">
        <f>Q14-Q20</f>
        <v>2764045.12</v>
      </c>
      <c r="R22" s="17"/>
      <c r="S22" s="232">
        <f>S14-S20</f>
        <v>6800743.5900000036</v>
      </c>
    </row>
    <row r="23" spans="3:19" ht="24" customHeight="1" thickTop="1" thickBot="1" x14ac:dyDescent="0.5">
      <c r="D23" s="153" t="s">
        <v>592</v>
      </c>
      <c r="I23" s="232">
        <f>I11-I18</f>
        <v>7802097.3700000122</v>
      </c>
      <c r="J23" s="17"/>
      <c r="K23" s="232">
        <f>K11-K18</f>
        <v>3707408.54</v>
      </c>
      <c r="L23" s="17"/>
      <c r="M23" s="232">
        <f>M11-M18</f>
        <v>11509505.910000019</v>
      </c>
      <c r="N23" s="17"/>
      <c r="O23" s="232">
        <f>O11-O18</f>
        <v>6526996.0000000075</v>
      </c>
      <c r="P23" s="17"/>
      <c r="Q23" s="232">
        <f>Q11-Q18</f>
        <v>2164845.12</v>
      </c>
      <c r="R23" s="17"/>
      <c r="S23" s="232">
        <f>S11-S18</f>
        <v>8691841.1200000048</v>
      </c>
    </row>
    <row r="24" spans="3:19" ht="24" customHeight="1" thickTop="1" x14ac:dyDescent="0.45">
      <c r="D24" s="152" t="s">
        <v>898</v>
      </c>
      <c r="I24" s="17"/>
      <c r="J24" s="17"/>
      <c r="K24" s="17"/>
      <c r="L24" s="17"/>
      <c r="M24" s="21">
        <f>M19</f>
        <v>3291058.7099999995</v>
      </c>
      <c r="N24" s="17"/>
      <c r="O24" s="17"/>
      <c r="P24" s="17"/>
      <c r="Q24" s="17"/>
      <c r="R24" s="17"/>
      <c r="S24" s="21">
        <f>S19</f>
        <v>2589165.5299999998</v>
      </c>
    </row>
    <row r="25" spans="3:19" ht="24" customHeight="1" x14ac:dyDescent="0.45">
      <c r="D25" s="152" t="s">
        <v>899</v>
      </c>
      <c r="I25" s="17"/>
      <c r="J25" s="17"/>
      <c r="K25" s="17"/>
      <c r="L25" s="17"/>
      <c r="M25" s="21">
        <f>M17</f>
        <v>6505989.2999999998</v>
      </c>
      <c r="N25" s="17"/>
      <c r="O25" s="17"/>
      <c r="P25" s="17"/>
      <c r="Q25" s="17"/>
      <c r="R25" s="17"/>
      <c r="S25" s="21">
        <f>S17</f>
        <v>5741194.0899999999</v>
      </c>
    </row>
    <row r="26" spans="3:19" ht="24" customHeight="1" x14ac:dyDescent="0.45">
      <c r="M26" s="154"/>
      <c r="S26" s="127"/>
    </row>
    <row r="27" spans="3:19" ht="24" customHeight="1" x14ac:dyDescent="0.45">
      <c r="D27" s="13" t="s">
        <v>916</v>
      </c>
      <c r="I27" s="17"/>
      <c r="J27" s="17"/>
      <c r="K27" s="17"/>
      <c r="L27" s="17"/>
      <c r="M27" s="127"/>
      <c r="O27" s="17"/>
      <c r="P27" s="17"/>
      <c r="Q27" s="17"/>
      <c r="S27" s="127"/>
    </row>
    <row r="28" spans="3:19" ht="24" customHeight="1" x14ac:dyDescent="0.45">
      <c r="D28" s="13" t="s">
        <v>900</v>
      </c>
      <c r="I28" s="142"/>
      <c r="K28" s="142"/>
      <c r="M28" s="17"/>
      <c r="O28" s="142"/>
      <c r="Q28" s="142"/>
      <c r="S28" s="17"/>
    </row>
    <row r="29" spans="3:19" ht="24" customHeight="1" x14ac:dyDescent="0.45">
      <c r="I29" s="17"/>
      <c r="J29" s="17"/>
      <c r="K29" s="17"/>
      <c r="L29" s="17"/>
      <c r="M29" s="127"/>
      <c r="O29" s="17"/>
      <c r="P29" s="17"/>
      <c r="Q29" s="17"/>
      <c r="S29" s="127"/>
    </row>
    <row r="30" spans="3:19" ht="24" customHeight="1" x14ac:dyDescent="0.45">
      <c r="I30" s="142"/>
      <c r="K30" s="142"/>
      <c r="M30" s="17"/>
      <c r="O30" s="142"/>
      <c r="Q30" s="142"/>
      <c r="S30" s="142"/>
    </row>
    <row r="32" spans="3:19" ht="24" customHeight="1" x14ac:dyDescent="0.45">
      <c r="M32" s="127"/>
      <c r="S32" s="127"/>
    </row>
    <row r="33" spans="13:19" ht="24" customHeight="1" x14ac:dyDescent="0.45">
      <c r="M33" s="127"/>
      <c r="S33" s="127"/>
    </row>
  </sheetData>
  <mergeCells count="3">
    <mergeCell ref="B1:S1"/>
    <mergeCell ref="I5:M5"/>
    <mergeCell ref="O5:S5"/>
  </mergeCells>
  <pageMargins left="1" right="0" top="0.52" bottom="0.31496062992125984" header="0.15748031496062992" footer="0.15748031496062992"/>
  <pageSetup paperSize="9" scale="78" orientation="landscape" r:id="rId1"/>
  <headerFooter scaleWithDoc="0" alignWithMargins="0"/>
  <ignoredErrors>
    <ignoredError sqref="M18:S18 M11:T11 M19 S19" formula="1"/>
    <ignoredError sqref="B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101"/>
  <sheetViews>
    <sheetView topLeftCell="A53" zoomScale="80" zoomScaleNormal="80" zoomScaleSheetLayoutView="90" workbookViewId="0">
      <selection activeCell="A53" sqref="A1:XFD1048576"/>
    </sheetView>
  </sheetViews>
  <sheetFormatPr defaultColWidth="9.140625" defaultRowHeight="30" customHeight="1" x14ac:dyDescent="0.45"/>
  <cols>
    <col min="1" max="1" width="3.42578125" style="126" customWidth="1"/>
    <col min="2" max="2" width="2.5703125" style="126" customWidth="1"/>
    <col min="3" max="3" width="5.140625" style="126" customWidth="1"/>
    <col min="4" max="4" width="4.42578125" style="126" customWidth="1"/>
    <col min="5" max="7" width="9.140625" style="126" customWidth="1"/>
    <col min="8" max="8" width="10" style="126" customWidth="1"/>
    <col min="9" max="9" width="15.28515625" style="126" customWidth="1"/>
    <col min="10" max="10" width="0.85546875" style="126" customWidth="1"/>
    <col min="11" max="11" width="15.28515625" style="126" customWidth="1"/>
    <col min="12" max="12" width="0.85546875" style="126" customWidth="1"/>
    <col min="13" max="13" width="15.28515625" style="126" customWidth="1"/>
    <col min="14" max="14" width="0.85546875" style="126" customWidth="1"/>
    <col min="15" max="15" width="15.28515625" style="126" customWidth="1"/>
    <col min="16" max="16" width="2.140625" style="126" customWidth="1"/>
    <col min="17" max="17" width="14" style="126" bestFit="1" customWidth="1"/>
    <col min="18" max="18" width="15.28515625" style="126" bestFit="1" customWidth="1"/>
    <col min="19" max="19" width="14.28515625" style="126" bestFit="1" customWidth="1"/>
    <col min="20" max="20" width="11.85546875" style="126" customWidth="1"/>
    <col min="21" max="16384" width="9.140625" style="126"/>
  </cols>
  <sheetData>
    <row r="1" spans="1:16" ht="27" customHeight="1" x14ac:dyDescent="0.45">
      <c r="A1" s="656" t="s">
        <v>786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</row>
    <row r="2" spans="1:16" ht="27" customHeight="1" x14ac:dyDescent="0.45">
      <c r="A2" s="601"/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47" t="s">
        <v>43</v>
      </c>
    </row>
    <row r="3" spans="1:16" ht="27" customHeight="1" x14ac:dyDescent="0.45">
      <c r="A3" s="98" t="s">
        <v>656</v>
      </c>
      <c r="B3" s="129" t="s">
        <v>664</v>
      </c>
      <c r="J3" s="130"/>
      <c r="L3" s="130"/>
      <c r="N3" s="130"/>
      <c r="P3" s="130"/>
    </row>
    <row r="4" spans="1:16" ht="27" customHeight="1" x14ac:dyDescent="0.45">
      <c r="A4" s="98"/>
      <c r="B4" s="129"/>
      <c r="C4" s="126" t="s">
        <v>917</v>
      </c>
      <c r="J4" s="130"/>
      <c r="L4" s="130"/>
      <c r="N4" s="130"/>
      <c r="P4" s="130"/>
    </row>
    <row r="5" spans="1:16" ht="27" customHeight="1" x14ac:dyDescent="0.45">
      <c r="A5" s="98"/>
      <c r="B5" s="129"/>
      <c r="D5" s="1"/>
      <c r="E5" s="1"/>
      <c r="F5" s="1"/>
      <c r="G5" s="1"/>
      <c r="H5" s="2"/>
      <c r="I5" s="2"/>
      <c r="J5" s="130"/>
      <c r="K5" s="130"/>
      <c r="M5" s="274"/>
      <c r="O5" s="662" t="s">
        <v>378</v>
      </c>
    </row>
    <row r="6" spans="1:16" ht="27" customHeight="1" x14ac:dyDescent="0.45">
      <c r="B6" s="98"/>
      <c r="C6" s="129"/>
      <c r="D6" s="1"/>
      <c r="E6" s="1"/>
      <c r="F6" s="1"/>
      <c r="G6" s="1"/>
      <c r="H6" s="3"/>
      <c r="I6" s="4"/>
      <c r="J6" s="130"/>
      <c r="K6" s="130"/>
      <c r="M6" s="608"/>
      <c r="N6" s="604"/>
      <c r="O6" s="663"/>
    </row>
    <row r="7" spans="1:16" ht="27" customHeight="1" x14ac:dyDescent="0.45">
      <c r="B7" s="98"/>
      <c r="C7" s="129"/>
      <c r="D7" s="5" t="s">
        <v>664</v>
      </c>
      <c r="E7" s="6"/>
      <c r="F7" s="1"/>
      <c r="G7" s="1"/>
      <c r="H7" s="7"/>
      <c r="I7" s="8"/>
      <c r="J7" s="8"/>
      <c r="K7" s="9"/>
      <c r="N7" s="21"/>
      <c r="O7" s="21">
        <v>201654313.74000001</v>
      </c>
    </row>
    <row r="8" spans="1:16" ht="27" customHeight="1" x14ac:dyDescent="0.45">
      <c r="B8" s="98"/>
      <c r="C8" s="129"/>
      <c r="D8" s="5" t="s">
        <v>965</v>
      </c>
      <c r="E8" s="6"/>
      <c r="F8" s="1"/>
      <c r="G8" s="1"/>
      <c r="H8" s="7"/>
      <c r="I8" s="8"/>
      <c r="J8" s="8"/>
      <c r="K8" s="9"/>
      <c r="N8" s="130"/>
      <c r="O8" s="147">
        <v>-7491420.8399999999</v>
      </c>
    </row>
    <row r="9" spans="1:16" ht="27" customHeight="1" thickBot="1" x14ac:dyDescent="0.5">
      <c r="B9" s="98"/>
      <c r="C9" s="129"/>
      <c r="D9" s="5"/>
      <c r="E9" s="6" t="s">
        <v>46</v>
      </c>
      <c r="F9" s="1"/>
      <c r="G9" s="1"/>
      <c r="H9" s="7"/>
      <c r="I9" s="8"/>
      <c r="J9" s="8"/>
      <c r="K9" s="9"/>
      <c r="N9" s="21"/>
      <c r="O9" s="120">
        <f>SUM(O7:O8)</f>
        <v>194162892.90000001</v>
      </c>
    </row>
    <row r="10" spans="1:16" ht="27" customHeight="1" thickTop="1" x14ac:dyDescent="0.45">
      <c r="B10" s="98"/>
      <c r="C10" s="129"/>
      <c r="D10" s="255" t="s">
        <v>918</v>
      </c>
      <c r="G10" s="1"/>
      <c r="H10" s="7"/>
      <c r="I10" s="8"/>
      <c r="J10" s="8"/>
      <c r="K10" s="9"/>
      <c r="L10" s="10"/>
      <c r="M10" s="9"/>
      <c r="O10" s="130"/>
      <c r="P10" s="130"/>
    </row>
    <row r="11" spans="1:16" ht="27" customHeight="1" x14ac:dyDescent="0.45">
      <c r="B11" s="98"/>
      <c r="C11" s="129"/>
      <c r="D11" s="255"/>
      <c r="G11" s="1"/>
      <c r="H11" s="7"/>
      <c r="I11" s="8"/>
      <c r="J11" s="8"/>
      <c r="K11" s="9"/>
      <c r="L11" s="10"/>
      <c r="M11" s="9"/>
      <c r="O11" s="130"/>
      <c r="P11" s="130"/>
    </row>
    <row r="12" spans="1:16" ht="27" customHeight="1" x14ac:dyDescent="0.45">
      <c r="A12" s="98"/>
      <c r="B12" s="129"/>
      <c r="C12" s="126" t="s">
        <v>674</v>
      </c>
      <c r="J12" s="130"/>
      <c r="L12" s="130"/>
      <c r="N12" s="130"/>
      <c r="P12" s="130"/>
    </row>
    <row r="13" spans="1:16" ht="27" customHeight="1" x14ac:dyDescent="0.45">
      <c r="A13" s="98"/>
      <c r="B13" s="129"/>
      <c r="D13" s="1"/>
      <c r="E13" s="1"/>
      <c r="F13" s="1"/>
      <c r="G13" s="1"/>
      <c r="H13" s="2"/>
      <c r="I13" s="2"/>
      <c r="J13" s="130"/>
      <c r="K13" s="130"/>
      <c r="M13" s="274"/>
      <c r="O13" s="662" t="s">
        <v>378</v>
      </c>
    </row>
    <row r="14" spans="1:16" ht="27" customHeight="1" x14ac:dyDescent="0.45">
      <c r="B14" s="98"/>
      <c r="C14" s="129"/>
      <c r="D14" s="1"/>
      <c r="E14" s="1"/>
      <c r="F14" s="1"/>
      <c r="G14" s="1"/>
      <c r="H14" s="3"/>
      <c r="I14" s="4"/>
      <c r="J14" s="130"/>
      <c r="K14" s="130"/>
      <c r="M14" s="608"/>
      <c r="N14" s="604"/>
      <c r="O14" s="663"/>
    </row>
    <row r="15" spans="1:16" ht="27" customHeight="1" x14ac:dyDescent="0.45">
      <c r="B15" s="98"/>
      <c r="C15" s="129"/>
      <c r="D15" s="5" t="s">
        <v>374</v>
      </c>
      <c r="E15" s="6"/>
      <c r="F15" s="1"/>
      <c r="G15" s="1"/>
      <c r="H15" s="7"/>
      <c r="I15" s="8"/>
      <c r="J15" s="8"/>
      <c r="K15" s="9"/>
      <c r="M15" s="21"/>
      <c r="N15" s="21"/>
      <c r="O15" s="21">
        <v>209125266.22</v>
      </c>
    </row>
    <row r="16" spans="1:16" ht="27" customHeight="1" x14ac:dyDescent="0.45">
      <c r="B16" s="98"/>
      <c r="C16" s="129"/>
      <c r="D16" s="5" t="s">
        <v>593</v>
      </c>
      <c r="E16" s="6"/>
      <c r="F16" s="1"/>
      <c r="G16" s="1"/>
      <c r="H16" s="7"/>
      <c r="I16" s="8"/>
      <c r="J16" s="8"/>
      <c r="K16" s="9"/>
      <c r="M16" s="130"/>
      <c r="N16" s="130"/>
      <c r="O16" s="147">
        <v>-7470952.4800000004</v>
      </c>
    </row>
    <row r="17" spans="1:16" ht="27" customHeight="1" thickBot="1" x14ac:dyDescent="0.5">
      <c r="B17" s="98"/>
      <c r="C17" s="129"/>
      <c r="D17" s="5"/>
      <c r="E17" s="6" t="s">
        <v>46</v>
      </c>
      <c r="F17" s="1"/>
      <c r="G17" s="1"/>
      <c r="H17" s="7"/>
      <c r="I17" s="8"/>
      <c r="J17" s="8"/>
      <c r="K17" s="9"/>
      <c r="M17" s="21"/>
      <c r="N17" s="21"/>
      <c r="O17" s="120">
        <f>SUM(O15:O16)</f>
        <v>201654313.74000001</v>
      </c>
    </row>
    <row r="18" spans="1:16" ht="27" customHeight="1" thickTop="1" x14ac:dyDescent="0.45">
      <c r="B18" s="98"/>
      <c r="C18" s="129"/>
      <c r="D18" s="255" t="s">
        <v>919</v>
      </c>
      <c r="E18" s="11"/>
      <c r="F18" s="12"/>
      <c r="G18" s="1"/>
      <c r="H18" s="7"/>
      <c r="I18" s="8"/>
      <c r="J18" s="8"/>
      <c r="K18" s="9"/>
      <c r="L18" s="10"/>
      <c r="M18" s="9"/>
      <c r="O18" s="130"/>
      <c r="P18" s="130"/>
    </row>
    <row r="19" spans="1:16" ht="27" customHeight="1" x14ac:dyDescent="0.45">
      <c r="B19" s="98"/>
      <c r="C19" s="129"/>
      <c r="D19" s="255"/>
      <c r="E19" s="11"/>
      <c r="F19" s="12"/>
      <c r="G19" s="1"/>
      <c r="H19" s="7"/>
      <c r="I19" s="8"/>
      <c r="J19" s="8"/>
      <c r="K19" s="9"/>
      <c r="L19" s="10"/>
      <c r="M19" s="9"/>
      <c r="O19" s="130"/>
      <c r="P19" s="130"/>
    </row>
    <row r="20" spans="1:16" ht="27" customHeight="1" x14ac:dyDescent="0.45">
      <c r="B20" s="98"/>
      <c r="C20" s="126" t="s">
        <v>920</v>
      </c>
      <c r="D20" s="255"/>
      <c r="E20" s="11"/>
      <c r="F20" s="12"/>
      <c r="G20" s="1"/>
      <c r="H20" s="7"/>
      <c r="I20" s="8"/>
      <c r="J20" s="8"/>
      <c r="K20" s="9"/>
      <c r="L20" s="10"/>
      <c r="M20" s="9"/>
      <c r="O20" s="130"/>
      <c r="P20" s="130"/>
    </row>
    <row r="21" spans="1:16" ht="27" customHeight="1" x14ac:dyDescent="0.45">
      <c r="B21" s="98"/>
      <c r="C21" s="126" t="s">
        <v>921</v>
      </c>
      <c r="E21" s="11"/>
      <c r="F21" s="12"/>
      <c r="G21" s="1"/>
      <c r="H21" s="7"/>
      <c r="I21" s="8"/>
      <c r="J21" s="8"/>
      <c r="K21" s="9"/>
      <c r="L21" s="10"/>
      <c r="M21" s="9"/>
      <c r="O21" s="130"/>
      <c r="P21" s="130"/>
    </row>
    <row r="22" spans="1:16" ht="27" customHeight="1" x14ac:dyDescent="0.45">
      <c r="A22" s="98"/>
      <c r="B22" s="129"/>
      <c r="D22" s="1"/>
      <c r="E22" s="1"/>
      <c r="F22" s="1"/>
      <c r="G22" s="1"/>
      <c r="H22" s="2"/>
      <c r="I22" s="2"/>
      <c r="J22" s="130"/>
      <c r="K22" s="130"/>
      <c r="M22" s="274"/>
      <c r="O22" s="662" t="s">
        <v>378</v>
      </c>
    </row>
    <row r="23" spans="1:16" ht="27" customHeight="1" x14ac:dyDescent="0.45">
      <c r="B23" s="98"/>
      <c r="C23" s="129"/>
      <c r="D23" s="1"/>
      <c r="E23" s="1"/>
      <c r="F23" s="1"/>
      <c r="G23" s="1"/>
      <c r="H23" s="3"/>
      <c r="I23" s="4"/>
      <c r="J23" s="130"/>
      <c r="K23" s="130"/>
      <c r="M23" s="608"/>
      <c r="N23" s="604"/>
      <c r="O23" s="663"/>
    </row>
    <row r="24" spans="1:16" ht="27" customHeight="1" x14ac:dyDescent="0.45">
      <c r="B24" s="98"/>
      <c r="D24" s="126" t="s">
        <v>753</v>
      </c>
      <c r="E24" s="11"/>
      <c r="F24" s="12"/>
      <c r="H24" s="7"/>
      <c r="I24" s="8"/>
      <c r="J24" s="8"/>
      <c r="K24" s="9"/>
      <c r="L24" s="10"/>
      <c r="M24" s="9"/>
      <c r="O24" s="130"/>
      <c r="P24" s="130"/>
    </row>
    <row r="25" spans="1:16" ht="27" customHeight="1" x14ac:dyDescent="0.45">
      <c r="B25" s="98"/>
      <c r="E25" s="1" t="s">
        <v>754</v>
      </c>
      <c r="F25" s="12"/>
      <c r="H25" s="7"/>
      <c r="I25" s="8"/>
      <c r="J25" s="8"/>
      <c r="L25" s="10"/>
      <c r="M25" s="9"/>
      <c r="O25" s="9">
        <v>7491420.8399999999</v>
      </c>
      <c r="P25" s="130"/>
    </row>
    <row r="26" spans="1:16" ht="27" customHeight="1" x14ac:dyDescent="0.45">
      <c r="B26" s="98"/>
      <c r="E26" s="1" t="s">
        <v>374</v>
      </c>
      <c r="F26" s="12"/>
      <c r="H26" s="7"/>
      <c r="I26" s="8"/>
      <c r="J26" s="8"/>
      <c r="L26" s="10"/>
      <c r="M26" s="9"/>
      <c r="O26" s="294">
        <v>194162892.90000001</v>
      </c>
      <c r="P26" s="130"/>
    </row>
    <row r="27" spans="1:16" ht="27" customHeight="1" x14ac:dyDescent="0.45">
      <c r="B27" s="98"/>
      <c r="D27" s="126" t="s">
        <v>784</v>
      </c>
      <c r="F27" s="12"/>
      <c r="H27" s="7"/>
      <c r="I27" s="8"/>
      <c r="J27" s="8"/>
      <c r="L27" s="10"/>
      <c r="M27" s="9"/>
      <c r="O27" s="9">
        <f>O25+O26</f>
        <v>201654313.74000001</v>
      </c>
      <c r="P27" s="130"/>
    </row>
    <row r="28" spans="1:16" ht="27" customHeight="1" x14ac:dyDescent="0.45">
      <c r="B28" s="98"/>
      <c r="D28" s="126" t="s">
        <v>752</v>
      </c>
      <c r="E28" s="11"/>
      <c r="F28" s="12"/>
      <c r="G28" s="1"/>
      <c r="H28" s="7"/>
      <c r="I28" s="8"/>
      <c r="J28" s="8"/>
      <c r="L28" s="10"/>
      <c r="M28" s="9"/>
      <c r="O28" s="147">
        <f>O8</f>
        <v>-7491420.8399999999</v>
      </c>
      <c r="P28" s="130"/>
    </row>
    <row r="29" spans="1:16" ht="27" customHeight="1" thickBot="1" x14ac:dyDescent="0.5">
      <c r="B29" s="98"/>
      <c r="D29" s="126" t="s">
        <v>922</v>
      </c>
      <c r="E29" s="11"/>
      <c r="F29" s="12"/>
      <c r="G29" s="1"/>
      <c r="H29" s="7"/>
      <c r="I29" s="8"/>
      <c r="J29" s="8"/>
      <c r="L29" s="10"/>
      <c r="M29" s="9"/>
      <c r="O29" s="295">
        <f>O28+O27</f>
        <v>194162892.90000001</v>
      </c>
      <c r="P29" s="130"/>
    </row>
    <row r="30" spans="1:16" ht="27" customHeight="1" thickTop="1" x14ac:dyDescent="0.45">
      <c r="B30" s="98"/>
      <c r="E30" s="11"/>
      <c r="F30" s="12"/>
      <c r="G30" s="1"/>
      <c r="H30" s="7"/>
      <c r="I30" s="8"/>
      <c r="J30" s="8"/>
      <c r="L30" s="10"/>
      <c r="M30" s="9"/>
      <c r="O30" s="9"/>
      <c r="P30" s="130"/>
    </row>
    <row r="31" spans="1:16" ht="25.5" customHeight="1" x14ac:dyDescent="0.45">
      <c r="A31" s="656" t="s">
        <v>788</v>
      </c>
      <c r="B31" s="649"/>
      <c r="C31" s="649"/>
      <c r="D31" s="649"/>
      <c r="E31" s="649"/>
      <c r="F31" s="649"/>
      <c r="G31" s="649"/>
      <c r="H31" s="649"/>
      <c r="I31" s="649"/>
      <c r="J31" s="649"/>
      <c r="K31" s="649"/>
      <c r="L31" s="649"/>
      <c r="M31" s="649"/>
      <c r="N31" s="649"/>
      <c r="O31" s="649"/>
    </row>
    <row r="32" spans="1:16" ht="25.5" customHeight="1" x14ac:dyDescent="0.45">
      <c r="A32" s="601"/>
      <c r="B32" s="601"/>
      <c r="C32" s="601"/>
      <c r="D32" s="601"/>
      <c r="E32" s="601"/>
      <c r="F32" s="601"/>
      <c r="G32" s="601"/>
      <c r="H32" s="601"/>
      <c r="I32" s="601"/>
      <c r="J32" s="601"/>
      <c r="K32" s="601"/>
      <c r="L32" s="601"/>
      <c r="M32" s="601"/>
      <c r="N32" s="601"/>
      <c r="O32" s="47" t="s">
        <v>43</v>
      </c>
    </row>
    <row r="33" spans="1:16" ht="25.5" customHeight="1" x14ac:dyDescent="0.45">
      <c r="B33" s="98"/>
      <c r="C33" s="126" t="s">
        <v>524</v>
      </c>
      <c r="J33" s="130"/>
      <c r="L33" s="130"/>
      <c r="N33" s="130"/>
      <c r="P33" s="130"/>
    </row>
    <row r="34" spans="1:16" ht="25.5" customHeight="1" x14ac:dyDescent="0.45">
      <c r="B34" s="126" t="s">
        <v>525</v>
      </c>
      <c r="J34" s="130"/>
      <c r="L34" s="130"/>
      <c r="N34" s="130"/>
      <c r="P34" s="130"/>
    </row>
    <row r="35" spans="1:16" ht="25.5" customHeight="1" x14ac:dyDescent="0.45">
      <c r="B35" s="126" t="s">
        <v>526</v>
      </c>
      <c r="J35" s="130"/>
      <c r="L35" s="130"/>
      <c r="N35" s="130"/>
      <c r="P35" s="130"/>
    </row>
    <row r="36" spans="1:16" ht="25.5" customHeight="1" x14ac:dyDescent="0.45">
      <c r="B36" s="126" t="s">
        <v>527</v>
      </c>
      <c r="J36" s="130"/>
      <c r="L36" s="130"/>
      <c r="N36" s="130"/>
      <c r="P36" s="130"/>
    </row>
    <row r="37" spans="1:16" ht="25.5" customHeight="1" x14ac:dyDescent="0.45">
      <c r="B37" s="126" t="s">
        <v>528</v>
      </c>
      <c r="J37" s="130"/>
      <c r="L37" s="130"/>
      <c r="N37" s="130"/>
      <c r="P37" s="130"/>
    </row>
    <row r="38" spans="1:16" ht="25.5" customHeight="1" x14ac:dyDescent="0.45">
      <c r="B38" s="126" t="s">
        <v>529</v>
      </c>
      <c r="J38" s="130"/>
      <c r="L38" s="130"/>
      <c r="N38" s="130"/>
      <c r="P38" s="130"/>
    </row>
    <row r="39" spans="1:16" ht="25.5" customHeight="1" x14ac:dyDescent="0.45">
      <c r="B39" s="126" t="s">
        <v>530</v>
      </c>
      <c r="J39" s="130"/>
      <c r="L39" s="130"/>
      <c r="N39" s="130"/>
      <c r="P39" s="130"/>
    </row>
    <row r="40" spans="1:16" ht="25.5" customHeight="1" x14ac:dyDescent="0.45">
      <c r="B40" s="126" t="s">
        <v>448</v>
      </c>
      <c r="J40" s="130"/>
      <c r="L40" s="130"/>
      <c r="N40" s="130"/>
      <c r="P40" s="130"/>
    </row>
    <row r="41" spans="1:16" ht="25.5" customHeight="1" x14ac:dyDescent="0.45">
      <c r="C41" s="126" t="s">
        <v>604</v>
      </c>
      <c r="J41" s="130"/>
      <c r="L41" s="130"/>
      <c r="N41" s="130"/>
      <c r="P41" s="130"/>
    </row>
    <row r="42" spans="1:16" ht="25.5" customHeight="1" x14ac:dyDescent="0.45">
      <c r="B42" s="126" t="s">
        <v>449</v>
      </c>
      <c r="J42" s="130"/>
      <c r="L42" s="130"/>
      <c r="N42" s="130"/>
      <c r="P42" s="130"/>
    </row>
    <row r="43" spans="1:16" ht="25.5" customHeight="1" x14ac:dyDescent="0.45">
      <c r="C43" s="126" t="s">
        <v>531</v>
      </c>
      <c r="J43" s="130"/>
      <c r="L43" s="130"/>
      <c r="N43" s="130"/>
      <c r="P43" s="130"/>
    </row>
    <row r="44" spans="1:16" ht="25.5" customHeight="1" x14ac:dyDescent="0.45">
      <c r="B44" s="126" t="s">
        <v>532</v>
      </c>
      <c r="J44" s="130"/>
      <c r="L44" s="130"/>
      <c r="N44" s="130"/>
      <c r="P44" s="130"/>
    </row>
    <row r="45" spans="1:16" ht="25.5" customHeight="1" x14ac:dyDescent="0.45">
      <c r="J45" s="130"/>
      <c r="L45" s="130"/>
      <c r="N45" s="130"/>
      <c r="P45" s="130"/>
    </row>
    <row r="46" spans="1:16" ht="25.5" customHeight="1" x14ac:dyDescent="0.45">
      <c r="A46" s="256" t="s">
        <v>823</v>
      </c>
      <c r="B46" s="129" t="s">
        <v>297</v>
      </c>
      <c r="C46" s="129"/>
      <c r="I46" s="241"/>
      <c r="K46" s="241"/>
      <c r="M46" s="241"/>
      <c r="O46" s="241"/>
    </row>
    <row r="47" spans="1:16" ht="25.5" customHeight="1" x14ac:dyDescent="0.45">
      <c r="C47" s="126" t="s">
        <v>923</v>
      </c>
    </row>
    <row r="48" spans="1:16" ht="25.5" customHeight="1" x14ac:dyDescent="0.45">
      <c r="I48" s="652" t="s">
        <v>225</v>
      </c>
      <c r="J48" s="652"/>
      <c r="K48" s="652"/>
      <c r="L48" s="652"/>
      <c r="M48" s="652"/>
      <c r="N48" s="652"/>
      <c r="O48" s="652"/>
    </row>
    <row r="49" spans="1:15" ht="25.5" customHeight="1" x14ac:dyDescent="0.45">
      <c r="I49" s="682" t="s">
        <v>111</v>
      </c>
      <c r="J49" s="682"/>
      <c r="K49" s="682"/>
      <c r="L49" s="601"/>
      <c r="M49" s="682" t="s">
        <v>112</v>
      </c>
      <c r="N49" s="682"/>
      <c r="O49" s="682"/>
    </row>
    <row r="50" spans="1:15" ht="25.5" customHeight="1" x14ac:dyDescent="0.45">
      <c r="I50" s="70" t="s">
        <v>557</v>
      </c>
      <c r="J50" s="604"/>
      <c r="K50" s="70" t="s">
        <v>535</v>
      </c>
      <c r="L50" s="604"/>
      <c r="M50" s="70" t="str">
        <f>I50</f>
        <v>2563</v>
      </c>
      <c r="N50" s="19"/>
      <c r="O50" s="70" t="str">
        <f>K50</f>
        <v>2562</v>
      </c>
    </row>
    <row r="51" spans="1:15" ht="25.5" customHeight="1" x14ac:dyDescent="0.45">
      <c r="C51" s="129" t="s">
        <v>168</v>
      </c>
    </row>
    <row r="52" spans="1:15" ht="25.5" customHeight="1" x14ac:dyDescent="0.45">
      <c r="C52" s="126" t="s">
        <v>924</v>
      </c>
      <c r="I52" s="78">
        <v>255303333.56999999</v>
      </c>
      <c r="J52" s="78"/>
      <c r="K52" s="78">
        <v>327269656.41000003</v>
      </c>
      <c r="L52" s="78"/>
      <c r="M52" s="78">
        <v>189735347.16</v>
      </c>
      <c r="N52" s="78"/>
      <c r="O52" s="78">
        <v>268815694.00999999</v>
      </c>
    </row>
    <row r="53" spans="1:15" ht="25.5" customHeight="1" x14ac:dyDescent="0.45">
      <c r="C53" s="126" t="s">
        <v>785</v>
      </c>
      <c r="I53" s="126">
        <v>-283977.13</v>
      </c>
      <c r="J53" s="78"/>
      <c r="K53" s="126">
        <v>-1605171.83</v>
      </c>
      <c r="L53" s="78"/>
      <c r="M53" s="126">
        <v>-238880.64000000001</v>
      </c>
      <c r="N53" s="78"/>
      <c r="O53" s="126">
        <v>-1742160.87</v>
      </c>
    </row>
    <row r="54" spans="1:15" ht="25.5" customHeight="1" x14ac:dyDescent="0.45">
      <c r="C54" s="129" t="s">
        <v>169</v>
      </c>
      <c r="I54" s="78"/>
      <c r="J54" s="78"/>
      <c r="K54" s="78"/>
      <c r="L54" s="78"/>
      <c r="M54" s="78"/>
      <c r="N54" s="78"/>
      <c r="O54" s="78"/>
    </row>
    <row r="55" spans="1:15" ht="25.5" customHeight="1" x14ac:dyDescent="0.45">
      <c r="C55" s="126" t="s">
        <v>227</v>
      </c>
      <c r="I55" s="78"/>
      <c r="J55" s="78"/>
      <c r="K55" s="78"/>
      <c r="L55" s="78"/>
      <c r="M55" s="78"/>
      <c r="N55" s="78"/>
      <c r="O55" s="78"/>
    </row>
    <row r="56" spans="1:15" ht="25.5" customHeight="1" x14ac:dyDescent="0.45">
      <c r="D56" s="126" t="s">
        <v>226</v>
      </c>
      <c r="I56" s="147">
        <v>-37617850.359999999</v>
      </c>
      <c r="K56" s="147">
        <v>-5048489.55</v>
      </c>
      <c r="M56" s="147">
        <v>-32389497.359999999</v>
      </c>
      <c r="O56" s="147">
        <v>-1282069.21</v>
      </c>
    </row>
    <row r="57" spans="1:15" ht="25.5" customHeight="1" thickBot="1" x14ac:dyDescent="0.5">
      <c r="A57" s="129"/>
      <c r="B57" s="129"/>
      <c r="C57" s="129" t="s">
        <v>371</v>
      </c>
      <c r="D57" s="129"/>
      <c r="E57" s="129"/>
      <c r="F57" s="129"/>
      <c r="G57" s="129"/>
      <c r="H57" s="129"/>
      <c r="I57" s="273">
        <f>SUM(I52:I56)</f>
        <v>217401506.07999998</v>
      </c>
      <c r="J57" s="242"/>
      <c r="K57" s="257">
        <f>SUM(K52:K56)</f>
        <v>320615995.03000003</v>
      </c>
      <c r="L57" s="242"/>
      <c r="M57" s="273">
        <f>SUM(M52:M56)</f>
        <v>157106969.16000003</v>
      </c>
      <c r="N57" s="242"/>
      <c r="O57" s="257">
        <f>SUM(O52:O56)</f>
        <v>265791463.92999998</v>
      </c>
    </row>
    <row r="58" spans="1:15" ht="25.5" customHeight="1" thickTop="1" x14ac:dyDescent="0.45">
      <c r="A58" s="129"/>
      <c r="B58" s="129"/>
      <c r="C58" s="129"/>
      <c r="D58" s="129"/>
      <c r="E58" s="129"/>
      <c r="F58" s="129"/>
      <c r="G58" s="129"/>
      <c r="H58" s="129"/>
      <c r="I58" s="388"/>
      <c r="J58" s="242"/>
      <c r="K58" s="148"/>
      <c r="L58" s="242"/>
      <c r="M58" s="388"/>
      <c r="N58" s="242"/>
      <c r="O58" s="148"/>
    </row>
    <row r="59" spans="1:15" ht="25.5" customHeight="1" x14ac:dyDescent="0.45">
      <c r="A59" s="129"/>
      <c r="B59" s="129"/>
      <c r="C59" s="126" t="s">
        <v>925</v>
      </c>
    </row>
    <row r="60" spans="1:15" ht="25.5" customHeight="1" x14ac:dyDescent="0.45">
      <c r="A60" s="129"/>
      <c r="B60" s="129"/>
      <c r="I60" s="652" t="s">
        <v>225</v>
      </c>
      <c r="J60" s="652"/>
      <c r="K60" s="652"/>
      <c r="L60" s="652"/>
      <c r="M60" s="652"/>
      <c r="N60" s="652"/>
      <c r="O60" s="652"/>
    </row>
    <row r="61" spans="1:15" ht="25.5" customHeight="1" x14ac:dyDescent="0.45">
      <c r="A61" s="129"/>
      <c r="B61" s="129"/>
      <c r="I61" s="682" t="s">
        <v>111</v>
      </c>
      <c r="J61" s="682"/>
      <c r="K61" s="682"/>
      <c r="L61" s="601"/>
      <c r="M61" s="682" t="s">
        <v>112</v>
      </c>
      <c r="N61" s="682"/>
      <c r="O61" s="682"/>
    </row>
    <row r="62" spans="1:15" ht="25.5" customHeight="1" x14ac:dyDescent="0.45">
      <c r="A62" s="129"/>
      <c r="B62" s="129"/>
      <c r="I62" s="70" t="s">
        <v>557</v>
      </c>
      <c r="J62" s="604"/>
      <c r="K62" s="70" t="s">
        <v>535</v>
      </c>
      <c r="L62" s="604"/>
      <c r="M62" s="70" t="str">
        <f>I62</f>
        <v>2563</v>
      </c>
      <c r="N62" s="19"/>
      <c r="O62" s="70" t="str">
        <f>K62</f>
        <v>2562</v>
      </c>
    </row>
    <row r="63" spans="1:15" ht="25.5" customHeight="1" x14ac:dyDescent="0.45">
      <c r="A63" s="129"/>
      <c r="B63" s="129"/>
      <c r="C63" s="126" t="s">
        <v>370</v>
      </c>
    </row>
    <row r="64" spans="1:15" ht="25.5" customHeight="1" x14ac:dyDescent="0.45">
      <c r="A64" s="129"/>
      <c r="B64" s="129"/>
      <c r="D64" s="126" t="s">
        <v>781</v>
      </c>
      <c r="I64" s="126">
        <v>-394980.87</v>
      </c>
      <c r="K64" s="126">
        <v>-63840</v>
      </c>
      <c r="M64" s="126">
        <v>-394980.87</v>
      </c>
      <c r="O64" s="130">
        <v>-63840</v>
      </c>
    </row>
    <row r="65" spans="1:15" ht="25.5" customHeight="1" x14ac:dyDescent="0.45">
      <c r="A65" s="129"/>
      <c r="B65" s="129"/>
      <c r="D65" s="126" t="s">
        <v>782</v>
      </c>
      <c r="K65" s="130"/>
      <c r="O65" s="130"/>
    </row>
    <row r="66" spans="1:15" ht="25.5" customHeight="1" x14ac:dyDescent="0.45">
      <c r="A66" s="129"/>
      <c r="B66" s="129"/>
      <c r="C66" s="129"/>
      <c r="D66" s="126" t="s">
        <v>783</v>
      </c>
      <c r="E66" s="129"/>
      <c r="F66" s="129"/>
      <c r="G66" s="129"/>
      <c r="H66" s="129"/>
      <c r="I66" s="126">
        <v>4617690.8</v>
      </c>
      <c r="K66" s="126">
        <v>-9259249.5999999996</v>
      </c>
      <c r="M66" s="126">
        <v>2560209</v>
      </c>
      <c r="O66" s="126">
        <v>-4690717.2</v>
      </c>
    </row>
    <row r="67" spans="1:15" ht="25.5" customHeight="1" x14ac:dyDescent="0.45">
      <c r="A67" s="129"/>
      <c r="B67" s="129"/>
      <c r="C67" s="129"/>
      <c r="E67" s="129"/>
      <c r="F67" s="129"/>
      <c r="G67" s="129"/>
      <c r="H67" s="129"/>
    </row>
    <row r="68" spans="1:15" ht="27" customHeight="1" x14ac:dyDescent="0.45">
      <c r="A68" s="656" t="s">
        <v>1225</v>
      </c>
      <c r="B68" s="649"/>
      <c r="C68" s="649"/>
      <c r="D68" s="649"/>
      <c r="E68" s="649"/>
      <c r="F68" s="649"/>
      <c r="G68" s="649"/>
      <c r="H68" s="649"/>
      <c r="I68" s="649"/>
      <c r="J68" s="649"/>
      <c r="K68" s="649"/>
      <c r="L68" s="649"/>
      <c r="M68" s="649"/>
      <c r="N68" s="649"/>
      <c r="O68" s="649"/>
    </row>
    <row r="69" spans="1:15" ht="27" customHeight="1" x14ac:dyDescent="0.45">
      <c r="A69" s="601"/>
      <c r="B69" s="601"/>
      <c r="C69" s="601"/>
      <c r="D69" s="601"/>
      <c r="E69" s="601"/>
      <c r="F69" s="601"/>
      <c r="G69" s="601"/>
      <c r="H69" s="601"/>
      <c r="I69" s="601"/>
      <c r="J69" s="601"/>
      <c r="K69" s="601"/>
      <c r="L69" s="601"/>
      <c r="M69" s="601"/>
      <c r="N69" s="601"/>
      <c r="O69" s="47" t="s">
        <v>43</v>
      </c>
    </row>
    <row r="70" spans="1:15" ht="27" customHeight="1" x14ac:dyDescent="0.45">
      <c r="D70" s="126" t="s">
        <v>926</v>
      </c>
    </row>
    <row r="71" spans="1:15" ht="27" customHeight="1" x14ac:dyDescent="0.45">
      <c r="C71" s="126" t="s">
        <v>927</v>
      </c>
    </row>
    <row r="72" spans="1:15" ht="27" customHeight="1" x14ac:dyDescent="0.45">
      <c r="I72" s="652" t="s">
        <v>111</v>
      </c>
      <c r="J72" s="649"/>
      <c r="K72" s="652"/>
      <c r="L72" s="601"/>
      <c r="M72" s="652" t="s">
        <v>112</v>
      </c>
      <c r="N72" s="649"/>
      <c r="O72" s="652"/>
    </row>
    <row r="73" spans="1:15" ht="27" customHeight="1" x14ac:dyDescent="0.45">
      <c r="I73" s="149" t="str">
        <f>I62</f>
        <v>2563</v>
      </c>
      <c r="J73" s="19"/>
      <c r="K73" s="149" t="str">
        <f>K62</f>
        <v>2562</v>
      </c>
      <c r="L73" s="19"/>
      <c r="M73" s="149" t="str">
        <f>M62</f>
        <v>2563</v>
      </c>
      <c r="N73" s="19"/>
      <c r="O73" s="149" t="str">
        <f>O62</f>
        <v>2562</v>
      </c>
    </row>
    <row r="74" spans="1:15" ht="27" customHeight="1" x14ac:dyDescent="0.45">
      <c r="C74" s="126" t="s">
        <v>170</v>
      </c>
      <c r="I74" s="126">
        <v>935157208.26999998</v>
      </c>
      <c r="K74" s="126">
        <v>1580678671.6500001</v>
      </c>
      <c r="M74" s="126">
        <v>668302756.84000003</v>
      </c>
      <c r="O74" s="126">
        <v>1305242907.96</v>
      </c>
    </row>
    <row r="75" spans="1:15" ht="27" customHeight="1" x14ac:dyDescent="0.45">
      <c r="C75" s="126" t="s">
        <v>171</v>
      </c>
      <c r="I75" s="243">
        <v>0.2</v>
      </c>
      <c r="K75" s="243">
        <v>0.2</v>
      </c>
      <c r="M75" s="243">
        <v>0.2</v>
      </c>
      <c r="O75" s="243">
        <v>0.2</v>
      </c>
    </row>
    <row r="76" spans="1:15" ht="27" customHeight="1" x14ac:dyDescent="0.45">
      <c r="C76" s="126" t="s">
        <v>747</v>
      </c>
      <c r="I76" s="126">
        <v>194179546.53</v>
      </c>
      <c r="K76" s="126">
        <v>316028381.98000002</v>
      </c>
      <c r="M76" s="126">
        <v>133660551.37</v>
      </c>
      <c r="O76" s="126">
        <v>261048581.59</v>
      </c>
    </row>
    <row r="77" spans="1:15" ht="27" customHeight="1" x14ac:dyDescent="0.45">
      <c r="C77" s="126" t="s">
        <v>785</v>
      </c>
      <c r="I77" s="126">
        <v>-283977.13</v>
      </c>
      <c r="K77" s="126">
        <v>-1605171.83</v>
      </c>
      <c r="M77" s="126">
        <v>-238880.64000000001</v>
      </c>
      <c r="O77" s="126">
        <v>-1742160.87</v>
      </c>
    </row>
    <row r="78" spans="1:15" ht="27" customHeight="1" x14ac:dyDescent="0.45">
      <c r="C78" s="126" t="s">
        <v>172</v>
      </c>
      <c r="I78" s="147"/>
      <c r="K78" s="147"/>
      <c r="M78" s="147"/>
      <c r="O78" s="147"/>
    </row>
    <row r="79" spans="1:15" ht="27" customHeight="1" x14ac:dyDescent="0.45">
      <c r="D79" s="126" t="s">
        <v>211</v>
      </c>
      <c r="I79" s="244">
        <v>-4605838.24</v>
      </c>
      <c r="K79" s="244">
        <v>-1504042.07</v>
      </c>
      <c r="M79" s="244">
        <v>-3860822.0500000007</v>
      </c>
      <c r="O79" s="244">
        <v>-1752518.52</v>
      </c>
    </row>
    <row r="80" spans="1:15" ht="27" customHeight="1" x14ac:dyDescent="0.45">
      <c r="D80" s="126" t="s">
        <v>212</v>
      </c>
      <c r="I80" s="244">
        <v>-692912.72</v>
      </c>
      <c r="K80" s="244">
        <v>69342.48</v>
      </c>
      <c r="M80" s="244">
        <v>-692912.72</v>
      </c>
      <c r="O80" s="244">
        <v>-2110657.52</v>
      </c>
    </row>
    <row r="81" spans="1:16" ht="27" customHeight="1" x14ac:dyDescent="0.45">
      <c r="D81" s="126" t="s">
        <v>234</v>
      </c>
      <c r="I81" s="244">
        <v>25679569.66</v>
      </c>
      <c r="J81" s="130"/>
      <c r="K81" s="244">
        <v>8372555.9000000004</v>
      </c>
      <c r="M81" s="244">
        <v>25512649.66</v>
      </c>
      <c r="O81" s="244">
        <v>8205635.9000000004</v>
      </c>
    </row>
    <row r="82" spans="1:16" ht="27" customHeight="1" x14ac:dyDescent="0.45">
      <c r="D82" s="126" t="s">
        <v>235</v>
      </c>
      <c r="I82" s="244">
        <v>3125117.9800000004</v>
      </c>
      <c r="J82" s="130"/>
      <c r="K82" s="244">
        <v>2743706.25</v>
      </c>
      <c r="M82" s="244">
        <v>2726383.54</v>
      </c>
      <c r="O82" s="244">
        <v>2142583.35</v>
      </c>
    </row>
    <row r="83" spans="1:16" ht="27" customHeight="1" x14ac:dyDescent="0.45">
      <c r="D83" s="126" t="s">
        <v>398</v>
      </c>
      <c r="I83" s="244"/>
      <c r="J83" s="130"/>
      <c r="K83" s="245"/>
      <c r="M83" s="245"/>
      <c r="O83" s="245"/>
    </row>
    <row r="84" spans="1:16" ht="27" customHeight="1" x14ac:dyDescent="0.45">
      <c r="E84" s="126" t="s">
        <v>399</v>
      </c>
      <c r="I84" s="245">
        <v>0</v>
      </c>
      <c r="J84" s="130"/>
      <c r="K84" s="245">
        <v>1142480.51</v>
      </c>
      <c r="M84" s="245">
        <v>0</v>
      </c>
      <c r="O84" s="245">
        <v>0</v>
      </c>
    </row>
    <row r="85" spans="1:16" ht="27" customHeight="1" x14ac:dyDescent="0.45">
      <c r="D85" s="126" t="s">
        <v>154</v>
      </c>
      <c r="I85" s="261">
        <v>0</v>
      </c>
      <c r="K85" s="246">
        <v>-4631258.1900000004</v>
      </c>
      <c r="M85" s="261">
        <v>0</v>
      </c>
      <c r="O85" s="261">
        <v>0</v>
      </c>
    </row>
    <row r="86" spans="1:16" ht="27" customHeight="1" x14ac:dyDescent="0.45">
      <c r="E86" s="126" t="s">
        <v>135</v>
      </c>
      <c r="I86" s="147">
        <f>SUM(I79:I85)</f>
        <v>23505936.68</v>
      </c>
      <c r="K86" s="147">
        <f>SUM(K79:K85)</f>
        <v>6192784.8799999999</v>
      </c>
      <c r="M86" s="147">
        <f>SUM(M79:M85)</f>
        <v>23685298.43</v>
      </c>
      <c r="O86" s="147">
        <f>SUM(O79:O85)</f>
        <v>6485043.2100000009</v>
      </c>
    </row>
    <row r="87" spans="1:16" ht="27" customHeight="1" thickBot="1" x14ac:dyDescent="0.5">
      <c r="C87" s="129" t="s">
        <v>371</v>
      </c>
      <c r="I87" s="247">
        <f>I86+I77+I76</f>
        <v>217401506.08000001</v>
      </c>
      <c r="K87" s="247">
        <f>K86+K77+K76</f>
        <v>320615995.03000003</v>
      </c>
      <c r="M87" s="247">
        <f>M86+M77+M76</f>
        <v>157106969.16</v>
      </c>
      <c r="O87" s="247">
        <f>O86+O77+O76</f>
        <v>265791463.93000001</v>
      </c>
    </row>
    <row r="88" spans="1:16" ht="27" customHeight="1" thickTop="1" x14ac:dyDescent="0.45">
      <c r="C88" s="126" t="s">
        <v>173</v>
      </c>
      <c r="I88" s="241">
        <f>ROUND(I87/I74,4)</f>
        <v>0.23250000000000001</v>
      </c>
      <c r="K88" s="241">
        <f>ROUND(K87/K74,4)</f>
        <v>0.20280000000000001</v>
      </c>
      <c r="M88" s="241">
        <f>ROUND(M87/M74,4)</f>
        <v>0.2351</v>
      </c>
      <c r="O88" s="241">
        <f>ROUND(O87/O74,4)</f>
        <v>0.2036</v>
      </c>
    </row>
    <row r="89" spans="1:16" ht="27" customHeight="1" x14ac:dyDescent="0.45">
      <c r="I89" s="258"/>
      <c r="J89" s="78"/>
      <c r="K89" s="258"/>
      <c r="L89" s="78"/>
      <c r="M89" s="258"/>
      <c r="N89" s="78"/>
      <c r="O89" s="258"/>
    </row>
    <row r="90" spans="1:16" ht="26.25" customHeight="1" x14ac:dyDescent="0.45">
      <c r="A90" s="129"/>
      <c r="B90" s="116"/>
      <c r="C90" s="97"/>
      <c r="D90" s="126" t="s">
        <v>603</v>
      </c>
      <c r="E90" s="97"/>
      <c r="F90" s="97"/>
      <c r="G90" s="97"/>
      <c r="H90" s="97"/>
      <c r="I90" s="97"/>
      <c r="J90" s="97"/>
      <c r="K90" s="97"/>
      <c r="L90" s="97"/>
      <c r="M90" s="13"/>
      <c r="N90" s="13"/>
      <c r="O90" s="13"/>
      <c r="P90" s="66"/>
    </row>
    <row r="91" spans="1:16" ht="27" customHeight="1" x14ac:dyDescent="0.45">
      <c r="B91" s="116"/>
      <c r="C91" s="97"/>
      <c r="D91" s="97"/>
      <c r="E91" s="97"/>
      <c r="F91" s="97"/>
      <c r="G91" s="97"/>
      <c r="H91" s="97"/>
      <c r="I91" s="652" t="s">
        <v>111</v>
      </c>
      <c r="J91" s="649"/>
      <c r="K91" s="652"/>
      <c r="L91" s="601"/>
      <c r="M91" s="652" t="s">
        <v>112</v>
      </c>
      <c r="N91" s="649"/>
      <c r="O91" s="652"/>
      <c r="P91" s="26"/>
    </row>
    <row r="92" spans="1:16" ht="27" customHeight="1" x14ac:dyDescent="0.45">
      <c r="B92" s="116"/>
      <c r="C92" s="97"/>
      <c r="D92" s="97"/>
      <c r="E92" s="97"/>
      <c r="F92" s="97"/>
      <c r="G92" s="97"/>
      <c r="H92" s="97"/>
      <c r="I92" s="70" t="s">
        <v>557</v>
      </c>
      <c r="J92" s="604"/>
      <c r="K92" s="70" t="s">
        <v>535</v>
      </c>
      <c r="L92" s="604"/>
      <c r="M92" s="70" t="str">
        <f>I92</f>
        <v>2563</v>
      </c>
      <c r="N92" s="19"/>
      <c r="O92" s="70" t="str">
        <f>K92</f>
        <v>2562</v>
      </c>
      <c r="P92" s="608"/>
    </row>
    <row r="93" spans="1:16" ht="30" customHeight="1" x14ac:dyDescent="0.45">
      <c r="B93" s="116"/>
      <c r="C93" s="129" t="s">
        <v>208</v>
      </c>
      <c r="E93" s="97"/>
      <c r="F93" s="97"/>
      <c r="G93" s="97"/>
      <c r="H93" s="97"/>
      <c r="P93" s="130"/>
    </row>
    <row r="94" spans="1:16" ht="30" customHeight="1" x14ac:dyDescent="0.45">
      <c r="B94" s="116"/>
      <c r="D94" s="126" t="s">
        <v>789</v>
      </c>
      <c r="E94" s="97"/>
      <c r="F94" s="97"/>
      <c r="G94" s="97"/>
      <c r="H94" s="97"/>
      <c r="I94" s="78"/>
      <c r="J94" s="78"/>
      <c r="K94" s="78"/>
      <c r="L94" s="78"/>
      <c r="M94" s="78"/>
      <c r="N94" s="78"/>
      <c r="O94" s="78"/>
      <c r="P94" s="21"/>
    </row>
    <row r="95" spans="1:16" ht="30" customHeight="1" x14ac:dyDescent="0.45">
      <c r="B95" s="116"/>
      <c r="E95" s="392" t="s">
        <v>790</v>
      </c>
      <c r="F95" s="392"/>
      <c r="G95" s="392"/>
      <c r="H95" s="392"/>
      <c r="I95" s="78">
        <v>29898391.660000026</v>
      </c>
      <c r="J95" s="78"/>
      <c r="K95" s="78">
        <v>0</v>
      </c>
      <c r="L95" s="78"/>
      <c r="M95" s="78">
        <v>29898391.660000026</v>
      </c>
      <c r="N95" s="78"/>
      <c r="O95" s="78">
        <v>0</v>
      </c>
      <c r="P95" s="21"/>
    </row>
    <row r="96" spans="1:16" ht="30" customHeight="1" x14ac:dyDescent="0.45">
      <c r="B96" s="116"/>
      <c r="D96" s="126" t="s">
        <v>210</v>
      </c>
      <c r="E96" s="97"/>
      <c r="F96" s="97"/>
      <c r="G96" s="97"/>
      <c r="H96" s="97"/>
      <c r="I96" s="78">
        <v>78366720.480000004</v>
      </c>
      <c r="J96" s="78"/>
      <c r="K96" s="78">
        <v>78430560.480000004</v>
      </c>
      <c r="L96" s="78"/>
      <c r="M96" s="78">
        <v>78366720.480000004</v>
      </c>
      <c r="N96" s="78"/>
      <c r="O96" s="78">
        <v>78430560.480000004</v>
      </c>
      <c r="P96" s="21"/>
    </row>
    <row r="97" spans="2:16" ht="30" customHeight="1" x14ac:dyDescent="0.45">
      <c r="B97" s="116"/>
      <c r="D97" s="126" t="s">
        <v>174</v>
      </c>
      <c r="E97" s="97"/>
      <c r="F97" s="97"/>
      <c r="G97" s="97"/>
      <c r="H97" s="97"/>
      <c r="I97" s="78">
        <v>70831528.400000006</v>
      </c>
      <c r="J97" s="78"/>
      <c r="K97" s="78">
        <v>65269324.109999992</v>
      </c>
      <c r="L97" s="78"/>
      <c r="M97" s="78">
        <v>26466682.059999999</v>
      </c>
      <c r="N97" s="78"/>
      <c r="O97" s="78">
        <v>24647724.199999999</v>
      </c>
      <c r="P97" s="21"/>
    </row>
    <row r="98" spans="2:16" ht="30" customHeight="1" x14ac:dyDescent="0.45">
      <c r="B98" s="116"/>
      <c r="D98" s="126" t="s">
        <v>175</v>
      </c>
      <c r="E98" s="97"/>
      <c r="F98" s="97"/>
      <c r="G98" s="97"/>
      <c r="H98" s="97"/>
      <c r="I98" s="78">
        <v>5944135.21</v>
      </c>
      <c r="J98" s="78"/>
      <c r="K98" s="78">
        <v>8019604.6100000003</v>
      </c>
      <c r="L98" s="78"/>
      <c r="M98" s="78">
        <v>4544386.3499999996</v>
      </c>
      <c r="N98" s="78"/>
      <c r="O98" s="78">
        <v>6593855.75</v>
      </c>
      <c r="P98" s="21"/>
    </row>
    <row r="99" spans="2:16" ht="30" customHeight="1" x14ac:dyDescent="0.45">
      <c r="B99" s="116"/>
      <c r="D99" s="126" t="s">
        <v>623</v>
      </c>
      <c r="E99" s="97"/>
      <c r="F99" s="97"/>
      <c r="G99" s="97"/>
      <c r="H99" s="97"/>
      <c r="I99" s="78">
        <v>740218.27999999991</v>
      </c>
      <c r="J99" s="78"/>
      <c r="K99" s="78">
        <v>666364.39999999991</v>
      </c>
      <c r="L99" s="78"/>
      <c r="M99" s="78">
        <v>838104.95</v>
      </c>
      <c r="N99" s="78"/>
      <c r="O99" s="78">
        <v>676696.71</v>
      </c>
      <c r="P99" s="21"/>
    </row>
    <row r="100" spans="2:16" ht="30" customHeight="1" thickBot="1" x14ac:dyDescent="0.5">
      <c r="B100" s="116"/>
      <c r="C100" s="97"/>
      <c r="D100" s="97"/>
      <c r="E100" s="97"/>
      <c r="F100" s="97"/>
      <c r="G100" s="97"/>
      <c r="H100" s="97"/>
      <c r="I100" s="120">
        <f>SUM(I94:I99)</f>
        <v>185780994.03000003</v>
      </c>
      <c r="J100" s="78"/>
      <c r="K100" s="120">
        <f>SUM(K94:K99)</f>
        <v>152385853.60000002</v>
      </c>
      <c r="L100" s="78"/>
      <c r="M100" s="120">
        <f>SUM(M94:M99)</f>
        <v>140114285.5</v>
      </c>
      <c r="N100" s="78"/>
      <c r="O100" s="120">
        <f>SUM(O94:O99)</f>
        <v>110348837.14</v>
      </c>
      <c r="P100" s="21"/>
    </row>
    <row r="101" spans="2:16" ht="30" customHeight="1" thickTop="1" x14ac:dyDescent="0.45">
      <c r="I101" s="130"/>
      <c r="J101" s="130"/>
      <c r="K101" s="130"/>
      <c r="L101" s="130"/>
      <c r="M101" s="130"/>
      <c r="N101" s="130"/>
      <c r="O101" s="130"/>
      <c r="P101" s="130"/>
    </row>
  </sheetData>
  <mergeCells count="16">
    <mergeCell ref="I72:K72"/>
    <mergeCell ref="M72:O72"/>
    <mergeCell ref="I91:K91"/>
    <mergeCell ref="M91:O91"/>
    <mergeCell ref="I49:K49"/>
    <mergeCell ref="M49:O49"/>
    <mergeCell ref="I60:O60"/>
    <mergeCell ref="I61:K61"/>
    <mergeCell ref="M61:O61"/>
    <mergeCell ref="A68:O68"/>
    <mergeCell ref="I48:O48"/>
    <mergeCell ref="A1:O1"/>
    <mergeCell ref="O5:O6"/>
    <mergeCell ref="O13:O14"/>
    <mergeCell ref="O22:O23"/>
    <mergeCell ref="A31:O31"/>
  </mergeCells>
  <pageMargins left="0.7" right="0.23622047244094491" top="0.59055118110236227" bottom="0.47244094488188981" header="0.35433070866141736" footer="0.35433070866141736"/>
  <pageSetup paperSize="9" scale="85" orientation="portrait" r:id="rId1"/>
  <headerFooter scaleWithDoc="0" alignWithMargins="0"/>
  <rowBreaks count="2" manualBreakCount="2">
    <brk id="30" max="16383" man="1"/>
    <brk id="67" max="16383" man="1"/>
  </rowBreaks>
  <ignoredErrors>
    <ignoredError sqref="A3:O7 I50:K50 I62:K62 J92:K92 A9:O30 A8:C8 E8:O8 A32:O46 B31:O31" numberStoredAsText="1"/>
    <ignoredError sqref="I88" evalError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74"/>
  <sheetViews>
    <sheetView zoomScale="80" zoomScaleNormal="80" zoomScaleSheetLayoutView="90" workbookViewId="0">
      <selection activeCell="D10" sqref="D10"/>
    </sheetView>
  </sheetViews>
  <sheetFormatPr defaultColWidth="9.140625" defaultRowHeight="23.45" customHeight="1" x14ac:dyDescent="0.45"/>
  <cols>
    <col min="1" max="1" width="1.5703125" style="16" customWidth="1"/>
    <col min="2" max="2" width="3.85546875" style="16" customWidth="1"/>
    <col min="3" max="3" width="6.85546875" style="16" customWidth="1"/>
    <col min="4" max="4" width="5" style="16" customWidth="1"/>
    <col min="5" max="5" width="6.7109375" style="16" customWidth="1"/>
    <col min="6" max="6" width="11.7109375" style="16" bestFit="1" customWidth="1"/>
    <col min="7" max="7" width="1.140625" style="16" customWidth="1"/>
    <col min="8" max="8" width="13" style="16" customWidth="1"/>
    <col min="9" max="9" width="1" style="16" customWidth="1"/>
    <col min="10" max="10" width="15.7109375" style="16" customWidth="1"/>
    <col min="11" max="11" width="0.85546875" style="16" customWidth="1"/>
    <col min="12" max="12" width="15.7109375" style="16" customWidth="1"/>
    <col min="13" max="13" width="0.85546875" style="16" customWidth="1"/>
    <col min="14" max="14" width="15.7109375" style="16" customWidth="1"/>
    <col min="15" max="15" width="0.85546875" style="16" customWidth="1"/>
    <col min="16" max="16" width="15.7109375" style="16" customWidth="1"/>
    <col min="17" max="17" width="1.7109375" style="16" customWidth="1"/>
    <col min="18" max="18" width="2" style="16" customWidth="1"/>
    <col min="19" max="19" width="15.5703125" style="16" bestFit="1" customWidth="1"/>
    <col min="20" max="20" width="16.7109375" style="16" customWidth="1"/>
    <col min="21" max="16384" width="9.140625" style="16"/>
  </cols>
  <sheetData>
    <row r="1" spans="2:16" s="13" customFormat="1" ht="24" customHeight="1" x14ac:dyDescent="0.45">
      <c r="B1" s="681" t="s">
        <v>397</v>
      </c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</row>
    <row r="2" spans="2:16" s="13" customFormat="1" ht="24" customHeight="1" x14ac:dyDescent="0.45">
      <c r="B2" s="116"/>
      <c r="C2" s="97"/>
      <c r="D2" s="97"/>
      <c r="E2" s="97"/>
      <c r="F2" s="97"/>
      <c r="G2" s="97"/>
      <c r="H2" s="97"/>
      <c r="I2" s="97"/>
      <c r="J2" s="97"/>
      <c r="K2" s="97"/>
      <c r="L2" s="97"/>
      <c r="P2" s="66" t="s">
        <v>15</v>
      </c>
    </row>
    <row r="3" spans="2:16" s="13" customFormat="1" ht="24" customHeight="1" x14ac:dyDescent="0.45">
      <c r="B3" s="98" t="s">
        <v>824</v>
      </c>
      <c r="C3" s="117" t="s">
        <v>50</v>
      </c>
      <c r="D3" s="14"/>
      <c r="H3" s="14"/>
      <c r="I3" s="21"/>
      <c r="J3" s="21"/>
      <c r="K3" s="21"/>
      <c r="L3" s="21"/>
      <c r="M3" s="21"/>
      <c r="N3" s="21"/>
    </row>
    <row r="4" spans="2:16" s="13" customFormat="1" ht="24" customHeight="1" x14ac:dyDescent="0.45">
      <c r="B4" s="610"/>
      <c r="D4" s="20" t="s">
        <v>867</v>
      </c>
      <c r="E4" s="14"/>
      <c r="F4" s="14"/>
      <c r="G4" s="14"/>
      <c r="H4" s="14"/>
      <c r="I4" s="14"/>
      <c r="J4" s="131"/>
      <c r="K4" s="14"/>
      <c r="L4" s="131"/>
      <c r="M4" s="14"/>
      <c r="N4" s="131"/>
      <c r="P4" s="132"/>
    </row>
    <row r="5" spans="2:16" s="13" customFormat="1" ht="24" customHeight="1" x14ac:dyDescent="0.45">
      <c r="B5" s="610"/>
      <c r="C5" s="14"/>
      <c r="D5" s="14"/>
      <c r="E5" s="14"/>
      <c r="F5" s="14"/>
      <c r="G5" s="14"/>
      <c r="H5" s="14"/>
      <c r="J5" s="672" t="s">
        <v>113</v>
      </c>
      <c r="K5" s="672"/>
      <c r="L5" s="672"/>
      <c r="M5" s="611"/>
      <c r="N5" s="672" t="s">
        <v>114</v>
      </c>
      <c r="O5" s="672"/>
      <c r="P5" s="672"/>
    </row>
    <row r="6" spans="2:16" s="14" customFormat="1" ht="24" customHeight="1" x14ac:dyDescent="0.45">
      <c r="B6" s="610"/>
      <c r="J6" s="128">
        <v>2563</v>
      </c>
      <c r="K6" s="19"/>
      <c r="L6" s="70" t="s">
        <v>535</v>
      </c>
      <c r="M6" s="19"/>
      <c r="N6" s="225">
        <f>J6</f>
        <v>2563</v>
      </c>
      <c r="O6" s="19"/>
      <c r="P6" s="225" t="str">
        <f>L6</f>
        <v>2562</v>
      </c>
    </row>
    <row r="7" spans="2:16" s="14" customFormat="1" ht="24" customHeight="1" x14ac:dyDescent="0.45">
      <c r="B7" s="610"/>
      <c r="D7" s="14" t="s">
        <v>87</v>
      </c>
      <c r="J7" s="113">
        <v>13246.34</v>
      </c>
      <c r="K7" s="113"/>
      <c r="L7" s="113">
        <v>7297784.8200000003</v>
      </c>
      <c r="M7" s="113"/>
      <c r="N7" s="113">
        <v>13246.34</v>
      </c>
      <c r="O7" s="113"/>
      <c r="P7" s="113">
        <v>7297784.8200000003</v>
      </c>
    </row>
    <row r="8" spans="2:16" s="13" customFormat="1" ht="24" customHeight="1" x14ac:dyDescent="0.45">
      <c r="B8" s="610"/>
      <c r="C8" s="99"/>
      <c r="D8" s="14" t="s">
        <v>89</v>
      </c>
      <c r="F8" s="14"/>
      <c r="G8" s="14"/>
      <c r="H8" s="14"/>
      <c r="J8" s="113">
        <v>4601265100</v>
      </c>
      <c r="K8" s="113"/>
      <c r="L8" s="113">
        <v>3461125500</v>
      </c>
      <c r="M8" s="113"/>
      <c r="N8" s="113">
        <v>4318371000</v>
      </c>
      <c r="O8" s="113"/>
      <c r="P8" s="113">
        <v>3069000000</v>
      </c>
    </row>
    <row r="9" spans="2:16" s="13" customFormat="1" ht="24" customHeight="1" thickBot="1" x14ac:dyDescent="0.5">
      <c r="B9" s="610"/>
      <c r="E9" s="14" t="s">
        <v>135</v>
      </c>
      <c r="J9" s="133">
        <f>SUM(J7:J8)</f>
        <v>4601278346.3400002</v>
      </c>
      <c r="K9" s="113"/>
      <c r="L9" s="133">
        <f>SUM(L7:L8)</f>
        <v>3468423284.8200002</v>
      </c>
      <c r="M9" s="113"/>
      <c r="N9" s="133">
        <f>SUM(N7:N8)</f>
        <v>4318384246.3400002</v>
      </c>
      <c r="O9" s="113"/>
      <c r="P9" s="133">
        <f>SUM(P7:P8)</f>
        <v>3076297784.8200002</v>
      </c>
    </row>
    <row r="10" spans="2:16" s="13" customFormat="1" ht="24" customHeight="1" thickTop="1" x14ac:dyDescent="0.45">
      <c r="B10" s="610"/>
      <c r="D10" s="15" t="s">
        <v>1317</v>
      </c>
      <c r="G10" s="14"/>
      <c r="I10" s="113"/>
      <c r="J10" s="113"/>
      <c r="K10" s="113"/>
      <c r="L10" s="21"/>
      <c r="M10" s="113"/>
      <c r="N10" s="113"/>
    </row>
    <row r="11" spans="2:16" s="13" customFormat="1" ht="24" customHeight="1" x14ac:dyDescent="0.45">
      <c r="B11" s="610"/>
      <c r="D11" s="15"/>
      <c r="G11" s="14"/>
      <c r="I11" s="113"/>
      <c r="J11" s="113"/>
      <c r="K11" s="113"/>
      <c r="L11" s="21"/>
      <c r="M11" s="113"/>
      <c r="N11" s="113"/>
    </row>
    <row r="12" spans="2:16" s="13" customFormat="1" ht="24" customHeight="1" x14ac:dyDescent="0.45">
      <c r="B12" s="98" t="s">
        <v>334</v>
      </c>
      <c r="C12" s="117" t="s">
        <v>440</v>
      </c>
      <c r="D12" s="14"/>
      <c r="G12" s="14"/>
      <c r="I12" s="113"/>
      <c r="J12" s="113"/>
      <c r="K12" s="113"/>
      <c r="L12" s="21"/>
      <c r="M12" s="113"/>
      <c r="N12" s="113"/>
    </row>
    <row r="13" spans="2:16" s="13" customFormat="1" ht="24" customHeight="1" x14ac:dyDescent="0.45">
      <c r="B13" s="98"/>
      <c r="C13" s="14"/>
      <c r="D13" s="20" t="s">
        <v>867</v>
      </c>
      <c r="G13" s="14"/>
      <c r="I13" s="113"/>
      <c r="J13" s="113"/>
      <c r="K13" s="113"/>
      <c r="L13" s="21"/>
      <c r="M13" s="113"/>
      <c r="N13" s="113"/>
    </row>
    <row r="14" spans="2:16" s="13" customFormat="1" ht="24" customHeight="1" x14ac:dyDescent="0.45">
      <c r="B14" s="610"/>
      <c r="C14" s="14"/>
      <c r="E14" s="14"/>
      <c r="F14" s="14"/>
      <c r="G14" s="14"/>
      <c r="H14" s="14"/>
      <c r="J14" s="672" t="s">
        <v>113</v>
      </c>
      <c r="K14" s="672"/>
      <c r="L14" s="672"/>
      <c r="M14" s="611"/>
      <c r="N14" s="672" t="s">
        <v>114</v>
      </c>
      <c r="O14" s="672"/>
      <c r="P14" s="672"/>
    </row>
    <row r="15" spans="2:16" s="14" customFormat="1" ht="24" customHeight="1" x14ac:dyDescent="0.45">
      <c r="B15" s="610"/>
      <c r="J15" s="225">
        <f>J6</f>
        <v>2563</v>
      </c>
      <c r="K15" s="19"/>
      <c r="L15" s="70" t="str">
        <f>L6</f>
        <v>2562</v>
      </c>
      <c r="M15" s="19"/>
      <c r="N15" s="225">
        <f>J15</f>
        <v>2563</v>
      </c>
      <c r="O15" s="19"/>
      <c r="P15" s="128" t="str">
        <f>+L15</f>
        <v>2562</v>
      </c>
    </row>
    <row r="16" spans="2:16" s="126" customFormat="1" ht="24" customHeight="1" x14ac:dyDescent="0.45">
      <c r="B16" s="601"/>
      <c r="C16" s="605" t="s">
        <v>825</v>
      </c>
      <c r="D16" s="605"/>
      <c r="E16" s="601"/>
      <c r="G16" s="601"/>
      <c r="H16" s="601"/>
      <c r="I16" s="601"/>
      <c r="J16" s="601"/>
      <c r="K16" s="601"/>
      <c r="L16" s="601"/>
      <c r="M16" s="601"/>
      <c r="N16" s="47"/>
    </row>
    <row r="17" spans="2:16" s="126" customFormat="1" ht="24" customHeight="1" x14ac:dyDescent="0.45">
      <c r="B17" s="601"/>
      <c r="C17" s="605"/>
      <c r="D17" s="605" t="s">
        <v>8</v>
      </c>
      <c r="E17" s="601"/>
      <c r="G17" s="601"/>
      <c r="H17" s="601"/>
      <c r="I17" s="601"/>
      <c r="J17" s="102">
        <v>760435091.80999994</v>
      </c>
      <c r="K17" s="102"/>
      <c r="L17" s="102">
        <v>1009893419.1700001</v>
      </c>
      <c r="M17" s="102"/>
      <c r="N17" s="102">
        <v>632838437.77999997</v>
      </c>
      <c r="O17" s="158"/>
      <c r="P17" s="102">
        <v>898121551.49000001</v>
      </c>
    </row>
    <row r="18" spans="2:16" s="126" customFormat="1" ht="24" customHeight="1" x14ac:dyDescent="0.45">
      <c r="B18" s="601"/>
      <c r="C18" s="605"/>
      <c r="D18" s="605"/>
      <c r="E18" s="605" t="s">
        <v>482</v>
      </c>
      <c r="G18" s="601"/>
      <c r="H18" s="601"/>
      <c r="I18" s="601"/>
      <c r="J18" s="103">
        <f>SUM(J17:J17)</f>
        <v>760435091.80999994</v>
      </c>
      <c r="K18" s="102"/>
      <c r="L18" s="103">
        <f>SUM(L17:L17)</f>
        <v>1009893419.1700001</v>
      </c>
      <c r="M18" s="102"/>
      <c r="N18" s="103">
        <f>SUM(N17:N17)</f>
        <v>632838437.77999997</v>
      </c>
      <c r="O18" s="158"/>
      <c r="P18" s="103">
        <f>SUM(P17:P17)</f>
        <v>898121551.49000001</v>
      </c>
    </row>
    <row r="19" spans="2:16" s="126" customFormat="1" ht="24" customHeight="1" x14ac:dyDescent="0.45">
      <c r="B19" s="601"/>
      <c r="C19" s="605" t="s">
        <v>826</v>
      </c>
      <c r="D19" s="605"/>
      <c r="E19" s="601"/>
      <c r="G19" s="601"/>
      <c r="H19" s="601"/>
      <c r="I19" s="601"/>
      <c r="J19" s="102"/>
      <c r="K19" s="102"/>
      <c r="L19" s="102"/>
      <c r="M19" s="102"/>
      <c r="N19" s="102"/>
      <c r="O19" s="158"/>
      <c r="P19" s="158"/>
    </row>
    <row r="20" spans="2:16" s="126" customFormat="1" ht="24" customHeight="1" x14ac:dyDescent="0.45">
      <c r="B20" s="601"/>
      <c r="C20" s="605"/>
      <c r="D20" s="605" t="s">
        <v>11</v>
      </c>
      <c r="E20" s="601"/>
      <c r="G20" s="601"/>
      <c r="H20" s="601"/>
      <c r="I20" s="601"/>
      <c r="J20" s="102">
        <v>243360</v>
      </c>
      <c r="K20" s="102"/>
      <c r="L20" s="102">
        <v>0</v>
      </c>
      <c r="M20" s="102"/>
      <c r="N20" s="102">
        <v>5658304.4500000002</v>
      </c>
      <c r="O20" s="158"/>
      <c r="P20" s="102">
        <v>18445317.940000001</v>
      </c>
    </row>
    <row r="21" spans="2:16" s="126" customFormat="1" ht="24" customHeight="1" x14ac:dyDescent="0.45">
      <c r="B21" s="601"/>
      <c r="C21" s="605"/>
      <c r="D21" s="605"/>
      <c r="E21" s="605" t="s">
        <v>481</v>
      </c>
      <c r="G21" s="601"/>
      <c r="H21" s="601"/>
      <c r="I21" s="601"/>
      <c r="J21" s="103">
        <f>+J20</f>
        <v>243360</v>
      </c>
      <c r="K21" s="102"/>
      <c r="L21" s="103">
        <f>SUM(L20)</f>
        <v>0</v>
      </c>
      <c r="M21" s="102"/>
      <c r="N21" s="103">
        <f>+N20</f>
        <v>5658304.4500000002</v>
      </c>
      <c r="O21" s="158"/>
      <c r="P21" s="103">
        <f>+P20</f>
        <v>18445317.940000001</v>
      </c>
    </row>
    <row r="22" spans="2:16" s="126" customFormat="1" ht="24" customHeight="1" x14ac:dyDescent="0.45">
      <c r="B22" s="601"/>
      <c r="C22" s="605" t="s">
        <v>827</v>
      </c>
      <c r="D22" s="605"/>
      <c r="E22" s="605"/>
      <c r="G22" s="601"/>
      <c r="H22" s="601"/>
      <c r="I22" s="601"/>
      <c r="J22" s="102"/>
      <c r="K22" s="102"/>
      <c r="L22" s="102"/>
      <c r="M22" s="102"/>
      <c r="N22" s="102"/>
      <c r="O22" s="158"/>
      <c r="P22" s="158"/>
    </row>
    <row r="23" spans="2:16" s="126" customFormat="1" ht="24" customHeight="1" x14ac:dyDescent="0.45">
      <c r="B23" s="601"/>
      <c r="C23" s="605"/>
      <c r="D23" s="605" t="s">
        <v>6</v>
      </c>
      <c r="E23" s="605"/>
      <c r="G23" s="601"/>
      <c r="H23" s="601"/>
      <c r="I23" s="601"/>
      <c r="J23" s="102">
        <v>107927157.94999999</v>
      </c>
      <c r="K23" s="102"/>
      <c r="L23" s="102">
        <v>359581025.74000001</v>
      </c>
      <c r="M23" s="102"/>
      <c r="N23" s="102">
        <v>98183512.909999996</v>
      </c>
      <c r="O23" s="158"/>
      <c r="P23" s="102">
        <v>356881525.74000001</v>
      </c>
    </row>
    <row r="24" spans="2:16" s="126" customFormat="1" ht="24" customHeight="1" x14ac:dyDescent="0.45">
      <c r="B24" s="601"/>
      <c r="C24" s="605"/>
      <c r="D24" s="605" t="s">
        <v>7</v>
      </c>
      <c r="E24" s="605"/>
      <c r="G24" s="601"/>
      <c r="H24" s="601"/>
      <c r="I24" s="601"/>
      <c r="J24" s="102">
        <v>107608485.97</v>
      </c>
      <c r="K24" s="102"/>
      <c r="L24" s="102">
        <v>120321954.40000001</v>
      </c>
      <c r="M24" s="102"/>
      <c r="N24" s="102">
        <v>91192044.349999994</v>
      </c>
      <c r="O24" s="158"/>
      <c r="P24" s="102">
        <v>104512177.98</v>
      </c>
    </row>
    <row r="25" spans="2:16" s="126" customFormat="1" ht="24" customHeight="1" x14ac:dyDescent="0.45">
      <c r="B25" s="601"/>
      <c r="C25" s="605"/>
      <c r="D25" s="605" t="s">
        <v>154</v>
      </c>
      <c r="E25" s="605"/>
      <c r="G25" s="601"/>
      <c r="H25" s="601"/>
      <c r="I25" s="601"/>
      <c r="J25" s="102">
        <v>290419114.36000001</v>
      </c>
      <c r="K25" s="102"/>
      <c r="L25" s="102">
        <v>355070602.83999997</v>
      </c>
      <c r="M25" s="102"/>
      <c r="N25" s="102">
        <v>191982504.03999999</v>
      </c>
      <c r="O25" s="158"/>
      <c r="P25" s="102">
        <v>245795894.52999997</v>
      </c>
    </row>
    <row r="26" spans="2:16" s="126" customFormat="1" ht="24" customHeight="1" x14ac:dyDescent="0.45">
      <c r="B26" s="601"/>
      <c r="C26" s="605"/>
      <c r="D26" s="605"/>
      <c r="E26" s="605" t="s">
        <v>468</v>
      </c>
      <c r="G26" s="601"/>
      <c r="H26" s="601"/>
      <c r="I26" s="601"/>
      <c r="J26" s="103">
        <f>SUM(J23:J25)</f>
        <v>505954758.27999997</v>
      </c>
      <c r="K26" s="102"/>
      <c r="L26" s="103">
        <f>SUM(L23:L25)</f>
        <v>834973582.98000002</v>
      </c>
      <c r="M26" s="102"/>
      <c r="N26" s="103">
        <f>SUM(N23:N25)</f>
        <v>381358061.29999995</v>
      </c>
      <c r="O26" s="158"/>
      <c r="P26" s="103">
        <f>SUM(P23:P25)</f>
        <v>707189598.25</v>
      </c>
    </row>
    <row r="27" spans="2:16" s="13" customFormat="1" ht="24" customHeight="1" thickBot="1" x14ac:dyDescent="0.5">
      <c r="B27" s="610"/>
      <c r="C27" s="15"/>
      <c r="E27" s="15" t="s">
        <v>480</v>
      </c>
      <c r="G27" s="14"/>
      <c r="I27" s="113"/>
      <c r="J27" s="110">
        <f>+J18+J21+J26</f>
        <v>1266633210.0899999</v>
      </c>
      <c r="K27" s="102"/>
      <c r="L27" s="110">
        <f>+L18+L21+L26</f>
        <v>1844867002.1500001</v>
      </c>
      <c r="M27" s="102"/>
      <c r="N27" s="110">
        <f>+N18+N21+N26</f>
        <v>1019854803.53</v>
      </c>
      <c r="O27" s="158"/>
      <c r="P27" s="110">
        <f>+P18+P21+P26</f>
        <v>1623756467.6800001</v>
      </c>
    </row>
    <row r="28" spans="2:16" s="13" customFormat="1" ht="24" customHeight="1" thickTop="1" x14ac:dyDescent="0.45">
      <c r="B28" s="610"/>
      <c r="C28" s="15"/>
      <c r="E28" s="15"/>
      <c r="G28" s="14"/>
      <c r="I28" s="113"/>
      <c r="J28" s="102"/>
      <c r="K28" s="102"/>
      <c r="L28" s="102"/>
      <c r="M28" s="102"/>
      <c r="N28" s="102"/>
      <c r="O28" s="99"/>
      <c r="P28" s="102"/>
    </row>
    <row r="29" spans="2:16" s="13" customFormat="1" ht="24" customHeight="1" x14ac:dyDescent="0.45">
      <c r="B29" s="98" t="s">
        <v>438</v>
      </c>
      <c r="C29" s="117" t="s">
        <v>675</v>
      </c>
      <c r="D29" s="14"/>
      <c r="H29" s="14"/>
      <c r="I29" s="21"/>
      <c r="J29" s="21"/>
      <c r="K29" s="21"/>
      <c r="L29" s="21"/>
      <c r="M29" s="21"/>
      <c r="N29" s="21"/>
      <c r="P29" s="21"/>
    </row>
    <row r="30" spans="2:16" s="13" customFormat="1" ht="24" customHeight="1" x14ac:dyDescent="0.45">
      <c r="B30" s="610"/>
      <c r="C30" s="14"/>
      <c r="D30" s="20" t="s">
        <v>867</v>
      </c>
      <c r="H30" s="14"/>
      <c r="I30" s="21"/>
      <c r="J30" s="21"/>
      <c r="K30" s="21"/>
      <c r="L30" s="21"/>
      <c r="M30" s="21"/>
      <c r="N30" s="21"/>
      <c r="P30" s="73"/>
    </row>
    <row r="31" spans="2:16" s="13" customFormat="1" ht="24" customHeight="1" x14ac:dyDescent="0.45">
      <c r="B31" s="610"/>
      <c r="C31" s="14"/>
      <c r="E31" s="14"/>
      <c r="F31" s="14"/>
      <c r="G31" s="14"/>
      <c r="H31" s="14"/>
      <c r="J31" s="672" t="s">
        <v>113</v>
      </c>
      <c r="K31" s="672"/>
      <c r="L31" s="672"/>
      <c r="M31" s="611"/>
      <c r="N31" s="672" t="s">
        <v>114</v>
      </c>
      <c r="O31" s="672"/>
      <c r="P31" s="672"/>
    </row>
    <row r="32" spans="2:16" s="14" customFormat="1" ht="24" customHeight="1" x14ac:dyDescent="0.45">
      <c r="B32" s="610"/>
      <c r="J32" s="225">
        <f>J15</f>
        <v>2563</v>
      </c>
      <c r="K32" s="19"/>
      <c r="L32" s="225" t="str">
        <f>L15</f>
        <v>2562</v>
      </c>
      <c r="M32" s="19"/>
      <c r="N32" s="225">
        <f>N15</f>
        <v>2563</v>
      </c>
      <c r="O32" s="19"/>
      <c r="P32" s="225" t="str">
        <f>P15</f>
        <v>2562</v>
      </c>
    </row>
    <row r="33" spans="2:16" s="13" customFormat="1" ht="24" customHeight="1" x14ac:dyDescent="0.45">
      <c r="B33" s="610"/>
      <c r="C33" s="66"/>
      <c r="D33" s="14" t="s">
        <v>439</v>
      </c>
      <c r="H33" s="14"/>
      <c r="J33" s="71">
        <f>N33</f>
        <v>281767582.89999998</v>
      </c>
      <c r="K33" s="71"/>
      <c r="L33" s="71">
        <f>P33</f>
        <v>292206597.10000002</v>
      </c>
      <c r="M33" s="71"/>
      <c r="N33" s="71">
        <v>281767582.89999998</v>
      </c>
      <c r="O33" s="71"/>
      <c r="P33" s="71">
        <v>292206597.10000002</v>
      </c>
    </row>
    <row r="34" spans="2:16" s="13" customFormat="1" ht="24" customHeight="1" x14ac:dyDescent="0.45">
      <c r="B34" s="610"/>
      <c r="C34" s="66"/>
      <c r="D34" s="14" t="s">
        <v>473</v>
      </c>
      <c r="H34" s="14"/>
      <c r="J34" s="71">
        <f>N34</f>
        <v>-10467614.240000002</v>
      </c>
      <c r="K34" s="71"/>
      <c r="L34" s="71">
        <f>P34</f>
        <v>-10439014.200000001</v>
      </c>
      <c r="M34" s="71"/>
      <c r="N34" s="71">
        <v>-10467614.240000002</v>
      </c>
      <c r="O34" s="71"/>
      <c r="P34" s="71">
        <v>-10439014.200000001</v>
      </c>
    </row>
    <row r="35" spans="2:16" s="13" customFormat="1" ht="24" customHeight="1" x14ac:dyDescent="0.45">
      <c r="B35" s="610"/>
      <c r="C35" s="66"/>
      <c r="D35" s="137" t="s">
        <v>534</v>
      </c>
      <c r="H35" s="14"/>
      <c r="J35" s="71"/>
      <c r="K35" s="71"/>
      <c r="L35" s="71"/>
      <c r="M35" s="71"/>
      <c r="N35" s="71"/>
      <c r="O35" s="71"/>
      <c r="P35" s="71"/>
    </row>
    <row r="36" spans="2:16" s="13" customFormat="1" ht="24" customHeight="1" x14ac:dyDescent="0.45">
      <c r="B36" s="610"/>
      <c r="E36" s="13" t="s">
        <v>147</v>
      </c>
      <c r="F36" s="14"/>
      <c r="G36" s="14"/>
      <c r="H36" s="14"/>
      <c r="J36" s="206">
        <f>N36</f>
        <v>-10439014.199999999</v>
      </c>
      <c r="K36" s="206"/>
      <c r="L36" s="206">
        <f>P36</f>
        <v>-10467614.24</v>
      </c>
      <c r="M36" s="71"/>
      <c r="N36" s="206">
        <v>-10439014.199999999</v>
      </c>
      <c r="O36" s="206"/>
      <c r="P36" s="206">
        <v>-10467614.24</v>
      </c>
    </row>
    <row r="37" spans="2:16" s="13" customFormat="1" ht="24" customHeight="1" thickBot="1" x14ac:dyDescent="0.5">
      <c r="B37" s="610"/>
      <c r="C37" s="14"/>
      <c r="D37" s="13" t="s">
        <v>51</v>
      </c>
      <c r="F37" s="14" t="s">
        <v>46</v>
      </c>
      <c r="H37" s="14"/>
      <c r="J37" s="138">
        <f>SUM(J33:J36)</f>
        <v>260860954.45999998</v>
      </c>
      <c r="K37" s="71"/>
      <c r="L37" s="139">
        <f>SUM(L33:L36)</f>
        <v>271299968.66000003</v>
      </c>
      <c r="M37" s="71"/>
      <c r="N37" s="138">
        <f>SUM(N33:N36)</f>
        <v>260860954.45999998</v>
      </c>
      <c r="O37" s="71"/>
      <c r="P37" s="138">
        <f>SUM(P33:P36)</f>
        <v>271299968.66000003</v>
      </c>
    </row>
    <row r="38" spans="2:16" s="126" customFormat="1" ht="24" customHeight="1" thickTop="1" x14ac:dyDescent="0.45">
      <c r="D38" s="56" t="s">
        <v>1226</v>
      </c>
      <c r="J38" s="130"/>
      <c r="L38" s="130"/>
      <c r="N38" s="130"/>
      <c r="P38" s="130"/>
    </row>
    <row r="39" spans="2:16" s="126" customFormat="1" ht="24" customHeight="1" x14ac:dyDescent="0.45">
      <c r="C39" s="126" t="s">
        <v>1227</v>
      </c>
      <c r="J39" s="130"/>
      <c r="L39" s="130"/>
      <c r="N39" s="130"/>
      <c r="P39" s="130"/>
    </row>
    <row r="40" spans="2:16" s="13" customFormat="1" ht="26.1" customHeight="1" x14ac:dyDescent="0.45">
      <c r="B40" s="681" t="s">
        <v>616</v>
      </c>
      <c r="C40" s="681"/>
      <c r="D40" s="681"/>
      <c r="E40" s="681"/>
      <c r="F40" s="681"/>
      <c r="G40" s="681"/>
      <c r="H40" s="681"/>
      <c r="I40" s="681"/>
      <c r="J40" s="681"/>
      <c r="K40" s="681"/>
      <c r="L40" s="681"/>
      <c r="M40" s="681"/>
      <c r="N40" s="681"/>
      <c r="O40" s="681"/>
      <c r="P40" s="681"/>
    </row>
    <row r="41" spans="2:16" s="13" customFormat="1" ht="26.1" customHeight="1" x14ac:dyDescent="0.45">
      <c r="B41" s="116"/>
      <c r="C41" s="97"/>
      <c r="D41" s="97"/>
      <c r="E41" s="97"/>
      <c r="F41" s="97"/>
      <c r="G41" s="97"/>
      <c r="H41" s="97"/>
      <c r="I41" s="97"/>
      <c r="J41" s="97"/>
      <c r="K41" s="97"/>
      <c r="L41" s="97"/>
      <c r="P41" s="66" t="s">
        <v>15</v>
      </c>
    </row>
    <row r="42" spans="2:16" ht="26.1" customHeight="1" x14ac:dyDescent="0.45">
      <c r="B42" s="145"/>
      <c r="D42" s="96" t="s">
        <v>928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2:16" s="544" customFormat="1" ht="26.1" customHeight="1" x14ac:dyDescent="0.45">
      <c r="D43" s="23"/>
      <c r="J43" s="672" t="s">
        <v>113</v>
      </c>
      <c r="K43" s="672"/>
      <c r="L43" s="672"/>
      <c r="M43" s="611"/>
      <c r="N43" s="672" t="s">
        <v>114</v>
      </c>
      <c r="O43" s="672"/>
      <c r="P43" s="672"/>
    </row>
    <row r="44" spans="2:16" s="544" customFormat="1" ht="26.1" customHeight="1" x14ac:dyDescent="0.45">
      <c r="D44" s="23"/>
      <c r="J44" s="225">
        <v>2563</v>
      </c>
      <c r="K44" s="19"/>
      <c r="L44" s="225">
        <v>2562</v>
      </c>
      <c r="M44" s="19"/>
      <c r="N44" s="225">
        <f>J44</f>
        <v>2563</v>
      </c>
      <c r="O44" s="19"/>
      <c r="P44" s="225">
        <f>L44</f>
        <v>2562</v>
      </c>
    </row>
    <row r="45" spans="2:16" s="544" customFormat="1" ht="26.1" customHeight="1" x14ac:dyDescent="0.45">
      <c r="D45" s="13" t="s">
        <v>147</v>
      </c>
      <c r="E45" s="23"/>
      <c r="J45" s="544">
        <f>N45</f>
        <v>10439014.199999999</v>
      </c>
      <c r="L45" s="544">
        <f>P45</f>
        <v>10467614.24</v>
      </c>
      <c r="N45" s="544">
        <v>10439014.199999999</v>
      </c>
      <c r="P45" s="544">
        <v>10467614.24</v>
      </c>
    </row>
    <row r="46" spans="2:16" s="544" customFormat="1" ht="26.1" customHeight="1" x14ac:dyDescent="0.45">
      <c r="D46" s="13" t="s">
        <v>442</v>
      </c>
      <c r="E46" s="23"/>
      <c r="J46" s="544">
        <f t="shared" ref="J46:J47" si="0">N46</f>
        <v>41784656.840000004</v>
      </c>
      <c r="L46" s="544">
        <f t="shared" ref="L46:L47" si="1">P46</f>
        <v>41784656.840000004</v>
      </c>
      <c r="N46" s="544">
        <v>41784656.840000004</v>
      </c>
      <c r="P46" s="544">
        <v>41784656.840000004</v>
      </c>
    </row>
    <row r="47" spans="2:16" s="544" customFormat="1" ht="26.1" customHeight="1" x14ac:dyDescent="0.45">
      <c r="D47" s="13" t="s">
        <v>443</v>
      </c>
      <c r="E47" s="23"/>
      <c r="J47" s="544">
        <f t="shared" si="0"/>
        <v>219076297.62</v>
      </c>
      <c r="L47" s="544">
        <f t="shared" si="1"/>
        <v>229515311.81999999</v>
      </c>
      <c r="N47" s="544">
        <v>219076297.62</v>
      </c>
      <c r="P47" s="544">
        <v>229515311.81999999</v>
      </c>
    </row>
    <row r="48" spans="2:16" s="544" customFormat="1" ht="26.1" customHeight="1" x14ac:dyDescent="0.45">
      <c r="D48" s="13"/>
      <c r="E48" s="23"/>
    </row>
    <row r="49" spans="2:16" s="13" customFormat="1" ht="26.1" customHeight="1" x14ac:dyDescent="0.45">
      <c r="B49" s="98" t="s">
        <v>828</v>
      </c>
      <c r="C49" s="94" t="s">
        <v>329</v>
      </c>
      <c r="D49" s="14"/>
      <c r="I49" s="14"/>
    </row>
    <row r="50" spans="2:16" s="13" customFormat="1" ht="26.1" customHeight="1" x14ac:dyDescent="0.45">
      <c r="B50" s="610"/>
      <c r="C50" s="14"/>
      <c r="D50" s="20" t="s">
        <v>867</v>
      </c>
      <c r="H50" s="14"/>
      <c r="I50" s="21"/>
      <c r="J50" s="21"/>
      <c r="K50" s="21"/>
      <c r="L50" s="21"/>
      <c r="M50" s="21"/>
      <c r="N50" s="21"/>
      <c r="P50" s="73"/>
    </row>
    <row r="51" spans="2:16" s="13" customFormat="1" ht="26.1" customHeight="1" x14ac:dyDescent="0.45">
      <c r="B51" s="610"/>
      <c r="C51" s="14"/>
      <c r="E51" s="14"/>
      <c r="F51" s="14"/>
      <c r="G51" s="14"/>
      <c r="H51" s="14"/>
      <c r="J51" s="672" t="s">
        <v>113</v>
      </c>
      <c r="K51" s="672"/>
      <c r="L51" s="672"/>
      <c r="M51" s="611"/>
      <c r="N51" s="672" t="s">
        <v>114</v>
      </c>
      <c r="O51" s="672"/>
      <c r="P51" s="672"/>
    </row>
    <row r="52" spans="2:16" s="14" customFormat="1" ht="26.1" customHeight="1" x14ac:dyDescent="0.45">
      <c r="B52" s="610"/>
      <c r="J52" s="225">
        <v>2563</v>
      </c>
      <c r="K52" s="19"/>
      <c r="L52" s="225">
        <v>2562</v>
      </c>
      <c r="M52" s="19"/>
      <c r="N52" s="225">
        <f>J52</f>
        <v>2563</v>
      </c>
      <c r="O52" s="19"/>
      <c r="P52" s="225">
        <f>L52</f>
        <v>2562</v>
      </c>
    </row>
    <row r="53" spans="2:16" s="13" customFormat="1" ht="26.1" customHeight="1" x14ac:dyDescent="0.45">
      <c r="B53" s="610"/>
      <c r="C53" s="66"/>
      <c r="D53" s="14" t="s">
        <v>329</v>
      </c>
      <c r="H53" s="14"/>
      <c r="J53" s="71">
        <f>N53</f>
        <v>4148000000</v>
      </c>
      <c r="K53" s="71"/>
      <c r="L53" s="71">
        <v>4148000000</v>
      </c>
      <c r="M53" s="71"/>
      <c r="N53" s="71">
        <v>4148000000</v>
      </c>
      <c r="O53" s="71"/>
      <c r="P53" s="71">
        <v>4148000000</v>
      </c>
    </row>
    <row r="54" spans="2:16" s="13" customFormat="1" ht="26.1" customHeight="1" x14ac:dyDescent="0.45">
      <c r="B54" s="610"/>
      <c r="D54" s="137" t="s">
        <v>413</v>
      </c>
      <c r="E54" s="14"/>
      <c r="F54" s="14"/>
      <c r="G54" s="14"/>
      <c r="H54" s="14"/>
      <c r="J54" s="136">
        <f>N54</f>
        <v>-1980000000</v>
      </c>
      <c r="K54" s="136"/>
      <c r="L54" s="78">
        <v>0</v>
      </c>
      <c r="M54" s="71"/>
      <c r="N54" s="136">
        <v>-1980000000</v>
      </c>
      <c r="O54" s="71"/>
      <c r="P54" s="78">
        <v>0</v>
      </c>
    </row>
    <row r="55" spans="2:16" s="13" customFormat="1" ht="26.1" customHeight="1" thickBot="1" x14ac:dyDescent="0.5">
      <c r="B55" s="610"/>
      <c r="C55" s="14"/>
      <c r="D55" s="13" t="s">
        <v>51</v>
      </c>
      <c r="E55" s="14" t="s">
        <v>46</v>
      </c>
      <c r="H55" s="14"/>
      <c r="J55" s="138">
        <f>SUM(J53:J54)</f>
        <v>2168000000</v>
      </c>
      <c r="K55" s="71"/>
      <c r="L55" s="139">
        <f>SUM(L53:L54)</f>
        <v>4148000000</v>
      </c>
      <c r="M55" s="71"/>
      <c r="N55" s="138">
        <f>SUM(N53:N54)</f>
        <v>2168000000</v>
      </c>
      <c r="O55" s="71"/>
      <c r="P55" s="139">
        <f>SUM(P53:P54)</f>
        <v>4148000000</v>
      </c>
    </row>
    <row r="56" spans="2:16" s="13" customFormat="1" ht="26.1" customHeight="1" thickTop="1" x14ac:dyDescent="0.45">
      <c r="B56" s="610"/>
      <c r="C56" s="14"/>
      <c r="E56" s="14"/>
      <c r="H56" s="14"/>
      <c r="J56" s="77"/>
      <c r="K56" s="71"/>
      <c r="L56" s="71"/>
      <c r="M56" s="71"/>
      <c r="N56" s="77"/>
      <c r="O56" s="71"/>
      <c r="P56" s="71"/>
    </row>
    <row r="57" spans="2:16" s="13" customFormat="1" ht="26.1" customHeight="1" x14ac:dyDescent="0.45">
      <c r="B57" s="610"/>
      <c r="C57" s="14"/>
      <c r="D57" s="170" t="s">
        <v>518</v>
      </c>
      <c r="E57" s="14"/>
      <c r="H57" s="14"/>
      <c r="J57" s="77"/>
      <c r="K57" s="71"/>
      <c r="L57" s="71"/>
      <c r="M57" s="71"/>
      <c r="N57" s="77"/>
      <c r="O57" s="71"/>
      <c r="P57" s="71"/>
    </row>
    <row r="58" spans="2:16" s="13" customFormat="1" ht="26.1" customHeight="1" x14ac:dyDescent="0.45">
      <c r="B58" s="610"/>
      <c r="F58" s="100" t="s">
        <v>512</v>
      </c>
      <c r="G58" s="23"/>
      <c r="H58" s="100" t="s">
        <v>515</v>
      </c>
      <c r="I58" s="23"/>
      <c r="J58" s="100" t="s">
        <v>513</v>
      </c>
      <c r="L58" s="100" t="s">
        <v>514</v>
      </c>
      <c r="M58" s="71"/>
      <c r="N58" s="100" t="s">
        <v>517</v>
      </c>
      <c r="O58" s="71"/>
      <c r="P58" s="100" t="s">
        <v>520</v>
      </c>
    </row>
    <row r="59" spans="2:16" s="13" customFormat="1" ht="26.1" customHeight="1" x14ac:dyDescent="0.45">
      <c r="B59" s="610"/>
      <c r="F59" s="393">
        <v>242075</v>
      </c>
      <c r="G59" s="23"/>
      <c r="H59" s="177">
        <v>554.70000000000005</v>
      </c>
      <c r="I59" s="23"/>
      <c r="J59" s="100" t="s">
        <v>594</v>
      </c>
      <c r="L59" s="100">
        <v>3</v>
      </c>
      <c r="M59" s="71"/>
      <c r="N59" s="393">
        <v>243171</v>
      </c>
      <c r="O59" s="71"/>
      <c r="P59" s="100" t="s">
        <v>516</v>
      </c>
    </row>
    <row r="60" spans="2:16" s="13" customFormat="1" ht="26.1" customHeight="1" x14ac:dyDescent="0.45">
      <c r="B60" s="610"/>
      <c r="F60" s="393">
        <v>242075</v>
      </c>
      <c r="G60" s="23"/>
      <c r="H60" s="177">
        <v>445.3</v>
      </c>
      <c r="I60" s="23"/>
      <c r="J60" s="100" t="s">
        <v>594</v>
      </c>
      <c r="L60" s="100">
        <v>3</v>
      </c>
      <c r="M60" s="71"/>
      <c r="N60" s="393">
        <v>243171</v>
      </c>
      <c r="O60" s="71"/>
      <c r="P60" s="100" t="s">
        <v>516</v>
      </c>
    </row>
    <row r="61" spans="2:16" s="13" customFormat="1" ht="26.1" customHeight="1" x14ac:dyDescent="0.45">
      <c r="B61" s="610"/>
      <c r="F61" s="393">
        <v>241894</v>
      </c>
      <c r="G61" s="23"/>
      <c r="H61" s="177">
        <v>1168</v>
      </c>
      <c r="I61" s="23"/>
      <c r="J61" s="394" t="s">
        <v>573</v>
      </c>
      <c r="L61" s="100">
        <v>3</v>
      </c>
      <c r="M61" s="71"/>
      <c r="N61" s="393">
        <v>242990</v>
      </c>
      <c r="O61" s="71"/>
      <c r="P61" s="100" t="s">
        <v>516</v>
      </c>
    </row>
    <row r="62" spans="2:16" s="13" customFormat="1" ht="26.1" customHeight="1" x14ac:dyDescent="0.45">
      <c r="B62" s="610"/>
      <c r="F62" s="393">
        <v>241726</v>
      </c>
      <c r="G62" s="253"/>
      <c r="H62" s="177">
        <v>480</v>
      </c>
      <c r="I62" s="23"/>
      <c r="J62" s="394" t="s">
        <v>519</v>
      </c>
      <c r="L62" s="100">
        <v>3</v>
      </c>
      <c r="M62" s="71"/>
      <c r="N62" s="393">
        <v>242822</v>
      </c>
      <c r="O62" s="71"/>
      <c r="P62" s="100" t="s">
        <v>516</v>
      </c>
    </row>
    <row r="63" spans="2:16" s="13" customFormat="1" ht="26.1" customHeight="1" x14ac:dyDescent="0.45">
      <c r="B63" s="610"/>
      <c r="F63" s="393">
        <v>22510</v>
      </c>
      <c r="G63" s="253"/>
      <c r="H63" s="177">
        <v>500</v>
      </c>
      <c r="I63" s="23"/>
      <c r="J63" s="394" t="s">
        <v>519</v>
      </c>
      <c r="L63" s="100">
        <v>3</v>
      </c>
      <c r="M63" s="71"/>
      <c r="N63" s="393">
        <v>23606</v>
      </c>
      <c r="O63" s="71"/>
      <c r="P63" s="100" t="s">
        <v>516</v>
      </c>
    </row>
    <row r="64" spans="2:16" s="13" customFormat="1" ht="26.1" customHeight="1" x14ac:dyDescent="0.45">
      <c r="B64" s="610"/>
      <c r="F64" s="393">
        <v>22265</v>
      </c>
      <c r="G64" s="253"/>
      <c r="H64" s="177">
        <v>300</v>
      </c>
      <c r="I64" s="23"/>
      <c r="J64" s="394" t="s">
        <v>521</v>
      </c>
      <c r="L64" s="100">
        <v>4</v>
      </c>
      <c r="M64" s="71"/>
      <c r="N64" s="393">
        <v>23726</v>
      </c>
      <c r="O64" s="71"/>
      <c r="P64" s="100" t="s">
        <v>516</v>
      </c>
    </row>
    <row r="65" spans="1:16" s="13" customFormat="1" ht="26.1" customHeight="1" x14ac:dyDescent="0.45">
      <c r="B65" s="610"/>
      <c r="F65" s="393">
        <v>22124</v>
      </c>
      <c r="G65" s="253"/>
      <c r="H65" s="177">
        <v>300</v>
      </c>
      <c r="I65" s="23"/>
      <c r="J65" s="394" t="s">
        <v>521</v>
      </c>
      <c r="L65" s="100">
        <v>4</v>
      </c>
      <c r="M65" s="71"/>
      <c r="N65" s="393">
        <v>23585</v>
      </c>
      <c r="O65" s="71"/>
      <c r="P65" s="100" t="s">
        <v>516</v>
      </c>
    </row>
    <row r="66" spans="1:16" s="13" customFormat="1" ht="26.1" customHeight="1" x14ac:dyDescent="0.45">
      <c r="B66" s="610"/>
      <c r="F66" s="393">
        <v>21935</v>
      </c>
      <c r="G66" s="253"/>
      <c r="H66" s="177">
        <v>400</v>
      </c>
      <c r="I66" s="23"/>
      <c r="J66" s="394" t="s">
        <v>521</v>
      </c>
      <c r="L66" s="100">
        <v>4</v>
      </c>
      <c r="M66" s="71"/>
      <c r="N66" s="393">
        <v>23396</v>
      </c>
      <c r="O66" s="71"/>
      <c r="P66" s="100" t="s">
        <v>516</v>
      </c>
    </row>
    <row r="67" spans="1:16" s="63" customFormat="1" ht="26.1" customHeight="1" thickBot="1" x14ac:dyDescent="0.5">
      <c r="A67" s="89"/>
      <c r="C67" s="88"/>
      <c r="F67" s="254" t="s">
        <v>135</v>
      </c>
      <c r="H67" s="138">
        <f>SUM(H59:H66)</f>
        <v>4148</v>
      </c>
      <c r="I67" s="91"/>
      <c r="J67" s="92"/>
      <c r="K67" s="91"/>
      <c r="L67" s="93"/>
      <c r="M67" s="91"/>
      <c r="N67" s="93"/>
      <c r="O67" s="91"/>
      <c r="P67" s="93"/>
    </row>
    <row r="68" spans="1:16" s="63" customFormat="1" ht="26.1" customHeight="1" thickTop="1" x14ac:dyDescent="0.45">
      <c r="A68" s="89"/>
      <c r="C68" s="88"/>
      <c r="F68" s="83"/>
      <c r="I68" s="91"/>
      <c r="J68" s="92"/>
      <c r="K68" s="91"/>
      <c r="L68" s="93"/>
      <c r="M68" s="91"/>
      <c r="N68" s="93"/>
      <c r="O68" s="91"/>
      <c r="P68" s="93"/>
    </row>
    <row r="69" spans="1:16" ht="26.1" customHeight="1" x14ac:dyDescent="0.45">
      <c r="B69" s="416" t="s">
        <v>832</v>
      </c>
      <c r="C69" s="68" t="s">
        <v>833</v>
      </c>
    </row>
    <row r="70" spans="1:16" ht="26.1" customHeight="1" x14ac:dyDescent="0.45">
      <c r="C70" s="13"/>
      <c r="D70" s="13" t="s">
        <v>834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ht="26.1" customHeight="1" x14ac:dyDescent="0.45">
      <c r="C71" s="13" t="s">
        <v>835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16" ht="26.1" customHeight="1" x14ac:dyDescent="0.45">
      <c r="C72" s="13" t="s">
        <v>1307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1:16" ht="26.1" customHeight="1" x14ac:dyDescent="0.45">
      <c r="C73" s="13" t="s">
        <v>1308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1:16" ht="26.1" customHeight="1" x14ac:dyDescent="0.45">
      <c r="C74" s="13" t="s">
        <v>1306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</sheetData>
  <mergeCells count="12">
    <mergeCell ref="J43:L43"/>
    <mergeCell ref="N43:P43"/>
    <mergeCell ref="J51:L51"/>
    <mergeCell ref="N51:P51"/>
    <mergeCell ref="J31:L31"/>
    <mergeCell ref="N31:P31"/>
    <mergeCell ref="B40:P40"/>
    <mergeCell ref="B1:P1"/>
    <mergeCell ref="J5:L5"/>
    <mergeCell ref="N5:P5"/>
    <mergeCell ref="J14:L14"/>
    <mergeCell ref="N14:P14"/>
  </mergeCells>
  <pageMargins left="0.61" right="0.24" top="0.65" bottom="0.63" header="0.31496062992125984" footer="0.31496062992125984"/>
  <pageSetup paperSize="9" scale="85" fitToHeight="2" orientation="portrait" r:id="rId1"/>
  <headerFooter scaleWithDoc="0" alignWithMargins="0"/>
  <rowBreaks count="1" manualBreakCount="1">
    <brk id="39" max="16383" man="1"/>
  </rowBreaks>
  <ignoredErrors>
    <ignoredError sqref="J55:P55 J9" formulaRange="1"/>
    <ignoredError sqref="B3:B12 L6 B29 B49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X29"/>
  <sheetViews>
    <sheetView view="pageBreakPreview" zoomScale="90" zoomScaleNormal="90" zoomScaleSheetLayoutView="90" workbookViewId="0">
      <selection activeCell="D4" sqref="D4"/>
    </sheetView>
  </sheetViews>
  <sheetFormatPr defaultColWidth="9.140625" defaultRowHeight="23.45" customHeight="1" x14ac:dyDescent="0.45"/>
  <cols>
    <col min="1" max="1" width="1.5703125" style="300" customWidth="1"/>
    <col min="2" max="2" width="5.5703125" style="300" customWidth="1"/>
    <col min="3" max="3" width="5.28515625" style="300" customWidth="1"/>
    <col min="4" max="4" width="5" style="300" customWidth="1"/>
    <col min="5" max="5" width="6.7109375" style="300" customWidth="1"/>
    <col min="6" max="6" width="40.140625" style="300" customWidth="1"/>
    <col min="7" max="7" width="1.140625" style="300" customWidth="1"/>
    <col min="8" max="8" width="17.7109375" style="300" customWidth="1"/>
    <col min="9" max="9" width="1.140625" style="300" customWidth="1"/>
    <col min="10" max="10" width="17.7109375" style="300" customWidth="1"/>
    <col min="11" max="11" width="1" style="300" customWidth="1"/>
    <col min="12" max="12" width="17.7109375" style="300" customWidth="1"/>
    <col min="13" max="13" width="1" style="300" customWidth="1"/>
    <col min="14" max="14" width="17.7109375" style="300" customWidth="1"/>
    <col min="15" max="15" width="0.85546875" style="300" customWidth="1"/>
    <col min="16" max="16" width="17.7109375" style="300" customWidth="1"/>
    <col min="17" max="17" width="0.7109375" style="300" customWidth="1"/>
    <col min="18" max="18" width="17.7109375" style="300" customWidth="1"/>
    <col min="19" max="19" width="0.85546875" style="300" customWidth="1"/>
    <col min="20" max="20" width="17.7109375" style="300" customWidth="1"/>
    <col min="21" max="21" width="0.85546875" style="300" customWidth="1"/>
    <col min="22" max="22" width="17.7109375" style="300" customWidth="1"/>
    <col min="23" max="23" width="1.5703125" style="300" customWidth="1"/>
    <col min="24" max="24" width="12" style="300" bestFit="1" customWidth="1"/>
    <col min="25" max="16384" width="9.140625" style="300"/>
  </cols>
  <sheetData>
    <row r="1" spans="2:22" s="293" customFormat="1" ht="26.1" customHeight="1" x14ac:dyDescent="0.45">
      <c r="B1" s="685" t="s">
        <v>631</v>
      </c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</row>
    <row r="2" spans="2:22" s="293" customFormat="1" ht="26.1" customHeight="1" x14ac:dyDescent="0.45">
      <c r="B2" s="287"/>
      <c r="K2" s="258"/>
      <c r="M2" s="258"/>
      <c r="N2" s="258"/>
      <c r="O2" s="258"/>
      <c r="P2" s="258"/>
      <c r="Q2" s="258"/>
      <c r="R2" s="258"/>
      <c r="T2" s="258"/>
      <c r="V2" s="417" t="s">
        <v>15</v>
      </c>
    </row>
    <row r="3" spans="2:22" s="296" customFormat="1" ht="26.1" customHeight="1" x14ac:dyDescent="0.45">
      <c r="B3" s="418" t="s">
        <v>793</v>
      </c>
      <c r="C3" s="419" t="s">
        <v>623</v>
      </c>
      <c r="N3" s="420"/>
      <c r="P3" s="421"/>
      <c r="R3" s="421"/>
      <c r="T3" s="421"/>
      <c r="V3" s="421"/>
    </row>
    <row r="4" spans="2:22" s="296" customFormat="1" ht="26.1" customHeight="1" x14ac:dyDescent="0.5">
      <c r="B4" s="418"/>
      <c r="C4" s="422"/>
      <c r="D4" s="423" t="s">
        <v>1272</v>
      </c>
      <c r="N4" s="420"/>
      <c r="P4" s="421"/>
      <c r="R4" s="421"/>
      <c r="T4" s="421"/>
      <c r="V4" s="421"/>
    </row>
    <row r="5" spans="2:22" s="296" customFormat="1" ht="26.1" customHeight="1" x14ac:dyDescent="0.45">
      <c r="C5" s="418" t="s">
        <v>794</v>
      </c>
      <c r="D5" s="422" t="s">
        <v>687</v>
      </c>
      <c r="N5" s="420"/>
      <c r="P5" s="421"/>
      <c r="R5" s="421"/>
      <c r="T5" s="421"/>
      <c r="V5" s="421"/>
    </row>
    <row r="6" spans="2:22" s="296" customFormat="1" ht="26.1" customHeight="1" x14ac:dyDescent="0.45">
      <c r="C6" s="395"/>
      <c r="D6" s="395"/>
      <c r="H6" s="686" t="s">
        <v>111</v>
      </c>
      <c r="I6" s="686"/>
      <c r="J6" s="686"/>
      <c r="K6" s="686"/>
      <c r="L6" s="686"/>
      <c r="M6" s="686"/>
      <c r="N6" s="686"/>
      <c r="O6" s="395"/>
      <c r="P6" s="686" t="s">
        <v>112</v>
      </c>
      <c r="Q6" s="686"/>
      <c r="R6" s="686"/>
      <c r="S6" s="686"/>
      <c r="T6" s="687"/>
      <c r="U6" s="687"/>
      <c r="V6" s="688"/>
    </row>
    <row r="7" spans="2:22" s="296" customFormat="1" ht="26.1" customHeight="1" x14ac:dyDescent="0.45">
      <c r="C7" s="395"/>
      <c r="D7" s="395"/>
      <c r="H7" s="689" t="s">
        <v>840</v>
      </c>
      <c r="J7" s="689" t="s">
        <v>224</v>
      </c>
      <c r="K7" s="412"/>
      <c r="L7" s="689" t="s">
        <v>86</v>
      </c>
      <c r="M7" s="412"/>
      <c r="N7" s="689" t="s">
        <v>135</v>
      </c>
      <c r="O7" s="395"/>
      <c r="P7" s="683" t="s">
        <v>688</v>
      </c>
      <c r="Q7" s="424"/>
      <c r="R7" s="683" t="s">
        <v>224</v>
      </c>
      <c r="S7" s="425"/>
      <c r="T7" s="683" t="s">
        <v>86</v>
      </c>
      <c r="U7" s="425"/>
      <c r="V7" s="683" t="s">
        <v>135</v>
      </c>
    </row>
    <row r="8" spans="2:22" s="296" customFormat="1" ht="26.1" customHeight="1" x14ac:dyDescent="0.45">
      <c r="C8" s="395"/>
      <c r="D8" s="395"/>
      <c r="H8" s="684"/>
      <c r="J8" s="684"/>
      <c r="K8" s="412"/>
      <c r="L8" s="684"/>
      <c r="M8" s="412"/>
      <c r="N8" s="684"/>
      <c r="O8" s="395"/>
      <c r="P8" s="684"/>
      <c r="Q8" s="426"/>
      <c r="R8" s="684"/>
      <c r="S8" s="412"/>
      <c r="T8" s="684"/>
      <c r="U8" s="412"/>
      <c r="V8" s="684"/>
    </row>
    <row r="9" spans="2:22" s="296" customFormat="1" ht="26.1" customHeight="1" x14ac:dyDescent="0.45">
      <c r="C9" s="427" t="s">
        <v>106</v>
      </c>
      <c r="D9" s="428"/>
      <c r="H9" s="297"/>
      <c r="J9" s="297"/>
      <c r="K9" s="412"/>
      <c r="L9" s="297"/>
      <c r="M9" s="412"/>
      <c r="N9" s="395"/>
      <c r="O9" s="395"/>
      <c r="P9" s="297"/>
      <c r="Q9" s="426"/>
      <c r="R9" s="297"/>
      <c r="S9" s="412"/>
      <c r="T9" s="297"/>
      <c r="U9" s="412"/>
      <c r="V9" s="395"/>
    </row>
    <row r="10" spans="2:22" s="296" customFormat="1" ht="26.1" customHeight="1" x14ac:dyDescent="0.45">
      <c r="C10" s="427"/>
      <c r="D10" s="428" t="s">
        <v>689</v>
      </c>
      <c r="H10" s="158">
        <v>0</v>
      </c>
      <c r="J10" s="158">
        <v>0</v>
      </c>
      <c r="K10" s="158"/>
      <c r="L10" s="158">
        <v>0</v>
      </c>
      <c r="M10" s="158"/>
      <c r="N10" s="158">
        <f>SUM(G10:L10)</f>
        <v>0</v>
      </c>
      <c r="O10" s="428"/>
      <c r="P10" s="158">
        <v>0</v>
      </c>
      <c r="Q10" s="158"/>
      <c r="R10" s="158">
        <v>0</v>
      </c>
      <c r="S10" s="158"/>
      <c r="T10" s="158">
        <v>0</v>
      </c>
      <c r="U10" s="158"/>
      <c r="V10" s="158">
        <f>SUM(P10:U10)</f>
        <v>0</v>
      </c>
    </row>
    <row r="11" spans="2:22" s="296" customFormat="1" ht="26.1" customHeight="1" x14ac:dyDescent="0.45">
      <c r="C11" s="427"/>
      <c r="D11" s="428" t="s">
        <v>690</v>
      </c>
      <c r="H11" s="158"/>
      <c r="J11" s="158"/>
      <c r="K11" s="158"/>
      <c r="L11" s="158"/>
      <c r="M11" s="158"/>
      <c r="N11" s="158"/>
      <c r="O11" s="428"/>
      <c r="P11" s="158"/>
      <c r="Q11" s="158"/>
      <c r="R11" s="158"/>
      <c r="S11" s="158"/>
      <c r="T11" s="158"/>
      <c r="U11" s="158"/>
      <c r="V11" s="158"/>
    </row>
    <row r="12" spans="2:22" s="296" customFormat="1" ht="26.1" customHeight="1" x14ac:dyDescent="0.45">
      <c r="C12" s="427"/>
      <c r="D12" s="429" t="s">
        <v>691</v>
      </c>
      <c r="H12" s="104">
        <v>1485900</v>
      </c>
      <c r="J12" s="104">
        <v>2209720.56</v>
      </c>
      <c r="K12" s="158"/>
      <c r="L12" s="104">
        <f>51591150-3917650</f>
        <v>47673500</v>
      </c>
      <c r="M12" s="158"/>
      <c r="N12" s="104">
        <f>SUM(G12:L12)</f>
        <v>51369120.560000002</v>
      </c>
      <c r="O12" s="428"/>
      <c r="P12" s="104">
        <v>66594753.469999999</v>
      </c>
      <c r="Q12" s="158"/>
      <c r="R12" s="104">
        <v>1252970.25</v>
      </c>
      <c r="S12" s="158"/>
      <c r="T12" s="104">
        <v>44871500</v>
      </c>
      <c r="U12" s="158"/>
      <c r="V12" s="104">
        <f>SUM(P12:U12)</f>
        <v>112719223.72</v>
      </c>
    </row>
    <row r="13" spans="2:22" s="296" customFormat="1" ht="26.1" customHeight="1" x14ac:dyDescent="0.45">
      <c r="C13" s="427"/>
      <c r="D13" s="428" t="s">
        <v>679</v>
      </c>
      <c r="H13" s="158">
        <f>SUM(H10:H12)</f>
        <v>1485900</v>
      </c>
      <c r="J13" s="158">
        <f>SUM(J10:J12)</f>
        <v>2209720.56</v>
      </c>
      <c r="K13" s="158"/>
      <c r="L13" s="158">
        <f>SUM(L10:L12)</f>
        <v>47673500</v>
      </c>
      <c r="M13" s="158"/>
      <c r="N13" s="158">
        <f>SUM(N10:N12)</f>
        <v>51369120.560000002</v>
      </c>
      <c r="O13" s="428"/>
      <c r="P13" s="158">
        <f>SUM(P10:P12)</f>
        <v>66594753.469999999</v>
      </c>
      <c r="Q13" s="158"/>
      <c r="R13" s="158">
        <f>SUM(R10:R12)</f>
        <v>1252970.25</v>
      </c>
      <c r="S13" s="158"/>
      <c r="T13" s="158">
        <f>SUM(T10:T12)</f>
        <v>44871500</v>
      </c>
      <c r="U13" s="158"/>
      <c r="V13" s="158">
        <f>SUM(P13:T13)</f>
        <v>112719223.72</v>
      </c>
    </row>
    <row r="14" spans="2:22" s="296" customFormat="1" ht="26.1" customHeight="1" x14ac:dyDescent="0.45">
      <c r="C14" s="427"/>
      <c r="D14" s="428" t="s">
        <v>951</v>
      </c>
      <c r="H14" s="380">
        <v>-1485900</v>
      </c>
      <c r="J14" s="158">
        <v>0</v>
      </c>
      <c r="K14" s="430"/>
      <c r="L14" s="380">
        <v>-6570600</v>
      </c>
      <c r="M14" s="430"/>
      <c r="N14" s="380">
        <f>SUM(G14:L14)</f>
        <v>-8056500</v>
      </c>
      <c r="O14" s="428"/>
      <c r="P14" s="158">
        <v>0</v>
      </c>
      <c r="Q14" s="430"/>
      <c r="R14" s="158">
        <v>0</v>
      </c>
      <c r="S14" s="430"/>
      <c r="T14" s="380">
        <v>-6570600</v>
      </c>
      <c r="U14" s="430"/>
      <c r="V14" s="380">
        <f>SUM(P14:U14)</f>
        <v>-6570600</v>
      </c>
    </row>
    <row r="15" spans="2:22" s="296" customFormat="1" ht="26.1" customHeight="1" x14ac:dyDescent="0.45">
      <c r="C15" s="428"/>
      <c r="D15" s="428" t="s">
        <v>897</v>
      </c>
      <c r="H15" s="143">
        <f>SUM(H13:H14)</f>
        <v>0</v>
      </c>
      <c r="J15" s="143">
        <f>SUM(J13:J14)</f>
        <v>2209720.56</v>
      </c>
      <c r="K15" s="276"/>
      <c r="L15" s="143">
        <f>SUM(L13:L14)</f>
        <v>41102900</v>
      </c>
      <c r="M15" s="276"/>
      <c r="N15" s="143">
        <f>SUM(N13:N14)</f>
        <v>43312620.560000002</v>
      </c>
      <c r="O15" s="428"/>
      <c r="P15" s="143">
        <f>SUM(P13:P14)</f>
        <v>66594753.469999999</v>
      </c>
      <c r="Q15" s="276"/>
      <c r="R15" s="143">
        <f>SUM(R13:R14)</f>
        <v>1252970.25</v>
      </c>
      <c r="S15" s="276"/>
      <c r="T15" s="143">
        <f>SUM(T13:T14)</f>
        <v>38300900</v>
      </c>
      <c r="U15" s="276"/>
      <c r="V15" s="143">
        <f>SUM(P15:T15)</f>
        <v>106148623.72</v>
      </c>
    </row>
    <row r="16" spans="2:22" s="296" customFormat="1" ht="26.1" customHeight="1" x14ac:dyDescent="0.45">
      <c r="C16" s="427" t="s">
        <v>108</v>
      </c>
      <c r="D16" s="428"/>
      <c r="H16" s="298"/>
      <c r="J16" s="298"/>
      <c r="K16" s="298"/>
      <c r="L16" s="298"/>
      <c r="M16" s="298"/>
      <c r="N16" s="299"/>
      <c r="O16" s="428"/>
      <c r="P16" s="298"/>
      <c r="Q16" s="299"/>
      <c r="R16" s="298"/>
      <c r="S16" s="298"/>
      <c r="T16" s="298"/>
      <c r="U16" s="298"/>
      <c r="V16" s="299"/>
    </row>
    <row r="17" spans="3:24" s="296" customFormat="1" ht="26.1" customHeight="1" x14ac:dyDescent="0.45">
      <c r="C17" s="395"/>
      <c r="D17" s="428" t="str">
        <f>D10</f>
        <v xml:space="preserve">ณ วันที่ 31 ธันวาคม 2562 </v>
      </c>
      <c r="H17" s="158">
        <v>0</v>
      </c>
      <c r="J17" s="158">
        <v>0</v>
      </c>
      <c r="K17" s="158"/>
      <c r="L17" s="158">
        <v>0</v>
      </c>
      <c r="M17" s="158"/>
      <c r="N17" s="158">
        <f>SUM(G17:L17)</f>
        <v>0</v>
      </c>
      <c r="O17" s="428"/>
      <c r="P17" s="158">
        <v>0</v>
      </c>
      <c r="Q17" s="158"/>
      <c r="R17" s="158">
        <v>0</v>
      </c>
      <c r="S17" s="158"/>
      <c r="T17" s="158">
        <v>0</v>
      </c>
      <c r="U17" s="158"/>
      <c r="V17" s="158">
        <f>SUM(P17:U17)</f>
        <v>0</v>
      </c>
    </row>
    <row r="18" spans="3:24" s="296" customFormat="1" ht="26.1" customHeight="1" x14ac:dyDescent="0.45">
      <c r="C18" s="395"/>
      <c r="D18" s="428" t="s">
        <v>690</v>
      </c>
      <c r="H18" s="158"/>
      <c r="J18" s="158"/>
      <c r="K18" s="158"/>
      <c r="L18" s="158"/>
      <c r="M18" s="158"/>
      <c r="N18" s="158"/>
      <c r="O18" s="428"/>
      <c r="P18" s="158"/>
      <c r="Q18" s="158"/>
      <c r="R18" s="158"/>
      <c r="S18" s="158"/>
      <c r="T18" s="158"/>
      <c r="U18" s="158"/>
      <c r="V18" s="158"/>
    </row>
    <row r="19" spans="3:24" s="296" customFormat="1" ht="26.1" customHeight="1" x14ac:dyDescent="0.45">
      <c r="C19" s="395"/>
      <c r="D19" s="429" t="s">
        <v>691</v>
      </c>
      <c r="H19" s="22">
        <v>1115035.6399999999</v>
      </c>
      <c r="J19" s="22">
        <v>1229951.9099999999</v>
      </c>
      <c r="K19" s="78"/>
      <c r="L19" s="22">
        <v>17718524.399999999</v>
      </c>
      <c r="M19" s="78"/>
      <c r="N19" s="277">
        <f>SUM(G19:L19)</f>
        <v>20063511.949999999</v>
      </c>
      <c r="O19" s="428"/>
      <c r="P19" s="22">
        <v>0</v>
      </c>
      <c r="Q19" s="299"/>
      <c r="R19" s="22">
        <v>718811.36</v>
      </c>
      <c r="S19" s="78"/>
      <c r="T19" s="22">
        <v>17049566.039999999</v>
      </c>
      <c r="U19" s="78"/>
      <c r="V19" s="277">
        <f>SUM(P19:U19)</f>
        <v>17768377.399999999</v>
      </c>
    </row>
    <row r="20" spans="3:24" s="296" customFormat="1" ht="26.1" customHeight="1" x14ac:dyDescent="0.45">
      <c r="C20" s="395"/>
      <c r="D20" s="428" t="str">
        <f>D13</f>
        <v>ณ วันที่ 1 มกราคม 2563</v>
      </c>
      <c r="H20" s="158">
        <f>SUM(H17:H19)</f>
        <v>1115035.6399999999</v>
      </c>
      <c r="J20" s="158">
        <f>SUM(J17:J19)</f>
        <v>1229951.9099999999</v>
      </c>
      <c r="K20" s="158"/>
      <c r="L20" s="158">
        <f>SUM(L17:L19)</f>
        <v>17718524.399999999</v>
      </c>
      <c r="M20" s="158"/>
      <c r="N20" s="158">
        <f>SUM(N17:N19)</f>
        <v>20063511.949999999</v>
      </c>
      <c r="O20" s="428"/>
      <c r="P20" s="158">
        <f>SUM(P17:P19)</f>
        <v>0</v>
      </c>
      <c r="Q20" s="158"/>
      <c r="R20" s="158">
        <f>SUM(R17:R19)</f>
        <v>718811.36</v>
      </c>
      <c r="S20" s="158"/>
      <c r="T20" s="158">
        <f>SUM(T17:T19)</f>
        <v>17049566.039999999</v>
      </c>
      <c r="U20" s="158"/>
      <c r="V20" s="158">
        <f>SUM(P20:T20)</f>
        <v>17768377.399999999</v>
      </c>
    </row>
    <row r="21" spans="3:24" s="296" customFormat="1" ht="26.1" customHeight="1" x14ac:dyDescent="0.45">
      <c r="C21" s="428"/>
      <c r="D21" s="428" t="s">
        <v>317</v>
      </c>
      <c r="H21" s="72">
        <v>147778.03</v>
      </c>
      <c r="J21" s="72">
        <v>441944.13</v>
      </c>
      <c r="K21" s="298"/>
      <c r="L21" s="72">
        <v>9226215.8999999985</v>
      </c>
      <c r="M21" s="298"/>
      <c r="N21" s="299">
        <f>SUM(G21:L21)</f>
        <v>9815938.0599999987</v>
      </c>
      <c r="O21" s="428"/>
      <c r="P21" s="395">
        <v>3329737.67</v>
      </c>
      <c r="Q21" s="299"/>
      <c r="R21" s="72">
        <v>250594.08000000002</v>
      </c>
      <c r="S21" s="298"/>
      <c r="T21" s="72">
        <v>8665815.879999999</v>
      </c>
      <c r="U21" s="298"/>
      <c r="V21" s="299">
        <f>SUM(P21:U21)</f>
        <v>12246147.629999999</v>
      </c>
    </row>
    <row r="22" spans="3:24" s="296" customFormat="1" ht="26.1" customHeight="1" x14ac:dyDescent="0.45">
      <c r="C22" s="428"/>
      <c r="D22" s="428" t="s">
        <v>951</v>
      </c>
      <c r="H22" s="380">
        <v>-1262813.67</v>
      </c>
      <c r="J22" s="78">
        <v>0</v>
      </c>
      <c r="K22" s="78"/>
      <c r="L22" s="380">
        <v>-6570598</v>
      </c>
      <c r="M22" s="78"/>
      <c r="N22" s="380">
        <f>SUM(G22:M22)</f>
        <v>-7833411.6699999999</v>
      </c>
      <c r="O22" s="428"/>
      <c r="P22" s="78">
        <v>0</v>
      </c>
      <c r="Q22" s="299"/>
      <c r="R22" s="78">
        <v>0</v>
      </c>
      <c r="S22" s="78"/>
      <c r="T22" s="380">
        <v>-6570598</v>
      </c>
      <c r="U22" s="78"/>
      <c r="V22" s="380">
        <f>SUM(P22:U22)</f>
        <v>-6570598</v>
      </c>
    </row>
    <row r="23" spans="3:24" s="296" customFormat="1" ht="26.1" customHeight="1" x14ac:dyDescent="0.45">
      <c r="C23" s="428"/>
      <c r="D23" s="428" t="str">
        <f>D15</f>
        <v>ณ วันที่ 31 ธันวาคม 2563</v>
      </c>
      <c r="H23" s="143">
        <f>SUM(H20:H22)</f>
        <v>0</v>
      </c>
      <c r="J23" s="278">
        <f>SUM(J20:J22)</f>
        <v>1671896.04</v>
      </c>
      <c r="K23" s="298"/>
      <c r="L23" s="278">
        <f>SUM(L20:L22)</f>
        <v>20374142.299999997</v>
      </c>
      <c r="M23" s="298"/>
      <c r="N23" s="278">
        <f>SUM(N20:N22)</f>
        <v>22046038.339999996</v>
      </c>
      <c r="O23" s="428"/>
      <c r="P23" s="278">
        <f>SUM(P20:P22)</f>
        <v>3329737.67</v>
      </c>
      <c r="Q23" s="298"/>
      <c r="R23" s="278">
        <f>SUM(R20:R22)</f>
        <v>969405.43999999994</v>
      </c>
      <c r="S23" s="298"/>
      <c r="T23" s="278">
        <f>SUM(T20:T22)</f>
        <v>19144783.919999998</v>
      </c>
      <c r="U23" s="298"/>
      <c r="V23" s="278">
        <f>SUM(V20:V22)</f>
        <v>23443927.029999997</v>
      </c>
    </row>
    <row r="24" spans="3:24" s="296" customFormat="1" ht="26.1" customHeight="1" x14ac:dyDescent="0.45">
      <c r="C24" s="431" t="s">
        <v>196</v>
      </c>
      <c r="D24" s="395"/>
      <c r="H24" s="299"/>
      <c r="J24" s="299"/>
      <c r="K24" s="299"/>
      <c r="L24" s="299"/>
      <c r="M24" s="299"/>
      <c r="N24" s="299"/>
      <c r="O24" s="395"/>
      <c r="P24" s="299"/>
      <c r="Q24" s="299"/>
      <c r="R24" s="299"/>
      <c r="S24" s="299"/>
      <c r="T24" s="299"/>
      <c r="U24" s="299"/>
      <c r="V24" s="299"/>
    </row>
    <row r="25" spans="3:24" s="296" customFormat="1" ht="26.1" customHeight="1" thickBot="1" x14ac:dyDescent="0.5">
      <c r="C25" s="395"/>
      <c r="D25" s="395" t="str">
        <f>D23</f>
        <v>ณ วันที่ 31 ธันวาคม 2563</v>
      </c>
      <c r="H25" s="232">
        <f>H15-H23</f>
        <v>0</v>
      </c>
      <c r="J25" s="279">
        <f>J15-J23</f>
        <v>537824.52</v>
      </c>
      <c r="K25" s="298"/>
      <c r="L25" s="279">
        <f>L15-L23</f>
        <v>20728757.700000003</v>
      </c>
      <c r="M25" s="298"/>
      <c r="N25" s="279">
        <f>N15-N23</f>
        <v>21266582.220000006</v>
      </c>
      <c r="O25" s="395"/>
      <c r="P25" s="279">
        <f>P15-P23</f>
        <v>63265015.799999997</v>
      </c>
      <c r="Q25" s="299"/>
      <c r="R25" s="279">
        <f>R15-R23</f>
        <v>283564.81000000006</v>
      </c>
      <c r="S25" s="298"/>
      <c r="T25" s="279">
        <f>T15-T23</f>
        <v>19156116.080000002</v>
      </c>
      <c r="U25" s="298"/>
      <c r="V25" s="279">
        <f>V15-V23</f>
        <v>82704696.689999998</v>
      </c>
    </row>
    <row r="26" spans="3:24" s="296" customFormat="1" ht="26.1" customHeight="1" thickTop="1" thickBot="1" x14ac:dyDescent="0.5">
      <c r="C26" s="395"/>
      <c r="D26" s="395" t="s">
        <v>592</v>
      </c>
      <c r="H26" s="232">
        <v>0</v>
      </c>
      <c r="J26" s="232">
        <v>0</v>
      </c>
      <c r="K26" s="78"/>
      <c r="L26" s="232">
        <v>0</v>
      </c>
      <c r="M26" s="78"/>
      <c r="N26" s="232">
        <v>0</v>
      </c>
      <c r="O26" s="395"/>
      <c r="P26" s="232">
        <v>0</v>
      </c>
      <c r="Q26" s="78"/>
      <c r="R26" s="232">
        <v>0</v>
      </c>
      <c r="S26" s="78"/>
      <c r="T26" s="232">
        <v>0</v>
      </c>
      <c r="U26" s="78"/>
      <c r="V26" s="232">
        <v>0</v>
      </c>
      <c r="X26" s="299"/>
    </row>
    <row r="27" spans="3:24" s="296" customFormat="1" ht="26.1" customHeight="1" thickTop="1" x14ac:dyDescent="0.45">
      <c r="C27" s="432" t="s">
        <v>905</v>
      </c>
      <c r="D27" s="395"/>
      <c r="J27" s="299"/>
      <c r="K27" s="299"/>
      <c r="L27" s="299"/>
      <c r="M27" s="299"/>
      <c r="N27" s="78">
        <f>N21</f>
        <v>9815938.0599999987</v>
      </c>
      <c r="O27" s="395"/>
      <c r="P27" s="72"/>
      <c r="Q27" s="72"/>
      <c r="R27" s="299"/>
      <c r="S27" s="299"/>
      <c r="T27" s="299"/>
      <c r="U27" s="299"/>
      <c r="V27" s="78">
        <f>V21</f>
        <v>12246147.629999999</v>
      </c>
    </row>
    <row r="28" spans="3:24" s="296" customFormat="1" ht="26.1" customHeight="1" x14ac:dyDescent="0.45">
      <c r="C28" s="432" t="s">
        <v>906</v>
      </c>
      <c r="D28" s="395"/>
      <c r="J28" s="299"/>
      <c r="K28" s="299"/>
      <c r="L28" s="299"/>
      <c r="M28" s="299"/>
      <c r="N28" s="78">
        <v>0</v>
      </c>
      <c r="O28" s="395"/>
      <c r="P28" s="72"/>
      <c r="Q28" s="72"/>
      <c r="R28" s="299"/>
      <c r="S28" s="299"/>
      <c r="T28" s="299"/>
      <c r="U28" s="299"/>
      <c r="V28" s="78">
        <v>0</v>
      </c>
    </row>
    <row r="29" spans="3:24" ht="26.1" customHeight="1" x14ac:dyDescent="0.45">
      <c r="D29" s="432" t="s">
        <v>953</v>
      </c>
    </row>
  </sheetData>
  <mergeCells count="11">
    <mergeCell ref="V7:V8"/>
    <mergeCell ref="B1:V1"/>
    <mergeCell ref="P6:V6"/>
    <mergeCell ref="J7:J8"/>
    <mergeCell ref="L7:L8"/>
    <mergeCell ref="N7:N8"/>
    <mergeCell ref="P7:P8"/>
    <mergeCell ref="R7:R8"/>
    <mergeCell ref="T7:T8"/>
    <mergeCell ref="H6:N6"/>
    <mergeCell ref="H7:H8"/>
  </mergeCells>
  <pageMargins left="0.49" right="0" top="0.53" bottom="0.54" header="0.39370078740157483" footer="0.43307086614173229"/>
  <pageSetup paperSize="9" scale="70" orientation="landscape" r:id="rId1"/>
  <headerFooter scaleWithDoc="0" alignWithMargins="0"/>
  <ignoredErrors>
    <ignoredError sqref="N13:V13 V20 V14 N20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N35"/>
  <sheetViews>
    <sheetView topLeftCell="A2" zoomScale="90" zoomScaleNormal="90" zoomScaleSheetLayoutView="90" workbookViewId="0">
      <selection activeCell="C16" sqref="C16"/>
    </sheetView>
  </sheetViews>
  <sheetFormatPr defaultColWidth="9.140625" defaultRowHeight="23.45" customHeight="1" x14ac:dyDescent="0.45"/>
  <cols>
    <col min="1" max="1" width="1.5703125" style="300" customWidth="1"/>
    <col min="2" max="2" width="5.5703125" style="300" customWidth="1"/>
    <col min="3" max="3" width="5.28515625" style="300" customWidth="1"/>
    <col min="4" max="4" width="5" style="300" customWidth="1"/>
    <col min="5" max="5" width="6.7109375" style="300" customWidth="1"/>
    <col min="6" max="6" width="23.7109375" style="300" customWidth="1"/>
    <col min="7" max="7" width="1.140625" style="300" customWidth="1"/>
    <col min="8" max="8" width="16.28515625" style="300" customWidth="1"/>
    <col min="9" max="9" width="0.85546875" style="300" customWidth="1"/>
    <col min="10" max="10" width="16.28515625" style="300" customWidth="1"/>
    <col min="11" max="11" width="0.85546875" style="300" customWidth="1"/>
    <col min="12" max="12" width="16.28515625" style="300" customWidth="1"/>
    <col min="13" max="13" width="0.85546875" style="300" customWidth="1"/>
    <col min="14" max="14" width="16.28515625" style="300" customWidth="1"/>
    <col min="15" max="15" width="1.5703125" style="300" customWidth="1"/>
    <col min="16" max="16384" width="9.140625" style="300"/>
  </cols>
  <sheetData>
    <row r="1" spans="2:14" s="293" customFormat="1" ht="26.1" customHeight="1" x14ac:dyDescent="0.45">
      <c r="B1" s="685" t="s">
        <v>502</v>
      </c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</row>
    <row r="2" spans="2:14" s="293" customFormat="1" ht="26.1" customHeight="1" x14ac:dyDescent="0.45">
      <c r="B2" s="287"/>
      <c r="H2" s="258"/>
      <c r="I2" s="258"/>
      <c r="J2" s="258"/>
      <c r="K2" s="258"/>
      <c r="L2" s="258"/>
      <c r="N2" s="417" t="s">
        <v>15</v>
      </c>
    </row>
    <row r="3" spans="2:14" s="296" customFormat="1" ht="26.1" customHeight="1" x14ac:dyDescent="0.45">
      <c r="B3" s="418" t="s">
        <v>795</v>
      </c>
      <c r="C3" s="422" t="s">
        <v>676</v>
      </c>
      <c r="H3" s="420"/>
      <c r="J3" s="421"/>
      <c r="L3" s="421"/>
      <c r="N3" s="421"/>
    </row>
    <row r="4" spans="2:14" s="296" customFormat="1" ht="26.1" customHeight="1" x14ac:dyDescent="0.45">
      <c r="B4" s="418"/>
      <c r="C4" s="296" t="s">
        <v>929</v>
      </c>
      <c r="H4" s="280"/>
      <c r="I4" s="280"/>
      <c r="J4" s="280"/>
      <c r="K4" s="280"/>
      <c r="L4" s="280"/>
      <c r="M4" s="280"/>
      <c r="N4" s="280"/>
    </row>
    <row r="5" spans="2:14" s="296" customFormat="1" ht="26.1" customHeight="1" x14ac:dyDescent="0.45">
      <c r="B5" s="433"/>
      <c r="C5" s="13"/>
      <c r="L5" s="692" t="s">
        <v>686</v>
      </c>
      <c r="M5" s="692"/>
      <c r="N5" s="692"/>
    </row>
    <row r="6" spans="2:14" s="296" customFormat="1" ht="26.1" customHeight="1" x14ac:dyDescent="0.45">
      <c r="B6" s="433"/>
      <c r="H6" s="434"/>
      <c r="I6" s="434"/>
      <c r="J6" s="434"/>
      <c r="K6" s="434"/>
      <c r="L6" s="690" t="s">
        <v>677</v>
      </c>
      <c r="M6" s="441"/>
      <c r="N6" s="625" t="s">
        <v>1081</v>
      </c>
    </row>
    <row r="7" spans="2:14" s="296" customFormat="1" ht="26.1" customHeight="1" x14ac:dyDescent="0.45">
      <c r="B7" s="433"/>
      <c r="H7" s="434"/>
      <c r="I7" s="434"/>
      <c r="J7" s="434"/>
      <c r="K7" s="434"/>
      <c r="L7" s="691"/>
      <c r="M7" s="441"/>
      <c r="N7" s="626" t="s">
        <v>1228</v>
      </c>
    </row>
    <row r="8" spans="2:14" s="296" customFormat="1" ht="26.1" customHeight="1" x14ac:dyDescent="0.45">
      <c r="B8" s="433"/>
      <c r="D8" s="296" t="s">
        <v>592</v>
      </c>
      <c r="L8" s="78">
        <v>0</v>
      </c>
      <c r="N8" s="78">
        <v>0</v>
      </c>
    </row>
    <row r="9" spans="2:14" s="296" customFormat="1" ht="26.1" customHeight="1" x14ac:dyDescent="0.45">
      <c r="B9" s="433"/>
      <c r="D9" s="296" t="s">
        <v>678</v>
      </c>
      <c r="L9" s="396">
        <v>0</v>
      </c>
      <c r="N9" s="396">
        <v>66594753.470000006</v>
      </c>
    </row>
    <row r="10" spans="2:14" s="296" customFormat="1" ht="26.1" customHeight="1" x14ac:dyDescent="0.45">
      <c r="B10" s="433"/>
      <c r="D10" s="296" t="s">
        <v>676</v>
      </c>
      <c r="J10" s="435"/>
      <c r="L10" s="397">
        <v>24591595.289999999</v>
      </c>
      <c r="M10" s="296">
        <v>22394241.050000001</v>
      </c>
      <c r="N10" s="397">
        <v>22394241.050000001</v>
      </c>
    </row>
    <row r="11" spans="2:14" s="296" customFormat="1" ht="26.1" customHeight="1" x14ac:dyDescent="0.45">
      <c r="B11" s="433"/>
      <c r="D11" s="296" t="s">
        <v>679</v>
      </c>
      <c r="L11" s="436">
        <f>SUM(L8:L10)</f>
        <v>24591595.289999999</v>
      </c>
      <c r="M11" s="282"/>
      <c r="N11" s="436">
        <f>SUM(N8:N10)</f>
        <v>88988994.520000011</v>
      </c>
    </row>
    <row r="12" spans="2:14" s="296" customFormat="1" ht="26.1" customHeight="1" x14ac:dyDescent="0.45">
      <c r="B12" s="433"/>
      <c r="D12" s="296" t="s">
        <v>680</v>
      </c>
      <c r="J12" s="78"/>
      <c r="L12" s="461">
        <v>-7169353.9000000004</v>
      </c>
      <c r="M12" s="282"/>
      <c r="N12" s="461">
        <v>-9012389.6600000001</v>
      </c>
    </row>
    <row r="13" spans="2:14" s="296" customFormat="1" ht="26.1" customHeight="1" x14ac:dyDescent="0.45">
      <c r="B13" s="433"/>
      <c r="D13" s="296" t="s">
        <v>897</v>
      </c>
      <c r="L13" s="436">
        <f>SUM(L11:L12)</f>
        <v>17422241.390000001</v>
      </c>
      <c r="M13" s="282"/>
      <c r="N13" s="436">
        <f>SUM(N11:N12)</f>
        <v>79976604.860000014</v>
      </c>
    </row>
    <row r="14" spans="2:14" s="296" customFormat="1" ht="26.1" customHeight="1" x14ac:dyDescent="0.45">
      <c r="D14" s="296" t="s">
        <v>713</v>
      </c>
      <c r="L14" s="461">
        <v>-6607061.410000002</v>
      </c>
      <c r="M14" s="282">
        <v>-21703985.5698158</v>
      </c>
      <c r="N14" s="461">
        <v>-8491946.5500000026</v>
      </c>
    </row>
    <row r="15" spans="2:14" s="296" customFormat="1" ht="26.1" customHeight="1" thickBot="1" x14ac:dyDescent="0.5">
      <c r="D15" s="13" t="s">
        <v>714</v>
      </c>
      <c r="L15" s="437">
        <f>SUM(L13:L14)</f>
        <v>10815179.979999999</v>
      </c>
      <c r="M15" s="438">
        <v>-21703985.5698158</v>
      </c>
      <c r="N15" s="437">
        <f>SUM(N13:N14)</f>
        <v>71484658.310000017</v>
      </c>
    </row>
    <row r="16" spans="2:14" s="296" customFormat="1" ht="26.1" customHeight="1" thickTop="1" x14ac:dyDescent="0.45">
      <c r="C16" s="296" t="s">
        <v>1273</v>
      </c>
    </row>
    <row r="17" spans="2:14" s="296" customFormat="1" ht="26.1" customHeight="1" x14ac:dyDescent="0.45">
      <c r="B17" s="433"/>
      <c r="H17" s="687" t="s">
        <v>111</v>
      </c>
      <c r="I17" s="687"/>
      <c r="J17" s="687"/>
      <c r="L17" s="687" t="s">
        <v>112</v>
      </c>
      <c r="M17" s="687"/>
      <c r="N17" s="687"/>
    </row>
    <row r="18" spans="2:14" s="296" customFormat="1" ht="26.1" customHeight="1" x14ac:dyDescent="0.45">
      <c r="B18" s="433"/>
      <c r="H18" s="439">
        <v>2563</v>
      </c>
      <c r="I18" s="434"/>
      <c r="J18" s="439">
        <v>2562</v>
      </c>
      <c r="K18" s="434"/>
      <c r="L18" s="439">
        <v>2563</v>
      </c>
      <c r="M18" s="434"/>
      <c r="N18" s="439">
        <v>2562</v>
      </c>
    </row>
    <row r="19" spans="2:14" s="296" customFormat="1" ht="26.1" customHeight="1" x14ac:dyDescent="0.45">
      <c r="B19" s="433"/>
      <c r="D19" s="296" t="s">
        <v>147</v>
      </c>
      <c r="H19" s="281">
        <v>7452404.9600000009</v>
      </c>
      <c r="I19" s="281"/>
      <c r="J19" s="281">
        <v>8493805.9600000009</v>
      </c>
      <c r="L19" s="281">
        <v>11176995.560000001</v>
      </c>
      <c r="N19" s="281">
        <v>7778396.5600000005</v>
      </c>
    </row>
    <row r="20" spans="2:14" s="296" customFormat="1" ht="26.1" customHeight="1" x14ac:dyDescent="0.45">
      <c r="B20" s="433"/>
      <c r="D20" s="296" t="s">
        <v>148</v>
      </c>
      <c r="H20" s="281">
        <v>10183342.099999998</v>
      </c>
      <c r="I20" s="281"/>
      <c r="J20" s="281">
        <v>14065135.57</v>
      </c>
      <c r="L20" s="281">
        <v>18196316.299999997</v>
      </c>
      <c r="N20" s="281">
        <v>12783522.92</v>
      </c>
    </row>
    <row r="21" spans="2:14" s="296" customFormat="1" ht="26.1" customHeight="1" x14ac:dyDescent="0.45">
      <c r="B21" s="433"/>
      <c r="D21" s="296" t="s">
        <v>149</v>
      </c>
      <c r="H21" s="288">
        <v>1219380</v>
      </c>
      <c r="I21" s="288"/>
      <c r="J21" s="288">
        <v>4735372.49</v>
      </c>
      <c r="K21" s="440"/>
      <c r="L21" s="288">
        <v>10000105</v>
      </c>
      <c r="M21" s="440"/>
      <c r="N21" s="288">
        <v>4335274.9400000004</v>
      </c>
    </row>
    <row r="22" spans="2:14" s="296" customFormat="1" ht="26.1" customHeight="1" x14ac:dyDescent="0.45">
      <c r="B22" s="433"/>
      <c r="D22" s="296" t="s">
        <v>715</v>
      </c>
      <c r="H22" s="396">
        <v>0</v>
      </c>
      <c r="I22" s="281"/>
      <c r="J22" s="396">
        <v>0</v>
      </c>
      <c r="L22" s="288">
        <v>62160000</v>
      </c>
      <c r="N22" s="396">
        <v>0</v>
      </c>
    </row>
    <row r="23" spans="2:14" s="296" customFormat="1" ht="26.1" customHeight="1" x14ac:dyDescent="0.45">
      <c r="B23" s="433"/>
      <c r="H23" s="289">
        <f>SUM(H19:H22)</f>
        <v>18855127.059999999</v>
      </c>
      <c r="J23" s="289">
        <f>SUM(J19:J22)</f>
        <v>27294314.020000003</v>
      </c>
      <c r="L23" s="289">
        <f>SUM(L19:L22)</f>
        <v>101533416.86</v>
      </c>
      <c r="N23" s="289">
        <f>SUM(N19:N22)</f>
        <v>24897194.420000002</v>
      </c>
    </row>
    <row r="24" spans="2:14" s="296" customFormat="1" ht="26.1" customHeight="1" x14ac:dyDescent="0.45">
      <c r="B24" s="433"/>
      <c r="D24" s="296" t="s">
        <v>769</v>
      </c>
      <c r="H24" s="282">
        <v>-1432885.67</v>
      </c>
      <c r="J24" s="282">
        <v>-2702718.73</v>
      </c>
      <c r="K24" s="282"/>
      <c r="L24" s="282">
        <v>-21556812</v>
      </c>
      <c r="M24" s="282"/>
      <c r="N24" s="282">
        <v>-2502953.37</v>
      </c>
    </row>
    <row r="25" spans="2:14" s="296" customFormat="1" ht="26.1" customHeight="1" thickBot="1" x14ac:dyDescent="0.5">
      <c r="B25" s="433"/>
      <c r="D25" s="296" t="s">
        <v>716</v>
      </c>
      <c r="H25" s="283">
        <f>SUM(H23:H24)</f>
        <v>17422241.390000001</v>
      </c>
      <c r="J25" s="283">
        <f>SUM(J23:J24)</f>
        <v>24591595.290000003</v>
      </c>
      <c r="L25" s="283">
        <f>SUM(L23:L24)</f>
        <v>79976604.859999999</v>
      </c>
      <c r="N25" s="283">
        <f>SUM(N23:N24)</f>
        <v>22394241.050000001</v>
      </c>
    </row>
    <row r="26" spans="2:14" s="296" customFormat="1" ht="26.1" customHeight="1" thickTop="1" x14ac:dyDescent="0.45">
      <c r="B26" s="433"/>
      <c r="H26" s="281"/>
      <c r="J26" s="281"/>
      <c r="L26" s="281"/>
      <c r="N26" s="281"/>
    </row>
    <row r="27" spans="2:14" s="296" customFormat="1" ht="26.1" customHeight="1" x14ac:dyDescent="0.45">
      <c r="D27" s="296" t="s">
        <v>681</v>
      </c>
      <c r="N27" s="396"/>
    </row>
    <row r="28" spans="2:14" s="296" customFormat="1" ht="26.1" customHeight="1" x14ac:dyDescent="0.45">
      <c r="L28" s="692" t="s">
        <v>686</v>
      </c>
      <c r="M28" s="692"/>
      <c r="N28" s="692"/>
    </row>
    <row r="29" spans="2:14" s="296" customFormat="1" ht="26.1" customHeight="1" x14ac:dyDescent="0.45">
      <c r="L29" s="690" t="s">
        <v>677</v>
      </c>
      <c r="M29" s="441"/>
      <c r="N29" s="625" t="s">
        <v>1081</v>
      </c>
    </row>
    <row r="30" spans="2:14" s="296" customFormat="1" ht="26.1" customHeight="1" x14ac:dyDescent="0.45">
      <c r="L30" s="691"/>
      <c r="M30" s="441"/>
      <c r="N30" s="626" t="s">
        <v>1228</v>
      </c>
    </row>
    <row r="31" spans="2:14" s="296" customFormat="1" ht="26.1" customHeight="1" x14ac:dyDescent="0.45">
      <c r="D31" s="296" t="s">
        <v>682</v>
      </c>
      <c r="L31" s="396">
        <f>'39 '!N27</f>
        <v>9815938.0599999987</v>
      </c>
      <c r="M31" s="282">
        <v>0</v>
      </c>
      <c r="N31" s="396">
        <f>'39 '!V27</f>
        <v>12246147.629999999</v>
      </c>
    </row>
    <row r="32" spans="2:14" s="296" customFormat="1" ht="26.1" customHeight="1" x14ac:dyDescent="0.45">
      <c r="D32" s="296" t="s">
        <v>683</v>
      </c>
      <c r="L32" s="78">
        <v>1269833.06</v>
      </c>
      <c r="N32" s="78">
        <v>3151387.9</v>
      </c>
    </row>
    <row r="33" spans="4:14" s="296" customFormat="1" ht="26.1" customHeight="1" x14ac:dyDescent="0.45">
      <c r="D33" s="296" t="s">
        <v>684</v>
      </c>
      <c r="L33" s="78">
        <v>891490.79999999981</v>
      </c>
      <c r="N33" s="78">
        <v>439126.80000000005</v>
      </c>
    </row>
    <row r="34" spans="4:14" s="296" customFormat="1" ht="26.1" customHeight="1" x14ac:dyDescent="0.45">
      <c r="D34" s="296" t="s">
        <v>685</v>
      </c>
      <c r="L34" s="78">
        <v>4494757.99</v>
      </c>
      <c r="N34" s="78">
        <v>1922332.5099999998</v>
      </c>
    </row>
    <row r="35" spans="4:14" ht="26.1" customHeight="1" x14ac:dyDescent="0.45"/>
  </sheetData>
  <mergeCells count="7">
    <mergeCell ref="L29:L30"/>
    <mergeCell ref="L6:L7"/>
    <mergeCell ref="B1:N1"/>
    <mergeCell ref="L5:N5"/>
    <mergeCell ref="H17:J17"/>
    <mergeCell ref="L17:N17"/>
    <mergeCell ref="L28:N28"/>
  </mergeCells>
  <pageMargins left="0.72" right="0" top="0.59055118110236227" bottom="0.62992125984251968" header="0.39370078740157483" footer="0.43307086614173229"/>
  <pageSetup paperSize="9" scale="85" orientation="portrait" r:id="rId1"/>
  <headerFooter scaleWithDoc="0" alignWithMargins="0"/>
  <ignoredErrors>
    <ignoredError sqref="H23:N23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161"/>
  <sheetViews>
    <sheetView topLeftCell="A147" zoomScale="80" zoomScaleNormal="80" zoomScaleSheetLayoutView="90" workbookViewId="0">
      <selection activeCell="C159" sqref="C159"/>
    </sheetView>
  </sheetViews>
  <sheetFormatPr defaultColWidth="9.140625" defaultRowHeight="23.45" customHeight="1" x14ac:dyDescent="0.45"/>
  <cols>
    <col min="1" max="1" width="1.5703125" style="16" customWidth="1"/>
    <col min="2" max="2" width="3.85546875" style="16" customWidth="1"/>
    <col min="3" max="3" width="6.85546875" style="16" customWidth="1"/>
    <col min="4" max="4" width="5" style="16" customWidth="1"/>
    <col min="5" max="5" width="6.7109375" style="16" customWidth="1"/>
    <col min="6" max="6" width="11.7109375" style="16" bestFit="1" customWidth="1"/>
    <col min="7" max="7" width="1.140625" style="16" customWidth="1"/>
    <col min="8" max="8" width="10.7109375" style="16" customWidth="1"/>
    <col min="9" max="9" width="1" style="16" customWidth="1"/>
    <col min="10" max="10" width="16.7109375" style="16" customWidth="1"/>
    <col min="11" max="11" width="0.85546875" style="16" customWidth="1"/>
    <col min="12" max="12" width="16.7109375" style="16" customWidth="1"/>
    <col min="13" max="13" width="0.7109375" style="16" customWidth="1"/>
    <col min="14" max="14" width="16.7109375" style="16" customWidth="1"/>
    <col min="15" max="15" width="0.85546875" style="16" customWidth="1"/>
    <col min="16" max="16" width="16.7109375" style="16" customWidth="1"/>
    <col min="17" max="17" width="1.5703125" style="16" customWidth="1"/>
    <col min="18" max="18" width="9.140625" style="16"/>
    <col min="19" max="20" width="13.5703125" style="16" bestFit="1" customWidth="1"/>
    <col min="21" max="16384" width="9.140625" style="16"/>
  </cols>
  <sheetData>
    <row r="1" spans="2:20" s="13" customFormat="1" ht="30" customHeight="1" x14ac:dyDescent="0.45">
      <c r="B1" s="681" t="s">
        <v>574</v>
      </c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</row>
    <row r="2" spans="2:20" s="13" customFormat="1" ht="30" customHeight="1" x14ac:dyDescent="0.45">
      <c r="B2" s="610"/>
      <c r="C2" s="14"/>
      <c r="E2" s="14"/>
      <c r="I2" s="113"/>
      <c r="J2" s="113"/>
      <c r="K2" s="113"/>
      <c r="L2" s="113"/>
      <c r="M2" s="113"/>
      <c r="N2" s="113"/>
      <c r="P2" s="66" t="s">
        <v>15</v>
      </c>
    </row>
    <row r="3" spans="2:20" ht="30" customHeight="1" x14ac:dyDescent="0.45">
      <c r="B3" s="114" t="s">
        <v>335</v>
      </c>
      <c r="C3" s="68" t="s">
        <v>458</v>
      </c>
      <c r="J3" s="17"/>
      <c r="L3" s="18"/>
    </row>
    <row r="4" spans="2:20" ht="30" customHeight="1" x14ac:dyDescent="0.45">
      <c r="C4" s="140"/>
      <c r="D4" s="15" t="s">
        <v>250</v>
      </c>
      <c r="J4" s="17"/>
      <c r="L4" s="18"/>
      <c r="N4" s="17"/>
      <c r="P4" s="18"/>
    </row>
    <row r="5" spans="2:20" ht="30" customHeight="1" x14ac:dyDescent="0.45">
      <c r="C5" s="140"/>
      <c r="J5" s="672" t="s">
        <v>113</v>
      </c>
      <c r="K5" s="672"/>
      <c r="L5" s="672"/>
      <c r="M5" s="611"/>
      <c r="N5" s="672" t="s">
        <v>114</v>
      </c>
      <c r="O5" s="672"/>
      <c r="P5" s="672"/>
    </row>
    <row r="6" spans="2:20" ht="30" customHeight="1" x14ac:dyDescent="0.45">
      <c r="C6" s="140"/>
      <c r="J6" s="225">
        <v>2563</v>
      </c>
      <c r="K6" s="19"/>
      <c r="L6" s="225">
        <v>2562</v>
      </c>
      <c r="M6" s="19"/>
      <c r="N6" s="225">
        <f>J6</f>
        <v>2563</v>
      </c>
      <c r="O6" s="19"/>
      <c r="P6" s="225">
        <f>L6</f>
        <v>2562</v>
      </c>
    </row>
    <row r="7" spans="2:20" ht="30" customHeight="1" x14ac:dyDescent="0.45">
      <c r="C7" s="140"/>
      <c r="D7" s="15" t="s">
        <v>255</v>
      </c>
      <c r="E7" s="15"/>
      <c r="F7" s="15"/>
      <c r="G7" s="15"/>
      <c r="H7" s="15"/>
      <c r="I7" s="15"/>
      <c r="J7" s="78">
        <v>363174870</v>
      </c>
      <c r="K7" s="13"/>
      <c r="L7" s="78">
        <v>274361082</v>
      </c>
      <c r="M7" s="13"/>
      <c r="N7" s="78">
        <v>123238621</v>
      </c>
      <c r="O7" s="13"/>
      <c r="P7" s="78">
        <v>94257960</v>
      </c>
    </row>
    <row r="8" spans="2:20" ht="30" customHeight="1" x14ac:dyDescent="0.45">
      <c r="C8" s="140"/>
      <c r="D8" s="15" t="s">
        <v>251</v>
      </c>
      <c r="E8" s="15"/>
      <c r="F8" s="15"/>
      <c r="G8" s="15"/>
      <c r="H8" s="15"/>
      <c r="I8" s="15"/>
      <c r="J8" s="78">
        <f>J22-J10-J14</f>
        <v>61849176.649999999</v>
      </c>
      <c r="K8" s="13"/>
      <c r="L8" s="78">
        <v>41901542</v>
      </c>
      <c r="M8" s="13"/>
      <c r="N8" s="78">
        <f>N22-N10-N14</f>
        <v>22359411.899999999</v>
      </c>
      <c r="O8" s="13"/>
      <c r="P8" s="78">
        <v>12008029</v>
      </c>
    </row>
    <row r="9" spans="2:20" ht="30" customHeight="1" x14ac:dyDescent="0.45">
      <c r="C9" s="140"/>
      <c r="D9" s="15" t="s">
        <v>566</v>
      </c>
      <c r="E9" s="15"/>
      <c r="F9" s="15"/>
      <c r="G9" s="15"/>
      <c r="H9" s="15"/>
      <c r="I9" s="15"/>
      <c r="J9" s="78">
        <v>0</v>
      </c>
      <c r="K9" s="13"/>
      <c r="L9" s="78">
        <v>38322511</v>
      </c>
      <c r="M9" s="13"/>
      <c r="N9" s="78">
        <v>0</v>
      </c>
      <c r="O9" s="13"/>
      <c r="P9" s="78">
        <v>14810679</v>
      </c>
    </row>
    <row r="10" spans="2:20" ht="30" customHeight="1" x14ac:dyDescent="0.45">
      <c r="C10" s="140"/>
      <c r="D10" s="15" t="s">
        <v>252</v>
      </c>
      <c r="E10" s="15"/>
      <c r="F10" s="15"/>
      <c r="G10" s="15"/>
      <c r="H10" s="15"/>
      <c r="I10" s="15"/>
      <c r="J10" s="78">
        <v>5843208</v>
      </c>
      <c r="K10" s="13"/>
      <c r="L10" s="78">
        <v>5741728</v>
      </c>
      <c r="M10" s="13"/>
      <c r="N10" s="78">
        <v>1925733</v>
      </c>
      <c r="O10" s="13"/>
      <c r="P10" s="78">
        <v>2029216</v>
      </c>
    </row>
    <row r="11" spans="2:20" ht="30" customHeight="1" x14ac:dyDescent="0.45">
      <c r="C11" s="140"/>
      <c r="D11" s="15" t="s">
        <v>770</v>
      </c>
      <c r="E11" s="15"/>
      <c r="F11" s="15"/>
      <c r="G11" s="15"/>
      <c r="H11" s="15"/>
      <c r="I11" s="15"/>
      <c r="J11" s="78"/>
      <c r="K11" s="13"/>
      <c r="L11" s="78"/>
      <c r="M11" s="13"/>
      <c r="N11" s="78"/>
      <c r="O11" s="13"/>
      <c r="P11" s="78"/>
    </row>
    <row r="12" spans="2:20" ht="30" customHeight="1" x14ac:dyDescent="0.45">
      <c r="C12" s="140"/>
      <c r="D12" s="15" t="s">
        <v>771</v>
      </c>
      <c r="E12" s="15"/>
      <c r="F12" s="15"/>
      <c r="G12" s="15"/>
      <c r="H12" s="15"/>
      <c r="I12" s="15"/>
      <c r="J12" s="78"/>
      <c r="K12" s="13"/>
      <c r="L12" s="78"/>
      <c r="M12" s="13"/>
      <c r="N12" s="78"/>
      <c r="O12" s="13"/>
      <c r="P12" s="78"/>
    </row>
    <row r="13" spans="2:20" ht="30" customHeight="1" x14ac:dyDescent="0.45">
      <c r="C13" s="140"/>
      <c r="D13" s="15" t="s">
        <v>544</v>
      </c>
      <c r="E13" s="15"/>
      <c r="F13" s="15"/>
      <c r="G13" s="15"/>
      <c r="H13" s="15"/>
      <c r="I13" s="15"/>
      <c r="J13" s="71">
        <v>-21243954</v>
      </c>
      <c r="K13" s="13"/>
      <c r="L13" s="78">
        <v>46123142</v>
      </c>
      <c r="M13" s="13"/>
      <c r="N13" s="71">
        <v>-12801045</v>
      </c>
      <c r="O13" s="13"/>
      <c r="P13" s="78">
        <v>23453586</v>
      </c>
    </row>
    <row r="14" spans="2:20" ht="30" customHeight="1" x14ac:dyDescent="0.45">
      <c r="C14" s="140"/>
      <c r="D14" s="15" t="s">
        <v>545</v>
      </c>
      <c r="E14" s="15"/>
      <c r="F14" s="15"/>
      <c r="G14" s="15"/>
      <c r="H14" s="15"/>
      <c r="I14" s="15"/>
      <c r="J14" s="71">
        <v>2319748.35</v>
      </c>
      <c r="K14" s="13"/>
      <c r="L14" s="71">
        <v>-4781171</v>
      </c>
      <c r="M14" s="13"/>
      <c r="N14" s="71">
        <f>859399.1-351211</f>
        <v>508188.1</v>
      </c>
      <c r="O14" s="13"/>
      <c r="P14" s="71">
        <v>-2460611</v>
      </c>
      <c r="S14" s="142"/>
      <c r="T14" s="142"/>
    </row>
    <row r="15" spans="2:20" ht="30" customHeight="1" x14ac:dyDescent="0.45">
      <c r="C15" s="140"/>
      <c r="D15" s="15" t="s">
        <v>608</v>
      </c>
      <c r="E15" s="15"/>
      <c r="F15" s="15"/>
      <c r="G15" s="15"/>
      <c r="H15" s="15"/>
      <c r="I15" s="15"/>
      <c r="J15" s="77">
        <v>0</v>
      </c>
      <c r="K15" s="13"/>
      <c r="L15" s="71">
        <v>-31428444</v>
      </c>
      <c r="M15" s="13"/>
      <c r="N15" s="77">
        <v>0</v>
      </c>
      <c r="O15" s="13"/>
      <c r="P15" s="71">
        <v>-13794718</v>
      </c>
    </row>
    <row r="16" spans="2:20" ht="30" customHeight="1" x14ac:dyDescent="0.45">
      <c r="C16" s="140"/>
      <c r="D16" s="15" t="s">
        <v>253</v>
      </c>
      <c r="E16" s="15"/>
      <c r="F16" s="15"/>
      <c r="G16" s="15"/>
      <c r="H16" s="15"/>
      <c r="I16" s="15"/>
      <c r="J16" s="71">
        <v>-8792042.6999999993</v>
      </c>
      <c r="K16" s="13"/>
      <c r="L16" s="136">
        <v>-7065520</v>
      </c>
      <c r="M16" s="13"/>
      <c r="N16" s="71">
        <v>-2897498.7</v>
      </c>
      <c r="O16" s="13"/>
      <c r="P16" s="136">
        <v>-7065520</v>
      </c>
    </row>
    <row r="17" spans="2:16" ht="30" customHeight="1" thickBot="1" x14ac:dyDescent="0.5">
      <c r="C17" s="140"/>
      <c r="D17" s="15" t="s">
        <v>368</v>
      </c>
      <c r="E17" s="15"/>
      <c r="F17" s="15"/>
      <c r="G17" s="15"/>
      <c r="H17" s="15"/>
      <c r="I17" s="15"/>
      <c r="J17" s="141">
        <f>SUM(J7:J16)</f>
        <v>403151006.30000001</v>
      </c>
      <c r="K17" s="13"/>
      <c r="L17" s="141">
        <f>SUM(L7:L16)</f>
        <v>363174870</v>
      </c>
      <c r="M17" s="13"/>
      <c r="N17" s="141">
        <f>SUM(N7:N16)</f>
        <v>132333410.3</v>
      </c>
      <c r="O17" s="13"/>
      <c r="P17" s="141">
        <f>SUM(P7:P16)</f>
        <v>123238621</v>
      </c>
    </row>
    <row r="18" spans="2:16" ht="30" customHeight="1" thickTop="1" x14ac:dyDescent="0.45">
      <c r="C18" s="140"/>
      <c r="D18" s="15"/>
      <c r="E18" s="15"/>
      <c r="F18" s="15"/>
      <c r="G18" s="15"/>
      <c r="H18" s="15"/>
      <c r="I18" s="15"/>
      <c r="J18" s="131"/>
      <c r="K18" s="13"/>
      <c r="L18" s="131"/>
      <c r="M18" s="13"/>
      <c r="N18" s="131"/>
      <c r="O18" s="13"/>
      <c r="P18" s="131"/>
    </row>
    <row r="19" spans="2:16" s="13" customFormat="1" ht="30" customHeight="1" x14ac:dyDescent="0.45">
      <c r="B19" s="610"/>
      <c r="C19" s="14"/>
      <c r="D19" s="15" t="s">
        <v>372</v>
      </c>
      <c r="E19" s="16"/>
      <c r="F19" s="16"/>
      <c r="G19" s="16"/>
      <c r="H19" s="16"/>
      <c r="I19" s="16"/>
      <c r="J19" s="17"/>
      <c r="K19" s="16"/>
      <c r="L19" s="17"/>
      <c r="M19" s="16"/>
      <c r="N19" s="17"/>
      <c r="O19" s="16"/>
      <c r="P19" s="17"/>
    </row>
    <row r="20" spans="2:16" s="13" customFormat="1" ht="30" customHeight="1" x14ac:dyDescent="0.45">
      <c r="B20" s="610"/>
      <c r="C20" s="14"/>
      <c r="D20" s="16"/>
      <c r="E20" s="16"/>
      <c r="F20" s="16"/>
      <c r="G20" s="16"/>
      <c r="H20" s="16"/>
      <c r="I20" s="16"/>
      <c r="J20" s="672" t="s">
        <v>113</v>
      </c>
      <c r="K20" s="672"/>
      <c r="L20" s="672"/>
      <c r="M20" s="611"/>
      <c r="N20" s="672" t="s">
        <v>114</v>
      </c>
      <c r="O20" s="672"/>
      <c r="P20" s="672"/>
    </row>
    <row r="21" spans="2:16" s="13" customFormat="1" ht="30" customHeight="1" x14ac:dyDescent="0.45">
      <c r="B21" s="610"/>
      <c r="C21" s="14"/>
      <c r="D21" s="16"/>
      <c r="E21" s="16"/>
      <c r="F21" s="16"/>
      <c r="G21" s="16"/>
      <c r="H21" s="16"/>
      <c r="I21" s="16"/>
      <c r="J21" s="225">
        <f>J6</f>
        <v>2563</v>
      </c>
      <c r="K21" s="19"/>
      <c r="L21" s="225">
        <f>L6</f>
        <v>2562</v>
      </c>
      <c r="M21" s="19"/>
      <c r="N21" s="225">
        <f>J21</f>
        <v>2563</v>
      </c>
      <c r="O21" s="19"/>
      <c r="P21" s="225">
        <f>L21</f>
        <v>2562</v>
      </c>
    </row>
    <row r="22" spans="2:16" s="13" customFormat="1" ht="30" customHeight="1" x14ac:dyDescent="0.45">
      <c r="B22" s="610"/>
      <c r="C22" s="14"/>
      <c r="D22" s="15" t="s">
        <v>76</v>
      </c>
      <c r="E22" s="15"/>
      <c r="F22" s="15"/>
      <c r="G22" s="15"/>
      <c r="H22" s="15"/>
      <c r="I22" s="15"/>
      <c r="J22" s="21">
        <f>19713887+(12574561.5*4)</f>
        <v>70012133</v>
      </c>
      <c r="L22" s="143">
        <v>81184610</v>
      </c>
      <c r="N22" s="143">
        <f>10962725+(3457652*4)</f>
        <v>24793333</v>
      </c>
      <c r="P22" s="143">
        <v>26387313</v>
      </c>
    </row>
    <row r="23" spans="2:16" s="13" customFormat="1" ht="30" customHeight="1" thickBot="1" x14ac:dyDescent="0.5">
      <c r="B23" s="610"/>
      <c r="C23" s="14"/>
      <c r="D23" s="15"/>
      <c r="E23" s="15" t="s">
        <v>135</v>
      </c>
      <c r="F23" s="15"/>
      <c r="G23" s="15"/>
      <c r="H23" s="15"/>
      <c r="I23" s="15"/>
      <c r="J23" s="120">
        <f>SUM(J22)</f>
        <v>70012133</v>
      </c>
      <c r="L23" s="120">
        <f>SUM(L22)</f>
        <v>81184610</v>
      </c>
      <c r="N23" s="120">
        <f>SUM(N22)</f>
        <v>24793333</v>
      </c>
      <c r="P23" s="120">
        <f>SUM(P22)</f>
        <v>26387313</v>
      </c>
    </row>
    <row r="24" spans="2:16" s="13" customFormat="1" ht="30" customHeight="1" thickTop="1" x14ac:dyDescent="0.45">
      <c r="B24" s="610"/>
      <c r="C24" s="14"/>
      <c r="D24" s="15"/>
      <c r="E24" s="15"/>
      <c r="F24" s="15"/>
      <c r="G24" s="15"/>
      <c r="H24" s="15"/>
      <c r="I24" s="15"/>
      <c r="J24" s="21"/>
      <c r="N24" s="21"/>
      <c r="P24" s="21"/>
    </row>
    <row r="25" spans="2:16" s="13" customFormat="1" ht="30" customHeight="1" x14ac:dyDescent="0.45">
      <c r="B25" s="610"/>
      <c r="C25" s="14"/>
      <c r="D25" s="15" t="s">
        <v>546</v>
      </c>
      <c r="E25" s="15"/>
      <c r="F25" s="15"/>
      <c r="G25" s="15"/>
      <c r="H25" s="15"/>
      <c r="I25" s="15"/>
      <c r="J25" s="21"/>
      <c r="L25" s="21"/>
      <c r="N25" s="21"/>
      <c r="P25" s="21"/>
    </row>
    <row r="26" spans="2:16" s="13" customFormat="1" ht="30" customHeight="1" x14ac:dyDescent="0.45">
      <c r="B26" s="610"/>
      <c r="C26" s="14"/>
      <c r="D26" s="15"/>
      <c r="E26" s="15"/>
      <c r="F26" s="15"/>
      <c r="G26" s="15"/>
      <c r="H26" s="15"/>
      <c r="I26" s="15"/>
      <c r="J26" s="672" t="s">
        <v>113</v>
      </c>
      <c r="K26" s="672"/>
      <c r="L26" s="672"/>
      <c r="M26" s="611"/>
      <c r="N26" s="672" t="s">
        <v>114</v>
      </c>
      <c r="O26" s="672"/>
      <c r="P26" s="672"/>
    </row>
    <row r="27" spans="2:16" s="13" customFormat="1" ht="30" customHeight="1" x14ac:dyDescent="0.45">
      <c r="B27" s="610"/>
      <c r="C27" s="14"/>
      <c r="D27" s="15"/>
      <c r="E27" s="15"/>
      <c r="F27" s="15"/>
      <c r="G27" s="15"/>
      <c r="H27" s="15"/>
      <c r="I27" s="15"/>
      <c r="J27" s="225">
        <f>J21</f>
        <v>2563</v>
      </c>
      <c r="K27" s="19"/>
      <c r="L27" s="225">
        <f>L21</f>
        <v>2562</v>
      </c>
      <c r="M27" s="19"/>
      <c r="N27" s="225">
        <f>J27</f>
        <v>2563</v>
      </c>
      <c r="O27" s="19"/>
      <c r="P27" s="225">
        <f>L27</f>
        <v>2562</v>
      </c>
    </row>
    <row r="28" spans="2:16" s="13" customFormat="1" ht="30" customHeight="1" x14ac:dyDescent="0.45">
      <c r="B28" s="610"/>
      <c r="C28" s="14"/>
      <c r="D28" s="15" t="s">
        <v>547</v>
      </c>
      <c r="E28" s="15"/>
      <c r="F28" s="15"/>
      <c r="G28" s="15"/>
      <c r="H28" s="15"/>
      <c r="I28" s="15"/>
      <c r="J28" s="71">
        <v>-1846679</v>
      </c>
      <c r="K28" s="71"/>
      <c r="L28" s="71">
        <v>63843452</v>
      </c>
      <c r="M28" s="71"/>
      <c r="N28" s="71">
        <v>-724569</v>
      </c>
      <c r="O28" s="71"/>
      <c r="P28" s="71">
        <v>21244823</v>
      </c>
    </row>
    <row r="29" spans="2:16" s="13" customFormat="1" ht="30" customHeight="1" x14ac:dyDescent="0.45">
      <c r="B29" s="610"/>
      <c r="C29" s="14"/>
      <c r="D29" s="15" t="s">
        <v>548</v>
      </c>
      <c r="E29" s="15"/>
      <c r="F29" s="15"/>
      <c r="G29" s="15"/>
      <c r="H29" s="15"/>
      <c r="I29" s="15"/>
      <c r="J29" s="77">
        <v>0</v>
      </c>
      <c r="K29" s="71"/>
      <c r="L29" s="71">
        <v>-16554823</v>
      </c>
      <c r="M29" s="71"/>
      <c r="N29" s="77">
        <v>0</v>
      </c>
      <c r="O29" s="71"/>
      <c r="P29" s="71">
        <v>-5165050</v>
      </c>
    </row>
    <row r="30" spans="2:16" s="13" customFormat="1" ht="30" customHeight="1" x14ac:dyDescent="0.45">
      <c r="B30" s="610"/>
      <c r="C30" s="14"/>
      <c r="D30" s="15" t="s">
        <v>549</v>
      </c>
      <c r="E30" s="15"/>
      <c r="F30" s="15"/>
      <c r="G30" s="15"/>
      <c r="H30" s="15"/>
      <c r="I30" s="15"/>
      <c r="J30" s="159">
        <v>-19397275</v>
      </c>
      <c r="K30" s="71"/>
      <c r="L30" s="159">
        <v>-1165487</v>
      </c>
      <c r="M30" s="71"/>
      <c r="N30" s="159">
        <v>-12076476</v>
      </c>
      <c r="O30" s="71"/>
      <c r="P30" s="159">
        <v>7373813</v>
      </c>
    </row>
    <row r="31" spans="2:16" s="13" customFormat="1" ht="30" customHeight="1" thickBot="1" x14ac:dyDescent="0.5">
      <c r="B31" s="610"/>
      <c r="C31" s="14"/>
      <c r="D31" s="15"/>
      <c r="E31" s="15" t="s">
        <v>135</v>
      </c>
      <c r="F31" s="15"/>
      <c r="G31" s="15"/>
      <c r="H31" s="15"/>
      <c r="I31" s="15"/>
      <c r="J31" s="139">
        <f>SUM(J28:J30)</f>
        <v>-21243954</v>
      </c>
      <c r="K31" s="237"/>
      <c r="L31" s="238">
        <f>SUM(L28:L30)</f>
        <v>46123142</v>
      </c>
      <c r="M31" s="237"/>
      <c r="N31" s="139">
        <f>SUM(N28:N30)</f>
        <v>-12801045</v>
      </c>
      <c r="O31" s="237"/>
      <c r="P31" s="238">
        <f>SUM(P28:P30)</f>
        <v>23453586</v>
      </c>
    </row>
    <row r="32" spans="2:16" s="13" customFormat="1" ht="22.5" thickTop="1" x14ac:dyDescent="0.45">
      <c r="B32" s="610"/>
      <c r="C32" s="14"/>
      <c r="D32" s="15"/>
      <c r="E32" s="15"/>
      <c r="F32" s="15"/>
      <c r="G32" s="15"/>
      <c r="H32" s="15"/>
      <c r="I32" s="15"/>
      <c r="J32" s="239"/>
      <c r="K32" s="237"/>
      <c r="L32" s="240"/>
      <c r="M32" s="237"/>
      <c r="N32" s="239"/>
      <c r="O32" s="237"/>
      <c r="P32" s="240"/>
    </row>
    <row r="33" spans="1:16" s="544" customFormat="1" ht="26.1" customHeight="1" x14ac:dyDescent="0.45">
      <c r="B33" s="681" t="s">
        <v>706</v>
      </c>
      <c r="C33" s="681"/>
      <c r="D33" s="681"/>
      <c r="E33" s="681"/>
      <c r="F33" s="681"/>
      <c r="G33" s="681"/>
      <c r="H33" s="681"/>
      <c r="I33" s="681"/>
      <c r="J33" s="681"/>
      <c r="K33" s="681"/>
      <c r="L33" s="681"/>
      <c r="M33" s="681"/>
      <c r="N33" s="681"/>
      <c r="O33" s="681"/>
      <c r="P33" s="681"/>
    </row>
    <row r="34" spans="1:16" s="544" customFormat="1" ht="26.1" customHeight="1" x14ac:dyDescent="0.45">
      <c r="B34" s="610"/>
      <c r="C34" s="14"/>
      <c r="D34" s="13"/>
      <c r="E34" s="14"/>
      <c r="F34" s="13"/>
      <c r="G34" s="13"/>
      <c r="H34" s="13"/>
      <c r="I34" s="113"/>
      <c r="J34" s="113"/>
      <c r="K34" s="113"/>
      <c r="L34" s="113"/>
      <c r="M34" s="113"/>
      <c r="N34" s="113"/>
      <c r="O34" s="13"/>
      <c r="P34" s="66" t="s">
        <v>15</v>
      </c>
    </row>
    <row r="35" spans="1:16" s="13" customFormat="1" ht="26.1" customHeight="1" x14ac:dyDescent="0.45">
      <c r="B35" s="145"/>
      <c r="D35" s="15" t="s">
        <v>735</v>
      </c>
      <c r="E35" s="15"/>
      <c r="F35" s="15"/>
      <c r="G35" s="15"/>
      <c r="H35" s="15"/>
      <c r="I35" s="15"/>
      <c r="J35" s="239"/>
      <c r="K35" s="237"/>
      <c r="L35" s="240"/>
      <c r="M35" s="237"/>
      <c r="N35" s="239"/>
      <c r="O35" s="237"/>
      <c r="P35" s="240"/>
    </row>
    <row r="36" spans="1:16" s="13" customFormat="1" ht="26.1" customHeight="1" x14ac:dyDescent="0.45">
      <c r="B36" s="145"/>
      <c r="C36" s="13" t="s">
        <v>736</v>
      </c>
      <c r="D36" s="15"/>
      <c r="E36" s="15"/>
      <c r="F36" s="15"/>
      <c r="G36" s="15"/>
      <c r="H36" s="15"/>
      <c r="I36" s="15"/>
      <c r="J36" s="15"/>
      <c r="K36" s="15"/>
      <c r="L36" s="15"/>
      <c r="M36" s="237"/>
      <c r="N36" s="239"/>
      <c r="O36" s="237"/>
      <c r="P36" s="240"/>
    </row>
    <row r="37" spans="1:16" s="13" customFormat="1" ht="26.1" customHeight="1" x14ac:dyDescent="0.45">
      <c r="B37" s="145"/>
      <c r="C37" s="13" t="s">
        <v>737</v>
      </c>
      <c r="D37" s="15"/>
      <c r="E37" s="15"/>
      <c r="F37" s="15"/>
      <c r="G37" s="15"/>
      <c r="H37" s="15"/>
      <c r="I37" s="15"/>
      <c r="J37" s="239"/>
      <c r="K37" s="237"/>
      <c r="L37" s="240"/>
      <c r="M37" s="237"/>
      <c r="N37" s="239"/>
      <c r="O37" s="237"/>
      <c r="P37" s="240"/>
    </row>
    <row r="38" spans="1:16" s="13" customFormat="1" ht="26.1" customHeight="1" x14ac:dyDescent="0.45">
      <c r="B38" s="145"/>
      <c r="C38" s="13" t="s">
        <v>738</v>
      </c>
      <c r="D38" s="15"/>
      <c r="E38" s="15"/>
      <c r="F38" s="15"/>
      <c r="G38" s="15"/>
      <c r="H38" s="15"/>
      <c r="I38" s="15"/>
      <c r="J38" s="239"/>
      <c r="K38" s="237"/>
      <c r="L38" s="240"/>
      <c r="M38" s="237"/>
      <c r="N38" s="239"/>
      <c r="O38" s="237"/>
      <c r="P38" s="240"/>
    </row>
    <row r="39" spans="1:16" s="13" customFormat="1" ht="26.1" customHeight="1" x14ac:dyDescent="0.45">
      <c r="B39" s="610"/>
      <c r="C39" s="14"/>
      <c r="D39" s="15"/>
      <c r="E39" s="15"/>
      <c r="F39" s="15"/>
      <c r="G39" s="15"/>
      <c r="H39" s="15"/>
      <c r="I39" s="15"/>
      <c r="J39" s="239"/>
      <c r="K39" s="237"/>
      <c r="L39" s="240"/>
      <c r="M39" s="237"/>
      <c r="N39" s="239"/>
      <c r="O39" s="237"/>
      <c r="P39" s="240"/>
    </row>
    <row r="40" spans="1:16" ht="26.1" customHeight="1" x14ac:dyDescent="0.45">
      <c r="C40" s="140"/>
      <c r="D40" s="15" t="s">
        <v>73</v>
      </c>
      <c r="E40" s="15"/>
      <c r="F40" s="15"/>
      <c r="G40" s="15"/>
      <c r="H40" s="15"/>
      <c r="I40" s="15"/>
      <c r="J40" s="131"/>
      <c r="K40" s="13"/>
      <c r="L40" s="131"/>
      <c r="M40" s="13"/>
      <c r="N40" s="131"/>
      <c r="O40" s="13"/>
      <c r="P40" s="131"/>
    </row>
    <row r="41" spans="1:16" s="544" customFormat="1" ht="26.1" customHeight="1" x14ac:dyDescent="0.45">
      <c r="A41" s="601"/>
      <c r="C41" s="15"/>
      <c r="D41" s="23"/>
      <c r="E41" s="30"/>
      <c r="F41" s="26"/>
      <c r="G41" s="26"/>
      <c r="H41" s="26"/>
      <c r="J41" s="39"/>
      <c r="K41" s="39"/>
      <c r="L41" s="602"/>
      <c r="M41" s="602" t="s">
        <v>47</v>
      </c>
      <c r="N41" s="601"/>
    </row>
    <row r="42" spans="1:16" s="544" customFormat="1" ht="26.1" customHeight="1" x14ac:dyDescent="0.45">
      <c r="A42" s="601"/>
      <c r="C42" s="15"/>
      <c r="D42" s="23"/>
      <c r="E42" s="30"/>
      <c r="F42" s="26"/>
      <c r="G42" s="26"/>
      <c r="H42" s="26"/>
      <c r="I42" s="634"/>
      <c r="J42" s="693" t="s">
        <v>557</v>
      </c>
      <c r="K42" s="693"/>
      <c r="L42" s="694"/>
      <c r="M42" s="270"/>
      <c r="N42" s="693" t="s">
        <v>535</v>
      </c>
      <c r="O42" s="693"/>
      <c r="P42" s="693"/>
    </row>
    <row r="43" spans="1:16" s="544" customFormat="1" ht="26.1" customHeight="1" x14ac:dyDescent="0.45">
      <c r="A43" s="601"/>
      <c r="C43" s="15"/>
      <c r="D43" s="23" t="s">
        <v>70</v>
      </c>
      <c r="E43" s="30"/>
      <c r="F43" s="26"/>
      <c r="G43" s="26"/>
      <c r="H43" s="26"/>
      <c r="I43" s="605" t="s">
        <v>638</v>
      </c>
      <c r="K43" s="601"/>
      <c r="L43" s="601"/>
      <c r="M43" s="271"/>
      <c r="N43" s="30" t="s">
        <v>607</v>
      </c>
      <c r="O43" s="604"/>
      <c r="P43" s="604"/>
    </row>
    <row r="44" spans="1:16" s="544" customFormat="1" ht="26.1" customHeight="1" x14ac:dyDescent="0.45">
      <c r="A44" s="601"/>
      <c r="C44" s="15"/>
      <c r="D44" s="23" t="s">
        <v>72</v>
      </c>
      <c r="E44" s="30"/>
      <c r="F44" s="26"/>
      <c r="G44" s="26"/>
      <c r="H44" s="26"/>
      <c r="I44" s="26" t="s">
        <v>632</v>
      </c>
      <c r="K44" s="26"/>
      <c r="L44" s="26"/>
      <c r="M44" s="271"/>
      <c r="N44" s="30" t="s">
        <v>632</v>
      </c>
      <c r="O44" s="604"/>
      <c r="P44" s="604"/>
    </row>
    <row r="45" spans="1:16" s="544" customFormat="1" ht="26.1" customHeight="1" x14ac:dyDescent="0.45">
      <c r="A45" s="601"/>
      <c r="C45" s="15"/>
      <c r="D45" s="23"/>
      <c r="E45" s="30"/>
      <c r="F45" s="26"/>
      <c r="G45" s="26"/>
      <c r="H45" s="26"/>
      <c r="I45" s="26" t="s">
        <v>633</v>
      </c>
      <c r="K45" s="26"/>
      <c r="L45" s="26"/>
      <c r="M45" s="271"/>
      <c r="N45" s="30" t="s">
        <v>633</v>
      </c>
      <c r="O45" s="604"/>
      <c r="P45" s="604"/>
    </row>
    <row r="46" spans="1:16" s="544" customFormat="1" ht="26.1" customHeight="1" x14ac:dyDescent="0.45">
      <c r="A46" s="601"/>
      <c r="C46" s="15"/>
      <c r="D46" s="23" t="s">
        <v>71</v>
      </c>
      <c r="E46" s="30"/>
      <c r="F46" s="26"/>
      <c r="G46" s="26"/>
      <c r="H46" s="26"/>
      <c r="I46" s="26" t="s">
        <v>634</v>
      </c>
      <c r="K46" s="26"/>
      <c r="L46" s="605"/>
      <c r="M46" s="271"/>
      <c r="N46" s="26" t="s">
        <v>634</v>
      </c>
      <c r="O46" s="26"/>
      <c r="P46" s="26"/>
    </row>
    <row r="47" spans="1:16" s="544" customFormat="1" ht="26.1" customHeight="1" x14ac:dyDescent="0.45">
      <c r="A47" s="601"/>
      <c r="C47" s="15"/>
      <c r="D47" s="23"/>
      <c r="E47" s="30"/>
      <c r="F47" s="26"/>
      <c r="G47" s="26"/>
      <c r="H47" s="26"/>
      <c r="I47" s="26" t="s">
        <v>635</v>
      </c>
      <c r="K47" s="26"/>
      <c r="L47" s="605"/>
      <c r="M47" s="271"/>
      <c r="N47" s="26" t="s">
        <v>635</v>
      </c>
      <c r="O47" s="26"/>
      <c r="P47" s="26"/>
    </row>
    <row r="48" spans="1:16" s="544" customFormat="1" ht="26.1" customHeight="1" x14ac:dyDescent="0.45">
      <c r="D48" s="23" t="s">
        <v>315</v>
      </c>
      <c r="I48" s="26" t="s">
        <v>636</v>
      </c>
      <c r="K48" s="26"/>
      <c r="L48" s="26"/>
      <c r="M48" s="271"/>
      <c r="N48" s="26" t="s">
        <v>636</v>
      </c>
      <c r="O48" s="26"/>
      <c r="P48" s="26"/>
    </row>
    <row r="49" spans="3:16" s="544" customFormat="1" ht="26.1" customHeight="1" x14ac:dyDescent="0.45">
      <c r="D49" s="23"/>
      <c r="I49" s="26" t="s">
        <v>639</v>
      </c>
      <c r="K49" s="26"/>
      <c r="L49" s="26"/>
      <c r="M49" s="271"/>
      <c r="N49" s="26" t="s">
        <v>637</v>
      </c>
      <c r="O49" s="26"/>
      <c r="P49" s="26"/>
    </row>
    <row r="50" spans="3:16" s="544" customFormat="1" ht="26.1" customHeight="1" x14ac:dyDescent="0.45">
      <c r="D50" s="23"/>
      <c r="J50" s="26"/>
      <c r="K50" s="26"/>
      <c r="L50" s="26"/>
      <c r="M50" s="605"/>
      <c r="N50" s="26"/>
      <c r="O50" s="26"/>
      <c r="P50" s="26"/>
    </row>
    <row r="51" spans="3:16" s="544" customFormat="1" ht="26.1" customHeight="1" x14ac:dyDescent="0.45">
      <c r="C51" s="13" t="s">
        <v>954</v>
      </c>
      <c r="D51" s="23"/>
      <c r="J51" s="26"/>
      <c r="K51" s="26"/>
      <c r="L51" s="26"/>
      <c r="M51" s="605"/>
      <c r="N51" s="26"/>
      <c r="O51" s="26"/>
      <c r="P51" s="26"/>
    </row>
    <row r="52" spans="3:16" s="544" customFormat="1" ht="26.1" customHeight="1" x14ac:dyDescent="0.45">
      <c r="C52" s="13"/>
      <c r="D52" s="13" t="s">
        <v>955</v>
      </c>
      <c r="E52" s="13"/>
      <c r="J52" s="26"/>
      <c r="K52" s="26"/>
      <c r="L52" s="26"/>
      <c r="M52" s="605"/>
      <c r="N52" s="26"/>
      <c r="O52" s="26"/>
      <c r="P52" s="26"/>
    </row>
    <row r="53" spans="3:16" s="544" customFormat="1" ht="26.1" customHeight="1" x14ac:dyDescent="0.45">
      <c r="C53" s="13" t="s">
        <v>956</v>
      </c>
      <c r="D53" s="13"/>
      <c r="E53" s="13"/>
      <c r="J53" s="26"/>
      <c r="K53" s="26"/>
      <c r="L53" s="26"/>
      <c r="M53" s="605"/>
      <c r="N53" s="26"/>
      <c r="O53" s="26"/>
      <c r="P53" s="26"/>
    </row>
    <row r="54" spans="3:16" s="544" customFormat="1" ht="26.1" customHeight="1" x14ac:dyDescent="0.45">
      <c r="D54" s="23"/>
      <c r="J54" s="672" t="s">
        <v>113</v>
      </c>
      <c r="K54" s="672"/>
      <c r="L54" s="672"/>
      <c r="M54" s="100"/>
      <c r="N54" s="672" t="s">
        <v>114</v>
      </c>
      <c r="O54" s="672"/>
      <c r="P54" s="672"/>
    </row>
    <row r="55" spans="3:16" s="544" customFormat="1" ht="26.1" customHeight="1" x14ac:dyDescent="0.45">
      <c r="D55" s="23"/>
      <c r="J55" s="627">
        <f>J27</f>
        <v>2563</v>
      </c>
      <c r="K55" s="628"/>
      <c r="L55" s="627">
        <f>L27</f>
        <v>2562</v>
      </c>
      <c r="M55" s="628"/>
      <c r="N55" s="627">
        <f>N27</f>
        <v>2563</v>
      </c>
      <c r="O55" s="628"/>
      <c r="P55" s="627">
        <f>P27</f>
        <v>2562</v>
      </c>
    </row>
    <row r="56" spans="3:16" s="544" customFormat="1" ht="26.1" customHeight="1" x14ac:dyDescent="0.45">
      <c r="D56" s="126" t="s">
        <v>70</v>
      </c>
      <c r="J56" s="629"/>
      <c r="K56" s="628"/>
      <c r="L56" s="629"/>
      <c r="M56" s="628"/>
      <c r="N56" s="629"/>
      <c r="O56" s="628"/>
      <c r="P56" s="629"/>
    </row>
    <row r="57" spans="3:16" s="544" customFormat="1" ht="26.1" customHeight="1" x14ac:dyDescent="0.45">
      <c r="D57" s="126" t="s">
        <v>957</v>
      </c>
      <c r="J57" s="630">
        <v>-41427614</v>
      </c>
      <c r="K57" s="628"/>
      <c r="L57" s="630">
        <v>-32889269</v>
      </c>
      <c r="M57" s="628"/>
      <c r="N57" s="630">
        <v>-12858235</v>
      </c>
      <c r="O57" s="628"/>
      <c r="P57" s="630">
        <v>-10905879</v>
      </c>
    </row>
    <row r="58" spans="3:16" s="544" customFormat="1" ht="26.1" customHeight="1" x14ac:dyDescent="0.45">
      <c r="D58" s="126" t="s">
        <v>958</v>
      </c>
      <c r="J58" s="126">
        <v>48635459</v>
      </c>
      <c r="K58" s="628"/>
      <c r="L58" s="126">
        <v>38323813</v>
      </c>
      <c r="M58" s="628"/>
      <c r="N58" s="126">
        <v>14992887</v>
      </c>
      <c r="O58" s="628"/>
      <c r="P58" s="126">
        <v>12578619</v>
      </c>
    </row>
    <row r="59" spans="3:16" s="544" customFormat="1" ht="26.1" customHeight="1" x14ac:dyDescent="0.45">
      <c r="D59" s="126" t="s">
        <v>315</v>
      </c>
      <c r="J59" s="629"/>
      <c r="K59" s="628"/>
      <c r="L59" s="126"/>
      <c r="M59" s="628"/>
      <c r="N59" s="630"/>
      <c r="O59" s="628"/>
      <c r="P59" s="126"/>
    </row>
    <row r="60" spans="3:16" s="544" customFormat="1" ht="26.1" customHeight="1" x14ac:dyDescent="0.45">
      <c r="D60" s="126" t="s">
        <v>957</v>
      </c>
      <c r="J60" s="126">
        <v>48619304</v>
      </c>
      <c r="K60" s="628"/>
      <c r="L60" s="126">
        <v>39083292</v>
      </c>
      <c r="M60" s="628"/>
      <c r="N60" s="126">
        <v>15164149</v>
      </c>
      <c r="O60" s="628"/>
      <c r="P60" s="126">
        <v>13056660</v>
      </c>
    </row>
    <row r="61" spans="3:16" s="544" customFormat="1" ht="26.1" customHeight="1" x14ac:dyDescent="0.45">
      <c r="D61" s="126" t="s">
        <v>958</v>
      </c>
      <c r="J61" s="126">
        <v>-42181629</v>
      </c>
      <c r="K61" s="26"/>
      <c r="L61" s="126">
        <v>-34094787</v>
      </c>
      <c r="M61" s="605"/>
      <c r="N61" s="630">
        <v>-13246972</v>
      </c>
      <c r="O61" s="26"/>
      <c r="P61" s="126">
        <v>-11513429</v>
      </c>
    </row>
    <row r="62" spans="3:16" s="544" customFormat="1" ht="26.1" customHeight="1" x14ac:dyDescent="0.45">
      <c r="D62" s="126" t="s">
        <v>959</v>
      </c>
      <c r="J62" s="26"/>
      <c r="K62" s="26"/>
      <c r="L62" s="126"/>
      <c r="M62" s="605"/>
      <c r="N62" s="630"/>
      <c r="O62" s="26"/>
      <c r="P62" s="126"/>
    </row>
    <row r="63" spans="3:16" s="544" customFormat="1" ht="26.1" customHeight="1" x14ac:dyDescent="0.45">
      <c r="D63" s="126" t="s">
        <v>960</v>
      </c>
      <c r="J63" s="26">
        <v>-39171645</v>
      </c>
      <c r="K63" s="26"/>
      <c r="L63" s="126">
        <v>-29384979</v>
      </c>
      <c r="M63" s="605"/>
      <c r="N63" s="26">
        <v>-10424734</v>
      </c>
      <c r="O63" s="26"/>
      <c r="P63" s="126">
        <v>-7770502</v>
      </c>
    </row>
    <row r="64" spans="3:16" s="544" customFormat="1" ht="26.1" customHeight="1" x14ac:dyDescent="0.45">
      <c r="D64" s="126" t="s">
        <v>961</v>
      </c>
      <c r="J64" s="26">
        <v>48662126</v>
      </c>
      <c r="K64" s="26"/>
      <c r="L64" s="126">
        <v>36302358</v>
      </c>
      <c r="M64" s="605"/>
      <c r="N64" s="26">
        <v>12639483</v>
      </c>
      <c r="O64" s="26"/>
      <c r="P64" s="126">
        <v>9401866</v>
      </c>
    </row>
    <row r="65" spans="2:16" s="544" customFormat="1" ht="26.1" customHeight="1" x14ac:dyDescent="0.45">
      <c r="D65" s="126" t="s">
        <v>962</v>
      </c>
      <c r="J65" s="629"/>
      <c r="K65" s="628"/>
      <c r="L65" s="126"/>
      <c r="M65" s="628"/>
      <c r="N65" s="630"/>
      <c r="O65" s="628"/>
      <c r="P65" s="126"/>
    </row>
    <row r="66" spans="2:16" s="544" customFormat="1" ht="26.1" customHeight="1" x14ac:dyDescent="0.45">
      <c r="D66" s="126" t="s">
        <v>960</v>
      </c>
      <c r="J66" s="126">
        <v>4344745</v>
      </c>
      <c r="K66" s="628"/>
      <c r="L66" s="78">
        <v>0</v>
      </c>
      <c r="M66" s="628"/>
      <c r="N66" s="126">
        <v>1110905</v>
      </c>
      <c r="O66" s="628"/>
      <c r="P66" s="78">
        <v>0</v>
      </c>
    </row>
    <row r="67" spans="2:16" s="544" customFormat="1" ht="26.1" customHeight="1" x14ac:dyDescent="0.45">
      <c r="D67" s="126" t="s">
        <v>961</v>
      </c>
      <c r="J67" s="126">
        <v>-4344776</v>
      </c>
      <c r="K67" s="26"/>
      <c r="L67" s="78">
        <v>0</v>
      </c>
      <c r="M67" s="605"/>
      <c r="N67" s="630">
        <v>-1110911</v>
      </c>
      <c r="O67" s="26"/>
      <c r="P67" s="78">
        <v>0</v>
      </c>
    </row>
    <row r="68" spans="2:16" s="544" customFormat="1" ht="26.1" customHeight="1" x14ac:dyDescent="0.45">
      <c r="D68" s="23"/>
      <c r="J68" s="26"/>
      <c r="K68" s="26"/>
      <c r="L68" s="26"/>
      <c r="M68" s="605"/>
      <c r="N68" s="26"/>
      <c r="O68" s="26"/>
      <c r="P68" s="26"/>
    </row>
    <row r="69" spans="2:16" s="544" customFormat="1" ht="30" customHeight="1" x14ac:dyDescent="0.45">
      <c r="B69" s="681" t="s">
        <v>707</v>
      </c>
      <c r="C69" s="681"/>
      <c r="D69" s="681"/>
      <c r="E69" s="681"/>
      <c r="F69" s="681"/>
      <c r="G69" s="681"/>
      <c r="H69" s="681"/>
      <c r="I69" s="681"/>
      <c r="J69" s="681"/>
      <c r="K69" s="681"/>
      <c r="L69" s="681"/>
      <c r="M69" s="681"/>
      <c r="N69" s="681"/>
      <c r="O69" s="681"/>
      <c r="P69" s="681"/>
    </row>
    <row r="70" spans="2:16" s="544" customFormat="1" ht="30" customHeight="1" x14ac:dyDescent="0.45">
      <c r="B70" s="610"/>
      <c r="C70" s="14"/>
      <c r="D70" s="13"/>
      <c r="E70" s="14"/>
      <c r="F70" s="13"/>
      <c r="G70" s="13"/>
      <c r="H70" s="13"/>
      <c r="I70" s="113"/>
      <c r="J70" s="113"/>
      <c r="K70" s="113"/>
      <c r="L70" s="113"/>
      <c r="M70" s="113"/>
      <c r="N70" s="113"/>
      <c r="O70" s="13"/>
      <c r="P70" s="66" t="s">
        <v>503</v>
      </c>
    </row>
    <row r="71" spans="2:16" s="13" customFormat="1" ht="30" customHeight="1" x14ac:dyDescent="0.45">
      <c r="B71" s="114" t="s">
        <v>441</v>
      </c>
      <c r="C71" s="68" t="s">
        <v>61</v>
      </c>
      <c r="D71" s="14"/>
    </row>
    <row r="72" spans="2:16" s="13" customFormat="1" ht="30" customHeight="1" x14ac:dyDescent="0.45">
      <c r="B72" s="114"/>
      <c r="C72" s="68"/>
      <c r="D72" s="14"/>
      <c r="J72" s="672" t="s">
        <v>113</v>
      </c>
      <c r="K72" s="672"/>
      <c r="L72" s="672"/>
      <c r="M72" s="611"/>
      <c r="N72" s="672" t="s">
        <v>114</v>
      </c>
      <c r="O72" s="672"/>
      <c r="P72" s="672"/>
    </row>
    <row r="73" spans="2:16" s="13" customFormat="1" ht="30" customHeight="1" x14ac:dyDescent="0.45">
      <c r="B73" s="114"/>
      <c r="C73" s="68"/>
      <c r="D73" s="14"/>
      <c r="H73" s="100" t="s">
        <v>287</v>
      </c>
      <c r="J73" s="225">
        <v>2563</v>
      </c>
      <c r="K73" s="19"/>
      <c r="L73" s="225">
        <v>2562</v>
      </c>
      <c r="M73" s="19"/>
      <c r="N73" s="225">
        <f>J73</f>
        <v>2563</v>
      </c>
      <c r="O73" s="19"/>
      <c r="P73" s="225">
        <f>L73</f>
        <v>2562</v>
      </c>
    </row>
    <row r="74" spans="2:16" s="13" customFormat="1" ht="30" customHeight="1" x14ac:dyDescent="0.45">
      <c r="B74" s="114"/>
      <c r="C74" s="13" t="s">
        <v>107</v>
      </c>
      <c r="D74" s="14"/>
    </row>
    <row r="75" spans="2:16" s="13" customFormat="1" ht="30" customHeight="1" x14ac:dyDescent="0.45">
      <c r="B75" s="114"/>
      <c r="C75" s="14" t="s">
        <v>1229</v>
      </c>
      <c r="H75" s="100" t="s">
        <v>658</v>
      </c>
      <c r="J75" s="78">
        <v>7602803332.6800003</v>
      </c>
      <c r="L75" s="78">
        <v>7306559112.4099998</v>
      </c>
      <c r="N75" s="78">
        <v>6403235281.8300009</v>
      </c>
      <c r="P75" s="78">
        <v>5843118266.5799999</v>
      </c>
    </row>
    <row r="76" spans="2:16" s="13" customFormat="1" ht="30" customHeight="1" x14ac:dyDescent="0.45">
      <c r="B76" s="114"/>
      <c r="C76" s="13" t="s">
        <v>142</v>
      </c>
      <c r="D76" s="14"/>
      <c r="H76" s="100">
        <v>8</v>
      </c>
      <c r="J76" s="78">
        <v>1595362629.4100003</v>
      </c>
      <c r="L76" s="78">
        <v>652051872.31000006</v>
      </c>
      <c r="N76" s="78">
        <v>1388654891.3000002</v>
      </c>
      <c r="P76" s="78">
        <v>598811291.71000004</v>
      </c>
    </row>
    <row r="77" spans="2:16" s="13" customFormat="1" ht="30" customHeight="1" x14ac:dyDescent="0.45">
      <c r="B77" s="114"/>
      <c r="C77" s="13" t="s">
        <v>1231</v>
      </c>
      <c r="D77" s="14"/>
      <c r="H77" s="100"/>
      <c r="J77" s="78"/>
      <c r="L77" s="78"/>
      <c r="N77" s="78"/>
      <c r="P77" s="78"/>
    </row>
    <row r="78" spans="2:16" s="13" customFormat="1" ht="30" customHeight="1" x14ac:dyDescent="0.45">
      <c r="B78" s="114"/>
      <c r="C78" s="13" t="s">
        <v>1230</v>
      </c>
      <c r="H78" s="100">
        <v>11</v>
      </c>
      <c r="J78" s="78">
        <v>634411414.93999994</v>
      </c>
      <c r="L78" s="78">
        <v>396987402.26999992</v>
      </c>
      <c r="N78" s="78">
        <v>626923775.18999994</v>
      </c>
      <c r="P78" s="78">
        <v>389146268.36999995</v>
      </c>
    </row>
    <row r="79" spans="2:16" s="13" customFormat="1" ht="30" customHeight="1" x14ac:dyDescent="0.45">
      <c r="B79" s="114"/>
      <c r="C79" s="13" t="s">
        <v>109</v>
      </c>
      <c r="D79" s="14"/>
      <c r="H79" s="100">
        <v>12</v>
      </c>
      <c r="J79" s="78">
        <v>81422598.069999993</v>
      </c>
      <c r="L79" s="78">
        <v>77769691.530000001</v>
      </c>
      <c r="N79" s="78">
        <v>81422598.069999993</v>
      </c>
      <c r="P79" s="78">
        <v>77769691.530000001</v>
      </c>
    </row>
    <row r="80" spans="2:16" s="13" customFormat="1" ht="30" customHeight="1" thickBot="1" x14ac:dyDescent="0.5">
      <c r="B80" s="114"/>
      <c r="D80" s="14"/>
      <c r="E80" s="13" t="s">
        <v>135</v>
      </c>
      <c r="J80" s="141">
        <f>SUM(J75:J79)</f>
        <v>9913999975.1000004</v>
      </c>
      <c r="L80" s="141">
        <f>SUM(L75:L79)</f>
        <v>8433368078.5199995</v>
      </c>
      <c r="N80" s="141">
        <f>SUM(N75:N79)</f>
        <v>8500236546.3900003</v>
      </c>
      <c r="P80" s="141">
        <f>SUM(P75:P79)</f>
        <v>6908845518.1899996</v>
      </c>
    </row>
    <row r="81" spans="2:19" s="544" customFormat="1" ht="30" customHeight="1" thickTop="1" x14ac:dyDescent="0.45">
      <c r="E81" s="23"/>
      <c r="J81" s="144"/>
      <c r="N81" s="144"/>
    </row>
    <row r="82" spans="2:19" s="13" customFormat="1" ht="30" customHeight="1" x14ac:dyDescent="0.45">
      <c r="C82" s="15"/>
      <c r="D82" s="13" t="s">
        <v>937</v>
      </c>
    </row>
    <row r="83" spans="2:19" s="13" customFormat="1" ht="30" customHeight="1" x14ac:dyDescent="0.45">
      <c r="C83" s="15" t="s">
        <v>948</v>
      </c>
    </row>
    <row r="84" spans="2:19" s="13" customFormat="1" ht="30" customHeight="1" x14ac:dyDescent="0.45">
      <c r="C84" s="15" t="s">
        <v>938</v>
      </c>
      <c r="P84" s="132"/>
    </row>
    <row r="85" spans="2:19" s="13" customFormat="1" ht="30" customHeight="1" x14ac:dyDescent="0.45">
      <c r="C85" s="15"/>
      <c r="P85" s="132"/>
    </row>
    <row r="86" spans="2:19" s="13" customFormat="1" ht="30" customHeight="1" x14ac:dyDescent="0.45">
      <c r="B86" s="114" t="s">
        <v>796</v>
      </c>
      <c r="C86" s="25" t="s">
        <v>62</v>
      </c>
    </row>
    <row r="87" spans="2:19" s="13" customFormat="1" ht="30" customHeight="1" x14ac:dyDescent="0.45">
      <c r="B87" s="145"/>
      <c r="C87" s="96" t="s">
        <v>1274</v>
      </c>
      <c r="D87" s="96"/>
      <c r="S87" s="16"/>
    </row>
    <row r="88" spans="2:19" s="13" customFormat="1" ht="30" customHeight="1" x14ac:dyDescent="0.45">
      <c r="B88" s="145"/>
      <c r="C88" s="13" t="s">
        <v>1275</v>
      </c>
    </row>
    <row r="89" spans="2:19" s="13" customFormat="1" ht="30" customHeight="1" x14ac:dyDescent="0.45">
      <c r="B89" s="145"/>
      <c r="C89" s="15" t="s">
        <v>945</v>
      </c>
    </row>
    <row r="90" spans="2:19" ht="30" customHeight="1" x14ac:dyDescent="0.45">
      <c r="B90" s="145"/>
      <c r="C90" s="96" t="s">
        <v>942</v>
      </c>
      <c r="D90" s="96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2:19" ht="30" customHeight="1" x14ac:dyDescent="0.45">
      <c r="B91" s="145"/>
      <c r="C91" s="96" t="s">
        <v>943</v>
      </c>
      <c r="D91" s="96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2:19" ht="30" customHeight="1" x14ac:dyDescent="0.45">
      <c r="B92" s="145"/>
      <c r="C92" s="15" t="s">
        <v>941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2:19" ht="30" customHeight="1" x14ac:dyDescent="0.45">
      <c r="B93" s="145"/>
      <c r="C93" s="96" t="s">
        <v>944</v>
      </c>
      <c r="D93" s="96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2:19" ht="30" customHeight="1" x14ac:dyDescent="0.45">
      <c r="B94" s="145"/>
      <c r="C94" s="96" t="s">
        <v>1001</v>
      </c>
      <c r="D94" s="96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2:19" ht="30" customHeight="1" x14ac:dyDescent="0.45">
      <c r="B95" s="145"/>
      <c r="C95" s="96" t="s">
        <v>939</v>
      </c>
      <c r="D95" s="96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2:19" ht="30" customHeight="1" x14ac:dyDescent="0.45">
      <c r="B96" s="145"/>
      <c r="C96" s="15" t="s">
        <v>940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2:16" ht="30" customHeight="1" x14ac:dyDescent="0.45">
      <c r="B97" s="145"/>
      <c r="C97" s="15" t="s">
        <v>1232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2:16" ht="30" customHeight="1" x14ac:dyDescent="0.45">
      <c r="B98" s="145"/>
      <c r="C98" s="15" t="s">
        <v>1233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2:16" ht="30" customHeight="1" x14ac:dyDescent="0.45">
      <c r="B99" s="145"/>
      <c r="C99" s="15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2:16" s="544" customFormat="1" ht="30" customHeight="1" x14ac:dyDescent="0.45">
      <c r="B100" s="681" t="s">
        <v>815</v>
      </c>
      <c r="C100" s="681"/>
      <c r="D100" s="681"/>
      <c r="E100" s="681"/>
      <c r="F100" s="681"/>
      <c r="G100" s="681"/>
      <c r="H100" s="681"/>
      <c r="I100" s="681"/>
      <c r="J100" s="681"/>
      <c r="K100" s="681"/>
      <c r="L100" s="681"/>
      <c r="M100" s="681"/>
      <c r="N100" s="681"/>
      <c r="O100" s="681"/>
      <c r="P100" s="681"/>
    </row>
    <row r="101" spans="2:16" s="544" customFormat="1" ht="30" customHeight="1" x14ac:dyDescent="0.45">
      <c r="B101" s="610"/>
      <c r="C101" s="14"/>
      <c r="D101" s="13"/>
      <c r="E101" s="14"/>
      <c r="F101" s="13"/>
      <c r="G101" s="13"/>
      <c r="H101" s="13"/>
      <c r="I101" s="113"/>
      <c r="J101" s="113"/>
      <c r="K101" s="113"/>
      <c r="L101" s="113"/>
      <c r="M101" s="113"/>
      <c r="N101" s="113"/>
      <c r="O101" s="13"/>
      <c r="P101" s="66" t="s">
        <v>503</v>
      </c>
    </row>
    <row r="102" spans="2:16" ht="30" customHeight="1" x14ac:dyDescent="0.45">
      <c r="B102" s="114" t="s">
        <v>455</v>
      </c>
      <c r="C102" s="25" t="s">
        <v>510</v>
      </c>
      <c r="D102" s="97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2:16" ht="30" customHeight="1" x14ac:dyDescent="0.45">
      <c r="B103" s="114"/>
      <c r="C103" s="25"/>
      <c r="D103" s="234" t="s">
        <v>811</v>
      </c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2:16" ht="30" customHeight="1" x14ac:dyDescent="0.45">
      <c r="B104" s="114"/>
      <c r="C104" s="233" t="s">
        <v>812</v>
      </c>
      <c r="D104" s="236"/>
      <c r="E104" s="233"/>
      <c r="F104" s="235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2:16" ht="30" customHeight="1" x14ac:dyDescent="0.45">
      <c r="B105" s="114"/>
      <c r="C105" s="233" t="s">
        <v>813</v>
      </c>
      <c r="D105" s="236"/>
      <c r="E105" s="233"/>
      <c r="F105" s="235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2:16" ht="30" customHeight="1" x14ac:dyDescent="0.45">
      <c r="B106" s="114"/>
      <c r="C106" s="233" t="s">
        <v>814</v>
      </c>
      <c r="D106" s="236"/>
      <c r="E106" s="233"/>
      <c r="F106" s="235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2:16" ht="30" customHeight="1" x14ac:dyDescent="0.45">
      <c r="B107" s="145"/>
      <c r="C107" s="233"/>
      <c r="D107" s="234" t="s">
        <v>533</v>
      </c>
      <c r="E107" s="233"/>
      <c r="F107" s="235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2:16" ht="30" customHeight="1" x14ac:dyDescent="0.45">
      <c r="B108" s="145"/>
      <c r="C108" s="233" t="s">
        <v>1234</v>
      </c>
      <c r="D108" s="236"/>
      <c r="E108" s="233"/>
      <c r="F108" s="235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2:16" ht="30" customHeight="1" x14ac:dyDescent="0.45">
      <c r="B109" s="145"/>
      <c r="C109" s="233" t="s">
        <v>841</v>
      </c>
      <c r="D109" s="236"/>
      <c r="E109" s="233"/>
      <c r="F109" s="235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2:16" ht="30" customHeight="1" x14ac:dyDescent="0.45">
      <c r="B110" s="145"/>
      <c r="C110" s="233" t="s">
        <v>842</v>
      </c>
      <c r="D110" s="236"/>
      <c r="E110" s="233"/>
      <c r="F110" s="235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2:16" ht="30" customHeight="1" x14ac:dyDescent="0.45">
      <c r="B111" s="145"/>
      <c r="C111" s="233" t="s">
        <v>843</v>
      </c>
      <c r="D111" s="236"/>
      <c r="E111" s="233"/>
      <c r="F111" s="235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2:16" ht="30" customHeight="1" x14ac:dyDescent="0.45">
      <c r="B112" s="145"/>
      <c r="C112" s="233" t="s">
        <v>844</v>
      </c>
      <c r="D112" s="236"/>
      <c r="E112" s="233"/>
      <c r="F112" s="235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2:16" ht="30" customHeight="1" x14ac:dyDescent="0.45">
      <c r="B113" s="145"/>
      <c r="C113" s="233" t="s">
        <v>845</v>
      </c>
      <c r="D113" s="236"/>
      <c r="E113" s="233"/>
      <c r="F113" s="235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2:16" ht="30" customHeight="1" x14ac:dyDescent="0.45">
      <c r="B114" s="145"/>
      <c r="C114" s="233" t="s">
        <v>846</v>
      </c>
      <c r="D114" s="236"/>
      <c r="E114" s="233"/>
      <c r="F114" s="235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2:16" ht="30" customHeight="1" x14ac:dyDescent="0.45">
      <c r="B115" s="145"/>
      <c r="C115" s="233"/>
      <c r="D115" s="234" t="s">
        <v>571</v>
      </c>
      <c r="E115" s="233"/>
      <c r="F115" s="235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2:16" ht="30" customHeight="1" x14ac:dyDescent="0.45">
      <c r="B116" s="145"/>
      <c r="C116" s="233" t="s">
        <v>511</v>
      </c>
      <c r="D116" s="236"/>
      <c r="E116" s="233"/>
      <c r="F116" s="235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2:16" ht="30" customHeight="1" x14ac:dyDescent="0.45">
      <c r="B117" s="145"/>
      <c r="C117" s="233"/>
      <c r="D117" s="236" t="s">
        <v>1010</v>
      </c>
      <c r="E117" s="233"/>
      <c r="F117" s="235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2:16" ht="30" customHeight="1" x14ac:dyDescent="0.45">
      <c r="B118" s="145"/>
      <c r="C118" s="15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6" s="13" customFormat="1" ht="30" customHeight="1" x14ac:dyDescent="0.45">
      <c r="B119" s="114" t="s">
        <v>797</v>
      </c>
      <c r="C119" s="25" t="s">
        <v>97</v>
      </c>
      <c r="D119" s="97"/>
      <c r="E119" s="97"/>
      <c r="F119" s="97"/>
      <c r="G119" s="97"/>
      <c r="H119" s="97"/>
      <c r="I119" s="97"/>
      <c r="J119" s="97"/>
      <c r="K119" s="97"/>
    </row>
    <row r="120" spans="2:16" s="13" customFormat="1" ht="30" customHeight="1" x14ac:dyDescent="0.45">
      <c r="B120" s="114"/>
      <c r="C120" s="25" t="s">
        <v>610</v>
      </c>
      <c r="D120" s="97"/>
      <c r="E120" s="97"/>
      <c r="F120" s="97"/>
      <c r="G120" s="97"/>
      <c r="H120" s="97"/>
      <c r="I120" s="97"/>
      <c r="J120" s="146"/>
      <c r="K120" s="97"/>
      <c r="L120" s="97"/>
    </row>
    <row r="121" spans="2:16" s="13" customFormat="1" ht="30" customHeight="1" x14ac:dyDescent="0.45">
      <c r="B121" s="114"/>
      <c r="C121" s="15" t="s">
        <v>817</v>
      </c>
      <c r="D121" s="97"/>
      <c r="E121" s="97"/>
      <c r="F121" s="97"/>
      <c r="G121" s="97"/>
      <c r="H121" s="97"/>
      <c r="I121" s="97"/>
      <c r="J121" s="146"/>
      <c r="K121" s="97"/>
      <c r="L121" s="97"/>
    </row>
    <row r="122" spans="2:16" s="13" customFormat="1" ht="30" customHeight="1" x14ac:dyDescent="0.45">
      <c r="B122" s="114"/>
      <c r="C122" s="15" t="s">
        <v>1235</v>
      </c>
      <c r="D122" s="97"/>
      <c r="E122" s="97"/>
      <c r="F122" s="97"/>
      <c r="G122" s="97"/>
      <c r="H122" s="97"/>
      <c r="I122" s="97"/>
      <c r="J122" s="146"/>
      <c r="K122" s="97"/>
      <c r="L122" s="97"/>
    </row>
    <row r="123" spans="2:16" s="13" customFormat="1" ht="30" customHeight="1" x14ac:dyDescent="0.45">
      <c r="B123" s="114"/>
      <c r="C123" s="15" t="s">
        <v>1237</v>
      </c>
      <c r="D123" s="97"/>
      <c r="E123" s="97"/>
      <c r="F123" s="97"/>
      <c r="G123" s="97"/>
      <c r="H123" s="97"/>
      <c r="I123" s="97"/>
      <c r="J123" s="146"/>
      <c r="K123" s="97"/>
      <c r="L123" s="97"/>
    </row>
    <row r="124" spans="2:16" s="13" customFormat="1" ht="30" customHeight="1" x14ac:dyDescent="0.45">
      <c r="B124" s="114"/>
      <c r="C124" s="15" t="s">
        <v>1236</v>
      </c>
      <c r="D124" s="97"/>
      <c r="E124" s="97"/>
      <c r="F124" s="97"/>
      <c r="G124" s="97"/>
      <c r="H124" s="97"/>
      <c r="I124" s="97"/>
      <c r="J124" s="146"/>
      <c r="K124" s="97"/>
      <c r="L124" s="97"/>
    </row>
    <row r="125" spans="2:16" s="13" customFormat="1" ht="30" customHeight="1" x14ac:dyDescent="0.45">
      <c r="B125" s="114"/>
      <c r="C125" s="87" t="s">
        <v>798</v>
      </c>
      <c r="D125" s="63"/>
      <c r="E125" s="63"/>
      <c r="F125" s="83"/>
      <c r="G125" s="63"/>
      <c r="H125" s="63"/>
      <c r="I125" s="63"/>
      <c r="J125" s="83"/>
      <c r="K125" s="63"/>
      <c r="L125" s="83"/>
      <c r="M125" s="63"/>
      <c r="N125" s="83"/>
      <c r="O125" s="63"/>
      <c r="P125" s="63"/>
    </row>
    <row r="126" spans="2:16" s="13" customFormat="1" ht="30" customHeight="1" x14ac:dyDescent="0.45">
      <c r="B126" s="114"/>
      <c r="C126" s="63" t="s">
        <v>1238</v>
      </c>
      <c r="E126" s="63"/>
      <c r="F126" s="83"/>
      <c r="G126" s="63"/>
      <c r="H126" s="63"/>
      <c r="I126" s="63"/>
      <c r="J126" s="83"/>
      <c r="K126" s="63"/>
      <c r="L126" s="83"/>
      <c r="M126" s="63"/>
      <c r="N126" s="83"/>
      <c r="O126" s="63"/>
      <c r="P126" s="63"/>
    </row>
    <row r="127" spans="2:16" s="13" customFormat="1" ht="30" customHeight="1" x14ac:dyDescent="0.45">
      <c r="B127" s="114"/>
      <c r="C127" s="63" t="s">
        <v>1239</v>
      </c>
      <c r="E127" s="63"/>
      <c r="F127" s="83"/>
      <c r="G127" s="63"/>
      <c r="H127" s="63"/>
      <c r="I127" s="63"/>
      <c r="J127" s="83"/>
      <c r="K127" s="63"/>
      <c r="L127" s="83"/>
      <c r="M127" s="63"/>
      <c r="N127" s="83"/>
      <c r="O127" s="63"/>
      <c r="P127" s="63"/>
    </row>
    <row r="128" spans="2:16" s="13" customFormat="1" ht="30" customHeight="1" x14ac:dyDescent="0.45">
      <c r="B128" s="114"/>
      <c r="C128" s="63" t="s">
        <v>1240</v>
      </c>
      <c r="E128" s="63"/>
      <c r="F128" s="83"/>
      <c r="G128" s="63"/>
      <c r="H128" s="63"/>
      <c r="I128" s="63"/>
      <c r="J128" s="83"/>
      <c r="K128" s="63"/>
      <c r="L128" s="83"/>
      <c r="M128" s="63"/>
      <c r="N128" s="83"/>
      <c r="O128" s="63"/>
      <c r="P128" s="63"/>
    </row>
    <row r="129" spans="2:16" s="13" customFormat="1" ht="30" customHeight="1" x14ac:dyDescent="0.45">
      <c r="B129" s="114"/>
      <c r="C129" s="88" t="s">
        <v>1241</v>
      </c>
      <c r="E129" s="63"/>
      <c r="F129" s="83"/>
      <c r="G129" s="63"/>
      <c r="H129" s="63"/>
      <c r="I129" s="63"/>
      <c r="J129" s="83"/>
      <c r="K129" s="63"/>
      <c r="L129" s="83"/>
      <c r="M129" s="63"/>
      <c r="N129" s="83"/>
      <c r="O129" s="63"/>
      <c r="P129" s="63"/>
    </row>
    <row r="130" spans="2:16" s="544" customFormat="1" ht="30.95" customHeight="1" x14ac:dyDescent="0.45">
      <c r="B130" s="681" t="s">
        <v>710</v>
      </c>
      <c r="C130" s="681"/>
      <c r="D130" s="681"/>
      <c r="E130" s="681"/>
      <c r="F130" s="681"/>
      <c r="G130" s="681"/>
      <c r="H130" s="681"/>
      <c r="I130" s="681"/>
      <c r="J130" s="681"/>
      <c r="K130" s="681"/>
      <c r="L130" s="681"/>
      <c r="M130" s="681"/>
      <c r="N130" s="681"/>
      <c r="O130" s="681"/>
      <c r="P130" s="681"/>
    </row>
    <row r="131" spans="2:16" s="544" customFormat="1" ht="30.95" customHeight="1" x14ac:dyDescent="0.45">
      <c r="B131" s="610"/>
      <c r="C131" s="14"/>
      <c r="D131" s="13"/>
      <c r="E131" s="14"/>
      <c r="F131" s="13"/>
      <c r="G131" s="13"/>
      <c r="H131" s="13"/>
      <c r="I131" s="113"/>
      <c r="J131" s="113"/>
      <c r="K131" s="113"/>
      <c r="L131" s="113"/>
      <c r="M131" s="113"/>
      <c r="N131" s="113"/>
      <c r="O131" s="13"/>
      <c r="P131" s="66" t="s">
        <v>503</v>
      </c>
    </row>
    <row r="132" spans="2:16" s="13" customFormat="1" ht="30.95" customHeight="1" x14ac:dyDescent="0.45">
      <c r="B132" s="114"/>
      <c r="C132" s="25" t="s">
        <v>537</v>
      </c>
      <c r="D132" s="97"/>
      <c r="E132" s="97"/>
      <c r="F132" s="97"/>
      <c r="G132" s="97"/>
      <c r="H132" s="97"/>
      <c r="I132" s="97"/>
      <c r="J132" s="146"/>
      <c r="K132" s="97"/>
      <c r="L132" s="97"/>
    </row>
    <row r="133" spans="2:16" s="13" customFormat="1" ht="30.95" customHeight="1" x14ac:dyDescent="0.45">
      <c r="B133" s="114"/>
      <c r="C133" s="87" t="s">
        <v>799</v>
      </c>
      <c r="D133" s="63"/>
      <c r="E133" s="63"/>
      <c r="F133" s="83"/>
      <c r="G133" s="63"/>
      <c r="H133" s="63"/>
      <c r="I133" s="63"/>
      <c r="J133" s="83"/>
      <c r="K133" s="63"/>
      <c r="L133" s="83"/>
      <c r="M133" s="63"/>
      <c r="N133" s="83"/>
      <c r="O133" s="63"/>
      <c r="P133" s="63"/>
    </row>
    <row r="134" spans="2:16" s="13" customFormat="1" ht="30.95" customHeight="1" x14ac:dyDescent="0.45">
      <c r="B134" s="114"/>
      <c r="C134" s="15" t="s">
        <v>587</v>
      </c>
      <c r="D134" s="63"/>
      <c r="E134" s="63"/>
      <c r="F134" s="83"/>
      <c r="G134" s="63"/>
      <c r="H134" s="63"/>
      <c r="I134" s="63"/>
      <c r="J134" s="83"/>
      <c r="K134" s="63"/>
      <c r="L134" s="83"/>
      <c r="M134" s="63"/>
      <c r="N134" s="83"/>
      <c r="O134" s="63"/>
      <c r="P134" s="63"/>
    </row>
    <row r="135" spans="2:16" s="13" customFormat="1" ht="30.95" customHeight="1" x14ac:dyDescent="0.45">
      <c r="B135" s="114"/>
      <c r="C135" s="63" t="s">
        <v>588</v>
      </c>
      <c r="E135" s="63"/>
      <c r="F135" s="83"/>
      <c r="G135" s="63"/>
      <c r="H135" s="63"/>
      <c r="I135" s="63"/>
      <c r="J135" s="83"/>
      <c r="K135" s="63"/>
      <c r="L135" s="83"/>
      <c r="M135" s="63"/>
      <c r="N135" s="83"/>
      <c r="O135" s="63"/>
      <c r="P135" s="63"/>
    </row>
    <row r="136" spans="2:16" s="13" customFormat="1" ht="30.95" customHeight="1" x14ac:dyDescent="0.45">
      <c r="B136" s="114"/>
      <c r="C136" s="63" t="s">
        <v>589</v>
      </c>
      <c r="E136" s="63"/>
      <c r="F136" s="83"/>
      <c r="G136" s="63"/>
      <c r="H136" s="63"/>
      <c r="I136" s="63"/>
      <c r="J136" s="83"/>
      <c r="K136" s="63"/>
      <c r="L136" s="83"/>
      <c r="M136" s="63"/>
      <c r="N136" s="83"/>
      <c r="O136" s="63"/>
      <c r="P136" s="63"/>
    </row>
    <row r="137" spans="2:16" s="13" customFormat="1" ht="30.95" customHeight="1" x14ac:dyDescent="0.45">
      <c r="B137" s="114"/>
      <c r="C137" s="87" t="s">
        <v>800</v>
      </c>
      <c r="D137" s="63"/>
      <c r="E137" s="63"/>
      <c r="F137" s="83"/>
      <c r="G137" s="63"/>
      <c r="H137" s="63"/>
      <c r="I137" s="63"/>
      <c r="J137" s="83"/>
      <c r="K137" s="63"/>
      <c r="L137" s="83"/>
      <c r="M137" s="63"/>
      <c r="N137" s="83"/>
      <c r="O137" s="63"/>
      <c r="P137" s="63"/>
    </row>
    <row r="138" spans="2:16" s="13" customFormat="1" ht="30.95" customHeight="1" x14ac:dyDescent="0.45">
      <c r="B138" s="114"/>
      <c r="C138" s="63" t="s">
        <v>550</v>
      </c>
      <c r="E138" s="63"/>
      <c r="F138" s="83"/>
      <c r="G138" s="63"/>
      <c r="H138" s="63"/>
      <c r="I138" s="63"/>
      <c r="J138" s="83"/>
      <c r="K138" s="63"/>
      <c r="L138" s="83"/>
      <c r="M138" s="63"/>
      <c r="N138" s="83"/>
      <c r="O138" s="63"/>
      <c r="P138" s="63"/>
    </row>
    <row r="139" spans="2:16" s="13" customFormat="1" ht="30.95" customHeight="1" x14ac:dyDescent="0.45">
      <c r="B139" s="114"/>
      <c r="C139" s="63" t="s">
        <v>1242</v>
      </c>
      <c r="E139" s="63"/>
      <c r="F139" s="83"/>
      <c r="G139" s="63"/>
      <c r="H139" s="63"/>
      <c r="I139" s="63"/>
      <c r="J139" s="83"/>
      <c r="K139" s="63"/>
      <c r="L139" s="83"/>
      <c r="M139" s="63"/>
      <c r="N139" s="83"/>
      <c r="O139" s="63"/>
      <c r="P139" s="63"/>
    </row>
    <row r="140" spans="2:16" s="13" customFormat="1" ht="30.95" customHeight="1" x14ac:dyDescent="0.45">
      <c r="B140" s="114"/>
      <c r="C140" s="63" t="s">
        <v>551</v>
      </c>
      <c r="E140" s="63"/>
      <c r="F140" s="83"/>
      <c r="G140" s="63"/>
      <c r="H140" s="63"/>
      <c r="I140" s="63"/>
      <c r="J140" s="83"/>
      <c r="K140" s="63"/>
      <c r="L140" s="83"/>
      <c r="M140" s="63"/>
      <c r="N140" s="83"/>
      <c r="O140" s="63"/>
      <c r="P140" s="63"/>
    </row>
    <row r="141" spans="2:16" s="13" customFormat="1" ht="30.95" customHeight="1" x14ac:dyDescent="0.45">
      <c r="B141" s="114"/>
      <c r="C141" s="88" t="s">
        <v>543</v>
      </c>
      <c r="E141" s="63"/>
      <c r="F141" s="83"/>
      <c r="G141" s="63"/>
      <c r="H141" s="63"/>
      <c r="I141" s="63"/>
      <c r="J141" s="83"/>
      <c r="K141" s="63"/>
      <c r="L141" s="83"/>
      <c r="M141" s="63"/>
      <c r="N141" s="83"/>
      <c r="O141" s="63"/>
      <c r="P141" s="63"/>
    </row>
    <row r="142" spans="2:16" s="13" customFormat="1" ht="30.95" customHeight="1" x14ac:dyDescent="0.45">
      <c r="B142" s="114"/>
      <c r="C142" s="88"/>
      <c r="E142" s="63"/>
      <c r="F142" s="83"/>
      <c r="G142" s="63"/>
      <c r="H142" s="63"/>
      <c r="I142" s="63"/>
      <c r="J142" s="83"/>
      <c r="K142" s="63"/>
      <c r="L142" s="83"/>
      <c r="M142" s="63"/>
      <c r="N142" s="83"/>
      <c r="O142" s="63"/>
      <c r="P142" s="63"/>
    </row>
    <row r="143" spans="2:16" s="13" customFormat="1" ht="30.95" customHeight="1" x14ac:dyDescent="0.45">
      <c r="B143" s="115" t="s">
        <v>456</v>
      </c>
      <c r="C143" s="68" t="s">
        <v>52</v>
      </c>
      <c r="D143" s="97"/>
      <c r="E143" s="97"/>
      <c r="F143" s="97"/>
      <c r="G143" s="97"/>
      <c r="H143" s="97"/>
      <c r="I143" s="97"/>
      <c r="J143" s="97"/>
      <c r="K143" s="97"/>
      <c r="M143" s="97"/>
    </row>
    <row r="144" spans="2:16" s="13" customFormat="1" ht="30.95" customHeight="1" x14ac:dyDescent="0.45">
      <c r="B144" s="115"/>
      <c r="C144" s="15" t="s">
        <v>801</v>
      </c>
      <c r="E144" s="97"/>
      <c r="F144" s="97"/>
      <c r="G144" s="97"/>
      <c r="H144" s="97"/>
      <c r="I144" s="97"/>
      <c r="J144" s="97"/>
      <c r="K144" s="97"/>
      <c r="M144" s="97"/>
    </row>
    <row r="145" spans="1:16" s="13" customFormat="1" ht="30.95" customHeight="1" x14ac:dyDescent="0.45">
      <c r="D145" s="13" t="s">
        <v>314</v>
      </c>
    </row>
    <row r="146" spans="1:16" s="13" customFormat="1" ht="30.95" customHeight="1" x14ac:dyDescent="0.45">
      <c r="C146" s="13" t="s">
        <v>337</v>
      </c>
    </row>
    <row r="147" spans="1:16" s="13" customFormat="1" ht="30.95" customHeight="1" x14ac:dyDescent="0.45">
      <c r="C147" s="13" t="s">
        <v>277</v>
      </c>
    </row>
    <row r="148" spans="1:16" s="13" customFormat="1" ht="30.95" customHeight="1" x14ac:dyDescent="0.45">
      <c r="C148" s="217" t="s">
        <v>802</v>
      </c>
      <c r="D148" s="218"/>
      <c r="E148" s="218"/>
    </row>
    <row r="149" spans="1:16" s="13" customFormat="1" ht="30.95" customHeight="1" x14ac:dyDescent="0.45">
      <c r="C149" s="218"/>
      <c r="D149" s="218" t="s">
        <v>854</v>
      </c>
      <c r="E149" s="291"/>
      <c r="F149" s="291"/>
      <c r="G149" s="291"/>
      <c r="H149" s="291"/>
      <c r="I149" s="291"/>
      <c r="J149" s="291"/>
      <c r="K149" s="291"/>
      <c r="L149" s="291"/>
      <c r="M149" s="291"/>
      <c r="N149" s="291"/>
      <c r="O149" s="291"/>
      <c r="P149" s="291"/>
    </row>
    <row r="150" spans="1:16" s="13" customFormat="1" ht="30.95" customHeight="1" x14ac:dyDescent="0.45">
      <c r="C150" s="218" t="s">
        <v>853</v>
      </c>
      <c r="D150" s="218"/>
      <c r="E150" s="218"/>
    </row>
    <row r="151" spans="1:16" s="13" customFormat="1" ht="30.95" customHeight="1" x14ac:dyDescent="0.45">
      <c r="C151" s="218"/>
      <c r="D151" s="218"/>
      <c r="E151" s="218"/>
    </row>
    <row r="152" spans="1:16" s="13" customFormat="1" ht="30.95" customHeight="1" x14ac:dyDescent="0.45">
      <c r="B152" s="115" t="s">
        <v>803</v>
      </c>
      <c r="C152" s="68" t="s">
        <v>67</v>
      </c>
      <c r="D152" s="97"/>
      <c r="E152" s="97"/>
      <c r="F152" s="97"/>
      <c r="G152" s="97"/>
      <c r="H152" s="97"/>
      <c r="I152" s="97"/>
      <c r="J152" s="97"/>
      <c r="K152" s="97"/>
      <c r="M152" s="97"/>
    </row>
    <row r="153" spans="1:16" s="13" customFormat="1" ht="30.95" customHeight="1" x14ac:dyDescent="0.45">
      <c r="C153" s="117" t="s">
        <v>16</v>
      </c>
      <c r="D153" s="97"/>
      <c r="E153" s="97"/>
      <c r="F153" s="97"/>
      <c r="G153" s="97"/>
      <c r="H153" s="97"/>
      <c r="J153" s="97"/>
      <c r="K153" s="97"/>
    </row>
    <row r="154" spans="1:16" s="13" customFormat="1" ht="30.95" customHeight="1" x14ac:dyDescent="0.5">
      <c r="A154" s="292"/>
      <c r="B154" s="116"/>
      <c r="C154" s="117"/>
      <c r="D154" s="20" t="s">
        <v>1276</v>
      </c>
      <c r="E154" s="97"/>
      <c r="F154" s="97"/>
      <c r="G154" s="97"/>
      <c r="H154" s="97"/>
      <c r="I154" s="307"/>
      <c r="J154" s="97"/>
      <c r="K154" s="97"/>
    </row>
    <row r="155" spans="1:16" s="13" customFormat="1" ht="30.95" customHeight="1" x14ac:dyDescent="0.5">
      <c r="B155" s="116"/>
      <c r="C155" s="20" t="s">
        <v>1277</v>
      </c>
      <c r="D155" s="97"/>
      <c r="E155" s="97"/>
      <c r="F155" s="97"/>
      <c r="G155" s="97"/>
      <c r="H155" s="97"/>
      <c r="I155" s="307"/>
      <c r="J155" s="97"/>
      <c r="K155" s="97"/>
    </row>
    <row r="156" spans="1:16" s="13" customFormat="1" ht="30.95" customHeight="1" x14ac:dyDescent="0.5">
      <c r="B156" s="116"/>
      <c r="C156" s="20" t="s">
        <v>1279</v>
      </c>
      <c r="D156" s="97"/>
      <c r="E156" s="97"/>
      <c r="F156" s="97"/>
      <c r="G156" s="97"/>
      <c r="H156" s="97"/>
      <c r="I156" s="307"/>
      <c r="J156" s="97"/>
      <c r="K156" s="97"/>
    </row>
    <row r="157" spans="1:16" s="13" customFormat="1" ht="30.95" customHeight="1" x14ac:dyDescent="0.5">
      <c r="B157" s="116"/>
      <c r="C157" s="20" t="s">
        <v>1278</v>
      </c>
      <c r="D157" s="97"/>
      <c r="E157" s="97"/>
      <c r="F157" s="97"/>
      <c r="G157" s="97"/>
      <c r="H157" s="97"/>
      <c r="I157" s="307"/>
      <c r="J157" s="97"/>
      <c r="K157" s="97"/>
    </row>
    <row r="158" spans="1:16" s="13" customFormat="1" ht="30.95" customHeight="1" x14ac:dyDescent="0.45">
      <c r="C158" s="218"/>
      <c r="D158" s="218"/>
      <c r="E158" s="218"/>
    </row>
    <row r="161" spans="9:9" ht="23.45" customHeight="1" x14ac:dyDescent="0.45">
      <c r="I161" s="290"/>
    </row>
  </sheetData>
  <mergeCells count="17">
    <mergeCell ref="B130:P130"/>
    <mergeCell ref="B100:P100"/>
    <mergeCell ref="B33:P33"/>
    <mergeCell ref="J42:L42"/>
    <mergeCell ref="N42:P42"/>
    <mergeCell ref="J72:L72"/>
    <mergeCell ref="N72:P72"/>
    <mergeCell ref="B69:P69"/>
    <mergeCell ref="J54:L54"/>
    <mergeCell ref="N54:P54"/>
    <mergeCell ref="J26:L26"/>
    <mergeCell ref="N26:P26"/>
    <mergeCell ref="B1:P1"/>
    <mergeCell ref="J5:L5"/>
    <mergeCell ref="N5:P5"/>
    <mergeCell ref="J20:L20"/>
    <mergeCell ref="N20:P20"/>
  </mergeCells>
  <pageMargins left="0.65" right="0" top="0.57999999999999996" bottom="0.53" header="0.39370078740157483" footer="0.43307086614173229"/>
  <pageSetup paperSize="9" scale="85" orientation="portrait" r:id="rId1"/>
  <headerFooter scaleWithDoc="0" alignWithMargins="0"/>
  <rowBreaks count="4" manualBreakCount="4">
    <brk id="32" max="16383" man="1"/>
    <brk id="68" max="16383" man="1"/>
    <brk id="99" max="16383" man="1"/>
    <brk id="129" max="16383" man="1"/>
  </rowBreaks>
  <ignoredErrors>
    <ignoredError sqref="B3" numberStoredAsText="1"/>
    <ignoredError sqref="L17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AB101"/>
  <sheetViews>
    <sheetView view="pageBreakPreview" zoomScale="90" zoomScaleNormal="100" zoomScaleSheetLayoutView="90" workbookViewId="0">
      <selection activeCell="C9" sqref="C9"/>
    </sheetView>
  </sheetViews>
  <sheetFormatPr defaultColWidth="9.140625" defaultRowHeight="30" customHeight="1" x14ac:dyDescent="0.5"/>
  <cols>
    <col min="1" max="1" width="1.85546875" style="16" customWidth="1"/>
    <col min="2" max="2" width="3.42578125" style="16" customWidth="1"/>
    <col min="3" max="4" width="5.140625" style="16" customWidth="1"/>
    <col min="5" max="5" width="4.7109375" style="16" customWidth="1"/>
    <col min="6" max="7" width="9.140625" style="16" customWidth="1"/>
    <col min="8" max="8" width="11.7109375" style="16" customWidth="1"/>
    <col min="9" max="9" width="16.28515625" style="16" customWidth="1"/>
    <col min="10" max="10" width="0.85546875" style="16" customWidth="1"/>
    <col min="11" max="11" width="16.28515625" style="16" customWidth="1"/>
    <col min="12" max="12" width="0.85546875" style="16" customWidth="1"/>
    <col min="13" max="13" width="16.28515625" style="16" customWidth="1"/>
    <col min="14" max="14" width="0.85546875" style="16" customWidth="1"/>
    <col min="15" max="15" width="16.28515625" style="16" customWidth="1"/>
    <col min="16" max="16" width="1.28515625" style="16" customWidth="1"/>
    <col min="17" max="27" width="9.140625" style="16"/>
    <col min="28" max="28" width="9.140625" style="272"/>
    <col min="29" max="16384" width="9.140625" style="16"/>
  </cols>
  <sheetData>
    <row r="1" spans="2:15" s="13" customFormat="1" ht="27" customHeight="1" x14ac:dyDescent="0.45">
      <c r="B1" s="681" t="s">
        <v>759</v>
      </c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</row>
    <row r="2" spans="2:15" s="13" customFormat="1" ht="27" customHeight="1" x14ac:dyDescent="0.45">
      <c r="B2" s="610"/>
      <c r="C2" s="14"/>
      <c r="E2" s="14"/>
      <c r="I2" s="113"/>
      <c r="J2" s="113"/>
      <c r="K2" s="113"/>
      <c r="L2" s="113"/>
      <c r="M2" s="113"/>
      <c r="O2" s="66" t="s">
        <v>267</v>
      </c>
    </row>
    <row r="3" spans="2:15" s="13" customFormat="1" ht="27" customHeight="1" x14ac:dyDescent="0.45">
      <c r="B3" s="116"/>
      <c r="C3" s="117" t="s">
        <v>1309</v>
      </c>
      <c r="D3" s="20"/>
      <c r="E3" s="20"/>
      <c r="F3" s="20"/>
      <c r="G3" s="20"/>
      <c r="H3" s="97"/>
      <c r="I3" s="97"/>
      <c r="J3" s="97"/>
      <c r="K3" s="97"/>
    </row>
    <row r="4" spans="2:15" s="13" customFormat="1" ht="27" customHeight="1" x14ac:dyDescent="0.45">
      <c r="B4" s="116"/>
      <c r="C4" s="20"/>
      <c r="D4" s="20" t="s">
        <v>278</v>
      </c>
      <c r="E4" s="20"/>
      <c r="F4" s="20"/>
      <c r="G4" s="20"/>
      <c r="H4" s="97"/>
      <c r="I4" s="97"/>
      <c r="J4" s="97"/>
      <c r="K4" s="97"/>
    </row>
    <row r="5" spans="2:15" s="13" customFormat="1" ht="27" customHeight="1" x14ac:dyDescent="0.45">
      <c r="B5" s="116"/>
      <c r="C5" s="20" t="s">
        <v>1310</v>
      </c>
      <c r="D5" s="20"/>
      <c r="E5" s="20"/>
      <c r="F5" s="20"/>
      <c r="G5" s="20"/>
      <c r="H5" s="97"/>
      <c r="I5" s="97"/>
      <c r="J5" s="97"/>
      <c r="K5" s="97"/>
    </row>
    <row r="6" spans="2:15" s="13" customFormat="1" ht="27" customHeight="1" x14ac:dyDescent="0.45">
      <c r="B6" s="116"/>
      <c r="C6" s="20" t="s">
        <v>1311</v>
      </c>
      <c r="D6" s="20"/>
      <c r="E6" s="20"/>
      <c r="F6" s="20"/>
      <c r="G6" s="20"/>
      <c r="H6" s="97"/>
      <c r="I6" s="97"/>
      <c r="J6" s="97"/>
      <c r="K6" s="97"/>
    </row>
    <row r="7" spans="2:15" s="13" customFormat="1" ht="27" customHeight="1" x14ac:dyDescent="0.45">
      <c r="B7" s="116"/>
      <c r="C7" s="117" t="s">
        <v>81</v>
      </c>
      <c r="D7" s="20"/>
      <c r="E7" s="20"/>
      <c r="F7" s="20"/>
      <c r="G7" s="20"/>
      <c r="H7" s="97"/>
      <c r="I7" s="97"/>
      <c r="J7" s="97"/>
      <c r="K7" s="97"/>
    </row>
    <row r="8" spans="2:15" s="13" customFormat="1" ht="27" customHeight="1" x14ac:dyDescent="0.45">
      <c r="B8" s="116"/>
      <c r="C8" s="20"/>
      <c r="D8" s="20" t="s">
        <v>1280</v>
      </c>
      <c r="E8" s="20"/>
      <c r="F8" s="20"/>
      <c r="G8" s="20"/>
      <c r="H8" s="97"/>
      <c r="I8" s="97"/>
      <c r="J8" s="97"/>
      <c r="K8" s="97"/>
    </row>
    <row r="9" spans="2:15" s="13" customFormat="1" ht="27" customHeight="1" x14ac:dyDescent="0.45">
      <c r="B9" s="116"/>
      <c r="C9" s="20" t="s">
        <v>1281</v>
      </c>
      <c r="D9" s="20"/>
      <c r="E9" s="20"/>
      <c r="F9" s="20"/>
      <c r="G9" s="20"/>
      <c r="H9" s="97"/>
      <c r="I9" s="97"/>
      <c r="J9" s="97"/>
      <c r="K9" s="97"/>
    </row>
    <row r="10" spans="2:15" s="13" customFormat="1" ht="27" customHeight="1" x14ac:dyDescent="0.45">
      <c r="B10" s="79"/>
      <c r="C10" s="442" t="s">
        <v>705</v>
      </c>
      <c r="D10" s="442"/>
      <c r="E10" s="20"/>
      <c r="F10" s="20"/>
      <c r="G10" s="20"/>
      <c r="H10" s="20"/>
      <c r="I10" s="97"/>
      <c r="J10" s="97"/>
      <c r="K10" s="97"/>
    </row>
    <row r="11" spans="2:15" s="13" customFormat="1" ht="27" customHeight="1" x14ac:dyDescent="0.55000000000000004">
      <c r="B11" s="79"/>
      <c r="C11" s="443"/>
      <c r="D11" s="444" t="s">
        <v>894</v>
      </c>
      <c r="E11" s="20"/>
      <c r="F11" s="20"/>
      <c r="G11" s="20"/>
      <c r="H11" s="20"/>
      <c r="I11" s="97"/>
      <c r="J11" s="97"/>
      <c r="K11" s="97"/>
    </row>
    <row r="12" spans="2:15" s="13" customFormat="1" ht="27" customHeight="1" x14ac:dyDescent="0.45">
      <c r="B12" s="79"/>
      <c r="C12" s="444" t="s">
        <v>780</v>
      </c>
      <c r="D12" s="444"/>
      <c r="E12" s="20"/>
      <c r="F12" s="20"/>
      <c r="G12" s="20"/>
      <c r="H12" s="20"/>
      <c r="I12" s="97"/>
      <c r="J12" s="97"/>
      <c r="K12" s="97"/>
    </row>
    <row r="13" spans="2:15" s="13" customFormat="1" ht="27" customHeight="1" x14ac:dyDescent="0.5">
      <c r="B13" s="79"/>
      <c r="C13" s="445"/>
      <c r="E13" s="118"/>
      <c r="F13" s="20"/>
      <c r="G13" s="20"/>
      <c r="H13" s="20"/>
      <c r="I13" s="446"/>
      <c r="J13" s="398"/>
      <c r="K13" s="398"/>
      <c r="L13" s="398"/>
      <c r="M13" s="398"/>
      <c r="N13" s="398"/>
      <c r="O13" s="447" t="s">
        <v>694</v>
      </c>
    </row>
    <row r="14" spans="2:15" s="13" customFormat="1" ht="27" customHeight="1" x14ac:dyDescent="0.45">
      <c r="B14" s="79"/>
      <c r="C14" s="448"/>
      <c r="E14" s="118"/>
      <c r="F14" s="20"/>
      <c r="G14" s="20"/>
      <c r="H14" s="20"/>
      <c r="I14" s="696" t="s">
        <v>895</v>
      </c>
      <c r="J14" s="696"/>
      <c r="K14" s="696"/>
      <c r="L14" s="696"/>
      <c r="M14" s="696"/>
      <c r="N14" s="696"/>
      <c r="O14" s="696"/>
    </row>
    <row r="15" spans="2:15" s="13" customFormat="1" ht="27" customHeight="1" x14ac:dyDescent="0.45">
      <c r="B15" s="79"/>
      <c r="C15" s="448"/>
      <c r="E15" s="118"/>
      <c r="F15" s="20"/>
      <c r="G15" s="20"/>
      <c r="H15" s="20"/>
      <c r="I15" s="695" t="s">
        <v>695</v>
      </c>
      <c r="J15" s="695"/>
      <c r="K15" s="695"/>
      <c r="L15" s="695"/>
      <c r="M15" s="695"/>
      <c r="N15" s="398"/>
      <c r="O15" s="609" t="s">
        <v>333</v>
      </c>
    </row>
    <row r="16" spans="2:15" s="13" customFormat="1" ht="63" x14ac:dyDescent="0.45">
      <c r="B16" s="79"/>
      <c r="C16" s="449"/>
      <c r="E16" s="20"/>
      <c r="F16" s="20"/>
      <c r="G16" s="20"/>
      <c r="H16" s="20"/>
      <c r="I16" s="450" t="s">
        <v>748</v>
      </c>
      <c r="J16" s="451"/>
      <c r="K16" s="450" t="s">
        <v>696</v>
      </c>
      <c r="L16" s="452"/>
      <c r="M16" s="609" t="s">
        <v>135</v>
      </c>
      <c r="N16" s="452"/>
      <c r="O16" s="452"/>
    </row>
    <row r="17" spans="2:28" s="13" customFormat="1" ht="27" customHeight="1" x14ac:dyDescent="0.45">
      <c r="B17" s="79"/>
      <c r="C17" s="637" t="s">
        <v>699</v>
      </c>
      <c r="D17" s="23"/>
      <c r="E17" s="118"/>
      <c r="F17" s="23"/>
      <c r="G17" s="20"/>
      <c r="H17" s="20"/>
      <c r="I17" s="635"/>
      <c r="J17" s="635"/>
      <c r="K17" s="635"/>
      <c r="L17" s="635"/>
      <c r="M17" s="635"/>
      <c r="N17" s="635"/>
      <c r="O17" s="635"/>
    </row>
    <row r="18" spans="2:28" s="13" customFormat="1" ht="27" customHeight="1" x14ac:dyDescent="0.45">
      <c r="B18" s="79"/>
      <c r="C18" s="638" t="s">
        <v>68</v>
      </c>
      <c r="D18" s="23"/>
      <c r="E18" s="20"/>
      <c r="F18" s="20"/>
      <c r="G18" s="20"/>
      <c r="H18" s="20"/>
      <c r="I18" s="635">
        <v>0</v>
      </c>
      <c r="J18" s="635"/>
      <c r="K18" s="635">
        <v>916701355.66999996</v>
      </c>
      <c r="L18" s="635"/>
      <c r="M18" s="635">
        <f>SUM(I18:K18)</f>
        <v>916701355.66999996</v>
      </c>
      <c r="N18" s="635"/>
      <c r="O18" s="635">
        <f>SUM(M18)</f>
        <v>916701355.66999996</v>
      </c>
    </row>
    <row r="19" spans="2:28" s="13" customFormat="1" ht="27" customHeight="1" x14ac:dyDescent="0.45">
      <c r="B19" s="79"/>
      <c r="C19" s="638" t="s">
        <v>437</v>
      </c>
      <c r="D19" s="23"/>
      <c r="E19" s="118"/>
      <c r="F19" s="20"/>
      <c r="G19" s="20"/>
      <c r="H19" s="20"/>
      <c r="I19" s="635">
        <v>0</v>
      </c>
      <c r="J19" s="635"/>
      <c r="K19" s="635">
        <v>143764422.09999996</v>
      </c>
      <c r="L19" s="635"/>
      <c r="M19" s="635">
        <f t="shared" ref="M19:M20" si="0">SUM(I19:K19)</f>
        <v>143764422.09999996</v>
      </c>
      <c r="N19" s="635"/>
      <c r="O19" s="635">
        <f t="shared" ref="O19:O20" si="1">SUM(M19)</f>
        <v>143764422.09999996</v>
      </c>
    </row>
    <row r="20" spans="2:28" s="13" customFormat="1" ht="27" customHeight="1" x14ac:dyDescent="0.45">
      <c r="B20" s="79"/>
      <c r="C20" s="638" t="s">
        <v>700</v>
      </c>
      <c r="D20" s="23"/>
      <c r="E20" s="118"/>
      <c r="F20" s="20"/>
      <c r="G20" s="20"/>
      <c r="H20" s="20"/>
      <c r="I20" s="635">
        <v>0</v>
      </c>
      <c r="J20" s="635"/>
      <c r="K20" s="635">
        <v>124750000</v>
      </c>
      <c r="L20" s="635"/>
      <c r="M20" s="635">
        <f t="shared" si="0"/>
        <v>124750000</v>
      </c>
      <c r="N20" s="635"/>
      <c r="O20" s="635">
        <f t="shared" si="1"/>
        <v>124750000</v>
      </c>
    </row>
    <row r="21" spans="2:28" ht="27" customHeight="1" thickBot="1" x14ac:dyDescent="0.5">
      <c r="C21" s="637" t="s">
        <v>701</v>
      </c>
      <c r="D21" s="23"/>
      <c r="E21" s="23"/>
      <c r="F21" s="23"/>
      <c r="G21" s="23"/>
      <c r="H21" s="23"/>
      <c r="I21" s="636">
        <f>SUM(I18:I20)</f>
        <v>0</v>
      </c>
      <c r="J21" s="635"/>
      <c r="K21" s="636">
        <f>SUM(K18:K20)</f>
        <v>1185215777.77</v>
      </c>
      <c r="L21" s="635"/>
      <c r="M21" s="636">
        <f>SUM(M18:M20)</f>
        <v>1185215777.77</v>
      </c>
      <c r="N21" s="635"/>
      <c r="O21" s="636">
        <f>SUM(O18:O20)</f>
        <v>1185215777.77</v>
      </c>
      <c r="P21" s="13"/>
      <c r="AB21" s="16"/>
    </row>
    <row r="22" spans="2:28" ht="27" customHeight="1" thickTop="1" x14ac:dyDescent="0.45">
      <c r="C22" s="453"/>
      <c r="D22" s="13"/>
      <c r="E22" s="13"/>
      <c r="F22" s="13"/>
      <c r="G22" s="13"/>
      <c r="H22" s="13"/>
      <c r="I22" s="454"/>
      <c r="J22" s="398"/>
      <c r="K22" s="454"/>
      <c r="L22" s="398"/>
      <c r="M22" s="454"/>
      <c r="N22" s="398"/>
      <c r="O22" s="454"/>
      <c r="P22" s="13"/>
      <c r="AB22" s="16"/>
    </row>
    <row r="23" spans="2:28" s="639" customFormat="1" ht="27" customHeight="1" x14ac:dyDescent="0.45">
      <c r="C23" s="637" t="s">
        <v>702</v>
      </c>
      <c r="I23" s="635"/>
      <c r="J23" s="635"/>
      <c r="K23" s="635"/>
      <c r="L23" s="635"/>
      <c r="M23" s="635"/>
      <c r="N23" s="635"/>
      <c r="O23" s="635"/>
    </row>
    <row r="24" spans="2:28" s="639" customFormat="1" ht="27" customHeight="1" x14ac:dyDescent="0.5">
      <c r="C24" s="638" t="s">
        <v>703</v>
      </c>
      <c r="I24" s="635">
        <v>0</v>
      </c>
      <c r="J24" s="635"/>
      <c r="K24" s="635">
        <v>4601278346.3400002</v>
      </c>
      <c r="L24" s="635"/>
      <c r="M24" s="635">
        <f t="shared" ref="M24:M30" si="2">SUM(I24:K24)</f>
        <v>4601278346.3400002</v>
      </c>
      <c r="N24" s="635"/>
      <c r="O24" s="635">
        <f t="shared" ref="O24:O28" si="3">SUM(M24)</f>
        <v>4601278346.3400002</v>
      </c>
      <c r="AB24" s="640"/>
    </row>
    <row r="25" spans="2:28" s="639" customFormat="1" ht="27" customHeight="1" x14ac:dyDescent="0.5">
      <c r="C25" s="638" t="s">
        <v>440</v>
      </c>
      <c r="I25" s="635">
        <v>0</v>
      </c>
      <c r="J25" s="635"/>
      <c r="K25" s="635">
        <v>1154450188.0099978</v>
      </c>
      <c r="L25" s="635"/>
      <c r="M25" s="635">
        <f t="shared" si="2"/>
        <v>1154450188.0099978</v>
      </c>
      <c r="N25" s="635"/>
      <c r="O25" s="635">
        <f t="shared" si="3"/>
        <v>1154450188.0099978</v>
      </c>
      <c r="AB25" s="640"/>
    </row>
    <row r="26" spans="2:28" s="639" customFormat="1" ht="27" customHeight="1" x14ac:dyDescent="0.5">
      <c r="C26" s="638" t="s">
        <v>1003</v>
      </c>
      <c r="I26" s="635">
        <v>0</v>
      </c>
      <c r="J26" s="635"/>
      <c r="K26" s="635">
        <v>1980000000</v>
      </c>
      <c r="L26" s="635"/>
      <c r="M26" s="635">
        <f t="shared" si="2"/>
        <v>1980000000</v>
      </c>
      <c r="N26" s="635"/>
      <c r="O26" s="635">
        <v>2000105660.3</v>
      </c>
      <c r="AB26" s="640"/>
    </row>
    <row r="27" spans="2:28" s="639" customFormat="1" ht="27" customHeight="1" x14ac:dyDescent="0.5">
      <c r="C27" s="638" t="s">
        <v>1002</v>
      </c>
      <c r="I27" s="635"/>
      <c r="J27" s="635"/>
      <c r="K27" s="635">
        <v>6607061.4100000001</v>
      </c>
      <c r="L27" s="635"/>
      <c r="M27" s="635">
        <f t="shared" ref="M27" si="4">SUM(I27:K27)</f>
        <v>6607061.4100000001</v>
      </c>
      <c r="N27" s="635"/>
      <c r="O27" s="635">
        <f t="shared" ref="O27" si="5">SUM(M27)</f>
        <v>6607061.4100000001</v>
      </c>
      <c r="AB27" s="640"/>
    </row>
    <row r="28" spans="2:28" s="639" customFormat="1" ht="27" customHeight="1" x14ac:dyDescent="0.5">
      <c r="C28" s="638" t="s">
        <v>676</v>
      </c>
      <c r="I28" s="635">
        <v>0</v>
      </c>
      <c r="J28" s="635"/>
      <c r="K28" s="635">
        <v>10815179.980000012</v>
      </c>
      <c r="L28" s="635"/>
      <c r="M28" s="635">
        <f t="shared" si="2"/>
        <v>10815179.980000012</v>
      </c>
      <c r="N28" s="635"/>
      <c r="O28" s="635">
        <f t="shared" si="3"/>
        <v>10815179.980000012</v>
      </c>
      <c r="AB28" s="640"/>
    </row>
    <row r="29" spans="2:28" s="639" customFormat="1" ht="27" customHeight="1" x14ac:dyDescent="0.5">
      <c r="C29" s="638" t="s">
        <v>833</v>
      </c>
      <c r="I29" s="635">
        <v>0</v>
      </c>
      <c r="J29" s="635"/>
      <c r="K29" s="635">
        <v>925244914</v>
      </c>
      <c r="L29" s="635"/>
      <c r="M29" s="635">
        <f t="shared" ref="M29" si="6">SUM(I29:K29)</f>
        <v>925244914</v>
      </c>
      <c r="N29" s="635"/>
      <c r="O29" s="635">
        <f t="shared" ref="O29" si="7">SUM(M29)</f>
        <v>925244914</v>
      </c>
      <c r="AB29" s="640"/>
    </row>
    <row r="30" spans="2:28" s="639" customFormat="1" ht="27" customHeight="1" x14ac:dyDescent="0.5">
      <c r="C30" s="638" t="s">
        <v>329</v>
      </c>
      <c r="I30" s="635">
        <v>0</v>
      </c>
      <c r="J30" s="635"/>
      <c r="K30" s="635">
        <v>2168000000</v>
      </c>
      <c r="L30" s="635"/>
      <c r="M30" s="635">
        <f t="shared" si="2"/>
        <v>2168000000</v>
      </c>
      <c r="N30" s="635"/>
      <c r="O30" s="635">
        <v>2166968227.04</v>
      </c>
      <c r="AB30" s="640"/>
    </row>
    <row r="31" spans="2:28" s="639" customFormat="1" ht="27" customHeight="1" thickBot="1" x14ac:dyDescent="0.55000000000000004">
      <c r="C31" s="637" t="s">
        <v>704</v>
      </c>
      <c r="I31" s="636">
        <f>SUM(I24:I30)</f>
        <v>0</v>
      </c>
      <c r="J31" s="635"/>
      <c r="K31" s="636">
        <f>SUM(K24:K30)</f>
        <v>10846395689.739998</v>
      </c>
      <c r="L31" s="635"/>
      <c r="M31" s="636">
        <f>SUM(M24:M30)</f>
        <v>10846395689.739998</v>
      </c>
      <c r="N31" s="635"/>
      <c r="O31" s="636">
        <f>SUM(O24:O30)</f>
        <v>10865469577.079998</v>
      </c>
      <c r="AB31" s="640"/>
    </row>
    <row r="32" spans="2:28" ht="27" customHeight="1" thickTop="1" x14ac:dyDescent="0.5">
      <c r="C32" s="455"/>
      <c r="I32" s="446"/>
      <c r="J32" s="446"/>
      <c r="K32" s="446"/>
      <c r="L32" s="446"/>
      <c r="M32" s="446"/>
      <c r="N32" s="446"/>
      <c r="O32" s="446"/>
    </row>
    <row r="33" spans="2:28" s="13" customFormat="1" ht="27" customHeight="1" x14ac:dyDescent="0.45">
      <c r="B33" s="681" t="s">
        <v>760</v>
      </c>
      <c r="C33" s="681"/>
      <c r="D33" s="681"/>
      <c r="E33" s="681"/>
      <c r="F33" s="681"/>
      <c r="G33" s="681"/>
      <c r="H33" s="681"/>
      <c r="I33" s="681"/>
      <c r="J33" s="681"/>
      <c r="K33" s="681"/>
      <c r="L33" s="681"/>
      <c r="M33" s="681"/>
      <c r="N33" s="681"/>
      <c r="O33" s="681"/>
    </row>
    <row r="34" spans="2:28" s="13" customFormat="1" ht="27" customHeight="1" x14ac:dyDescent="0.45">
      <c r="B34" s="610"/>
      <c r="C34" s="14"/>
      <c r="E34" s="14"/>
      <c r="I34" s="113"/>
      <c r="J34" s="113"/>
      <c r="K34" s="113"/>
      <c r="L34" s="113"/>
      <c r="M34" s="113"/>
      <c r="O34" s="66" t="s">
        <v>267</v>
      </c>
    </row>
    <row r="35" spans="2:28" ht="27" customHeight="1" x14ac:dyDescent="0.5">
      <c r="C35" s="445"/>
      <c r="I35" s="446"/>
      <c r="J35" s="398"/>
      <c r="K35" s="398"/>
      <c r="L35" s="398"/>
      <c r="M35" s="398"/>
      <c r="N35" s="398"/>
      <c r="O35" s="447" t="s">
        <v>694</v>
      </c>
    </row>
    <row r="36" spans="2:28" ht="27" customHeight="1" x14ac:dyDescent="0.5">
      <c r="C36" s="448"/>
      <c r="I36" s="696" t="s">
        <v>697</v>
      </c>
      <c r="J36" s="696"/>
      <c r="K36" s="696"/>
      <c r="L36" s="696"/>
      <c r="M36" s="696"/>
      <c r="N36" s="696"/>
      <c r="O36" s="696"/>
    </row>
    <row r="37" spans="2:28" ht="27" customHeight="1" x14ac:dyDescent="0.5">
      <c r="C37" s="448"/>
      <c r="I37" s="695" t="s">
        <v>695</v>
      </c>
      <c r="J37" s="695"/>
      <c r="K37" s="695"/>
      <c r="L37" s="695"/>
      <c r="M37" s="695"/>
      <c r="N37" s="398"/>
      <c r="O37" s="452" t="s">
        <v>333</v>
      </c>
    </row>
    <row r="38" spans="2:28" ht="63" x14ac:dyDescent="0.5">
      <c r="C38" s="449"/>
      <c r="I38" s="450" t="s">
        <v>748</v>
      </c>
      <c r="J38" s="452"/>
      <c r="K38" s="609" t="s">
        <v>696</v>
      </c>
      <c r="L38" s="452"/>
      <c r="M38" s="609" t="s">
        <v>135</v>
      </c>
      <c r="N38" s="452"/>
      <c r="O38" s="452"/>
    </row>
    <row r="39" spans="2:28" s="639" customFormat="1" ht="27" customHeight="1" x14ac:dyDescent="0.5">
      <c r="C39" s="637" t="s">
        <v>699</v>
      </c>
      <c r="I39" s="635"/>
      <c r="J39" s="635"/>
      <c r="K39" s="635"/>
      <c r="L39" s="635"/>
      <c r="M39" s="635"/>
      <c r="N39" s="635"/>
      <c r="O39" s="635"/>
      <c r="AB39" s="640"/>
    </row>
    <row r="40" spans="2:28" s="639" customFormat="1" ht="27" customHeight="1" x14ac:dyDescent="0.5">
      <c r="C40" s="638" t="s">
        <v>68</v>
      </c>
      <c r="I40" s="635">
        <v>0</v>
      </c>
      <c r="J40" s="635"/>
      <c r="K40" s="635">
        <v>501301887.79000008</v>
      </c>
      <c r="L40" s="635"/>
      <c r="M40" s="635">
        <f t="shared" ref="M40:M43" si="8">SUM(I40:K40)</f>
        <v>501301887.79000008</v>
      </c>
      <c r="N40" s="635"/>
      <c r="O40" s="635">
        <f t="shared" ref="O40:O43" si="9">SUM(M40)</f>
        <v>501301887.79000008</v>
      </c>
      <c r="AB40" s="640"/>
    </row>
    <row r="41" spans="2:28" s="639" customFormat="1" ht="27" customHeight="1" x14ac:dyDescent="0.5">
      <c r="C41" s="638" t="s">
        <v>437</v>
      </c>
      <c r="I41" s="635">
        <v>0</v>
      </c>
      <c r="J41" s="635"/>
      <c r="K41" s="635">
        <v>107496980.03</v>
      </c>
      <c r="L41" s="635"/>
      <c r="M41" s="635">
        <f t="shared" si="8"/>
        <v>107496980.03</v>
      </c>
      <c r="N41" s="635"/>
      <c r="O41" s="635">
        <f t="shared" si="9"/>
        <v>107496980.03</v>
      </c>
      <c r="AB41" s="640"/>
    </row>
    <row r="42" spans="2:28" s="639" customFormat="1" ht="27" customHeight="1" x14ac:dyDescent="0.5">
      <c r="C42" s="638" t="s">
        <v>700</v>
      </c>
      <c r="I42" s="635">
        <v>0</v>
      </c>
      <c r="J42" s="635"/>
      <c r="K42" s="635">
        <v>69000000</v>
      </c>
      <c r="L42" s="635"/>
      <c r="M42" s="635">
        <f t="shared" si="8"/>
        <v>69000000</v>
      </c>
      <c r="N42" s="635"/>
      <c r="O42" s="635">
        <f t="shared" si="9"/>
        <v>69000000</v>
      </c>
      <c r="AB42" s="640"/>
    </row>
    <row r="43" spans="2:28" s="639" customFormat="1" ht="27" customHeight="1" x14ac:dyDescent="0.5">
      <c r="C43" s="456" t="s">
        <v>662</v>
      </c>
      <c r="I43" s="635">
        <v>21680800</v>
      </c>
      <c r="J43" s="635"/>
      <c r="K43" s="635">
        <v>0</v>
      </c>
      <c r="L43" s="635"/>
      <c r="M43" s="635">
        <f t="shared" si="8"/>
        <v>21680800</v>
      </c>
      <c r="N43" s="635"/>
      <c r="O43" s="635">
        <f t="shared" si="9"/>
        <v>21680800</v>
      </c>
      <c r="AB43" s="640"/>
    </row>
    <row r="44" spans="2:28" s="639" customFormat="1" ht="27" customHeight="1" thickBot="1" x14ac:dyDescent="0.55000000000000004">
      <c r="C44" s="637" t="s">
        <v>701</v>
      </c>
      <c r="I44" s="636">
        <f>SUM(I40:I43)</f>
        <v>21680800</v>
      </c>
      <c r="J44" s="635"/>
      <c r="K44" s="636">
        <f>SUM(K40:K43)</f>
        <v>677798867.82000005</v>
      </c>
      <c r="L44" s="635"/>
      <c r="M44" s="636">
        <f>SUM(M40:M43)</f>
        <v>699479667.82000005</v>
      </c>
      <c r="N44" s="635"/>
      <c r="O44" s="636">
        <f>SUM(O40:O43)</f>
        <v>699479667.82000005</v>
      </c>
      <c r="AB44" s="640"/>
    </row>
    <row r="45" spans="2:28" s="639" customFormat="1" ht="27" customHeight="1" thickTop="1" x14ac:dyDescent="0.5">
      <c r="C45" s="637"/>
      <c r="I45" s="641"/>
      <c r="J45" s="635"/>
      <c r="K45" s="641"/>
      <c r="L45" s="635"/>
      <c r="M45" s="641"/>
      <c r="N45" s="635"/>
      <c r="O45" s="641"/>
      <c r="AB45" s="640"/>
    </row>
    <row r="46" spans="2:28" s="639" customFormat="1" ht="27" customHeight="1" x14ac:dyDescent="0.5">
      <c r="C46" s="637" t="s">
        <v>702</v>
      </c>
      <c r="I46" s="635"/>
      <c r="J46" s="635"/>
      <c r="K46" s="635"/>
      <c r="L46" s="635"/>
      <c r="M46" s="635"/>
      <c r="N46" s="635"/>
      <c r="O46" s="635"/>
      <c r="AB46" s="640"/>
    </row>
    <row r="47" spans="2:28" s="639" customFormat="1" ht="27" customHeight="1" x14ac:dyDescent="0.5">
      <c r="C47" s="638" t="s">
        <v>703</v>
      </c>
      <c r="I47" s="635">
        <v>0</v>
      </c>
      <c r="J47" s="635"/>
      <c r="K47" s="635">
        <v>3468423284.8200002</v>
      </c>
      <c r="L47" s="635"/>
      <c r="M47" s="635">
        <f t="shared" ref="M47:M51" si="10">SUM(I47:K47)</f>
        <v>3468423284.8200002</v>
      </c>
      <c r="N47" s="635"/>
      <c r="O47" s="635">
        <f t="shared" ref="O47:O50" si="11">SUM(M47)</f>
        <v>3468423284.8200002</v>
      </c>
      <c r="AB47" s="640"/>
    </row>
    <row r="48" spans="2:28" s="639" customFormat="1" ht="27" customHeight="1" x14ac:dyDescent="0.5">
      <c r="C48" s="638" t="s">
        <v>440</v>
      </c>
      <c r="I48" s="635">
        <v>0</v>
      </c>
      <c r="J48" s="635"/>
      <c r="K48" s="635">
        <v>1483313078.8099999</v>
      </c>
      <c r="L48" s="635"/>
      <c r="M48" s="635">
        <f>SUM(I48:K48)</f>
        <v>1483313078.8099999</v>
      </c>
      <c r="N48" s="635"/>
      <c r="O48" s="635">
        <f t="shared" si="11"/>
        <v>1483313078.8099999</v>
      </c>
      <c r="AB48" s="640"/>
    </row>
    <row r="49" spans="3:28" s="639" customFormat="1" ht="27" customHeight="1" x14ac:dyDescent="0.5">
      <c r="C49" s="638" t="s">
        <v>1002</v>
      </c>
      <c r="I49" s="635">
        <v>0</v>
      </c>
      <c r="J49" s="635"/>
      <c r="K49" s="635">
        <v>7214344.5299999993</v>
      </c>
      <c r="L49" s="635"/>
      <c r="M49" s="635">
        <f t="shared" si="10"/>
        <v>7214344.5299999993</v>
      </c>
      <c r="N49" s="635"/>
      <c r="O49" s="635">
        <f t="shared" si="11"/>
        <v>7214344.5299999993</v>
      </c>
      <c r="AB49" s="640"/>
    </row>
    <row r="50" spans="3:28" s="639" customFormat="1" ht="27" customHeight="1" x14ac:dyDescent="0.5">
      <c r="C50" s="638" t="s">
        <v>676</v>
      </c>
      <c r="I50" s="635">
        <v>0</v>
      </c>
      <c r="J50" s="635"/>
      <c r="K50" s="635">
        <v>17377250.759999998</v>
      </c>
      <c r="L50" s="635"/>
      <c r="M50" s="635">
        <f t="shared" si="10"/>
        <v>17377250.759999998</v>
      </c>
      <c r="N50" s="635"/>
      <c r="O50" s="635">
        <f t="shared" si="11"/>
        <v>17377250.759999998</v>
      </c>
      <c r="AB50" s="640"/>
    </row>
    <row r="51" spans="3:28" s="639" customFormat="1" ht="27" customHeight="1" x14ac:dyDescent="0.5">
      <c r="C51" s="638" t="s">
        <v>329</v>
      </c>
      <c r="I51" s="635">
        <v>0</v>
      </c>
      <c r="J51" s="635"/>
      <c r="K51" s="635">
        <v>4148000000</v>
      </c>
      <c r="L51" s="635"/>
      <c r="M51" s="635">
        <f t="shared" si="10"/>
        <v>4148000000</v>
      </c>
      <c r="N51" s="635"/>
      <c r="O51" s="635">
        <v>4215876077.52</v>
      </c>
      <c r="AB51" s="640"/>
    </row>
    <row r="52" spans="3:28" s="639" customFormat="1" ht="27" customHeight="1" thickBot="1" x14ac:dyDescent="0.55000000000000004">
      <c r="C52" s="637" t="s">
        <v>704</v>
      </c>
      <c r="I52" s="636">
        <f>SUM(I47:I51)</f>
        <v>0</v>
      </c>
      <c r="J52" s="635"/>
      <c r="K52" s="636">
        <f>SUM(K47:K51)</f>
        <v>9124327958.9200001</v>
      </c>
      <c r="L52" s="635"/>
      <c r="M52" s="636">
        <f>SUM(M47:M51)</f>
        <v>9124327958.9200001</v>
      </c>
      <c r="N52" s="635"/>
      <c r="O52" s="636">
        <f>SUM(O47:O51)</f>
        <v>9192204036.4400005</v>
      </c>
      <c r="AB52" s="640"/>
    </row>
    <row r="53" spans="3:28" ht="27" customHeight="1" thickTop="1" x14ac:dyDescent="0.5">
      <c r="C53" s="455"/>
      <c r="I53" s="446"/>
      <c r="J53" s="446"/>
      <c r="K53" s="446"/>
      <c r="L53" s="446"/>
      <c r="M53" s="446"/>
      <c r="N53" s="446"/>
      <c r="O53" s="446"/>
    </row>
    <row r="54" spans="3:28" ht="27" customHeight="1" x14ac:dyDescent="0.5">
      <c r="C54" s="445"/>
      <c r="I54" s="446"/>
      <c r="J54" s="398"/>
      <c r="K54" s="398"/>
      <c r="L54" s="398"/>
      <c r="M54" s="398"/>
      <c r="N54" s="398"/>
      <c r="O54" s="457" t="s">
        <v>694</v>
      </c>
    </row>
    <row r="55" spans="3:28" ht="27" customHeight="1" x14ac:dyDescent="0.5">
      <c r="C55" s="448"/>
      <c r="I55" s="696" t="s">
        <v>896</v>
      </c>
      <c r="J55" s="696"/>
      <c r="K55" s="696"/>
      <c r="L55" s="696"/>
      <c r="M55" s="696"/>
      <c r="N55" s="696"/>
      <c r="O55" s="696"/>
    </row>
    <row r="56" spans="3:28" ht="27" customHeight="1" x14ac:dyDescent="0.5">
      <c r="C56" s="448"/>
      <c r="I56" s="695" t="s">
        <v>695</v>
      </c>
      <c r="J56" s="695"/>
      <c r="K56" s="695"/>
      <c r="L56" s="695"/>
      <c r="M56" s="695"/>
      <c r="N56" s="398"/>
      <c r="O56" s="452" t="s">
        <v>333</v>
      </c>
    </row>
    <row r="57" spans="3:28" ht="63" x14ac:dyDescent="0.5">
      <c r="C57" s="449"/>
      <c r="I57" s="450" t="s">
        <v>748</v>
      </c>
      <c r="J57" s="398"/>
      <c r="K57" s="450" t="s">
        <v>696</v>
      </c>
      <c r="L57" s="452"/>
      <c r="M57" s="609" t="s">
        <v>135</v>
      </c>
      <c r="N57" s="398"/>
      <c r="O57" s="398"/>
    </row>
    <row r="58" spans="3:28" s="639" customFormat="1" ht="27" customHeight="1" x14ac:dyDescent="0.5">
      <c r="C58" s="638"/>
      <c r="I58" s="635"/>
      <c r="J58" s="635"/>
      <c r="K58" s="642"/>
      <c r="L58" s="642"/>
      <c r="M58" s="635"/>
      <c r="N58" s="635"/>
      <c r="O58" s="635"/>
      <c r="AB58" s="640"/>
    </row>
    <row r="59" spans="3:28" s="639" customFormat="1" ht="27" customHeight="1" x14ac:dyDescent="0.5">
      <c r="C59" s="637" t="s">
        <v>699</v>
      </c>
      <c r="I59" s="635"/>
      <c r="J59" s="635"/>
      <c r="K59" s="635"/>
      <c r="L59" s="635"/>
      <c r="M59" s="635"/>
      <c r="N59" s="635"/>
      <c r="O59" s="635"/>
      <c r="AB59" s="640"/>
    </row>
    <row r="60" spans="3:28" s="639" customFormat="1" ht="27" customHeight="1" x14ac:dyDescent="0.5">
      <c r="C60" s="638" t="s">
        <v>68</v>
      </c>
      <c r="I60" s="635">
        <v>0</v>
      </c>
      <c r="J60" s="635"/>
      <c r="K60" s="635">
        <v>774009624.46000004</v>
      </c>
      <c r="L60" s="635"/>
      <c r="M60" s="635">
        <f t="shared" ref="M60:M62" si="12">SUM(I60:K60)</f>
        <v>774009624.46000004</v>
      </c>
      <c r="N60" s="635"/>
      <c r="O60" s="635">
        <f t="shared" ref="O60:O62" si="13">SUM(M60)</f>
        <v>774009624.46000004</v>
      </c>
      <c r="AB60" s="640"/>
    </row>
    <row r="61" spans="3:28" s="639" customFormat="1" ht="27" customHeight="1" x14ac:dyDescent="0.5">
      <c r="C61" s="638" t="s">
        <v>437</v>
      </c>
      <c r="I61" s="635">
        <v>0</v>
      </c>
      <c r="J61" s="635"/>
      <c r="K61" s="635">
        <v>19853791.360000003</v>
      </c>
      <c r="L61" s="635"/>
      <c r="M61" s="635">
        <f t="shared" si="12"/>
        <v>19853791.360000003</v>
      </c>
      <c r="N61" s="635"/>
      <c r="O61" s="635">
        <f t="shared" si="13"/>
        <v>19853791.360000003</v>
      </c>
      <c r="AB61" s="640"/>
    </row>
    <row r="62" spans="3:28" s="639" customFormat="1" ht="27" customHeight="1" x14ac:dyDescent="0.5">
      <c r="C62" s="638" t="s">
        <v>700</v>
      </c>
      <c r="I62" s="635">
        <v>0</v>
      </c>
      <c r="J62" s="635"/>
      <c r="K62" s="635">
        <v>309750000</v>
      </c>
      <c r="L62" s="635"/>
      <c r="M62" s="635">
        <f t="shared" si="12"/>
        <v>309750000</v>
      </c>
      <c r="N62" s="635"/>
      <c r="O62" s="635">
        <f t="shared" si="13"/>
        <v>309750000</v>
      </c>
      <c r="AB62" s="640"/>
    </row>
    <row r="63" spans="3:28" s="639" customFormat="1" ht="27" customHeight="1" thickBot="1" x14ac:dyDescent="0.55000000000000004">
      <c r="C63" s="637" t="s">
        <v>701</v>
      </c>
      <c r="I63" s="636">
        <f>SUM(I60:I62)</f>
        <v>0</v>
      </c>
      <c r="J63" s="635"/>
      <c r="K63" s="636">
        <f>SUM(K60:K62)</f>
        <v>1103613415.8200002</v>
      </c>
      <c r="L63" s="635"/>
      <c r="M63" s="636">
        <f>SUM(M60:M62)</f>
        <v>1103613415.8200002</v>
      </c>
      <c r="N63" s="635"/>
      <c r="O63" s="636">
        <f>SUM(O60:O62)</f>
        <v>1103613415.8200002</v>
      </c>
      <c r="AB63" s="640"/>
    </row>
    <row r="64" spans="3:28" ht="27" customHeight="1" thickTop="1" x14ac:dyDescent="0.5">
      <c r="C64" s="455"/>
      <c r="I64" s="446"/>
      <c r="J64" s="446"/>
      <c r="K64" s="446"/>
      <c r="L64" s="446"/>
      <c r="M64" s="446"/>
      <c r="N64" s="446"/>
      <c r="O64" s="446"/>
    </row>
    <row r="65" spans="2:28" s="13" customFormat="1" ht="24.6" customHeight="1" x14ac:dyDescent="0.45">
      <c r="B65" s="681" t="s">
        <v>792</v>
      </c>
      <c r="C65" s="681"/>
      <c r="D65" s="681"/>
      <c r="E65" s="681"/>
      <c r="F65" s="681"/>
      <c r="G65" s="681"/>
      <c r="H65" s="681"/>
      <c r="I65" s="681"/>
      <c r="J65" s="681"/>
      <c r="K65" s="681"/>
      <c r="L65" s="681"/>
      <c r="M65" s="681"/>
      <c r="N65" s="681"/>
      <c r="O65" s="681"/>
    </row>
    <row r="66" spans="2:28" s="13" customFormat="1" ht="24.6" customHeight="1" x14ac:dyDescent="0.45">
      <c r="B66" s="610"/>
      <c r="C66" s="14"/>
      <c r="E66" s="14"/>
      <c r="I66" s="113"/>
      <c r="J66" s="113"/>
      <c r="K66" s="113"/>
      <c r="L66" s="113"/>
      <c r="M66" s="113"/>
      <c r="O66" s="66" t="s">
        <v>267</v>
      </c>
    </row>
    <row r="67" spans="2:28" ht="24.6" customHeight="1" x14ac:dyDescent="0.5">
      <c r="C67" s="445"/>
      <c r="I67" s="446"/>
      <c r="J67" s="398"/>
      <c r="K67" s="398"/>
      <c r="L67" s="398"/>
      <c r="M67" s="398"/>
      <c r="N67" s="398"/>
      <c r="O67" s="447" t="s">
        <v>694</v>
      </c>
    </row>
    <row r="68" spans="2:28" ht="24.6" customHeight="1" x14ac:dyDescent="0.5">
      <c r="C68" s="448"/>
      <c r="I68" s="696" t="s">
        <v>896</v>
      </c>
      <c r="J68" s="696"/>
      <c r="K68" s="696"/>
      <c r="L68" s="696"/>
      <c r="M68" s="696"/>
      <c r="N68" s="696"/>
      <c r="O68" s="696"/>
    </row>
    <row r="69" spans="2:28" ht="24.6" customHeight="1" x14ac:dyDescent="0.5">
      <c r="C69" s="448"/>
      <c r="I69" s="695" t="s">
        <v>695</v>
      </c>
      <c r="J69" s="695"/>
      <c r="K69" s="695"/>
      <c r="L69" s="695"/>
      <c r="M69" s="695"/>
      <c r="N69" s="398"/>
      <c r="O69" s="452" t="s">
        <v>333</v>
      </c>
    </row>
    <row r="70" spans="2:28" ht="63" x14ac:dyDescent="0.5">
      <c r="C70" s="449"/>
      <c r="I70" s="450" t="s">
        <v>748</v>
      </c>
      <c r="J70" s="398"/>
      <c r="K70" s="450" t="s">
        <v>696</v>
      </c>
      <c r="L70" s="452"/>
      <c r="M70" s="609" t="s">
        <v>135</v>
      </c>
      <c r="N70" s="398"/>
      <c r="O70" s="398"/>
    </row>
    <row r="71" spans="2:28" s="639" customFormat="1" ht="24.6" customHeight="1" x14ac:dyDescent="0.5">
      <c r="C71" s="637" t="s">
        <v>702</v>
      </c>
      <c r="I71" s="635"/>
      <c r="J71" s="635"/>
      <c r="K71" s="635"/>
      <c r="L71" s="635"/>
      <c r="M71" s="635"/>
      <c r="N71" s="635"/>
      <c r="O71" s="635"/>
      <c r="AB71" s="640"/>
    </row>
    <row r="72" spans="2:28" s="639" customFormat="1" ht="24.6" customHeight="1" x14ac:dyDescent="0.5">
      <c r="C72" s="638" t="s">
        <v>703</v>
      </c>
      <c r="I72" s="635">
        <v>0</v>
      </c>
      <c r="J72" s="635"/>
      <c r="K72" s="635">
        <v>4318384246.3400002</v>
      </c>
      <c r="L72" s="635"/>
      <c r="M72" s="635">
        <f t="shared" ref="M72:M79" si="14">SUM(I72:K72)</f>
        <v>4318384246.3400002</v>
      </c>
      <c r="N72" s="635"/>
      <c r="O72" s="635">
        <f t="shared" ref="O72:O77" si="15">SUM(M72)</f>
        <v>4318384246.3400002</v>
      </c>
      <c r="AB72" s="640"/>
    </row>
    <row r="73" spans="2:28" s="639" customFormat="1" ht="24.6" customHeight="1" x14ac:dyDescent="0.5">
      <c r="C73" s="638" t="s">
        <v>440</v>
      </c>
      <c r="I73" s="635">
        <v>0</v>
      </c>
      <c r="J73" s="635"/>
      <c r="K73" s="635">
        <v>920541335.10000002</v>
      </c>
      <c r="L73" s="635"/>
      <c r="M73" s="635">
        <f t="shared" si="14"/>
        <v>920541335.10000002</v>
      </c>
      <c r="N73" s="635"/>
      <c r="O73" s="635">
        <f t="shared" si="15"/>
        <v>920541335.10000002</v>
      </c>
      <c r="AB73" s="640"/>
    </row>
    <row r="74" spans="2:28" s="639" customFormat="1" ht="24.6" customHeight="1" x14ac:dyDescent="0.5">
      <c r="C74" s="638" t="s">
        <v>499</v>
      </c>
      <c r="I74" s="635">
        <v>0</v>
      </c>
      <c r="J74" s="635"/>
      <c r="K74" s="635">
        <v>371000000</v>
      </c>
      <c r="L74" s="635"/>
      <c r="M74" s="635">
        <f t="shared" si="14"/>
        <v>371000000</v>
      </c>
      <c r="N74" s="635"/>
      <c r="O74" s="635">
        <f t="shared" si="15"/>
        <v>371000000</v>
      </c>
      <c r="AB74" s="640"/>
    </row>
    <row r="75" spans="2:28" s="639" customFormat="1" ht="24.6" customHeight="1" x14ac:dyDescent="0.5">
      <c r="C75" s="638" t="s">
        <v>1003</v>
      </c>
      <c r="I75" s="635">
        <v>0</v>
      </c>
      <c r="J75" s="635"/>
      <c r="K75" s="635">
        <v>1980000000</v>
      </c>
      <c r="L75" s="635"/>
      <c r="M75" s="635">
        <f t="shared" si="14"/>
        <v>1980000000</v>
      </c>
      <c r="N75" s="635"/>
      <c r="O75" s="635">
        <v>2000105660.3</v>
      </c>
      <c r="AB75" s="640"/>
    </row>
    <row r="76" spans="2:28" s="639" customFormat="1" ht="24.6" customHeight="1" x14ac:dyDescent="0.5">
      <c r="C76" s="638" t="s">
        <v>1002</v>
      </c>
      <c r="I76" s="635"/>
      <c r="J76" s="635"/>
      <c r="K76" s="635">
        <v>8491946.5500000007</v>
      </c>
      <c r="L76" s="635"/>
      <c r="M76" s="635">
        <f>SUM(I76:K76)</f>
        <v>8491946.5500000007</v>
      </c>
      <c r="N76" s="635"/>
      <c r="O76" s="635">
        <f>SUM(M76)</f>
        <v>8491946.5500000007</v>
      </c>
      <c r="AB76" s="640"/>
    </row>
    <row r="77" spans="2:28" s="639" customFormat="1" ht="24.6" customHeight="1" x14ac:dyDescent="0.5">
      <c r="C77" s="638" t="s">
        <v>676</v>
      </c>
      <c r="I77" s="635">
        <v>0</v>
      </c>
      <c r="J77" s="635"/>
      <c r="K77" s="635">
        <v>71484658.310000002</v>
      </c>
      <c r="L77" s="635"/>
      <c r="M77" s="635">
        <f t="shared" si="14"/>
        <v>71484658.310000002</v>
      </c>
      <c r="N77" s="635"/>
      <c r="O77" s="635">
        <f t="shared" si="15"/>
        <v>71484658.310000002</v>
      </c>
      <c r="AB77" s="640"/>
    </row>
    <row r="78" spans="2:28" s="639" customFormat="1" ht="24.6" customHeight="1" x14ac:dyDescent="0.5">
      <c r="C78" s="638" t="s">
        <v>833</v>
      </c>
      <c r="I78" s="635">
        <v>0</v>
      </c>
      <c r="J78" s="635"/>
      <c r="K78" s="635">
        <v>925244914</v>
      </c>
      <c r="L78" s="635"/>
      <c r="M78" s="635">
        <f t="shared" ref="M78" si="16">SUM(I78:K78)</f>
        <v>925244914</v>
      </c>
      <c r="N78" s="635"/>
      <c r="O78" s="635">
        <f t="shared" ref="O78" si="17">SUM(M78)</f>
        <v>925244914</v>
      </c>
      <c r="AB78" s="640"/>
    </row>
    <row r="79" spans="2:28" s="639" customFormat="1" ht="24.6" customHeight="1" x14ac:dyDescent="0.5">
      <c r="C79" s="638" t="s">
        <v>329</v>
      </c>
      <c r="I79" s="635">
        <v>0</v>
      </c>
      <c r="J79" s="635"/>
      <c r="K79" s="635">
        <v>2168000000</v>
      </c>
      <c r="L79" s="635"/>
      <c r="M79" s="635">
        <f t="shared" si="14"/>
        <v>2168000000</v>
      </c>
      <c r="N79" s="635"/>
      <c r="O79" s="635">
        <v>2166968227.04</v>
      </c>
      <c r="AB79" s="640"/>
    </row>
    <row r="80" spans="2:28" s="639" customFormat="1" ht="24.6" customHeight="1" thickBot="1" x14ac:dyDescent="0.55000000000000004">
      <c r="C80" s="637" t="s">
        <v>704</v>
      </c>
      <c r="I80" s="636">
        <f>SUM(I72:I79)</f>
        <v>0</v>
      </c>
      <c r="J80" s="635"/>
      <c r="K80" s="636">
        <f>SUM(K72:K79)</f>
        <v>10763147100.300001</v>
      </c>
      <c r="L80" s="635"/>
      <c r="M80" s="636">
        <f>SUM(M72:M79)</f>
        <v>10763147100.300001</v>
      </c>
      <c r="N80" s="635"/>
      <c r="O80" s="636">
        <f>SUM(O72:O79)</f>
        <v>10782220987.640003</v>
      </c>
      <c r="AB80" s="640"/>
    </row>
    <row r="81" spans="3:28" ht="18" customHeight="1" thickTop="1" x14ac:dyDescent="0.5">
      <c r="C81" s="455"/>
      <c r="I81" s="446"/>
      <c r="J81" s="446"/>
      <c r="K81" s="446"/>
      <c r="L81" s="446"/>
      <c r="M81" s="446"/>
      <c r="N81" s="446"/>
      <c r="O81" s="446"/>
    </row>
    <row r="82" spans="3:28" ht="24.6" customHeight="1" x14ac:dyDescent="0.5">
      <c r="C82" s="445"/>
      <c r="I82" s="446"/>
      <c r="J82" s="398"/>
      <c r="K82" s="398"/>
      <c r="L82" s="398"/>
      <c r="M82" s="398"/>
      <c r="N82" s="398"/>
      <c r="O82" s="457" t="s">
        <v>694</v>
      </c>
    </row>
    <row r="83" spans="3:28" ht="24.6" customHeight="1" x14ac:dyDescent="0.5">
      <c r="C83" s="448"/>
      <c r="I83" s="696" t="s">
        <v>698</v>
      </c>
      <c r="J83" s="696"/>
      <c r="K83" s="696"/>
      <c r="L83" s="696"/>
      <c r="M83" s="696"/>
      <c r="N83" s="696"/>
      <c r="O83" s="696"/>
    </row>
    <row r="84" spans="3:28" ht="24.6" customHeight="1" x14ac:dyDescent="0.5">
      <c r="C84" s="448"/>
      <c r="I84" s="695" t="s">
        <v>695</v>
      </c>
      <c r="J84" s="695"/>
      <c r="K84" s="695"/>
      <c r="L84" s="695"/>
      <c r="M84" s="695"/>
      <c r="N84" s="398"/>
      <c r="O84" s="452" t="s">
        <v>333</v>
      </c>
    </row>
    <row r="85" spans="3:28" ht="63" x14ac:dyDescent="0.5">
      <c r="C85" s="449"/>
      <c r="I85" s="450" t="s">
        <v>748</v>
      </c>
      <c r="J85" s="452"/>
      <c r="K85" s="450" t="s">
        <v>696</v>
      </c>
      <c r="L85" s="452"/>
      <c r="M85" s="609" t="s">
        <v>135</v>
      </c>
      <c r="N85" s="398"/>
      <c r="O85" s="398"/>
    </row>
    <row r="86" spans="3:28" s="639" customFormat="1" ht="24.6" customHeight="1" x14ac:dyDescent="0.5">
      <c r="C86" s="637" t="s">
        <v>699</v>
      </c>
      <c r="I86" s="635"/>
      <c r="J86" s="635"/>
      <c r="K86" s="635"/>
      <c r="L86" s="635"/>
      <c r="M86" s="635"/>
      <c r="N86" s="635"/>
      <c r="O86" s="635"/>
      <c r="AB86" s="640"/>
    </row>
    <row r="87" spans="3:28" s="639" customFormat="1" ht="24.6" customHeight="1" x14ac:dyDescent="0.5">
      <c r="C87" s="638" t="s">
        <v>68</v>
      </c>
      <c r="I87" s="635">
        <v>0</v>
      </c>
      <c r="J87" s="635"/>
      <c r="K87" s="635">
        <v>374405343.72000003</v>
      </c>
      <c r="L87" s="635"/>
      <c r="M87" s="635">
        <f t="shared" ref="M87:M90" si="18">SUM(I87:K87)</f>
        <v>374405343.72000003</v>
      </c>
      <c r="N87" s="635"/>
      <c r="O87" s="635">
        <f t="shared" ref="O87:O90" si="19">SUM(M87)</f>
        <v>374405343.72000003</v>
      </c>
      <c r="AB87" s="640"/>
    </row>
    <row r="88" spans="3:28" s="639" customFormat="1" ht="24.6" customHeight="1" x14ac:dyDescent="0.5">
      <c r="C88" s="638" t="s">
        <v>437</v>
      </c>
      <c r="I88" s="635">
        <v>0</v>
      </c>
      <c r="J88" s="635"/>
      <c r="K88" s="635">
        <v>20568255.23</v>
      </c>
      <c r="L88" s="635"/>
      <c r="M88" s="635">
        <f t="shared" si="18"/>
        <v>20568255.23</v>
      </c>
      <c r="N88" s="635"/>
      <c r="O88" s="635">
        <f t="shared" si="19"/>
        <v>20568255.23</v>
      </c>
      <c r="AB88" s="640"/>
    </row>
    <row r="89" spans="3:28" s="639" customFormat="1" ht="24.6" customHeight="1" x14ac:dyDescent="0.5">
      <c r="C89" s="638" t="s">
        <v>700</v>
      </c>
      <c r="I89" s="635">
        <v>0</v>
      </c>
      <c r="J89" s="635"/>
      <c r="K89" s="635">
        <v>725000000</v>
      </c>
      <c r="L89" s="635"/>
      <c r="M89" s="635">
        <f t="shared" si="18"/>
        <v>725000000</v>
      </c>
      <c r="N89" s="635"/>
      <c r="O89" s="635">
        <f t="shared" si="19"/>
        <v>725000000</v>
      </c>
      <c r="AB89" s="640"/>
    </row>
    <row r="90" spans="3:28" s="639" customFormat="1" ht="24.6" customHeight="1" x14ac:dyDescent="0.5">
      <c r="C90" s="456" t="s">
        <v>662</v>
      </c>
      <c r="I90" s="635">
        <v>21680800</v>
      </c>
      <c r="J90" s="635"/>
      <c r="K90" s="635">
        <v>0</v>
      </c>
      <c r="L90" s="635"/>
      <c r="M90" s="635">
        <f t="shared" si="18"/>
        <v>21680800</v>
      </c>
      <c r="N90" s="635"/>
      <c r="O90" s="635">
        <f t="shared" si="19"/>
        <v>21680800</v>
      </c>
      <c r="AB90" s="640"/>
    </row>
    <row r="91" spans="3:28" s="639" customFormat="1" ht="24.6" customHeight="1" thickBot="1" x14ac:dyDescent="0.55000000000000004">
      <c r="C91" s="637" t="s">
        <v>701</v>
      </c>
      <c r="I91" s="636">
        <f>SUM(I87:I90)</f>
        <v>21680800</v>
      </c>
      <c r="J91" s="635"/>
      <c r="K91" s="636">
        <f>SUM(K87:K90)</f>
        <v>1119973598.95</v>
      </c>
      <c r="L91" s="635"/>
      <c r="M91" s="636">
        <f>SUM(M87:M90)</f>
        <v>1141654398.95</v>
      </c>
      <c r="N91" s="635"/>
      <c r="O91" s="636">
        <f>SUM(O87:O90)</f>
        <v>1141654398.95</v>
      </c>
      <c r="AB91" s="640"/>
    </row>
    <row r="92" spans="3:28" s="639" customFormat="1" ht="18" customHeight="1" thickTop="1" x14ac:dyDescent="0.5">
      <c r="C92" s="637"/>
      <c r="I92" s="641"/>
      <c r="J92" s="635"/>
      <c r="K92" s="641"/>
      <c r="L92" s="635"/>
      <c r="M92" s="641"/>
      <c r="N92" s="635"/>
      <c r="O92" s="641"/>
      <c r="AB92" s="640"/>
    </row>
    <row r="93" spans="3:28" s="639" customFormat="1" ht="24.6" customHeight="1" x14ac:dyDescent="0.5">
      <c r="C93" s="637" t="s">
        <v>702</v>
      </c>
      <c r="I93" s="635"/>
      <c r="J93" s="635"/>
      <c r="K93" s="635"/>
      <c r="L93" s="635"/>
      <c r="M93" s="635"/>
      <c r="N93" s="635"/>
      <c r="O93" s="635"/>
      <c r="AB93" s="640"/>
    </row>
    <row r="94" spans="3:28" s="639" customFormat="1" ht="24.6" customHeight="1" x14ac:dyDescent="0.5">
      <c r="C94" s="638" t="s">
        <v>703</v>
      </c>
      <c r="I94" s="635">
        <v>0</v>
      </c>
      <c r="J94" s="635"/>
      <c r="K94" s="635">
        <v>3076297784.8200002</v>
      </c>
      <c r="L94" s="635"/>
      <c r="M94" s="635">
        <f t="shared" ref="M94:M99" si="20">SUM(I94:K94)</f>
        <v>3076297784.8200002</v>
      </c>
      <c r="N94" s="635"/>
      <c r="O94" s="635">
        <f t="shared" ref="O94:O98" si="21">SUM(M94)</f>
        <v>3076297784.8200002</v>
      </c>
      <c r="AB94" s="640"/>
    </row>
    <row r="95" spans="3:28" s="639" customFormat="1" ht="24.6" customHeight="1" x14ac:dyDescent="0.5">
      <c r="C95" s="638" t="s">
        <v>440</v>
      </c>
      <c r="I95" s="635">
        <v>0</v>
      </c>
      <c r="J95" s="635"/>
      <c r="K95" s="635">
        <v>1265403360.3599999</v>
      </c>
      <c r="L95" s="635"/>
      <c r="M95" s="635">
        <f t="shared" si="20"/>
        <v>1265403360.3599999</v>
      </c>
      <c r="N95" s="635"/>
      <c r="O95" s="635">
        <f t="shared" si="21"/>
        <v>1265403360.3599999</v>
      </c>
      <c r="AB95" s="640"/>
    </row>
    <row r="96" spans="3:28" s="639" customFormat="1" ht="24.6" customHeight="1" x14ac:dyDescent="0.5">
      <c r="C96" s="638" t="s">
        <v>499</v>
      </c>
      <c r="I96" s="635">
        <v>0</v>
      </c>
      <c r="J96" s="635"/>
      <c r="K96" s="635">
        <v>263800000</v>
      </c>
      <c r="L96" s="635"/>
      <c r="M96" s="635">
        <f t="shared" si="20"/>
        <v>263800000</v>
      </c>
      <c r="N96" s="635"/>
      <c r="O96" s="635">
        <f t="shared" si="21"/>
        <v>263800000</v>
      </c>
      <c r="AB96" s="640"/>
    </row>
    <row r="97" spans="3:28" s="639" customFormat="1" ht="24.6" customHeight="1" x14ac:dyDescent="0.5">
      <c r="C97" s="638" t="s">
        <v>1002</v>
      </c>
      <c r="I97" s="635">
        <v>0</v>
      </c>
      <c r="J97" s="635"/>
      <c r="K97" s="635">
        <v>6594639.04</v>
      </c>
      <c r="L97" s="635"/>
      <c r="M97" s="635">
        <f t="shared" si="20"/>
        <v>6594639.04</v>
      </c>
      <c r="N97" s="635"/>
      <c r="O97" s="635">
        <f t="shared" si="21"/>
        <v>6594639.04</v>
      </c>
      <c r="AB97" s="640"/>
    </row>
    <row r="98" spans="3:28" s="639" customFormat="1" ht="24.6" customHeight="1" x14ac:dyDescent="0.5">
      <c r="C98" s="638" t="s">
        <v>676</v>
      </c>
      <c r="I98" s="635">
        <v>0</v>
      </c>
      <c r="J98" s="635"/>
      <c r="K98" s="635">
        <v>15799602.01</v>
      </c>
      <c r="L98" s="635"/>
      <c r="M98" s="635">
        <f t="shared" si="20"/>
        <v>15799602.01</v>
      </c>
      <c r="N98" s="635"/>
      <c r="O98" s="635">
        <f t="shared" si="21"/>
        <v>15799602.01</v>
      </c>
      <c r="AB98" s="640"/>
    </row>
    <row r="99" spans="3:28" s="639" customFormat="1" ht="24.6" customHeight="1" x14ac:dyDescent="0.5">
      <c r="C99" s="638" t="s">
        <v>329</v>
      </c>
      <c r="I99" s="635">
        <v>0</v>
      </c>
      <c r="J99" s="635"/>
      <c r="K99" s="635">
        <v>4148000000</v>
      </c>
      <c r="L99" s="635"/>
      <c r="M99" s="635">
        <f t="shared" si="20"/>
        <v>4148000000</v>
      </c>
      <c r="N99" s="635"/>
      <c r="O99" s="635">
        <v>4215876077.52</v>
      </c>
      <c r="AB99" s="640"/>
    </row>
    <row r="100" spans="3:28" s="639" customFormat="1" ht="24.6" customHeight="1" thickBot="1" x14ac:dyDescent="0.55000000000000004">
      <c r="C100" s="637" t="s">
        <v>704</v>
      </c>
      <c r="I100" s="636">
        <f>SUM(I94:I99)</f>
        <v>0</v>
      </c>
      <c r="J100" s="635"/>
      <c r="K100" s="636">
        <f>SUM(K94:K99)</f>
        <v>8775895386.2299995</v>
      </c>
      <c r="L100" s="635"/>
      <c r="M100" s="636">
        <f>SUM(M94:M99)</f>
        <v>8775895386.2299995</v>
      </c>
      <c r="N100" s="635"/>
      <c r="O100" s="636">
        <f>SUM(O94:O99)</f>
        <v>8843771463.75</v>
      </c>
      <c r="AB100" s="640"/>
    </row>
    <row r="101" spans="3:28" ht="26.1" customHeight="1" thickTop="1" x14ac:dyDescent="0.5"/>
  </sheetData>
  <mergeCells count="13">
    <mergeCell ref="I84:M84"/>
    <mergeCell ref="I55:O55"/>
    <mergeCell ref="I56:M56"/>
    <mergeCell ref="B65:O65"/>
    <mergeCell ref="I68:O68"/>
    <mergeCell ref="I69:M69"/>
    <mergeCell ref="I83:O83"/>
    <mergeCell ref="I37:M37"/>
    <mergeCell ref="B1:O1"/>
    <mergeCell ref="I14:O14"/>
    <mergeCell ref="I15:M15"/>
    <mergeCell ref="B33:O33"/>
    <mergeCell ref="I36:O36"/>
  </mergeCells>
  <pageMargins left="0.63" right="0.27559055118110237" top="0.63" bottom="0.55118110236220474" header="0.35433070866141736" footer="0.43307086614173229"/>
  <pageSetup paperSize="9" scale="85" fitToHeight="2" orientation="portrait" r:id="rId1"/>
  <headerFooter scaleWithDoc="0" alignWithMargins="0"/>
  <rowBreaks count="2" manualBreakCount="2">
    <brk id="32" max="16383" man="1"/>
    <brk id="6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AB30"/>
  <sheetViews>
    <sheetView zoomScaleNormal="100" zoomScaleSheetLayoutView="90" workbookViewId="0">
      <selection activeCell="B1" sqref="A1:XFD26"/>
    </sheetView>
  </sheetViews>
  <sheetFormatPr defaultColWidth="9.140625" defaultRowHeight="30" customHeight="1" x14ac:dyDescent="0.5"/>
  <cols>
    <col min="1" max="1" width="1.85546875" style="16" customWidth="1"/>
    <col min="2" max="2" width="3.42578125" style="16" customWidth="1"/>
    <col min="3" max="4" width="5.140625" style="16" customWidth="1"/>
    <col min="5" max="5" width="4.7109375" style="16" customWidth="1"/>
    <col min="6" max="8" width="9.140625" style="16" customWidth="1"/>
    <col min="9" max="9" width="16.5703125" style="16" customWidth="1"/>
    <col min="10" max="10" width="0.85546875" style="16" customWidth="1"/>
    <col min="11" max="11" width="16.42578125" style="16" customWidth="1"/>
    <col min="12" max="12" width="0.85546875" style="16" customWidth="1"/>
    <col min="13" max="13" width="16.42578125" style="16" customWidth="1"/>
    <col min="14" max="14" width="0.85546875" style="16" customWidth="1"/>
    <col min="15" max="15" width="16.5703125" style="16" customWidth="1"/>
    <col min="16" max="16" width="3.28515625" style="16" customWidth="1"/>
    <col min="17" max="27" width="9.140625" style="16"/>
    <col min="28" max="28" width="9.140625" style="272"/>
    <col min="29" max="16384" width="9.140625" style="16"/>
  </cols>
  <sheetData>
    <row r="1" spans="2:15" s="13" customFormat="1" ht="33" customHeight="1" x14ac:dyDescent="0.45">
      <c r="B1" s="681" t="s">
        <v>791</v>
      </c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</row>
    <row r="2" spans="2:15" s="13" customFormat="1" ht="33" customHeight="1" x14ac:dyDescent="0.45">
      <c r="B2" s="116"/>
      <c r="C2" s="97"/>
      <c r="D2" s="97"/>
      <c r="E2" s="97"/>
      <c r="F2" s="97"/>
      <c r="G2" s="97"/>
      <c r="H2" s="97"/>
      <c r="I2" s="97"/>
      <c r="J2" s="97"/>
      <c r="K2" s="97"/>
      <c r="O2" s="66" t="s">
        <v>267</v>
      </c>
    </row>
    <row r="3" spans="2:15" s="13" customFormat="1" ht="33" customHeight="1" x14ac:dyDescent="0.45">
      <c r="B3" s="119" t="s">
        <v>804</v>
      </c>
      <c r="C3" s="68" t="s">
        <v>66</v>
      </c>
    </row>
    <row r="4" spans="2:15" s="13" customFormat="1" ht="33" customHeight="1" x14ac:dyDescent="0.45">
      <c r="C4" s="124" t="s">
        <v>805</v>
      </c>
      <c r="D4" s="13" t="s">
        <v>68</v>
      </c>
    </row>
    <row r="5" spans="2:15" s="13" customFormat="1" ht="33" customHeight="1" x14ac:dyDescent="0.45">
      <c r="E5" s="13" t="s">
        <v>177</v>
      </c>
    </row>
    <row r="6" spans="2:15" s="13" customFormat="1" ht="33" customHeight="1" x14ac:dyDescent="0.45">
      <c r="I6" s="672" t="s">
        <v>113</v>
      </c>
      <c r="J6" s="672"/>
      <c r="K6" s="672"/>
      <c r="L6" s="414"/>
      <c r="M6" s="672" t="s">
        <v>114</v>
      </c>
      <c r="N6" s="672"/>
      <c r="O6" s="672"/>
    </row>
    <row r="7" spans="2:15" s="13" customFormat="1" ht="33" customHeight="1" x14ac:dyDescent="0.45">
      <c r="I7" s="70" t="s">
        <v>557</v>
      </c>
      <c r="J7" s="19"/>
      <c r="K7" s="70" t="s">
        <v>535</v>
      </c>
      <c r="L7" s="19"/>
      <c r="M7" s="551" t="str">
        <f>I7</f>
        <v>2563</v>
      </c>
      <c r="N7" s="19"/>
      <c r="O7" s="551" t="str">
        <f>K7</f>
        <v>2562</v>
      </c>
    </row>
    <row r="8" spans="2:15" s="13" customFormat="1" ht="33" customHeight="1" x14ac:dyDescent="0.45">
      <c r="E8" s="13" t="s">
        <v>241</v>
      </c>
      <c r="I8" s="78">
        <v>1228986.9099999999</v>
      </c>
      <c r="J8" s="78"/>
      <c r="K8" s="78">
        <v>1350814.52</v>
      </c>
      <c r="L8" s="78"/>
      <c r="M8" s="78">
        <v>726323.15</v>
      </c>
      <c r="N8" s="78"/>
      <c r="O8" s="78">
        <v>766312.35</v>
      </c>
    </row>
    <row r="9" spans="2:15" s="13" customFormat="1" ht="33" customHeight="1" x14ac:dyDescent="0.45">
      <c r="E9" s="13" t="s">
        <v>242</v>
      </c>
      <c r="I9" s="78">
        <f>74728514.45+40000</f>
        <v>74768514.450000003</v>
      </c>
      <c r="J9" s="78"/>
      <c r="K9" s="78">
        <v>19034679.890000001</v>
      </c>
      <c r="L9" s="78"/>
      <c r="M9" s="78">
        <v>58832528.590000004</v>
      </c>
      <c r="N9" s="78"/>
      <c r="O9" s="78">
        <v>13271261.07</v>
      </c>
    </row>
    <row r="10" spans="2:15" s="13" customFormat="1" ht="33" customHeight="1" x14ac:dyDescent="0.45">
      <c r="E10" s="13" t="s">
        <v>243</v>
      </c>
      <c r="I10" s="78">
        <f>837708026.95+801579.15</f>
        <v>838509606.10000002</v>
      </c>
      <c r="J10" s="78"/>
      <c r="K10" s="78">
        <v>480255299.85000002</v>
      </c>
      <c r="L10" s="78"/>
      <c r="M10" s="78">
        <v>714407586.59000015</v>
      </c>
      <c r="N10" s="78"/>
      <c r="O10" s="78">
        <v>359706676.76999998</v>
      </c>
    </row>
    <row r="11" spans="2:15" s="13" customFormat="1" ht="33" customHeight="1" x14ac:dyDescent="0.45">
      <c r="E11" s="13" t="s">
        <v>244</v>
      </c>
      <c r="I11" s="78">
        <v>2194248.21</v>
      </c>
      <c r="J11" s="78"/>
      <c r="K11" s="78">
        <v>661093.53</v>
      </c>
      <c r="L11" s="78"/>
      <c r="M11" s="78">
        <v>43186.13</v>
      </c>
      <c r="N11" s="78"/>
      <c r="O11" s="78">
        <v>661093.53</v>
      </c>
    </row>
    <row r="12" spans="2:15" s="13" customFormat="1" ht="33" customHeight="1" thickBot="1" x14ac:dyDescent="0.5">
      <c r="I12" s="120">
        <f>SUM(I8:I11)</f>
        <v>916701355.67000008</v>
      </c>
      <c r="J12" s="78"/>
      <c r="K12" s="203">
        <f>SUM(K8:K11)</f>
        <v>501301887.79000002</v>
      </c>
      <c r="L12" s="78"/>
      <c r="M12" s="120">
        <f>SUM(M8:M11)</f>
        <v>774009624.46000016</v>
      </c>
      <c r="N12" s="78"/>
      <c r="O12" s="203">
        <f>SUM(O8:O11)</f>
        <v>374405343.71999997</v>
      </c>
    </row>
    <row r="13" spans="2:15" s="13" customFormat="1" ht="33" customHeight="1" thickTop="1" x14ac:dyDescent="0.45">
      <c r="I13" s="21"/>
      <c r="J13" s="78"/>
      <c r="K13" s="212"/>
      <c r="L13" s="78"/>
      <c r="M13" s="21"/>
      <c r="N13" s="78"/>
      <c r="O13" s="212"/>
    </row>
    <row r="14" spans="2:15" s="13" customFormat="1" ht="33" customHeight="1" x14ac:dyDescent="0.45">
      <c r="C14" s="249" t="s">
        <v>808</v>
      </c>
      <c r="D14" s="13" t="s">
        <v>590</v>
      </c>
      <c r="I14" s="21"/>
      <c r="J14" s="78"/>
      <c r="K14" s="212"/>
      <c r="L14" s="78"/>
      <c r="M14" s="21"/>
      <c r="N14" s="78"/>
      <c r="O14" s="212"/>
    </row>
    <row r="15" spans="2:15" s="13" customFormat="1" ht="33" customHeight="1" x14ac:dyDescent="0.45">
      <c r="C15" s="249"/>
      <c r="E15" s="13" t="s">
        <v>930</v>
      </c>
      <c r="I15" s="21"/>
      <c r="J15" s="78"/>
      <c r="K15" s="212"/>
      <c r="L15" s="78"/>
      <c r="M15" s="21"/>
      <c r="N15" s="78"/>
      <c r="O15" s="212"/>
    </row>
    <row r="16" spans="2:15" s="13" customFormat="1" ht="33" customHeight="1" x14ac:dyDescent="0.45">
      <c r="C16" s="249"/>
      <c r="D16" s="13" t="s">
        <v>893</v>
      </c>
      <c r="I16" s="21"/>
      <c r="J16" s="78"/>
      <c r="K16" s="212"/>
      <c r="L16" s="78"/>
      <c r="M16" s="21"/>
      <c r="N16" s="78"/>
      <c r="O16" s="212"/>
    </row>
    <row r="17" spans="3:28" s="13" customFormat="1" ht="33" customHeight="1" x14ac:dyDescent="0.45">
      <c r="E17" s="13" t="s">
        <v>892</v>
      </c>
      <c r="I17" s="21"/>
      <c r="J17" s="78"/>
      <c r="K17" s="212"/>
      <c r="L17" s="78"/>
      <c r="M17" s="21"/>
      <c r="N17" s="78"/>
      <c r="O17" s="212"/>
      <c r="W17" s="21"/>
      <c r="X17" s="78"/>
      <c r="Y17" s="21"/>
    </row>
    <row r="18" spans="3:28" s="13" customFormat="1" ht="33" customHeight="1" x14ac:dyDescent="0.45">
      <c r="D18" s="13" t="s">
        <v>891</v>
      </c>
      <c r="I18" s="21"/>
      <c r="J18" s="78"/>
      <c r="K18" s="212"/>
      <c r="L18" s="78"/>
      <c r="M18" s="21"/>
      <c r="N18" s="78"/>
      <c r="O18" s="212"/>
      <c r="W18" s="21"/>
      <c r="X18" s="78"/>
      <c r="Y18" s="21"/>
    </row>
    <row r="19" spans="3:28" s="13" customFormat="1" ht="33" customHeight="1" x14ac:dyDescent="0.45">
      <c r="I19" s="21"/>
      <c r="J19" s="78"/>
      <c r="K19" s="212"/>
      <c r="L19" s="78"/>
      <c r="M19" s="21"/>
      <c r="N19" s="78"/>
      <c r="O19" s="212"/>
    </row>
    <row r="20" spans="3:28" s="123" customFormat="1" ht="33" customHeight="1" x14ac:dyDescent="0.45">
      <c r="C20" s="124" t="s">
        <v>809</v>
      </c>
      <c r="D20" s="123" t="s">
        <v>48</v>
      </c>
      <c r="E20" s="124"/>
      <c r="G20" s="121"/>
      <c r="H20" s="121"/>
      <c r="I20" s="121"/>
      <c r="J20" s="122"/>
    </row>
    <row r="21" spans="3:28" s="123" customFormat="1" ht="33" customHeight="1" x14ac:dyDescent="0.45">
      <c r="C21" s="124"/>
      <c r="E21" s="124" t="s">
        <v>931</v>
      </c>
      <c r="G21" s="121"/>
      <c r="H21" s="121"/>
      <c r="I21" s="121"/>
      <c r="J21" s="122"/>
      <c r="P21" s="13"/>
    </row>
    <row r="22" spans="3:28" s="123" customFormat="1" ht="33" customHeight="1" x14ac:dyDescent="0.45">
      <c r="C22" s="124"/>
      <c r="D22" s="123" t="s">
        <v>932</v>
      </c>
      <c r="E22" s="124"/>
      <c r="H22" s="121"/>
      <c r="I22" s="121"/>
      <c r="J22" s="122"/>
      <c r="P22" s="13"/>
    </row>
    <row r="23" spans="3:28" s="123" customFormat="1" ht="33" customHeight="1" x14ac:dyDescent="0.45">
      <c r="C23" s="124"/>
      <c r="E23" s="124"/>
      <c r="H23" s="121"/>
      <c r="I23" s="121"/>
      <c r="J23" s="122"/>
      <c r="P23" s="13"/>
    </row>
    <row r="24" spans="3:28" s="123" customFormat="1" ht="33" customHeight="1" x14ac:dyDescent="0.45">
      <c r="C24" s="124" t="s">
        <v>810</v>
      </c>
      <c r="D24" s="123" t="s">
        <v>749</v>
      </c>
      <c r="G24" s="121"/>
      <c r="H24" s="121"/>
      <c r="I24" s="121"/>
      <c r="J24" s="122"/>
      <c r="P24" s="13"/>
    </row>
    <row r="25" spans="3:28" ht="33" customHeight="1" x14ac:dyDescent="0.45">
      <c r="C25" s="123"/>
      <c r="D25" s="123"/>
      <c r="E25" s="124" t="s">
        <v>933</v>
      </c>
      <c r="F25" s="123"/>
      <c r="G25" s="121"/>
      <c r="H25" s="121"/>
      <c r="I25" s="15"/>
      <c r="J25" s="15"/>
      <c r="K25" s="15"/>
      <c r="L25" s="15"/>
      <c r="M25" s="15"/>
      <c r="N25" s="123"/>
      <c r="O25" s="123"/>
      <c r="P25" s="123"/>
      <c r="AB25" s="16"/>
    </row>
    <row r="26" spans="3:28" ht="33" customHeight="1" x14ac:dyDescent="0.45">
      <c r="C26" s="123"/>
      <c r="D26" s="13" t="s">
        <v>934</v>
      </c>
      <c r="E26" s="124"/>
      <c r="F26" s="123"/>
      <c r="G26" s="121"/>
      <c r="H26" s="121"/>
      <c r="I26" s="121"/>
      <c r="J26" s="122"/>
      <c r="K26" s="123"/>
      <c r="L26" s="123"/>
      <c r="M26" s="123"/>
      <c r="N26" s="123"/>
      <c r="O26" s="123"/>
      <c r="P26" s="123"/>
      <c r="AB26" s="16"/>
    </row>
    <row r="27" spans="3:28" ht="34.5" customHeight="1" x14ac:dyDescent="0.45">
      <c r="C27" s="13"/>
      <c r="D27" s="13"/>
      <c r="E27" s="13"/>
      <c r="F27" s="123"/>
      <c r="G27" s="121"/>
      <c r="H27" s="121"/>
      <c r="I27" s="121"/>
      <c r="J27" s="122"/>
      <c r="K27" s="123"/>
      <c r="L27" s="123"/>
      <c r="M27" s="123"/>
      <c r="N27" s="123"/>
      <c r="O27" s="123"/>
      <c r="P27" s="123"/>
      <c r="AB27" s="16"/>
    </row>
    <row r="28" spans="3:28" ht="34.5" customHeight="1" x14ac:dyDescent="0.45"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AB28" s="16"/>
    </row>
    <row r="29" spans="3:28" ht="38.1" customHeight="1" x14ac:dyDescent="0.45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AB29" s="16"/>
    </row>
    <row r="30" spans="3:28" ht="33" customHeight="1" x14ac:dyDescent="0.45">
      <c r="AB30" s="16"/>
    </row>
  </sheetData>
  <mergeCells count="3">
    <mergeCell ref="B1:O1"/>
    <mergeCell ref="I6:K6"/>
    <mergeCell ref="M6:O6"/>
  </mergeCells>
  <pageMargins left="0.6692913385826772" right="0.27559055118110237" top="0.59055118110236227" bottom="0.55118110236220474" header="0.35433070866141736" footer="0.43307086614173229"/>
  <pageSetup paperSize="9" scale="85" fitToHeight="2" orientation="portrait" r:id="rId1"/>
  <headerFooter scaleWithDoc="0" alignWithMargins="0"/>
  <ignoredErrors>
    <ignoredError sqref="I7:K7 B3:C24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A42"/>
  <sheetViews>
    <sheetView view="pageBreakPreview" topLeftCell="A22" zoomScale="70" zoomScaleNormal="90" zoomScaleSheetLayoutView="70" workbookViewId="0">
      <selection activeCell="A2" sqref="A2"/>
    </sheetView>
  </sheetViews>
  <sheetFormatPr defaultColWidth="9.140625" defaultRowHeight="34.5" customHeight="1" x14ac:dyDescent="0.45"/>
  <cols>
    <col min="1" max="1" width="3.7109375" style="108" customWidth="1"/>
    <col min="2" max="2" width="3.42578125" style="108" customWidth="1"/>
    <col min="3" max="3" width="31.7109375" style="108" customWidth="1"/>
    <col min="4" max="4" width="9.42578125" style="108" bestFit="1" customWidth="1"/>
    <col min="5" max="5" width="0.85546875" style="108" customWidth="1"/>
    <col min="6" max="6" width="9" style="108" bestFit="1" customWidth="1"/>
    <col min="7" max="7" width="0.7109375" style="108" customWidth="1"/>
    <col min="8" max="8" width="9.42578125" style="108" bestFit="1" customWidth="1"/>
    <col min="9" max="9" width="0.5703125" style="108" customWidth="1"/>
    <col min="10" max="10" width="9.42578125" style="108" bestFit="1" customWidth="1"/>
    <col min="11" max="11" width="0.7109375" style="108" customWidth="1"/>
    <col min="12" max="12" width="8.7109375" style="108" bestFit="1" customWidth="1"/>
    <col min="13" max="13" width="0.7109375" style="108" customWidth="1"/>
    <col min="14" max="14" width="9" style="108" bestFit="1" customWidth="1"/>
    <col min="15" max="15" width="0.7109375" style="108" customWidth="1"/>
    <col min="16" max="16" width="10.7109375" style="108" customWidth="1"/>
    <col min="17" max="17" width="0.7109375" style="108" customWidth="1"/>
    <col min="18" max="18" width="11" style="108" customWidth="1"/>
    <col min="19" max="19" width="1" style="108" customWidth="1"/>
    <col min="20" max="20" width="11.140625" style="108" customWidth="1"/>
    <col min="21" max="21" width="0.7109375" style="108" customWidth="1"/>
    <col min="22" max="22" width="8.42578125" style="108" bestFit="1" customWidth="1"/>
    <col min="23" max="23" width="0.7109375" style="108" customWidth="1"/>
    <col min="24" max="24" width="10.28515625" style="108" customWidth="1"/>
    <col min="25" max="25" width="1.7109375" style="108" customWidth="1"/>
    <col min="26" max="26" width="7.85546875" style="108" customWidth="1"/>
    <col min="27" max="27" width="19.5703125" style="108" bestFit="1" customWidth="1"/>
    <col min="28" max="16384" width="9.140625" style="108"/>
  </cols>
  <sheetData>
    <row r="1" spans="1:27" s="13" customFormat="1" ht="34.5" customHeight="1" x14ac:dyDescent="0.45">
      <c r="A1" s="681" t="s">
        <v>963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7"/>
      <c r="W1" s="697"/>
      <c r="X1" s="697"/>
    </row>
    <row r="2" spans="1:27" s="13" customFormat="1" ht="19.5" customHeight="1" x14ac:dyDescent="0.5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Q2" s="97"/>
      <c r="R2" s="97"/>
      <c r="S2" s="97"/>
      <c r="V2" s="97"/>
      <c r="W2" s="97"/>
      <c r="X2" s="489" t="s">
        <v>80</v>
      </c>
    </row>
    <row r="3" spans="1:27" s="13" customFormat="1" ht="30" customHeight="1" x14ac:dyDescent="0.5">
      <c r="A3" s="98" t="s">
        <v>330</v>
      </c>
      <c r="B3" s="488" t="s">
        <v>188</v>
      </c>
      <c r="C3" s="14"/>
      <c r="X3" s="307"/>
    </row>
    <row r="4" spans="1:27" s="13" customFormat="1" ht="30" customHeight="1" x14ac:dyDescent="0.5">
      <c r="C4" s="487" t="s">
        <v>873</v>
      </c>
      <c r="X4" s="490" t="s">
        <v>17</v>
      </c>
    </row>
    <row r="5" spans="1:27" s="13" customFormat="1" ht="30" customHeight="1" x14ac:dyDescent="0.45">
      <c r="B5" s="96"/>
      <c r="D5" s="672" t="s">
        <v>18</v>
      </c>
      <c r="E5" s="698"/>
      <c r="F5" s="672"/>
      <c r="G5" s="698"/>
      <c r="H5" s="672"/>
      <c r="I5" s="672"/>
      <c r="J5" s="672"/>
      <c r="K5" s="611"/>
      <c r="L5" s="672" t="s">
        <v>141</v>
      </c>
      <c r="M5" s="672"/>
      <c r="N5" s="672"/>
      <c r="O5" s="672"/>
      <c r="P5" s="672"/>
      <c r="Q5" s="672"/>
      <c r="R5" s="672"/>
      <c r="S5" s="672"/>
      <c r="T5" s="672"/>
      <c r="U5" s="611"/>
      <c r="V5" s="672"/>
      <c r="W5" s="672"/>
      <c r="X5" s="672"/>
    </row>
    <row r="6" spans="1:27" s="13" customFormat="1" ht="30" customHeight="1" x14ac:dyDescent="0.5">
      <c r="D6" s="472" t="s">
        <v>19</v>
      </c>
      <c r="E6" s="473"/>
      <c r="F6" s="472" t="s">
        <v>19</v>
      </c>
      <c r="G6" s="473"/>
      <c r="H6" s="699" t="s">
        <v>21</v>
      </c>
      <c r="I6" s="474"/>
      <c r="J6" s="699" t="s">
        <v>135</v>
      </c>
      <c r="K6" s="475"/>
      <c r="L6" s="472" t="s">
        <v>19</v>
      </c>
      <c r="M6" s="473"/>
      <c r="N6" s="472" t="s">
        <v>19</v>
      </c>
      <c r="O6" s="473"/>
      <c r="P6" s="472" t="s">
        <v>19</v>
      </c>
      <c r="Q6" s="476"/>
      <c r="R6" s="699" t="s">
        <v>21</v>
      </c>
      <c r="S6" s="476"/>
      <c r="T6" s="699" t="s">
        <v>135</v>
      </c>
      <c r="U6" s="477"/>
      <c r="V6" s="699" t="s">
        <v>22</v>
      </c>
      <c r="W6" s="474"/>
      <c r="X6" s="699" t="s">
        <v>135</v>
      </c>
    </row>
    <row r="7" spans="1:27" s="13" customFormat="1" ht="30" customHeight="1" x14ac:dyDescent="0.5">
      <c r="B7" s="308" t="s">
        <v>189</v>
      </c>
      <c r="D7" s="472" t="s">
        <v>20</v>
      </c>
      <c r="E7" s="472"/>
      <c r="F7" s="475" t="s">
        <v>151</v>
      </c>
      <c r="G7" s="472"/>
      <c r="H7" s="700"/>
      <c r="I7" s="477"/>
      <c r="J7" s="700"/>
      <c r="K7" s="475"/>
      <c r="L7" s="472" t="s">
        <v>20</v>
      </c>
      <c r="M7" s="472"/>
      <c r="N7" s="475" t="s">
        <v>151</v>
      </c>
      <c r="O7" s="472"/>
      <c r="P7" s="475" t="s">
        <v>162</v>
      </c>
      <c r="Q7" s="475"/>
      <c r="R7" s="700"/>
      <c r="S7" s="475"/>
      <c r="T7" s="700"/>
      <c r="U7" s="477"/>
      <c r="V7" s="700"/>
      <c r="W7" s="477"/>
      <c r="X7" s="700"/>
    </row>
    <row r="8" spans="1:27" s="13" customFormat="1" ht="30" customHeight="1" x14ac:dyDescent="0.5">
      <c r="B8" s="68"/>
      <c r="D8" s="472"/>
      <c r="E8" s="472"/>
      <c r="F8" s="475" t="s">
        <v>152</v>
      </c>
      <c r="G8" s="472"/>
      <c r="H8" s="612"/>
      <c r="I8" s="477"/>
      <c r="J8" s="612"/>
      <c r="K8" s="475"/>
      <c r="L8" s="475"/>
      <c r="M8" s="472"/>
      <c r="N8" s="475" t="s">
        <v>152</v>
      </c>
      <c r="O8" s="472"/>
      <c r="P8" s="475" t="s">
        <v>156</v>
      </c>
      <c r="Q8" s="475"/>
      <c r="R8" s="475"/>
      <c r="S8" s="475"/>
      <c r="T8" s="612"/>
      <c r="U8" s="477"/>
      <c r="V8" s="612"/>
      <c r="W8" s="477"/>
      <c r="X8" s="612"/>
    </row>
    <row r="9" spans="1:27" s="13" customFormat="1" ht="30" customHeight="1" x14ac:dyDescent="0.5">
      <c r="B9" s="68"/>
      <c r="D9" s="478"/>
      <c r="E9" s="478"/>
      <c r="F9" s="479"/>
      <c r="G9" s="478"/>
      <c r="H9" s="480"/>
      <c r="I9" s="481"/>
      <c r="J9" s="480"/>
      <c r="K9" s="475"/>
      <c r="L9" s="479"/>
      <c r="M9" s="478"/>
      <c r="N9" s="482"/>
      <c r="O9" s="478"/>
      <c r="P9" s="479" t="s">
        <v>157</v>
      </c>
      <c r="Q9" s="479"/>
      <c r="R9" s="479"/>
      <c r="S9" s="479"/>
      <c r="T9" s="480"/>
      <c r="U9" s="477"/>
      <c r="V9" s="480"/>
      <c r="W9" s="481"/>
      <c r="X9" s="480"/>
    </row>
    <row r="10" spans="1:27" s="468" customFormat="1" ht="30" customHeight="1" x14ac:dyDescent="0.5">
      <c r="B10" s="468" t="s">
        <v>485</v>
      </c>
      <c r="D10" s="465">
        <v>4858508947.9799995</v>
      </c>
      <c r="E10" s="465"/>
      <c r="F10" s="465">
        <v>224707200.55000001</v>
      </c>
      <c r="G10" s="465"/>
      <c r="H10" s="464">
        <v>0</v>
      </c>
      <c r="I10" s="465"/>
      <c r="J10" s="465">
        <f>SUM(D10:H10)</f>
        <v>5083216148.5299997</v>
      </c>
      <c r="K10" s="465"/>
      <c r="L10" s="465">
        <v>1142755260.4100001</v>
      </c>
      <c r="M10" s="465"/>
      <c r="N10" s="465">
        <v>9382064.3900000006</v>
      </c>
      <c r="O10" s="465"/>
      <c r="P10" s="465">
        <v>1323438996.26</v>
      </c>
      <c r="Q10" s="465"/>
      <c r="R10" s="464">
        <v>0</v>
      </c>
      <c r="S10" s="465"/>
      <c r="T10" s="465">
        <f>SUM(J10:R10)</f>
        <v>7558792469.5900002</v>
      </c>
      <c r="U10" s="465"/>
      <c r="V10" s="465">
        <v>-195962075.38</v>
      </c>
      <c r="W10" s="465"/>
      <c r="X10" s="465">
        <f>SUM(T10:V10)</f>
        <v>7362830394.21</v>
      </c>
      <c r="AA10" s="469"/>
    </row>
    <row r="11" spans="1:27" s="307" customFormat="1" ht="30" customHeight="1" x14ac:dyDescent="0.5">
      <c r="B11" s="307" t="s">
        <v>486</v>
      </c>
      <c r="D11" s="465">
        <v>-3526801568.1400003</v>
      </c>
      <c r="E11" s="465"/>
      <c r="F11" s="465">
        <v>-141083729.77000001</v>
      </c>
      <c r="G11" s="465"/>
      <c r="H11" s="464">
        <v>0</v>
      </c>
      <c r="I11" s="465"/>
      <c r="J11" s="465">
        <f>SUM(D11:H11)</f>
        <v>-3667885297.9100003</v>
      </c>
      <c r="K11" s="465"/>
      <c r="L11" s="465">
        <v>-884948134</v>
      </c>
      <c r="M11" s="465"/>
      <c r="N11" s="465">
        <v>-4400569.9399999995</v>
      </c>
      <c r="O11" s="465"/>
      <c r="P11" s="465">
        <v>-743606774.72000003</v>
      </c>
      <c r="Q11" s="465"/>
      <c r="R11" s="464">
        <v>0</v>
      </c>
      <c r="S11" s="465"/>
      <c r="T11" s="465">
        <f>SUM(J11:Q11)</f>
        <v>-5300840776.5699997</v>
      </c>
      <c r="U11" s="465"/>
      <c r="V11" s="465">
        <v>142686727.66999999</v>
      </c>
      <c r="W11" s="465"/>
      <c r="X11" s="465">
        <f>SUM(T11:V11)</f>
        <v>-5158154048.8999996</v>
      </c>
    </row>
    <row r="12" spans="1:27" s="307" customFormat="1" ht="30" customHeight="1" x14ac:dyDescent="0.5">
      <c r="C12" s="307" t="s">
        <v>75</v>
      </c>
      <c r="D12" s="470">
        <f>SUM(D10:D11)</f>
        <v>1331707379.8399992</v>
      </c>
      <c r="E12" s="465"/>
      <c r="F12" s="470">
        <f>SUM(F10:F11)</f>
        <v>83623470.780000001</v>
      </c>
      <c r="G12" s="465"/>
      <c r="H12" s="471">
        <f>SUM(H10:H11)</f>
        <v>0</v>
      </c>
      <c r="I12" s="465"/>
      <c r="J12" s="470">
        <f>SUM(J10:J11)</f>
        <v>1415330850.6199994</v>
      </c>
      <c r="K12" s="465"/>
      <c r="L12" s="470">
        <f>SUM(L10:L11)</f>
        <v>257807126.41000009</v>
      </c>
      <c r="M12" s="465"/>
      <c r="N12" s="470">
        <f>SUM(N10:N11)</f>
        <v>4981494.4500000011</v>
      </c>
      <c r="O12" s="465"/>
      <c r="P12" s="470">
        <f>SUM(P10:P11)</f>
        <v>579832221.53999996</v>
      </c>
      <c r="Q12" s="465"/>
      <c r="R12" s="471">
        <f>SUM(R10:R11)</f>
        <v>0</v>
      </c>
      <c r="S12" s="465"/>
      <c r="T12" s="470">
        <f>SUM(T10:T11)</f>
        <v>2257951693.0200005</v>
      </c>
      <c r="U12" s="465"/>
      <c r="V12" s="470">
        <f>SUM(V10:V11)</f>
        <v>-53275347.710000008</v>
      </c>
      <c r="W12" s="465"/>
      <c r="X12" s="470">
        <f>SUM(X10:X11)</f>
        <v>2204676345.3100004</v>
      </c>
    </row>
    <row r="13" spans="1:27" s="307" customFormat="1" ht="30" customHeight="1" x14ac:dyDescent="0.5">
      <c r="A13" s="463"/>
      <c r="B13" s="307" t="s">
        <v>23</v>
      </c>
      <c r="D13" s="464">
        <v>0</v>
      </c>
      <c r="E13" s="464"/>
      <c r="F13" s="464">
        <v>0</v>
      </c>
      <c r="G13" s="465"/>
      <c r="H13" s="465">
        <v>103809096.68000001</v>
      </c>
      <c r="I13" s="465"/>
      <c r="J13" s="465">
        <f>SUM(D13:H13)</f>
        <v>103809096.68000001</v>
      </c>
      <c r="K13" s="465"/>
      <c r="L13" s="464">
        <v>0</v>
      </c>
      <c r="M13" s="464"/>
      <c r="N13" s="464">
        <v>0</v>
      </c>
      <c r="O13" s="464"/>
      <c r="P13" s="464">
        <v>0</v>
      </c>
      <c r="Q13" s="465"/>
      <c r="R13" s="465">
        <v>6583734.6799999997</v>
      </c>
      <c r="S13" s="465"/>
      <c r="T13" s="465">
        <f t="shared" ref="T13:T18" si="0">SUM(J13:R13)</f>
        <v>110392831.36000001</v>
      </c>
      <c r="U13" s="465"/>
      <c r="V13" s="465">
        <v>-15485247.929999996</v>
      </c>
      <c r="W13" s="465"/>
      <c r="X13" s="465">
        <f t="shared" ref="X13:X18" si="1">SUM(T13:V13)</f>
        <v>94907583.430000022</v>
      </c>
    </row>
    <row r="14" spans="1:27" s="307" customFormat="1" ht="30" customHeight="1" x14ac:dyDescent="0.5">
      <c r="B14" s="307" t="s">
        <v>494</v>
      </c>
      <c r="D14" s="464">
        <v>0</v>
      </c>
      <c r="E14" s="464"/>
      <c r="F14" s="464">
        <v>0</v>
      </c>
      <c r="G14" s="465"/>
      <c r="H14" s="465">
        <v>-309083070.93000001</v>
      </c>
      <c r="I14" s="465"/>
      <c r="J14" s="465">
        <f>SUM(D14:H14)</f>
        <v>-309083070.93000001</v>
      </c>
      <c r="K14" s="465"/>
      <c r="L14" s="464">
        <v>0</v>
      </c>
      <c r="M14" s="464"/>
      <c r="N14" s="464">
        <v>0</v>
      </c>
      <c r="O14" s="464"/>
      <c r="P14" s="464">
        <v>0</v>
      </c>
      <c r="Q14" s="465"/>
      <c r="R14" s="465">
        <v>-65105403.07</v>
      </c>
      <c r="S14" s="465"/>
      <c r="T14" s="465">
        <f t="shared" si="0"/>
        <v>-374188474</v>
      </c>
      <c r="U14" s="465"/>
      <c r="V14" s="465">
        <v>2202091.4700000002</v>
      </c>
      <c r="W14" s="465"/>
      <c r="X14" s="465">
        <f t="shared" si="1"/>
        <v>-371986382.52999997</v>
      </c>
    </row>
    <row r="15" spans="1:27" s="307" customFormat="1" ht="30" customHeight="1" x14ac:dyDescent="0.5">
      <c r="B15" s="307" t="s">
        <v>76</v>
      </c>
      <c r="D15" s="463">
        <v>0</v>
      </c>
      <c r="E15" s="464"/>
      <c r="F15" s="464">
        <v>0</v>
      </c>
      <c r="G15" s="465"/>
      <c r="H15" s="465">
        <v>-388352927.63999999</v>
      </c>
      <c r="I15" s="465"/>
      <c r="J15" s="465">
        <f t="shared" ref="J15:J18" si="2">SUM(D15:H15)</f>
        <v>-388352927.63999999</v>
      </c>
      <c r="K15" s="465"/>
      <c r="L15" s="464">
        <v>0</v>
      </c>
      <c r="M15" s="464"/>
      <c r="N15" s="464">
        <v>0</v>
      </c>
      <c r="O15" s="464"/>
      <c r="P15" s="464">
        <v>0</v>
      </c>
      <c r="Q15" s="465"/>
      <c r="R15" s="465">
        <v>-452890777.54000002</v>
      </c>
      <c r="S15" s="465"/>
      <c r="T15" s="465">
        <f t="shared" si="0"/>
        <v>-841243705.18000007</v>
      </c>
      <c r="U15" s="465"/>
      <c r="V15" s="465">
        <v>26202208.68</v>
      </c>
      <c r="W15" s="465"/>
      <c r="X15" s="465">
        <f t="shared" si="1"/>
        <v>-815041496.50000012</v>
      </c>
    </row>
    <row r="16" spans="1:27" s="307" customFormat="1" ht="30" customHeight="1" x14ac:dyDescent="0.5">
      <c r="B16" s="496" t="s">
        <v>869</v>
      </c>
      <c r="D16" s="463">
        <v>0</v>
      </c>
      <c r="E16" s="464"/>
      <c r="F16" s="464">
        <v>0</v>
      </c>
      <c r="G16" s="465"/>
      <c r="H16" s="465">
        <v>-39121284.289999999</v>
      </c>
      <c r="I16" s="465"/>
      <c r="J16" s="465">
        <f t="shared" ref="J16" si="3">SUM(D16:H16)</f>
        <v>-39121284.289999999</v>
      </c>
      <c r="K16" s="465"/>
      <c r="L16" s="464">
        <v>0</v>
      </c>
      <c r="M16" s="464"/>
      <c r="N16" s="464">
        <v>0</v>
      </c>
      <c r="O16" s="464"/>
      <c r="P16" s="464">
        <v>0</v>
      </c>
      <c r="Q16" s="465"/>
      <c r="R16" s="465">
        <v>-26682057.640000001</v>
      </c>
      <c r="S16" s="465"/>
      <c r="T16" s="465">
        <f t="shared" si="0"/>
        <v>-65803341.93</v>
      </c>
      <c r="U16" s="465"/>
      <c r="V16" s="464">
        <v>0</v>
      </c>
      <c r="W16" s="465"/>
      <c r="X16" s="465">
        <f t="shared" ref="X16" si="4">SUM(T16:V16)</f>
        <v>-65803341.93</v>
      </c>
    </row>
    <row r="17" spans="2:27" s="307" customFormat="1" ht="30" customHeight="1" x14ac:dyDescent="0.5">
      <c r="B17" s="307" t="s">
        <v>24</v>
      </c>
      <c r="D17" s="464">
        <v>0</v>
      </c>
      <c r="E17" s="464"/>
      <c r="F17" s="464">
        <v>0</v>
      </c>
      <c r="G17" s="465"/>
      <c r="H17" s="465">
        <v>-6210000</v>
      </c>
      <c r="I17" s="465"/>
      <c r="J17" s="465">
        <f t="shared" si="2"/>
        <v>-6210000</v>
      </c>
      <c r="K17" s="465"/>
      <c r="L17" s="464">
        <v>0</v>
      </c>
      <c r="M17" s="464"/>
      <c r="N17" s="464">
        <v>0</v>
      </c>
      <c r="O17" s="464"/>
      <c r="P17" s="464">
        <v>0</v>
      </c>
      <c r="Q17" s="465"/>
      <c r="R17" s="465">
        <v>-36000</v>
      </c>
      <c r="S17" s="465"/>
      <c r="T17" s="465">
        <f t="shared" si="0"/>
        <v>-6246000</v>
      </c>
      <c r="U17" s="465"/>
      <c r="V17" s="464">
        <v>0</v>
      </c>
      <c r="W17" s="465"/>
      <c r="X17" s="465">
        <f t="shared" si="1"/>
        <v>-6246000</v>
      </c>
    </row>
    <row r="18" spans="2:27" s="307" customFormat="1" ht="30" customHeight="1" x14ac:dyDescent="0.5">
      <c r="B18" s="307" t="s">
        <v>64</v>
      </c>
      <c r="D18" s="464">
        <v>0</v>
      </c>
      <c r="E18" s="464"/>
      <c r="F18" s="464">
        <v>0</v>
      </c>
      <c r="G18" s="465"/>
      <c r="H18" s="465">
        <v>-108069907.59999999</v>
      </c>
      <c r="I18" s="465"/>
      <c r="J18" s="465">
        <f t="shared" si="2"/>
        <v>-108069907.59999999</v>
      </c>
      <c r="K18" s="465"/>
      <c r="L18" s="464">
        <v>0</v>
      </c>
      <c r="M18" s="464"/>
      <c r="N18" s="464">
        <v>0</v>
      </c>
      <c r="O18" s="464"/>
      <c r="P18" s="464">
        <v>0</v>
      </c>
      <c r="Q18" s="465"/>
      <c r="R18" s="465">
        <v>-2851785.8899999997</v>
      </c>
      <c r="S18" s="465"/>
      <c r="T18" s="465">
        <f t="shared" si="0"/>
        <v>-110921693.48999999</v>
      </c>
      <c r="U18" s="465"/>
      <c r="V18" s="465">
        <v>13379397.929999996</v>
      </c>
      <c r="W18" s="465"/>
      <c r="X18" s="465">
        <f t="shared" si="1"/>
        <v>-97542295.560000002</v>
      </c>
    </row>
    <row r="19" spans="2:27" s="307" customFormat="1" ht="30" customHeight="1" x14ac:dyDescent="0.5">
      <c r="B19" s="307" t="s">
        <v>469</v>
      </c>
      <c r="D19" s="464"/>
      <c r="E19" s="464"/>
      <c r="F19" s="464"/>
      <c r="G19" s="465"/>
      <c r="H19" s="465"/>
      <c r="I19" s="465"/>
      <c r="J19" s="465"/>
      <c r="K19" s="465"/>
      <c r="L19" s="464"/>
      <c r="M19" s="464"/>
      <c r="N19" s="464"/>
      <c r="O19" s="464"/>
      <c r="P19" s="464"/>
      <c r="Q19" s="465"/>
      <c r="R19" s="466"/>
      <c r="S19" s="465"/>
      <c r="T19" s="465"/>
      <c r="U19" s="465"/>
      <c r="V19" s="466"/>
      <c r="W19" s="465"/>
      <c r="X19" s="465"/>
    </row>
    <row r="20" spans="2:27" s="307" customFormat="1" ht="30" customHeight="1" x14ac:dyDescent="0.5">
      <c r="B20" s="307" t="s">
        <v>400</v>
      </c>
      <c r="D20" s="464">
        <v>0</v>
      </c>
      <c r="E20" s="464"/>
      <c r="F20" s="464">
        <v>0</v>
      </c>
      <c r="G20" s="465"/>
      <c r="H20" s="467">
        <v>0</v>
      </c>
      <c r="I20" s="466"/>
      <c r="J20" s="464">
        <f>SUM(D20:H20)</f>
        <v>0</v>
      </c>
      <c r="K20" s="465"/>
      <c r="L20" s="464">
        <v>0</v>
      </c>
      <c r="M20" s="464"/>
      <c r="N20" s="464">
        <v>0</v>
      </c>
      <c r="O20" s="464"/>
      <c r="P20" s="467">
        <v>0</v>
      </c>
      <c r="Q20" s="465"/>
      <c r="R20" s="464">
        <v>0</v>
      </c>
      <c r="S20" s="466"/>
      <c r="T20" s="464">
        <f t="shared" ref="T20" si="5">SUM(J20:R20)</f>
        <v>0</v>
      </c>
      <c r="U20" s="465"/>
      <c r="V20" s="465">
        <v>-7807203.9500000002</v>
      </c>
      <c r="W20" s="465"/>
      <c r="X20" s="465">
        <f>SUM(T20:V20)</f>
        <v>-7807203.9500000002</v>
      </c>
    </row>
    <row r="21" spans="2:27" s="14" customFormat="1" ht="30" customHeight="1" x14ac:dyDescent="0.5">
      <c r="B21" s="468" t="s">
        <v>63</v>
      </c>
      <c r="C21" s="468"/>
      <c r="D21" s="483">
        <f>SUM(D12:D20)</f>
        <v>1331707379.8399992</v>
      </c>
      <c r="E21" s="465"/>
      <c r="F21" s="483">
        <f>SUM(F12:F20)</f>
        <v>83623470.780000001</v>
      </c>
      <c r="G21" s="469"/>
      <c r="H21" s="483">
        <f>SUM(H12:H20)</f>
        <v>-747028093.77999997</v>
      </c>
      <c r="I21" s="465"/>
      <c r="J21" s="483">
        <f>SUM(J12:J20)</f>
        <v>668302756.83999944</v>
      </c>
      <c r="K21" s="465"/>
      <c r="L21" s="483">
        <f>SUM(L12:L20)</f>
        <v>257807126.41000009</v>
      </c>
      <c r="M21" s="465"/>
      <c r="N21" s="483">
        <f>SUM(N12:N20)</f>
        <v>4981494.4500000011</v>
      </c>
      <c r="O21" s="465"/>
      <c r="P21" s="483">
        <f>SUM(P12:P20)</f>
        <v>579832221.53999996</v>
      </c>
      <c r="Q21" s="465"/>
      <c r="R21" s="483">
        <f>SUM(R12:R20)</f>
        <v>-540982289.46000004</v>
      </c>
      <c r="S21" s="465"/>
      <c r="T21" s="483">
        <f>SUM(T12:T20)</f>
        <v>969941309.78000045</v>
      </c>
      <c r="U21" s="465"/>
      <c r="V21" s="483">
        <f>SUM(V12:V20)</f>
        <v>-34784101.510000005</v>
      </c>
      <c r="W21" s="465"/>
      <c r="X21" s="483">
        <f>SUM(X12:X20)</f>
        <v>935157208.26999998</v>
      </c>
    </row>
    <row r="22" spans="2:27" s="14" customFormat="1" ht="30" customHeight="1" x14ac:dyDescent="0.5">
      <c r="B22" s="491" t="s">
        <v>90</v>
      </c>
      <c r="C22" s="468"/>
      <c r="D22" s="467">
        <v>0</v>
      </c>
      <c r="E22" s="464"/>
      <c r="F22" s="467">
        <v>0</v>
      </c>
      <c r="G22" s="465"/>
      <c r="H22" s="484">
        <v>-157106969.16000003</v>
      </c>
      <c r="I22" s="465"/>
      <c r="J22" s="484">
        <f>SUM(D22:H22)</f>
        <v>-157106969.16000003</v>
      </c>
      <c r="K22" s="465"/>
      <c r="L22" s="467">
        <v>0</v>
      </c>
      <c r="M22" s="464"/>
      <c r="N22" s="467">
        <v>0</v>
      </c>
      <c r="O22" s="464"/>
      <c r="P22" s="467">
        <v>0</v>
      </c>
      <c r="Q22" s="465"/>
      <c r="R22" s="465">
        <v>-60121137.640000001</v>
      </c>
      <c r="S22" s="465"/>
      <c r="T22" s="484">
        <f>SUM(J22:R22)</f>
        <v>-217228106.80000001</v>
      </c>
      <c r="U22" s="465"/>
      <c r="V22" s="465">
        <v>-173399.28</v>
      </c>
      <c r="W22" s="465"/>
      <c r="X22" s="484">
        <f>SUM(T22:V22)</f>
        <v>-217401506.08000001</v>
      </c>
    </row>
    <row r="23" spans="2:27" s="13" customFormat="1" ht="30" customHeight="1" thickBot="1" x14ac:dyDescent="0.55000000000000004">
      <c r="B23" s="492" t="s">
        <v>874</v>
      </c>
      <c r="C23" s="307"/>
      <c r="D23" s="485">
        <f>SUM(D21:D22)</f>
        <v>1331707379.8399992</v>
      </c>
      <c r="E23" s="465"/>
      <c r="F23" s="485">
        <f>SUM(F21:F22)</f>
        <v>83623470.780000001</v>
      </c>
      <c r="G23" s="465"/>
      <c r="H23" s="485">
        <f>SUM(H21:H22)</f>
        <v>-904135062.94000006</v>
      </c>
      <c r="I23" s="465"/>
      <c r="J23" s="485">
        <f>SUM(J21:J22)</f>
        <v>511195787.67999941</v>
      </c>
      <c r="K23" s="465"/>
      <c r="L23" s="485">
        <f>SUM(L21:L22)</f>
        <v>257807126.41000009</v>
      </c>
      <c r="M23" s="465"/>
      <c r="N23" s="485">
        <f>SUM(N21:N22)</f>
        <v>4981494.4500000011</v>
      </c>
      <c r="O23" s="465"/>
      <c r="P23" s="485">
        <f>SUM(P21:P22)</f>
        <v>579832221.53999996</v>
      </c>
      <c r="Q23" s="465"/>
      <c r="R23" s="485">
        <f>SUM(R21:R22)</f>
        <v>-601103427.10000002</v>
      </c>
      <c r="S23" s="465"/>
      <c r="T23" s="485">
        <f>SUM(T21:T22)</f>
        <v>752713202.9800005</v>
      </c>
      <c r="U23" s="465"/>
      <c r="V23" s="485">
        <f>SUM(V21:V22)</f>
        <v>-34957500.790000007</v>
      </c>
      <c r="W23" s="465"/>
      <c r="X23" s="485">
        <f>SUM(X21:X22)</f>
        <v>717755702.18999994</v>
      </c>
    </row>
    <row r="24" spans="2:27" s="13" customFormat="1" ht="30" customHeight="1" thickTop="1" x14ac:dyDescent="0.5">
      <c r="B24" s="307" t="s">
        <v>37</v>
      </c>
      <c r="C24" s="307"/>
      <c r="D24" s="465"/>
      <c r="E24" s="465"/>
      <c r="F24" s="465"/>
      <c r="G24" s="465"/>
      <c r="H24" s="465"/>
      <c r="I24" s="465"/>
      <c r="J24" s="465"/>
      <c r="K24" s="465"/>
      <c r="L24" s="465"/>
      <c r="M24" s="465"/>
      <c r="N24" s="465"/>
      <c r="O24" s="465"/>
      <c r="P24" s="465"/>
      <c r="Q24" s="465"/>
      <c r="R24" s="465"/>
      <c r="S24" s="465"/>
      <c r="T24" s="465"/>
      <c r="U24" s="465"/>
      <c r="V24" s="465"/>
      <c r="W24" s="465"/>
      <c r="X24" s="465"/>
      <c r="AA24" s="78"/>
    </row>
    <row r="25" spans="2:27" s="13" customFormat="1" ht="30" customHeight="1" x14ac:dyDescent="0.5">
      <c r="B25" s="307"/>
      <c r="C25" s="493" t="s">
        <v>178</v>
      </c>
      <c r="D25" s="465"/>
      <c r="E25" s="465"/>
      <c r="F25" s="465"/>
      <c r="G25" s="465"/>
      <c r="H25" s="465"/>
      <c r="I25" s="465"/>
      <c r="J25" s="465"/>
      <c r="K25" s="465"/>
      <c r="L25" s="465"/>
      <c r="M25" s="465"/>
      <c r="N25" s="465"/>
      <c r="O25" s="465"/>
      <c r="P25" s="465"/>
      <c r="Q25" s="465"/>
      <c r="R25" s="465"/>
      <c r="S25" s="465"/>
      <c r="T25" s="465"/>
      <c r="U25" s="465"/>
      <c r="V25" s="465"/>
      <c r="W25" s="465"/>
      <c r="X25" s="465">
        <v>716345353.78999996</v>
      </c>
      <c r="AA25" s="376"/>
    </row>
    <row r="26" spans="2:27" s="13" customFormat="1" ht="30" customHeight="1" x14ac:dyDescent="0.5">
      <c r="B26" s="307"/>
      <c r="C26" s="493" t="s">
        <v>59</v>
      </c>
      <c r="D26" s="465"/>
      <c r="E26" s="465"/>
      <c r="F26" s="465"/>
      <c r="G26" s="465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5"/>
      <c r="U26" s="465"/>
      <c r="V26" s="465"/>
      <c r="W26" s="465"/>
      <c r="X26" s="465">
        <v>1410348.4000000001</v>
      </c>
    </row>
    <row r="27" spans="2:27" s="13" customFormat="1" ht="30" customHeight="1" thickBot="1" x14ac:dyDescent="0.55000000000000004">
      <c r="B27" s="492"/>
      <c r="C27" s="307"/>
      <c r="D27" s="465"/>
      <c r="E27" s="465"/>
      <c r="F27" s="486"/>
      <c r="G27" s="465"/>
      <c r="H27" s="486"/>
      <c r="I27" s="465"/>
      <c r="J27" s="486"/>
      <c r="K27" s="465"/>
      <c r="L27" s="486"/>
      <c r="M27" s="465"/>
      <c r="N27" s="486"/>
      <c r="O27" s="465"/>
      <c r="P27" s="486"/>
      <c r="Q27" s="465"/>
      <c r="R27" s="486"/>
      <c r="S27" s="465"/>
      <c r="T27" s="465"/>
      <c r="U27" s="465"/>
      <c r="V27" s="465"/>
      <c r="W27" s="465"/>
      <c r="X27" s="485">
        <f>SUM(X25:X26)</f>
        <v>717755702.18999994</v>
      </c>
    </row>
    <row r="28" spans="2:27" s="13" customFormat="1" ht="30" customHeight="1" thickTop="1" x14ac:dyDescent="0.5">
      <c r="B28" s="492" t="s">
        <v>577</v>
      </c>
      <c r="C28" s="307"/>
      <c r="D28" s="465"/>
      <c r="E28" s="465"/>
      <c r="F28" s="486"/>
      <c r="G28" s="465"/>
      <c r="H28" s="486"/>
      <c r="I28" s="465"/>
      <c r="J28" s="486"/>
      <c r="K28" s="465"/>
      <c r="L28" s="486"/>
      <c r="M28" s="465"/>
      <c r="N28" s="486"/>
      <c r="O28" s="465"/>
      <c r="P28" s="486"/>
      <c r="Q28" s="465"/>
      <c r="R28" s="486"/>
      <c r="S28" s="465"/>
      <c r="T28" s="465"/>
      <c r="U28" s="465"/>
      <c r="V28" s="465"/>
      <c r="W28" s="465"/>
      <c r="X28" s="465"/>
    </row>
    <row r="29" spans="2:27" s="13" customFormat="1" ht="30" customHeight="1" x14ac:dyDescent="0.5">
      <c r="B29" s="492"/>
      <c r="C29" s="307" t="s">
        <v>768</v>
      </c>
      <c r="D29" s="464">
        <v>0</v>
      </c>
      <c r="E29" s="465"/>
      <c r="F29" s="464">
        <v>0</v>
      </c>
      <c r="G29" s="465"/>
      <c r="H29" s="465">
        <v>-1579923.4879999999</v>
      </c>
      <c r="I29" s="465"/>
      <c r="J29" s="465">
        <f t="shared" ref="J29" si="6">SUM(D29:H29)</f>
        <v>-1579923.4879999999</v>
      </c>
      <c r="K29" s="465"/>
      <c r="L29" s="464">
        <v>0</v>
      </c>
      <c r="M29" s="465"/>
      <c r="N29" s="464">
        <v>0</v>
      </c>
      <c r="O29" s="465"/>
      <c r="P29" s="464">
        <v>0</v>
      </c>
      <c r="Q29" s="465"/>
      <c r="R29" s="631">
        <v>0</v>
      </c>
      <c r="S29" s="465"/>
      <c r="T29" s="465">
        <f t="shared" ref="T29" si="7">SUM(J29:R29)</f>
        <v>-1579923.4879999999</v>
      </c>
      <c r="U29" s="465"/>
      <c r="V29" s="631">
        <v>0</v>
      </c>
      <c r="W29" s="465"/>
      <c r="X29" s="465">
        <f>SUM(T29:V29)</f>
        <v>-1579923.4879999999</v>
      </c>
      <c r="AA29" s="632"/>
    </row>
    <row r="30" spans="2:27" s="13" customFormat="1" ht="30" customHeight="1" x14ac:dyDescent="0.5">
      <c r="B30" s="492"/>
      <c r="C30" s="307" t="s">
        <v>595</v>
      </c>
      <c r="D30" s="464"/>
      <c r="E30" s="465"/>
      <c r="F30" s="464"/>
      <c r="G30" s="465"/>
      <c r="H30" s="465"/>
      <c r="I30" s="465"/>
      <c r="J30" s="465"/>
      <c r="K30" s="465"/>
      <c r="L30" s="464"/>
      <c r="M30" s="465"/>
      <c r="N30" s="464"/>
      <c r="O30" s="465"/>
      <c r="P30" s="464"/>
      <c r="Q30" s="465"/>
      <c r="R30" s="486"/>
      <c r="S30" s="465"/>
      <c r="T30" s="465"/>
      <c r="U30" s="465"/>
      <c r="V30" s="465"/>
      <c r="W30" s="465"/>
      <c r="X30" s="465"/>
    </row>
    <row r="31" spans="2:27" s="13" customFormat="1" ht="30" customHeight="1" x14ac:dyDescent="0.5">
      <c r="B31" s="492"/>
      <c r="C31" s="307" t="s">
        <v>596</v>
      </c>
      <c r="D31" s="464">
        <v>0</v>
      </c>
      <c r="E31" s="465"/>
      <c r="F31" s="464">
        <v>0</v>
      </c>
      <c r="G31" s="465"/>
      <c r="H31" s="465">
        <v>10240836</v>
      </c>
      <c r="I31" s="465"/>
      <c r="J31" s="465">
        <f t="shared" ref="J31" si="8">SUM(D31:H31)</f>
        <v>10240836</v>
      </c>
      <c r="K31" s="465"/>
      <c r="L31" s="464">
        <v>0</v>
      </c>
      <c r="M31" s="465"/>
      <c r="N31" s="464">
        <v>0</v>
      </c>
      <c r="O31" s="465"/>
      <c r="P31" s="464">
        <v>0</v>
      </c>
      <c r="Q31" s="465"/>
      <c r="R31" s="465">
        <v>8530582.6400000006</v>
      </c>
      <c r="S31" s="465"/>
      <c r="T31" s="465">
        <f t="shared" ref="T31" si="9">SUM(J31:R31)</f>
        <v>18771418.640000001</v>
      </c>
      <c r="U31" s="465"/>
      <c r="V31" s="464">
        <v>0</v>
      </c>
      <c r="W31" s="465"/>
      <c r="X31" s="465">
        <f t="shared" ref="X31" si="10">SUM(T31:V31)</f>
        <v>18771418.640000001</v>
      </c>
    </row>
    <row r="32" spans="2:27" s="13" customFormat="1" ht="30" customHeight="1" thickBot="1" x14ac:dyDescent="0.55000000000000004">
      <c r="B32" s="492" t="s">
        <v>871</v>
      </c>
      <c r="C32" s="307"/>
      <c r="D32" s="485">
        <f>SUM(D23:D31)</f>
        <v>1331707379.8399992</v>
      </c>
      <c r="E32" s="465"/>
      <c r="F32" s="485">
        <f>SUM(F23:F31)</f>
        <v>83623470.780000001</v>
      </c>
      <c r="G32" s="465"/>
      <c r="H32" s="485">
        <f>SUM(H23:H31)</f>
        <v>-895474150.42800009</v>
      </c>
      <c r="I32" s="465"/>
      <c r="J32" s="485">
        <f>SUM(J23:J31)</f>
        <v>519856700.19199944</v>
      </c>
      <c r="K32" s="465"/>
      <c r="L32" s="485">
        <f>SUM(L23:L31)</f>
        <v>257807126.41000009</v>
      </c>
      <c r="M32" s="465"/>
      <c r="N32" s="485">
        <f>SUM(N23:N31)</f>
        <v>4981494.4500000011</v>
      </c>
      <c r="O32" s="465"/>
      <c r="P32" s="485">
        <f>SUM(P23:P31)</f>
        <v>579832221.53999996</v>
      </c>
      <c r="Q32" s="465"/>
      <c r="R32" s="485">
        <f>SUM(R23:R31)</f>
        <v>-592572844.46000004</v>
      </c>
      <c r="S32" s="465"/>
      <c r="T32" s="485">
        <f>SUM(T23:T31)</f>
        <v>769904698.13200045</v>
      </c>
      <c r="U32" s="465"/>
      <c r="V32" s="485">
        <f>SUM(V23:V31)</f>
        <v>-34957500.790000007</v>
      </c>
      <c r="W32" s="465"/>
      <c r="X32" s="485">
        <f>SUM(X27:X31)</f>
        <v>734947197.34199989</v>
      </c>
      <c r="AA32" s="78"/>
    </row>
    <row r="33" spans="2:27" s="13" customFormat="1" ht="18" customHeight="1" thickTop="1" x14ac:dyDescent="0.5">
      <c r="B33" s="492"/>
      <c r="C33" s="307"/>
      <c r="D33" s="101"/>
      <c r="E33" s="101"/>
      <c r="F33" s="106"/>
      <c r="G33" s="101"/>
      <c r="H33" s="106"/>
      <c r="I33" s="101"/>
      <c r="J33" s="106"/>
      <c r="K33" s="101"/>
      <c r="L33" s="106"/>
      <c r="M33" s="101"/>
      <c r="N33" s="106"/>
      <c r="O33" s="101"/>
      <c r="P33" s="106"/>
      <c r="Q33" s="101"/>
      <c r="R33" s="106"/>
      <c r="S33" s="101"/>
      <c r="T33" s="101"/>
      <c r="U33" s="101"/>
      <c r="V33" s="101"/>
      <c r="W33" s="101"/>
      <c r="X33" s="101"/>
    </row>
    <row r="34" spans="2:27" s="13" customFormat="1" ht="30" customHeight="1" x14ac:dyDescent="0.5">
      <c r="B34" s="307" t="s">
        <v>37</v>
      </c>
      <c r="C34" s="493"/>
      <c r="D34" s="101"/>
      <c r="E34" s="101"/>
      <c r="F34" s="101"/>
      <c r="G34" s="101"/>
      <c r="H34" s="101"/>
      <c r="I34" s="101"/>
      <c r="K34" s="101"/>
      <c r="L34" s="101"/>
      <c r="M34" s="101"/>
      <c r="N34" s="101"/>
      <c r="O34" s="101"/>
      <c r="Q34" s="101"/>
      <c r="R34" s="101"/>
      <c r="S34" s="101"/>
      <c r="T34" s="101"/>
      <c r="U34" s="101"/>
      <c r="V34" s="101"/>
      <c r="W34" s="101"/>
      <c r="X34" s="101"/>
      <c r="AA34" s="132"/>
    </row>
    <row r="35" spans="2:27" s="13" customFormat="1" ht="30" customHeight="1" x14ac:dyDescent="0.5">
      <c r="B35" s="307"/>
      <c r="C35" s="493" t="s">
        <v>178</v>
      </c>
      <c r="D35" s="101"/>
      <c r="E35" s="101"/>
      <c r="F35" s="101"/>
      <c r="G35" s="101"/>
      <c r="H35" s="101"/>
      <c r="I35" s="101"/>
      <c r="K35" s="101"/>
      <c r="L35" s="101"/>
      <c r="M35" s="101"/>
      <c r="N35" s="101"/>
      <c r="O35" s="101"/>
      <c r="Q35" s="101"/>
      <c r="R35" s="101"/>
      <c r="S35" s="101"/>
      <c r="T35" s="101"/>
      <c r="U35" s="101"/>
      <c r="V35" s="101"/>
      <c r="W35" s="101"/>
      <c r="X35" s="101">
        <f>X37-X36</f>
        <v>733536878.11199987</v>
      </c>
    </row>
    <row r="36" spans="2:27" s="13" customFormat="1" ht="30" customHeight="1" x14ac:dyDescent="0.5">
      <c r="B36" s="307"/>
      <c r="C36" s="493" t="s">
        <v>59</v>
      </c>
      <c r="D36" s="101"/>
      <c r="E36" s="101"/>
      <c r="F36" s="101"/>
      <c r="G36" s="101"/>
      <c r="H36" s="101"/>
      <c r="I36" s="101"/>
      <c r="K36" s="101"/>
      <c r="L36" s="101"/>
      <c r="M36" s="101"/>
      <c r="N36" s="101"/>
      <c r="O36" s="101"/>
      <c r="Q36" s="101"/>
      <c r="R36" s="101"/>
      <c r="S36" s="101"/>
      <c r="T36" s="101"/>
      <c r="U36" s="101"/>
      <c r="V36" s="101"/>
      <c r="W36" s="101"/>
      <c r="X36" s="101">
        <v>1410319.2300000004</v>
      </c>
    </row>
    <row r="37" spans="2:27" s="78" customFormat="1" ht="30" customHeight="1" thickBot="1" x14ac:dyDescent="0.55000000000000004">
      <c r="B37" s="494"/>
      <c r="C37" s="463"/>
      <c r="D37" s="101"/>
      <c r="E37" s="101"/>
      <c r="F37" s="101"/>
      <c r="G37" s="101"/>
      <c r="H37" s="101"/>
      <c r="I37" s="101"/>
      <c r="K37" s="101"/>
      <c r="L37" s="101"/>
      <c r="M37" s="101"/>
      <c r="N37" s="101"/>
      <c r="O37" s="101"/>
      <c r="Q37" s="101"/>
      <c r="R37" s="101"/>
      <c r="S37" s="101"/>
      <c r="T37" s="101"/>
      <c r="U37" s="101"/>
      <c r="V37" s="101"/>
      <c r="W37" s="101"/>
      <c r="X37" s="105">
        <f>X32</f>
        <v>734947197.34199989</v>
      </c>
    </row>
    <row r="38" spans="2:27" ht="18" customHeight="1" thickTop="1" x14ac:dyDescent="0.5">
      <c r="B38" s="495"/>
      <c r="C38" s="495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</row>
    <row r="39" spans="2:27" s="13" customFormat="1" ht="30" customHeight="1" thickBot="1" x14ac:dyDescent="0.55000000000000004">
      <c r="B39" s="487" t="s">
        <v>872</v>
      </c>
      <c r="C39" s="307"/>
      <c r="D39" s="107"/>
      <c r="E39" s="107"/>
      <c r="F39" s="252">
        <v>3154553660.0100002</v>
      </c>
      <c r="G39" s="250"/>
      <c r="H39" s="252">
        <v>171509970.44999999</v>
      </c>
      <c r="I39" s="250"/>
      <c r="J39" s="252">
        <f>ROUND(F39+H39,2)</f>
        <v>3326063630.46</v>
      </c>
      <c r="K39" s="250"/>
      <c r="L39" s="110">
        <v>0</v>
      </c>
      <c r="M39" s="250"/>
      <c r="N39" s="252">
        <v>57942734.859999999</v>
      </c>
      <c r="O39" s="250"/>
      <c r="P39" s="259">
        <v>0</v>
      </c>
      <c r="Q39" s="250"/>
      <c r="R39" s="252">
        <v>6936216.1699999999</v>
      </c>
      <c r="S39" s="250"/>
      <c r="T39" s="252">
        <f>ROUND(J39+N39+R39,2)</f>
        <v>3390942581.4899998</v>
      </c>
      <c r="U39" s="251"/>
      <c r="V39" s="462">
        <v>0</v>
      </c>
      <c r="W39" s="251"/>
      <c r="X39" s="252">
        <f>ROUND(T39+V39,2)</f>
        <v>3390942581.4899998</v>
      </c>
      <c r="AA39" s="78"/>
    </row>
    <row r="40" spans="2:27" ht="30" customHeight="1" thickTop="1" x14ac:dyDescent="0.5">
      <c r="B40" s="495"/>
      <c r="C40" s="495"/>
      <c r="D40" s="111"/>
      <c r="E40" s="111"/>
      <c r="F40" s="111" t="s">
        <v>45</v>
      </c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AA40" s="387"/>
    </row>
    <row r="41" spans="2:27" s="13" customFormat="1" ht="30" customHeight="1" x14ac:dyDescent="0.5">
      <c r="B41" s="307" t="s">
        <v>79</v>
      </c>
      <c r="C41" s="307"/>
      <c r="D41" s="78"/>
      <c r="E41" s="21"/>
      <c r="F41" s="78"/>
      <c r="G41" s="78"/>
      <c r="H41" s="78"/>
      <c r="I41" s="78"/>
      <c r="J41" s="78"/>
      <c r="K41" s="21"/>
      <c r="L41" s="21"/>
      <c r="M41" s="21"/>
      <c r="N41" s="78"/>
      <c r="O41" s="21"/>
      <c r="P41" s="78"/>
      <c r="Q41" s="21"/>
      <c r="R41" s="78"/>
      <c r="S41" s="21"/>
      <c r="T41" s="78"/>
      <c r="U41" s="21"/>
      <c r="V41" s="111"/>
      <c r="W41" s="21"/>
      <c r="X41" s="78"/>
      <c r="AA41" s="132"/>
    </row>
    <row r="42" spans="2:27" ht="34.5" customHeight="1" x14ac:dyDescent="0.5">
      <c r="B42" s="495"/>
      <c r="C42" s="495"/>
    </row>
  </sheetData>
  <mergeCells count="10">
    <mergeCell ref="A1:X1"/>
    <mergeCell ref="D5:J5"/>
    <mergeCell ref="L5:T5"/>
    <mergeCell ref="V5:X5"/>
    <mergeCell ref="H6:H7"/>
    <mergeCell ref="J6:J7"/>
    <mergeCell ref="R6:R7"/>
    <mergeCell ref="T6:T7"/>
    <mergeCell ref="V6:V7"/>
    <mergeCell ref="X6:X7"/>
  </mergeCells>
  <printOptions horizontalCentered="1"/>
  <pageMargins left="0.51181102362204722" right="0.31496062992125984" top="0.6692913385826772" bottom="0.31496062992125984" header="0.43307086614173229" footer="0.23622047244094491"/>
  <pageSetup paperSize="9" scale="65" orientation="portrait" r:id="rId1"/>
  <headerFooter scaleWithDoc="0" alignWithMargins="0"/>
  <ignoredErrors>
    <ignoredError sqref="J17:J23 T12:X12 T19:X19 T17:U18 W17:X18 T21:X21 T20:U20 W20:X20 W13:X15 T13:U15 J12:J15" formula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Y41"/>
  <sheetViews>
    <sheetView topLeftCell="A22" zoomScale="90" zoomScaleNormal="90" zoomScaleSheetLayoutView="90" workbookViewId="0">
      <selection activeCell="R32" sqref="R32"/>
    </sheetView>
  </sheetViews>
  <sheetFormatPr defaultColWidth="9.140625" defaultRowHeight="34.5" customHeight="1" x14ac:dyDescent="0.45"/>
  <cols>
    <col min="1" max="1" width="3.7109375" style="108" customWidth="1"/>
    <col min="2" max="2" width="3.42578125" style="108" customWidth="1"/>
    <col min="3" max="3" width="33.140625" style="108" customWidth="1"/>
    <col min="4" max="4" width="10.42578125" style="108" customWidth="1"/>
    <col min="5" max="5" width="0.85546875" style="108" customWidth="1"/>
    <col min="6" max="6" width="10" style="108" customWidth="1"/>
    <col min="7" max="7" width="0.7109375" style="108" customWidth="1"/>
    <col min="8" max="8" width="9.5703125" style="108" customWidth="1"/>
    <col min="9" max="9" width="0.5703125" style="108" customWidth="1"/>
    <col min="10" max="10" width="11.42578125" style="108" customWidth="1"/>
    <col min="11" max="11" width="0.7109375" style="108" customWidth="1"/>
    <col min="12" max="12" width="8.85546875" style="108" customWidth="1"/>
    <col min="13" max="13" width="0.7109375" style="108" customWidth="1"/>
    <col min="14" max="14" width="9" style="108" bestFit="1" customWidth="1"/>
    <col min="15" max="15" width="0.7109375" style="108" customWidth="1"/>
    <col min="16" max="16" width="11.140625" style="108" customWidth="1"/>
    <col min="17" max="17" width="0.7109375" style="108" customWidth="1"/>
    <col min="18" max="18" width="9.85546875" style="108" customWidth="1"/>
    <col min="19" max="19" width="0.5703125" style="108" customWidth="1"/>
    <col min="20" max="20" width="11.42578125" style="108" customWidth="1"/>
    <col min="21" max="21" width="0.7109375" style="108" customWidth="1"/>
    <col min="22" max="22" width="9.28515625" style="108" customWidth="1"/>
    <col min="23" max="23" width="0.7109375" style="108" customWidth="1"/>
    <col min="24" max="24" width="12.5703125" style="108" customWidth="1"/>
    <col min="25" max="25" width="1.85546875" style="108" customWidth="1"/>
    <col min="26" max="16384" width="9.140625" style="108"/>
  </cols>
  <sheetData>
    <row r="1" spans="1:24" s="13" customFormat="1" ht="30" customHeight="1" x14ac:dyDescent="0.45">
      <c r="A1" s="681" t="s">
        <v>1243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7"/>
      <c r="W1" s="697"/>
      <c r="X1" s="697"/>
    </row>
    <row r="2" spans="1:24" s="496" customFormat="1" ht="30" customHeight="1" x14ac:dyDescent="0.5"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Q2" s="497"/>
      <c r="R2" s="497"/>
      <c r="S2" s="497"/>
      <c r="V2" s="497"/>
      <c r="W2" s="497"/>
      <c r="X2" s="498" t="s">
        <v>80</v>
      </c>
    </row>
    <row r="3" spans="1:24" s="496" customFormat="1" ht="30" customHeight="1" x14ac:dyDescent="0.5">
      <c r="A3" s="499" t="s">
        <v>330</v>
      </c>
      <c r="B3" s="500" t="s">
        <v>319</v>
      </c>
      <c r="C3" s="501"/>
    </row>
    <row r="4" spans="1:24" s="496" customFormat="1" ht="30" customHeight="1" x14ac:dyDescent="0.5">
      <c r="C4" s="502" t="s">
        <v>868</v>
      </c>
      <c r="X4" s="503" t="s">
        <v>17</v>
      </c>
    </row>
    <row r="5" spans="1:24" s="496" customFormat="1" ht="30" customHeight="1" x14ac:dyDescent="0.5">
      <c r="B5" s="502"/>
      <c r="D5" s="701" t="s">
        <v>18</v>
      </c>
      <c r="E5" s="702"/>
      <c r="F5" s="701"/>
      <c r="G5" s="702"/>
      <c r="H5" s="701"/>
      <c r="I5" s="701"/>
      <c r="J5" s="701"/>
      <c r="K5" s="614"/>
      <c r="L5" s="701" t="s">
        <v>141</v>
      </c>
      <c r="M5" s="701"/>
      <c r="N5" s="701"/>
      <c r="O5" s="701"/>
      <c r="P5" s="701"/>
      <c r="Q5" s="701"/>
      <c r="R5" s="701"/>
      <c r="S5" s="701"/>
      <c r="T5" s="701"/>
      <c r="U5" s="614"/>
      <c r="V5" s="701"/>
      <c r="W5" s="701"/>
      <c r="X5" s="701"/>
    </row>
    <row r="6" spans="1:24" s="496" customFormat="1" ht="30" customHeight="1" x14ac:dyDescent="0.5">
      <c r="D6" s="504" t="s">
        <v>19</v>
      </c>
      <c r="E6" s="505"/>
      <c r="F6" s="504" t="s">
        <v>19</v>
      </c>
      <c r="G6" s="505"/>
      <c r="H6" s="703" t="s">
        <v>21</v>
      </c>
      <c r="I6" s="506"/>
      <c r="J6" s="703" t="s">
        <v>135</v>
      </c>
      <c r="K6" s="614"/>
      <c r="L6" s="504" t="s">
        <v>19</v>
      </c>
      <c r="M6" s="505"/>
      <c r="N6" s="504" t="s">
        <v>19</v>
      </c>
      <c r="O6" s="505"/>
      <c r="P6" s="504" t="s">
        <v>19</v>
      </c>
      <c r="Q6" s="507"/>
      <c r="R6" s="703" t="s">
        <v>21</v>
      </c>
      <c r="S6" s="507"/>
      <c r="T6" s="703" t="s">
        <v>135</v>
      </c>
      <c r="U6" s="508"/>
      <c r="V6" s="703" t="s">
        <v>22</v>
      </c>
      <c r="W6" s="506"/>
      <c r="X6" s="703" t="s">
        <v>135</v>
      </c>
    </row>
    <row r="7" spans="1:24" s="496" customFormat="1" ht="30" customHeight="1" x14ac:dyDescent="0.5">
      <c r="B7" s="509" t="s">
        <v>189</v>
      </c>
      <c r="D7" s="504" t="s">
        <v>20</v>
      </c>
      <c r="E7" s="504"/>
      <c r="F7" s="614" t="s">
        <v>151</v>
      </c>
      <c r="G7" s="504"/>
      <c r="H7" s="704"/>
      <c r="I7" s="508"/>
      <c r="J7" s="704"/>
      <c r="K7" s="614"/>
      <c r="L7" s="504" t="s">
        <v>20</v>
      </c>
      <c r="M7" s="504"/>
      <c r="N7" s="614" t="s">
        <v>151</v>
      </c>
      <c r="O7" s="504"/>
      <c r="P7" s="614" t="s">
        <v>162</v>
      </c>
      <c r="Q7" s="614"/>
      <c r="R7" s="704"/>
      <c r="S7" s="614"/>
      <c r="T7" s="704"/>
      <c r="U7" s="508"/>
      <c r="V7" s="704"/>
      <c r="W7" s="508"/>
      <c r="X7" s="704"/>
    </row>
    <row r="8" spans="1:24" s="496" customFormat="1" ht="30" customHeight="1" x14ac:dyDescent="0.5">
      <c r="B8" s="509"/>
      <c r="D8" s="504"/>
      <c r="E8" s="504"/>
      <c r="F8" s="614" t="s">
        <v>152</v>
      </c>
      <c r="G8" s="504"/>
      <c r="H8" s="615"/>
      <c r="I8" s="508"/>
      <c r="J8" s="615"/>
      <c r="K8" s="614"/>
      <c r="L8" s="614"/>
      <c r="M8" s="504"/>
      <c r="N8" s="614" t="s">
        <v>152</v>
      </c>
      <c r="O8" s="504"/>
      <c r="P8" s="614" t="s">
        <v>156</v>
      </c>
      <c r="Q8" s="614"/>
      <c r="R8" s="614"/>
      <c r="S8" s="614"/>
      <c r="T8" s="615"/>
      <c r="U8" s="508"/>
      <c r="V8" s="615"/>
      <c r="W8" s="508"/>
      <c r="X8" s="615"/>
    </row>
    <row r="9" spans="1:24" s="496" customFormat="1" ht="30" customHeight="1" x14ac:dyDescent="0.5">
      <c r="B9" s="509"/>
      <c r="D9" s="510"/>
      <c r="E9" s="510"/>
      <c r="F9" s="613"/>
      <c r="G9" s="510"/>
      <c r="H9" s="511"/>
      <c r="I9" s="512"/>
      <c r="J9" s="511"/>
      <c r="K9" s="614"/>
      <c r="L9" s="613"/>
      <c r="M9" s="510"/>
      <c r="N9" s="513"/>
      <c r="O9" s="510"/>
      <c r="P9" s="613" t="s">
        <v>157</v>
      </c>
      <c r="Q9" s="613"/>
      <c r="R9" s="613"/>
      <c r="S9" s="613"/>
      <c r="T9" s="511"/>
      <c r="U9" s="508"/>
      <c r="V9" s="511"/>
      <c r="W9" s="512"/>
      <c r="X9" s="511"/>
    </row>
    <row r="10" spans="1:24" s="501" customFormat="1" ht="30" customHeight="1" x14ac:dyDescent="0.5">
      <c r="B10" s="501" t="s">
        <v>485</v>
      </c>
      <c r="D10" s="514">
        <v>7493550649.6899996</v>
      </c>
      <c r="E10" s="514"/>
      <c r="F10" s="514">
        <v>176194058.47999999</v>
      </c>
      <c r="G10" s="514"/>
      <c r="H10" s="515">
        <v>0</v>
      </c>
      <c r="I10" s="514"/>
      <c r="J10" s="514">
        <f>SUM(D10:H10)</f>
        <v>7669744708.1699991</v>
      </c>
      <c r="K10" s="514"/>
      <c r="L10" s="514">
        <v>1224251471</v>
      </c>
      <c r="M10" s="514"/>
      <c r="N10" s="514">
        <v>6206468.1900000004</v>
      </c>
      <c r="O10" s="514"/>
      <c r="P10" s="514">
        <v>1291422304.1700001</v>
      </c>
      <c r="Q10" s="514"/>
      <c r="R10" s="515">
        <v>0</v>
      </c>
      <c r="S10" s="514"/>
      <c r="T10" s="514">
        <f>SUM(J10:R10)</f>
        <v>10191624951.529999</v>
      </c>
      <c r="U10" s="514"/>
      <c r="V10" s="514">
        <v>-237501008.5</v>
      </c>
      <c r="W10" s="514"/>
      <c r="X10" s="514">
        <f>SUM(T10:V10)</f>
        <v>9954123943.0299988</v>
      </c>
    </row>
    <row r="11" spans="1:24" s="496" customFormat="1" ht="30" customHeight="1" x14ac:dyDescent="0.5">
      <c r="B11" s="496" t="s">
        <v>486</v>
      </c>
      <c r="D11" s="514">
        <v>-5237195357.0200005</v>
      </c>
      <c r="E11" s="514"/>
      <c r="F11" s="514">
        <v>-118997881.55</v>
      </c>
      <c r="G11" s="514"/>
      <c r="H11" s="515">
        <v>0</v>
      </c>
      <c r="I11" s="514"/>
      <c r="J11" s="514">
        <f>SUM(D11:H11)</f>
        <v>-5356193238.5700006</v>
      </c>
      <c r="K11" s="514"/>
      <c r="L11" s="514">
        <v>-935216521.25</v>
      </c>
      <c r="M11" s="514"/>
      <c r="N11" s="514">
        <v>-3257686.56</v>
      </c>
      <c r="O11" s="514"/>
      <c r="P11" s="514">
        <v>-690524614.60000002</v>
      </c>
      <c r="Q11" s="514"/>
      <c r="R11" s="515">
        <v>0</v>
      </c>
      <c r="S11" s="514"/>
      <c r="T11" s="514">
        <f>SUM(J11:Q11)</f>
        <v>-6985192060.9800014</v>
      </c>
      <c r="U11" s="514"/>
      <c r="V11" s="514">
        <v>231457219.84999999</v>
      </c>
      <c r="W11" s="514"/>
      <c r="X11" s="514">
        <f>SUM(T11:V11)</f>
        <v>-6753734841.1300011</v>
      </c>
    </row>
    <row r="12" spans="1:24" s="496" customFormat="1" ht="30" customHeight="1" x14ac:dyDescent="0.5">
      <c r="C12" s="496" t="s">
        <v>75</v>
      </c>
      <c r="D12" s="516">
        <f>SUM(D10:D11)</f>
        <v>2256355292.6699991</v>
      </c>
      <c r="E12" s="514"/>
      <c r="F12" s="516">
        <f>SUM(F10:F11)</f>
        <v>57196176.929999992</v>
      </c>
      <c r="G12" s="514"/>
      <c r="H12" s="517">
        <f>SUM(H10:H11)</f>
        <v>0</v>
      </c>
      <c r="I12" s="514"/>
      <c r="J12" s="516">
        <f>SUM(J10:J11)</f>
        <v>2313551469.5999985</v>
      </c>
      <c r="K12" s="514"/>
      <c r="L12" s="516">
        <f>SUM(L10:L11)</f>
        <v>289034949.75</v>
      </c>
      <c r="M12" s="514"/>
      <c r="N12" s="516">
        <f>SUM(N10:N11)</f>
        <v>2948781.6300000004</v>
      </c>
      <c r="O12" s="514"/>
      <c r="P12" s="516">
        <f>SUM(P10:P11)</f>
        <v>600897689.57000005</v>
      </c>
      <c r="Q12" s="514"/>
      <c r="R12" s="517">
        <f>SUM(R10:R11)</f>
        <v>0</v>
      </c>
      <c r="S12" s="514"/>
      <c r="T12" s="516">
        <f>SUM(T10:T11)</f>
        <v>3206432890.5499973</v>
      </c>
      <c r="U12" s="514"/>
      <c r="V12" s="516">
        <f>SUM(V10:V11)</f>
        <v>-6043788.650000006</v>
      </c>
      <c r="W12" s="514"/>
      <c r="X12" s="516">
        <f>SUM(X10:X11)</f>
        <v>3200389101.8999977</v>
      </c>
    </row>
    <row r="13" spans="1:24" s="496" customFormat="1" ht="30" customHeight="1" x14ac:dyDescent="0.5">
      <c r="A13" s="518"/>
      <c r="B13" s="496" t="s">
        <v>23</v>
      </c>
      <c r="D13" s="515">
        <v>0</v>
      </c>
      <c r="E13" s="515"/>
      <c r="F13" s="515">
        <v>0</v>
      </c>
      <c r="G13" s="514"/>
      <c r="H13" s="514">
        <v>113891513.66</v>
      </c>
      <c r="I13" s="514"/>
      <c r="J13" s="514">
        <f>SUM(D13:H13)</f>
        <v>113891513.66</v>
      </c>
      <c r="K13" s="514"/>
      <c r="L13" s="515">
        <v>0</v>
      </c>
      <c r="M13" s="515"/>
      <c r="N13" s="515">
        <v>0</v>
      </c>
      <c r="O13" s="515"/>
      <c r="P13" s="515">
        <v>0</v>
      </c>
      <c r="Q13" s="514"/>
      <c r="R13" s="514">
        <v>6860439.6900000004</v>
      </c>
      <c r="S13" s="514"/>
      <c r="T13" s="514">
        <f>SUM(J13:R13)</f>
        <v>120751953.34999999</v>
      </c>
      <c r="U13" s="514"/>
      <c r="V13" s="514">
        <v>-34471568.75</v>
      </c>
      <c r="W13" s="514"/>
      <c r="X13" s="514">
        <f t="shared" ref="X13:X18" si="0">SUM(T13:V13)</f>
        <v>86280384.599999994</v>
      </c>
    </row>
    <row r="14" spans="1:24" s="496" customFormat="1" ht="30" customHeight="1" x14ac:dyDescent="0.5">
      <c r="B14" s="496" t="s">
        <v>494</v>
      </c>
      <c r="D14" s="515">
        <v>0</v>
      </c>
      <c r="E14" s="515"/>
      <c r="F14" s="515">
        <v>0</v>
      </c>
      <c r="G14" s="514"/>
      <c r="H14" s="514">
        <v>-590150797.47000003</v>
      </c>
      <c r="I14" s="514"/>
      <c r="J14" s="514">
        <f>SUM(D14:H14)</f>
        <v>-590150797.47000003</v>
      </c>
      <c r="K14" s="514"/>
      <c r="L14" s="515">
        <v>0</v>
      </c>
      <c r="M14" s="515"/>
      <c r="N14" s="515">
        <v>0</v>
      </c>
      <c r="O14" s="515"/>
      <c r="P14" s="515">
        <v>0</v>
      </c>
      <c r="Q14" s="514"/>
      <c r="R14" s="514">
        <v>-82831125.620000005</v>
      </c>
      <c r="S14" s="514"/>
      <c r="T14" s="514">
        <f t="shared" ref="T14:T18" si="1">SUM(J14:R14)</f>
        <v>-672981923.09000003</v>
      </c>
      <c r="U14" s="514"/>
      <c r="V14" s="514">
        <v>2865612.15</v>
      </c>
      <c r="W14" s="514"/>
      <c r="X14" s="514">
        <f t="shared" si="0"/>
        <v>-670116310.94000006</v>
      </c>
    </row>
    <row r="15" spans="1:24" s="496" customFormat="1" ht="30" customHeight="1" x14ac:dyDescent="0.5">
      <c r="B15" s="496" t="s">
        <v>76</v>
      </c>
      <c r="D15" s="518">
        <v>0</v>
      </c>
      <c r="E15" s="515"/>
      <c r="F15" s="518">
        <v>0</v>
      </c>
      <c r="G15" s="514"/>
      <c r="H15" s="514">
        <v>-439069789.06</v>
      </c>
      <c r="I15" s="514"/>
      <c r="J15" s="514">
        <f>SUM(E15:H15)</f>
        <v>-439069789.06</v>
      </c>
      <c r="K15" s="514"/>
      <c r="L15" s="515">
        <v>0</v>
      </c>
      <c r="M15" s="515"/>
      <c r="N15" s="515">
        <v>0</v>
      </c>
      <c r="O15" s="515"/>
      <c r="P15" s="515">
        <v>0</v>
      </c>
      <c r="Q15" s="514"/>
      <c r="R15" s="514">
        <v>-528652475.58999997</v>
      </c>
      <c r="S15" s="514"/>
      <c r="T15" s="514">
        <f t="shared" si="1"/>
        <v>-967722264.64999998</v>
      </c>
      <c r="U15" s="514"/>
      <c r="V15" s="514">
        <v>33857295.270000003</v>
      </c>
      <c r="W15" s="514"/>
      <c r="X15" s="514">
        <f t="shared" si="0"/>
        <v>-933864969.38</v>
      </c>
    </row>
    <row r="16" spans="1:24" s="496" customFormat="1" ht="30" customHeight="1" x14ac:dyDescent="0.5">
      <c r="B16" s="496" t="s">
        <v>869</v>
      </c>
      <c r="D16" s="518">
        <v>0</v>
      </c>
      <c r="E16" s="515"/>
      <c r="F16" s="518">
        <v>0</v>
      </c>
      <c r="G16" s="514"/>
      <c r="H16" s="514">
        <v>-48533405.479999997</v>
      </c>
      <c r="I16" s="514"/>
      <c r="J16" s="514">
        <f>SUM(E16:H16)</f>
        <v>-48533405.479999997</v>
      </c>
      <c r="K16" s="514"/>
      <c r="L16" s="515">
        <v>0</v>
      </c>
      <c r="M16" s="515"/>
      <c r="N16" s="515">
        <v>0</v>
      </c>
      <c r="O16" s="515"/>
      <c r="P16" s="515">
        <v>0</v>
      </c>
      <c r="Q16" s="514"/>
      <c r="R16" s="514">
        <v>-29728208.989999998</v>
      </c>
      <c r="S16" s="514"/>
      <c r="T16" s="514">
        <f t="shared" si="1"/>
        <v>-78261614.469999999</v>
      </c>
      <c r="U16" s="514"/>
      <c r="V16" s="514">
        <v>0</v>
      </c>
      <c r="W16" s="514"/>
      <c r="X16" s="514">
        <f t="shared" si="0"/>
        <v>-78261614.469999999</v>
      </c>
    </row>
    <row r="17" spans="2:25" s="496" customFormat="1" ht="30" customHeight="1" x14ac:dyDescent="0.5">
      <c r="B17" s="496" t="s">
        <v>24</v>
      </c>
      <c r="D17" s="515">
        <v>0</v>
      </c>
      <c r="E17" s="515"/>
      <c r="F17" s="515">
        <v>0</v>
      </c>
      <c r="G17" s="514"/>
      <c r="H17" s="514">
        <v>-13021564.68</v>
      </c>
      <c r="I17" s="514"/>
      <c r="J17" s="514">
        <f>SUM(D17:H17)</f>
        <v>-13021564.68</v>
      </c>
      <c r="K17" s="514"/>
      <c r="L17" s="515">
        <v>0</v>
      </c>
      <c r="M17" s="515"/>
      <c r="N17" s="515">
        <v>0</v>
      </c>
      <c r="O17" s="515"/>
      <c r="P17" s="515">
        <v>0</v>
      </c>
      <c r="Q17" s="514"/>
      <c r="R17" s="514">
        <v>-69000</v>
      </c>
      <c r="S17" s="514"/>
      <c r="T17" s="514">
        <f t="shared" si="1"/>
        <v>-13090564.68</v>
      </c>
      <c r="U17" s="514"/>
      <c r="V17" s="519">
        <v>0</v>
      </c>
      <c r="W17" s="514"/>
      <c r="X17" s="514">
        <f t="shared" si="0"/>
        <v>-13090564.68</v>
      </c>
    </row>
    <row r="18" spans="2:25" s="496" customFormat="1" ht="30" customHeight="1" x14ac:dyDescent="0.5">
      <c r="B18" s="496" t="s">
        <v>64</v>
      </c>
      <c r="D18" s="515">
        <v>0</v>
      </c>
      <c r="E18" s="515"/>
      <c r="F18" s="515">
        <v>0</v>
      </c>
      <c r="G18" s="514"/>
      <c r="H18" s="514">
        <v>-31424518.609999999</v>
      </c>
      <c r="I18" s="514"/>
      <c r="J18" s="514">
        <f>SUM(D18:H18)</f>
        <v>-31424518.609999999</v>
      </c>
      <c r="K18" s="514"/>
      <c r="L18" s="515">
        <v>0</v>
      </c>
      <c r="M18" s="515"/>
      <c r="N18" s="515">
        <v>0</v>
      </c>
      <c r="O18" s="515"/>
      <c r="P18" s="515">
        <v>0</v>
      </c>
      <c r="Q18" s="514"/>
      <c r="R18" s="514">
        <v>-805785.34000000008</v>
      </c>
      <c r="S18" s="514"/>
      <c r="T18" s="514">
        <f t="shared" si="1"/>
        <v>-32230303.949999999</v>
      </c>
      <c r="U18" s="514"/>
      <c r="V18" s="514">
        <v>27913813.990000002</v>
      </c>
      <c r="W18" s="514"/>
      <c r="X18" s="514">
        <f t="shared" si="0"/>
        <v>-4316489.9599999972</v>
      </c>
    </row>
    <row r="19" spans="2:25" s="496" customFormat="1" ht="30" customHeight="1" x14ac:dyDescent="0.5">
      <c r="B19" s="496" t="s">
        <v>500</v>
      </c>
      <c r="D19" s="515"/>
      <c r="E19" s="515"/>
      <c r="F19" s="515"/>
      <c r="G19" s="514"/>
      <c r="H19" s="514"/>
      <c r="I19" s="514"/>
      <c r="J19" s="514"/>
      <c r="K19" s="514"/>
      <c r="L19" s="515"/>
      <c r="M19" s="515"/>
      <c r="N19" s="515"/>
      <c r="O19" s="515"/>
      <c r="P19" s="515"/>
      <c r="Q19" s="514"/>
      <c r="R19" s="515"/>
      <c r="S19" s="514"/>
      <c r="T19" s="514"/>
      <c r="U19" s="514"/>
      <c r="V19" s="515"/>
      <c r="W19" s="514"/>
      <c r="X19" s="514"/>
    </row>
    <row r="20" spans="2:25" s="496" customFormat="1" ht="30" customHeight="1" x14ac:dyDescent="0.5">
      <c r="B20" s="496" t="s">
        <v>400</v>
      </c>
      <c r="D20" s="515">
        <v>0</v>
      </c>
      <c r="E20" s="515"/>
      <c r="F20" s="515">
        <v>0</v>
      </c>
      <c r="G20" s="514"/>
      <c r="H20" s="519">
        <v>0</v>
      </c>
      <c r="I20" s="519"/>
      <c r="J20" s="519">
        <f>SUM(D20:H20)</f>
        <v>0</v>
      </c>
      <c r="K20" s="514"/>
      <c r="L20" s="515">
        <v>0</v>
      </c>
      <c r="M20" s="515"/>
      <c r="N20" s="515">
        <v>0</v>
      </c>
      <c r="O20" s="515"/>
      <c r="P20" s="515">
        <v>0</v>
      </c>
      <c r="Q20" s="514"/>
      <c r="R20" s="519">
        <v>0</v>
      </c>
      <c r="S20" s="519"/>
      <c r="T20" s="519">
        <f t="shared" ref="T20" si="2">SUM(J20:R20)</f>
        <v>0</v>
      </c>
      <c r="U20" s="514"/>
      <c r="V20" s="514">
        <v>-6340865.4299999997</v>
      </c>
      <c r="W20" s="514"/>
      <c r="X20" s="514">
        <f>SUM(T20:V20)</f>
        <v>-6340865.4299999997</v>
      </c>
    </row>
    <row r="21" spans="2:25" s="501" customFormat="1" ht="30" customHeight="1" x14ac:dyDescent="0.5">
      <c r="B21" s="501" t="s">
        <v>63</v>
      </c>
      <c r="D21" s="520">
        <f>SUM(D12:D20)</f>
        <v>2256355292.6699991</v>
      </c>
      <c r="E21" s="514"/>
      <c r="F21" s="520">
        <f>SUM(F12:F20)</f>
        <v>57196176.929999992</v>
      </c>
      <c r="G21" s="521"/>
      <c r="H21" s="520">
        <f>SUM(H12:H20)</f>
        <v>-1008308561.6400001</v>
      </c>
      <c r="I21" s="514"/>
      <c r="J21" s="520">
        <f>SUM(J12:J20)</f>
        <v>1305242907.9599984</v>
      </c>
      <c r="K21" s="514"/>
      <c r="L21" s="520">
        <f>SUM(L12:L20)</f>
        <v>289034949.75</v>
      </c>
      <c r="M21" s="514"/>
      <c r="N21" s="520">
        <f>SUM(N12:N20)</f>
        <v>2948781.6300000004</v>
      </c>
      <c r="O21" s="514"/>
      <c r="P21" s="520">
        <f>SUM(P12:P20)</f>
        <v>600897689.57000005</v>
      </c>
      <c r="Q21" s="514"/>
      <c r="R21" s="520">
        <f>SUM(R12:R20)</f>
        <v>-635226155.85000002</v>
      </c>
      <c r="S21" s="514"/>
      <c r="T21" s="520">
        <f>SUM(T12:T20)</f>
        <v>1562898173.0599968</v>
      </c>
      <c r="U21" s="514"/>
      <c r="V21" s="520">
        <f>SUM(V12:V20)</f>
        <v>17780498.579999998</v>
      </c>
      <c r="W21" s="514"/>
      <c r="X21" s="520">
        <f>SUM(X12:X20)</f>
        <v>1580678671.6399972</v>
      </c>
    </row>
    <row r="22" spans="2:25" s="501" customFormat="1" ht="30" customHeight="1" x14ac:dyDescent="0.5">
      <c r="B22" s="522" t="s">
        <v>90</v>
      </c>
      <c r="D22" s="523">
        <v>0</v>
      </c>
      <c r="E22" s="515"/>
      <c r="F22" s="523">
        <v>0</v>
      </c>
      <c r="G22" s="514"/>
      <c r="H22" s="524">
        <v>-265791463.93000001</v>
      </c>
      <c r="I22" s="514"/>
      <c r="J22" s="524">
        <f>SUM(D22:H22)</f>
        <v>-265791463.93000001</v>
      </c>
      <c r="K22" s="514"/>
      <c r="L22" s="523">
        <v>0</v>
      </c>
      <c r="M22" s="515"/>
      <c r="N22" s="523">
        <v>0</v>
      </c>
      <c r="O22" s="515"/>
      <c r="P22" s="523">
        <v>0</v>
      </c>
      <c r="Q22" s="514"/>
      <c r="R22" s="524">
        <v>-54924237.089999996</v>
      </c>
      <c r="S22" s="514"/>
      <c r="T22" s="524">
        <f>SUM(J22:R22)</f>
        <v>-320715701.01999998</v>
      </c>
      <c r="U22" s="514"/>
      <c r="V22" s="524">
        <v>99705.99</v>
      </c>
      <c r="W22" s="514"/>
      <c r="X22" s="524">
        <f>SUM(T22:V22)</f>
        <v>-320615995.02999997</v>
      </c>
    </row>
    <row r="23" spans="2:25" s="501" customFormat="1" ht="30" customHeight="1" thickBot="1" x14ac:dyDescent="0.55000000000000004">
      <c r="B23" s="525" t="s">
        <v>871</v>
      </c>
      <c r="D23" s="526">
        <f>SUM(D21:D22)</f>
        <v>2256355292.6699991</v>
      </c>
      <c r="E23" s="514"/>
      <c r="F23" s="526">
        <f>SUM(F21:F22)</f>
        <v>57196176.929999992</v>
      </c>
      <c r="G23" s="514"/>
      <c r="H23" s="526">
        <f>SUM(H21:H22)</f>
        <v>-1274100025.5700002</v>
      </c>
      <c r="I23" s="514"/>
      <c r="J23" s="526">
        <f>SUM(J21:J22)</f>
        <v>1039451444.0299983</v>
      </c>
      <c r="K23" s="514"/>
      <c r="L23" s="526">
        <f>SUM(L21:L22)</f>
        <v>289034949.75</v>
      </c>
      <c r="M23" s="514"/>
      <c r="N23" s="526">
        <f>SUM(N21:N22)</f>
        <v>2948781.6300000004</v>
      </c>
      <c r="O23" s="514"/>
      <c r="P23" s="526">
        <f>SUM(P21:P22)</f>
        <v>600897689.57000005</v>
      </c>
      <c r="Q23" s="514"/>
      <c r="R23" s="526">
        <f>SUM(R21:R22)</f>
        <v>-690150392.94000006</v>
      </c>
      <c r="S23" s="514"/>
      <c r="T23" s="526">
        <f>SUM(T21:T22)</f>
        <v>1242182472.0399969</v>
      </c>
      <c r="U23" s="514"/>
      <c r="V23" s="526">
        <f>SUM(V21:V22)</f>
        <v>17880204.569999997</v>
      </c>
      <c r="W23" s="514"/>
      <c r="X23" s="526">
        <f>SUM(X21:X22)</f>
        <v>1260062676.6099973</v>
      </c>
    </row>
    <row r="24" spans="2:25" s="496" customFormat="1" ht="30" customHeight="1" thickTop="1" x14ac:dyDescent="0.5">
      <c r="B24" s="496" t="s">
        <v>37</v>
      </c>
      <c r="D24" s="514"/>
      <c r="E24" s="514"/>
      <c r="F24" s="514"/>
      <c r="G24" s="514"/>
      <c r="H24" s="514"/>
      <c r="I24" s="514"/>
      <c r="J24" s="514"/>
      <c r="K24" s="514"/>
      <c r="L24" s="514"/>
      <c r="M24" s="514"/>
      <c r="N24" s="514"/>
      <c r="O24" s="514"/>
      <c r="P24" s="514"/>
      <c r="Q24" s="514"/>
      <c r="R24" s="514"/>
      <c r="S24" s="514"/>
      <c r="T24" s="514"/>
      <c r="U24" s="514"/>
      <c r="V24" s="514"/>
      <c r="W24" s="514"/>
      <c r="X24" s="514"/>
      <c r="Y24" s="527"/>
    </row>
    <row r="25" spans="2:25" s="496" customFormat="1" ht="30" customHeight="1" x14ac:dyDescent="0.5">
      <c r="C25" s="528" t="s">
        <v>178</v>
      </c>
      <c r="D25" s="514"/>
      <c r="E25" s="514"/>
      <c r="F25" s="514"/>
      <c r="G25" s="514"/>
      <c r="H25" s="514"/>
      <c r="I25" s="514"/>
      <c r="K25" s="514"/>
      <c r="L25" s="514"/>
      <c r="M25" s="514"/>
      <c r="N25" s="514"/>
      <c r="O25" s="514"/>
      <c r="P25" s="514"/>
      <c r="Q25" s="514"/>
      <c r="R25" s="514"/>
      <c r="S25" s="514"/>
      <c r="T25" s="514"/>
      <c r="U25" s="514"/>
      <c r="V25" s="514"/>
      <c r="W25" s="514"/>
      <c r="X25" s="514">
        <f>X23-X26</f>
        <v>1256037842.0599973</v>
      </c>
    </row>
    <row r="26" spans="2:25" s="496" customFormat="1" ht="30" customHeight="1" x14ac:dyDescent="0.5">
      <c r="C26" s="528" t="s">
        <v>59</v>
      </c>
      <c r="D26" s="514"/>
      <c r="E26" s="514"/>
      <c r="F26" s="514"/>
      <c r="G26" s="514"/>
      <c r="H26" s="514"/>
      <c r="I26" s="514"/>
      <c r="K26" s="514"/>
      <c r="L26" s="514"/>
      <c r="M26" s="514"/>
      <c r="N26" s="514"/>
      <c r="O26" s="514"/>
      <c r="P26" s="514"/>
      <c r="Q26" s="514"/>
      <c r="R26" s="514"/>
      <c r="S26" s="514"/>
      <c r="T26" s="514"/>
      <c r="U26" s="514"/>
      <c r="V26" s="514"/>
      <c r="W26" s="514"/>
      <c r="X26" s="514">
        <v>4024834.55</v>
      </c>
    </row>
    <row r="27" spans="2:25" s="518" customFormat="1" ht="30" customHeight="1" thickBot="1" x14ac:dyDescent="0.55000000000000004">
      <c r="B27" s="529"/>
      <c r="D27" s="514"/>
      <c r="E27" s="514"/>
      <c r="F27" s="514"/>
      <c r="G27" s="514"/>
      <c r="H27" s="514"/>
      <c r="I27" s="514"/>
      <c r="K27" s="514"/>
      <c r="L27" s="514"/>
      <c r="M27" s="514"/>
      <c r="N27" s="514"/>
      <c r="O27" s="514"/>
      <c r="P27" s="514"/>
      <c r="Q27" s="514"/>
      <c r="R27" s="514"/>
      <c r="S27" s="514"/>
      <c r="T27" s="514"/>
      <c r="U27" s="514"/>
      <c r="V27" s="514"/>
      <c r="W27" s="514"/>
      <c r="X27" s="526">
        <f>SUM(X25:X26)</f>
        <v>1260062676.6099973</v>
      </c>
    </row>
    <row r="28" spans="2:25" s="496" customFormat="1" ht="30" customHeight="1" thickTop="1" x14ac:dyDescent="0.5">
      <c r="B28" s="525" t="s">
        <v>577</v>
      </c>
      <c r="D28" s="514"/>
      <c r="E28" s="514"/>
      <c r="F28" s="530"/>
      <c r="G28" s="514"/>
      <c r="H28" s="530"/>
      <c r="I28" s="514"/>
      <c r="J28" s="530"/>
      <c r="K28" s="514"/>
      <c r="L28" s="530"/>
      <c r="M28" s="514"/>
      <c r="N28" s="530"/>
      <c r="O28" s="514"/>
      <c r="P28" s="514"/>
      <c r="Q28" s="514"/>
      <c r="R28" s="530"/>
      <c r="S28" s="514"/>
      <c r="T28" s="514"/>
      <c r="U28" s="514"/>
      <c r="V28" s="514"/>
      <c r="W28" s="514"/>
      <c r="X28" s="514"/>
    </row>
    <row r="29" spans="2:25" s="496" customFormat="1" ht="30" customHeight="1" x14ac:dyDescent="0.5">
      <c r="B29" s="525"/>
      <c r="C29" s="540" t="s">
        <v>768</v>
      </c>
      <c r="D29" s="515">
        <v>0</v>
      </c>
      <c r="E29" s="515"/>
      <c r="F29" s="515">
        <v>0</v>
      </c>
      <c r="G29" s="514"/>
      <c r="H29" s="514">
        <v>-3985280</v>
      </c>
      <c r="I29" s="514"/>
      <c r="J29" s="514">
        <f t="shared" ref="J29:J31" si="3">SUM(D29:H29)</f>
        <v>-3985280</v>
      </c>
      <c r="K29" s="514"/>
      <c r="L29" s="515">
        <v>0</v>
      </c>
      <c r="M29" s="515"/>
      <c r="N29" s="515">
        <v>0</v>
      </c>
      <c r="O29" s="515"/>
      <c r="P29" s="515">
        <v>0</v>
      </c>
      <c r="Q29" s="514"/>
      <c r="R29" s="515">
        <v>0</v>
      </c>
      <c r="S29" s="514"/>
      <c r="T29" s="514">
        <f t="shared" ref="T29:T31" si="4">SUM(J29:R29)</f>
        <v>-3985280</v>
      </c>
      <c r="U29" s="514"/>
      <c r="V29" s="515">
        <v>0</v>
      </c>
      <c r="W29" s="514"/>
      <c r="X29" s="514">
        <f>SUM(T29:V29)</f>
        <v>-3985280</v>
      </c>
    </row>
    <row r="30" spans="2:25" s="496" customFormat="1" ht="30" customHeight="1" x14ac:dyDescent="0.5">
      <c r="B30" s="525"/>
      <c r="C30" s="540" t="s">
        <v>595</v>
      </c>
      <c r="D30" s="515"/>
      <c r="E30" s="515"/>
      <c r="F30" s="515"/>
      <c r="G30" s="514"/>
      <c r="H30" s="515"/>
      <c r="I30" s="514"/>
      <c r="J30" s="515"/>
      <c r="K30" s="514"/>
      <c r="L30" s="515"/>
      <c r="M30" s="515"/>
      <c r="N30" s="515"/>
      <c r="O30" s="515"/>
      <c r="P30" s="515"/>
      <c r="Q30" s="514"/>
      <c r="R30" s="515"/>
      <c r="S30" s="514"/>
      <c r="T30" s="515"/>
      <c r="U30" s="514"/>
      <c r="V30" s="515"/>
      <c r="W30" s="514"/>
      <c r="X30" s="515"/>
    </row>
    <row r="31" spans="2:25" s="496" customFormat="1" ht="30" customHeight="1" x14ac:dyDescent="0.5">
      <c r="B31" s="525"/>
      <c r="C31" s="496" t="s">
        <v>596</v>
      </c>
      <c r="D31" s="515">
        <v>0</v>
      </c>
      <c r="E31" s="515"/>
      <c r="F31" s="515">
        <v>0</v>
      </c>
      <c r="G31" s="514"/>
      <c r="H31" s="514">
        <v>-18762868.800000001</v>
      </c>
      <c r="I31" s="514"/>
      <c r="J31" s="514">
        <f t="shared" si="3"/>
        <v>-18762868.800000001</v>
      </c>
      <c r="K31" s="514"/>
      <c r="L31" s="515">
        <v>0</v>
      </c>
      <c r="M31" s="515"/>
      <c r="N31" s="515">
        <v>0</v>
      </c>
      <c r="O31" s="515"/>
      <c r="P31" s="515">
        <v>0</v>
      </c>
      <c r="Q31" s="514"/>
      <c r="R31" s="514">
        <v>-18515964</v>
      </c>
      <c r="S31" s="514"/>
      <c r="T31" s="514">
        <f t="shared" si="4"/>
        <v>-37278832.799999997</v>
      </c>
      <c r="U31" s="514"/>
      <c r="V31" s="515">
        <v>0</v>
      </c>
      <c r="W31" s="514"/>
      <c r="X31" s="514">
        <f t="shared" ref="X31" si="5">SUM(T31:V31)</f>
        <v>-37278832.799999997</v>
      </c>
    </row>
    <row r="32" spans="2:25" s="496" customFormat="1" ht="30" customHeight="1" thickBot="1" x14ac:dyDescent="0.55000000000000004">
      <c r="B32" s="525" t="s">
        <v>871</v>
      </c>
      <c r="D32" s="526">
        <f>SUM(D23:D31)</f>
        <v>2256355292.6699991</v>
      </c>
      <c r="E32" s="514"/>
      <c r="F32" s="526">
        <f>SUM(F23:F31)</f>
        <v>57196176.929999992</v>
      </c>
      <c r="G32" s="514"/>
      <c r="H32" s="526">
        <f>SUM(H23:H31)</f>
        <v>-1296848174.3700001</v>
      </c>
      <c r="I32" s="514"/>
      <c r="J32" s="526">
        <f>SUM(J23:J31)</f>
        <v>1016703295.2299984</v>
      </c>
      <c r="K32" s="514"/>
      <c r="L32" s="526">
        <f>SUM(L23:L31)</f>
        <v>289034949.75</v>
      </c>
      <c r="M32" s="514"/>
      <c r="N32" s="526">
        <f>SUM(N23:N31)</f>
        <v>2948781.6300000004</v>
      </c>
      <c r="O32" s="514"/>
      <c r="P32" s="526">
        <f>SUM(P23:P31)</f>
        <v>600897689.57000005</v>
      </c>
      <c r="Q32" s="514"/>
      <c r="R32" s="526">
        <f>SUM(R23:R31)</f>
        <v>-708666356.94000006</v>
      </c>
      <c r="S32" s="514">
        <f>SUM(S23:S31)</f>
        <v>0</v>
      </c>
      <c r="T32" s="526">
        <f>SUM(T23:T31)</f>
        <v>1200918359.2399969</v>
      </c>
      <c r="U32" s="514"/>
      <c r="V32" s="526">
        <f>SUM(V23:V31)</f>
        <v>17880204.569999997</v>
      </c>
      <c r="W32" s="514"/>
      <c r="X32" s="526">
        <f>SUM(X27:X31)</f>
        <v>1218798563.8099973</v>
      </c>
    </row>
    <row r="33" spans="2:25" s="496" customFormat="1" ht="18" customHeight="1" thickTop="1" x14ac:dyDescent="0.5">
      <c r="B33" s="525"/>
      <c r="D33" s="514"/>
      <c r="E33" s="514"/>
      <c r="F33" s="530"/>
      <c r="G33" s="514"/>
      <c r="H33" s="530"/>
      <c r="I33" s="514"/>
      <c r="J33" s="530"/>
      <c r="K33" s="514"/>
      <c r="L33" s="530"/>
      <c r="M33" s="514"/>
      <c r="N33" s="530"/>
      <c r="O33" s="514"/>
      <c r="P33" s="530"/>
      <c r="Q33" s="514"/>
      <c r="R33" s="530"/>
      <c r="S33" s="514"/>
      <c r="T33" s="514"/>
      <c r="U33" s="514"/>
      <c r="V33" s="514"/>
      <c r="W33" s="514"/>
      <c r="X33" s="514"/>
    </row>
    <row r="34" spans="2:25" s="496" customFormat="1" ht="30" customHeight="1" x14ac:dyDescent="0.5">
      <c r="B34" s="496" t="s">
        <v>37</v>
      </c>
      <c r="D34" s="514"/>
      <c r="E34" s="514"/>
      <c r="F34" s="514"/>
      <c r="G34" s="514"/>
      <c r="H34" s="514"/>
      <c r="I34" s="514"/>
      <c r="J34" s="514"/>
      <c r="K34" s="514"/>
      <c r="L34" s="514"/>
      <c r="M34" s="514"/>
      <c r="N34" s="514"/>
      <c r="O34" s="514"/>
      <c r="P34" s="514"/>
      <c r="Q34" s="514"/>
      <c r="R34" s="514"/>
      <c r="S34" s="514"/>
      <c r="T34" s="514"/>
      <c r="U34" s="514"/>
      <c r="V34" s="514"/>
      <c r="W34" s="514"/>
      <c r="X34" s="514"/>
      <c r="Y34" s="527"/>
    </row>
    <row r="35" spans="2:25" s="496" customFormat="1" ht="30" customHeight="1" x14ac:dyDescent="0.5">
      <c r="C35" s="528" t="s">
        <v>178</v>
      </c>
      <c r="D35" s="514"/>
      <c r="E35" s="514"/>
      <c r="F35" s="514"/>
      <c r="G35" s="514"/>
      <c r="H35" s="514"/>
      <c r="I35" s="514"/>
      <c r="J35" s="514"/>
      <c r="K35" s="514"/>
      <c r="L35" s="514"/>
      <c r="M35" s="514"/>
      <c r="N35" s="514"/>
      <c r="O35" s="514"/>
      <c r="Q35" s="514"/>
      <c r="R35" s="514"/>
      <c r="S35" s="514"/>
      <c r="T35" s="514"/>
      <c r="U35" s="514"/>
      <c r="V35" s="514"/>
      <c r="W35" s="514"/>
      <c r="X35" s="515">
        <v>1217.57</v>
      </c>
    </row>
    <row r="36" spans="2:25" s="496" customFormat="1" ht="30" customHeight="1" x14ac:dyDescent="0.5">
      <c r="C36" s="528" t="s">
        <v>59</v>
      </c>
      <c r="D36" s="514"/>
      <c r="E36" s="514"/>
      <c r="F36" s="514"/>
      <c r="G36" s="514"/>
      <c r="H36" s="514"/>
      <c r="I36" s="514"/>
      <c r="J36" s="514"/>
      <c r="K36" s="514"/>
      <c r="L36" s="514"/>
      <c r="M36" s="514"/>
      <c r="N36" s="514"/>
      <c r="O36" s="514"/>
      <c r="Q36" s="514"/>
      <c r="R36" s="514"/>
      <c r="S36" s="514"/>
      <c r="T36" s="514"/>
      <c r="U36" s="514"/>
      <c r="V36" s="514"/>
      <c r="W36" s="514"/>
      <c r="X36" s="633">
        <v>1.23</v>
      </c>
    </row>
    <row r="37" spans="2:25" s="518" customFormat="1" ht="30" customHeight="1" thickBot="1" x14ac:dyDescent="0.55000000000000004">
      <c r="B37" s="529"/>
      <c r="D37" s="514"/>
      <c r="E37" s="514"/>
      <c r="F37" s="514"/>
      <c r="G37" s="514"/>
      <c r="H37" s="514"/>
      <c r="I37" s="514"/>
      <c r="J37" s="514"/>
      <c r="K37" s="514"/>
      <c r="L37" s="514"/>
      <c r="M37" s="514"/>
      <c r="N37" s="514"/>
      <c r="O37" s="514"/>
      <c r="Q37" s="514"/>
      <c r="R37" s="514"/>
      <c r="S37" s="514"/>
      <c r="T37" s="514"/>
      <c r="U37" s="514"/>
      <c r="V37" s="514"/>
      <c r="W37" s="514"/>
      <c r="X37" s="567">
        <f>SUM(X35:X36)</f>
        <v>1218.8</v>
      </c>
    </row>
    <row r="38" spans="2:25" s="531" customFormat="1" ht="18" customHeight="1" thickTop="1" x14ac:dyDescent="0.5">
      <c r="D38" s="532"/>
      <c r="E38" s="532"/>
      <c r="F38" s="532"/>
      <c r="G38" s="532"/>
      <c r="H38" s="532"/>
      <c r="I38" s="532"/>
      <c r="J38" s="532"/>
      <c r="K38" s="532"/>
      <c r="L38" s="532"/>
      <c r="M38" s="532"/>
      <c r="N38" s="532"/>
      <c r="O38" s="532"/>
      <c r="P38" s="532"/>
      <c r="Q38" s="532"/>
      <c r="R38" s="532"/>
      <c r="S38" s="532"/>
      <c r="T38" s="532"/>
      <c r="U38" s="532"/>
      <c r="V38" s="532"/>
      <c r="W38" s="532"/>
      <c r="X38" s="532"/>
    </row>
    <row r="39" spans="2:25" s="496" customFormat="1" ht="30" customHeight="1" thickBot="1" x14ac:dyDescent="0.55000000000000004">
      <c r="B39" s="502" t="s">
        <v>870</v>
      </c>
      <c r="D39" s="527"/>
      <c r="E39" s="527"/>
      <c r="F39" s="533">
        <v>1985610096.1199999</v>
      </c>
      <c r="G39" s="534"/>
      <c r="H39" s="533">
        <v>159757363.06999999</v>
      </c>
      <c r="I39" s="534"/>
      <c r="J39" s="533">
        <f>ROUND(F39+H39,2)</f>
        <v>2145367459.1900001</v>
      </c>
      <c r="K39" s="534"/>
      <c r="L39" s="535">
        <v>0</v>
      </c>
      <c r="M39" s="534"/>
      <c r="N39" s="533">
        <v>60517452.939999998</v>
      </c>
      <c r="O39" s="534"/>
      <c r="P39" s="536">
        <v>0</v>
      </c>
      <c r="Q39" s="534"/>
      <c r="R39" s="533">
        <v>8159414.0099999998</v>
      </c>
      <c r="S39" s="534"/>
      <c r="T39" s="533">
        <f>ROUND(J39+N39+R39,2)</f>
        <v>2214044326.1399999</v>
      </c>
      <c r="U39" s="537"/>
      <c r="V39" s="533">
        <v>0</v>
      </c>
      <c r="W39" s="537"/>
      <c r="X39" s="533">
        <f>ROUND(T39+V39,2)</f>
        <v>2214044326.1399999</v>
      </c>
    </row>
    <row r="40" spans="2:25" s="531" customFormat="1" ht="26.25" customHeight="1" thickTop="1" x14ac:dyDescent="0.5">
      <c r="D40" s="538"/>
      <c r="E40" s="538"/>
      <c r="F40" s="538"/>
      <c r="G40" s="538"/>
      <c r="H40" s="538"/>
      <c r="I40" s="538"/>
      <c r="J40" s="538"/>
      <c r="K40" s="538"/>
      <c r="L40" s="538"/>
      <c r="M40" s="538"/>
      <c r="N40" s="538"/>
      <c r="O40" s="538"/>
      <c r="P40" s="538"/>
      <c r="Q40" s="538"/>
      <c r="R40" s="538"/>
      <c r="S40" s="538"/>
      <c r="T40" s="538"/>
      <c r="U40" s="538"/>
      <c r="V40" s="538"/>
      <c r="W40" s="538"/>
      <c r="X40" s="538"/>
    </row>
    <row r="41" spans="2:25" s="496" customFormat="1" ht="30" customHeight="1" x14ac:dyDescent="0.5">
      <c r="B41" s="496" t="s">
        <v>79</v>
      </c>
      <c r="D41" s="518"/>
      <c r="E41" s="539"/>
      <c r="F41" s="518"/>
      <c r="G41" s="518"/>
      <c r="H41" s="518"/>
      <c r="I41" s="518"/>
      <c r="J41" s="518"/>
      <c r="K41" s="539"/>
      <c r="L41" s="539"/>
      <c r="M41" s="539"/>
      <c r="N41" s="518"/>
      <c r="O41" s="539"/>
      <c r="P41" s="518"/>
      <c r="Q41" s="539"/>
      <c r="R41" s="518"/>
      <c r="S41" s="539"/>
      <c r="T41" s="518"/>
      <c r="U41" s="539"/>
      <c r="V41" s="518"/>
      <c r="W41" s="539"/>
      <c r="X41" s="518"/>
    </row>
  </sheetData>
  <mergeCells count="10">
    <mergeCell ref="A1:X1"/>
    <mergeCell ref="D5:J5"/>
    <mergeCell ref="L5:T5"/>
    <mergeCell ref="V5:X5"/>
    <mergeCell ref="H6:H7"/>
    <mergeCell ref="J6:J7"/>
    <mergeCell ref="R6:R7"/>
    <mergeCell ref="T6:T7"/>
    <mergeCell ref="V6:V7"/>
    <mergeCell ref="X6:X7"/>
  </mergeCells>
  <printOptions horizontalCentered="1"/>
  <pageMargins left="0.39370078740157483" right="0.15748031496062992" top="0.7" bottom="0.31496062992125984" header="0.35433070866141736" footer="0.27559055118110237"/>
  <pageSetup paperSize="9" scale="62" orientation="portrait" r:id="rId1"/>
  <headerFooter scaleWithDoc="0" alignWithMargins="0"/>
  <ignoredErrors>
    <ignoredError sqref="J21:X21 J12:X12" formula="1"/>
    <ignoredError sqref="J15:J16" formulaRange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74"/>
  <sheetViews>
    <sheetView tabSelected="1" topLeftCell="A39" zoomScale="80" zoomScaleNormal="80" zoomScaleSheetLayoutView="92" workbookViewId="0">
      <selection activeCell="B44" sqref="B44"/>
    </sheetView>
  </sheetViews>
  <sheetFormatPr defaultColWidth="9.140625" defaultRowHeight="24.2" customHeight="1" x14ac:dyDescent="0.45"/>
  <cols>
    <col min="1" max="1" width="4" style="13" customWidth="1"/>
    <col min="2" max="2" width="3.7109375" style="13" customWidth="1"/>
    <col min="3" max="3" width="4.7109375" style="13" customWidth="1"/>
    <col min="4" max="6" width="9.140625" style="13" customWidth="1"/>
    <col min="7" max="7" width="8.7109375" style="13" customWidth="1"/>
    <col min="8" max="8" width="15.7109375" style="13" customWidth="1"/>
    <col min="9" max="9" width="0.85546875" style="13" customWidth="1"/>
    <col min="10" max="10" width="15.7109375" style="13" customWidth="1"/>
    <col min="11" max="11" width="0.85546875" style="13" customWidth="1"/>
    <col min="12" max="12" width="15.7109375" style="13" customWidth="1"/>
    <col min="13" max="13" width="0.85546875" style="13" customWidth="1"/>
    <col min="14" max="14" width="15.7109375" style="13" customWidth="1"/>
    <col min="15" max="15" width="1.85546875" style="95" customWidth="1"/>
    <col min="16" max="16384" width="9.140625" style="13"/>
  </cols>
  <sheetData>
    <row r="1" spans="1:15" s="63" customFormat="1" ht="24.2" customHeight="1" x14ac:dyDescent="0.45">
      <c r="A1" s="705" t="s">
        <v>964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415"/>
    </row>
    <row r="2" spans="1:15" s="63" customFormat="1" ht="24.2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65"/>
      <c r="N2" s="66" t="s">
        <v>136</v>
      </c>
    </row>
    <row r="3" spans="1:15" ht="24.2" customHeight="1" x14ac:dyDescent="0.45">
      <c r="A3" s="67" t="s">
        <v>433</v>
      </c>
      <c r="B3" s="68" t="s">
        <v>92</v>
      </c>
      <c r="C3" s="14"/>
      <c r="D3" s="14"/>
      <c r="E3" s="14"/>
      <c r="F3" s="14"/>
      <c r="H3" s="14"/>
      <c r="I3" s="14"/>
      <c r="J3" s="14"/>
      <c r="K3" s="14"/>
      <c r="L3" s="14"/>
      <c r="M3" s="14"/>
      <c r="N3" s="14"/>
      <c r="O3" s="14"/>
    </row>
    <row r="4" spans="1:15" ht="24.2" customHeight="1" x14ac:dyDescent="0.45">
      <c r="A4" s="64"/>
      <c r="B4" s="64"/>
      <c r="C4" s="69" t="s">
        <v>93</v>
      </c>
      <c r="E4" s="64"/>
      <c r="F4" s="64"/>
      <c r="G4" s="64"/>
      <c r="H4" s="64"/>
      <c r="I4" s="64"/>
      <c r="J4" s="64"/>
      <c r="K4" s="64"/>
      <c r="L4" s="65"/>
      <c r="M4" s="63"/>
      <c r="N4" s="66"/>
      <c r="O4" s="14"/>
    </row>
    <row r="5" spans="1:15" ht="24.2" customHeight="1" x14ac:dyDescent="0.45">
      <c r="B5" s="20"/>
      <c r="E5" s="14"/>
      <c r="F5" s="14"/>
      <c r="H5" s="672" t="s">
        <v>113</v>
      </c>
      <c r="I5" s="672"/>
      <c r="J5" s="672"/>
      <c r="K5" s="414"/>
      <c r="L5" s="672" t="s">
        <v>114</v>
      </c>
      <c r="M5" s="672"/>
      <c r="N5" s="672"/>
      <c r="O5" s="14"/>
    </row>
    <row r="6" spans="1:15" ht="24.2" customHeight="1" x14ac:dyDescent="0.45">
      <c r="B6" s="20"/>
      <c r="E6" s="14"/>
      <c r="F6" s="14"/>
      <c r="H6" s="70" t="s">
        <v>557</v>
      </c>
      <c r="I6" s="548"/>
      <c r="J6" s="70" t="s">
        <v>535</v>
      </c>
      <c r="K6" s="411"/>
      <c r="L6" s="70" t="str">
        <f>H6</f>
        <v>2563</v>
      </c>
      <c r="M6" s="19"/>
      <c r="N6" s="70" t="str">
        <f>J6</f>
        <v>2562</v>
      </c>
      <c r="O6" s="14"/>
    </row>
    <row r="7" spans="1:15" ht="24.2" customHeight="1" x14ac:dyDescent="0.45">
      <c r="B7" s="20"/>
      <c r="C7" s="13" t="s">
        <v>509</v>
      </c>
      <c r="E7" s="14"/>
      <c r="F7" s="14"/>
      <c r="H7" s="77">
        <f>2581658666.06+7470311.75</f>
        <v>2589128977.8099999</v>
      </c>
      <c r="I7" s="560"/>
      <c r="J7" s="71">
        <v>8041348908.2399998</v>
      </c>
      <c r="K7" s="560"/>
      <c r="L7" s="71">
        <v>2137135193.9800005</v>
      </c>
      <c r="M7" s="560"/>
      <c r="N7" s="71">
        <v>7188418506.4300003</v>
      </c>
      <c r="O7" s="14"/>
    </row>
    <row r="8" spans="1:15" ht="24.2" customHeight="1" x14ac:dyDescent="0.45">
      <c r="B8" s="20"/>
      <c r="C8" s="13" t="s">
        <v>126</v>
      </c>
      <c r="H8" s="72">
        <v>1850464618.3099999</v>
      </c>
      <c r="I8" s="73"/>
      <c r="J8" s="72">
        <v>-2087106888.1199999</v>
      </c>
      <c r="K8" s="73"/>
      <c r="L8" s="72">
        <v>1389666374.1600001</v>
      </c>
      <c r="M8" s="73"/>
      <c r="N8" s="72">
        <v>-1951223149.4100001</v>
      </c>
      <c r="O8" s="14"/>
    </row>
    <row r="9" spans="1:15" ht="24.2" customHeight="1" x14ac:dyDescent="0.45">
      <c r="B9" s="20"/>
      <c r="C9" s="69" t="s">
        <v>94</v>
      </c>
      <c r="D9" s="69"/>
      <c r="E9" s="69"/>
      <c r="F9" s="69"/>
      <c r="G9" s="69"/>
      <c r="H9" s="77"/>
      <c r="I9" s="559"/>
      <c r="J9" s="559"/>
      <c r="K9" s="559"/>
      <c r="L9" s="558"/>
      <c r="M9" s="561"/>
      <c r="N9" s="558"/>
      <c r="O9" s="14"/>
    </row>
    <row r="10" spans="1:15" ht="24.2" customHeight="1" x14ac:dyDescent="0.45">
      <c r="A10" s="69"/>
      <c r="B10" s="69"/>
      <c r="C10" s="69"/>
      <c r="D10" s="69" t="s">
        <v>95</v>
      </c>
      <c r="E10" s="69"/>
      <c r="F10" s="69"/>
      <c r="G10" s="69"/>
      <c r="H10" s="77">
        <f>1266795974.18-H11</f>
        <v>1200992632.25</v>
      </c>
      <c r="I10" s="75"/>
      <c r="J10" s="77">
        <v>1254892690.53</v>
      </c>
      <c r="K10" s="77"/>
      <c r="L10" s="77">
        <f>240092007.02-L11</f>
        <v>200970722.73000002</v>
      </c>
      <c r="M10" s="177"/>
      <c r="N10" s="77">
        <v>231960151.47</v>
      </c>
      <c r="O10" s="14"/>
    </row>
    <row r="11" spans="1:15" ht="24.2" customHeight="1" x14ac:dyDescent="0.45">
      <c r="A11" s="69"/>
      <c r="B11" s="69"/>
      <c r="C11" s="69" t="s">
        <v>869</v>
      </c>
      <c r="D11" s="69"/>
      <c r="E11" s="69"/>
      <c r="F11" s="69"/>
      <c r="G11" s="69"/>
      <c r="H11" s="77">
        <v>65803341.93</v>
      </c>
      <c r="I11" s="75"/>
      <c r="J11" s="77">
        <v>78261614.469999999</v>
      </c>
      <c r="K11" s="77"/>
      <c r="L11" s="77">
        <v>39121284.289999999</v>
      </c>
      <c r="M11" s="177"/>
      <c r="N11" s="77">
        <v>48533405.479999997</v>
      </c>
      <c r="O11" s="14"/>
    </row>
    <row r="12" spans="1:15" ht="24.2" customHeight="1" x14ac:dyDescent="0.45">
      <c r="A12" s="69"/>
      <c r="B12" s="69"/>
      <c r="C12" s="69" t="s">
        <v>96</v>
      </c>
      <c r="D12" s="69"/>
      <c r="E12" s="69"/>
      <c r="F12" s="69"/>
      <c r="G12" s="69"/>
      <c r="H12" s="77">
        <f>L12+42579758</f>
        <v>232566652.69</v>
      </c>
      <c r="I12" s="76"/>
      <c r="J12" s="77">
        <v>343151556.27999997</v>
      </c>
      <c r="K12" s="77"/>
      <c r="L12" s="77">
        <v>189986894.69</v>
      </c>
      <c r="M12" s="177"/>
      <c r="N12" s="77">
        <v>297604094.27999997</v>
      </c>
      <c r="O12" s="14"/>
    </row>
    <row r="13" spans="1:15" ht="24.2" customHeight="1" x14ac:dyDescent="0.45">
      <c r="A13" s="69"/>
      <c r="B13" s="69"/>
      <c r="C13" s="69" t="s">
        <v>12</v>
      </c>
      <c r="D13" s="69"/>
      <c r="E13" s="69"/>
      <c r="F13" s="69"/>
      <c r="G13" s="69"/>
      <c r="H13" s="78">
        <f>'28-30'!N29+'31 '!S37+'33'!M24</f>
        <v>75819055.739999995</v>
      </c>
      <c r="I13" s="76"/>
      <c r="J13" s="77">
        <v>76356944.099999994</v>
      </c>
      <c r="K13" s="77"/>
      <c r="L13" s="78">
        <f>'28-30'!N58+'32 '!T36+'33'!S24</f>
        <v>70011129.359999999</v>
      </c>
      <c r="M13" s="177"/>
      <c r="N13" s="77">
        <v>69665314.159999996</v>
      </c>
      <c r="O13" s="14"/>
    </row>
    <row r="14" spans="1:15" ht="24.2" customHeight="1" x14ac:dyDescent="0.45">
      <c r="A14" s="69"/>
      <c r="B14" s="69"/>
      <c r="C14" s="69" t="s">
        <v>750</v>
      </c>
      <c r="D14" s="69"/>
      <c r="E14" s="69"/>
      <c r="F14" s="69"/>
      <c r="G14" s="69"/>
      <c r="H14" s="77">
        <f>'39 '!N21</f>
        <v>9815938.0599999987</v>
      </c>
      <c r="I14" s="76"/>
      <c r="J14" s="77">
        <v>0</v>
      </c>
      <c r="K14" s="77"/>
      <c r="L14" s="77">
        <f>'39 '!V21</f>
        <v>12246147.629999999</v>
      </c>
      <c r="M14" s="177"/>
      <c r="N14" s="77">
        <v>0</v>
      </c>
      <c r="O14" s="14"/>
    </row>
    <row r="15" spans="1:15" ht="24.2" customHeight="1" x14ac:dyDescent="0.45">
      <c r="A15" s="69"/>
      <c r="B15" s="69"/>
      <c r="C15" s="69" t="s">
        <v>751</v>
      </c>
      <c r="D15" s="69"/>
      <c r="E15" s="69"/>
      <c r="F15" s="69"/>
      <c r="G15" s="69"/>
      <c r="H15" s="77">
        <f>L15</f>
        <v>7491420.8399999999</v>
      </c>
      <c r="I15" s="76"/>
      <c r="J15" s="77">
        <f>N15</f>
        <v>7470952.4800000004</v>
      </c>
      <c r="K15" s="77"/>
      <c r="L15" s="77">
        <f>-'34-36'!O8</f>
        <v>7491420.8399999999</v>
      </c>
      <c r="M15" s="177"/>
      <c r="N15" s="77">
        <f>-'34-36'!O16</f>
        <v>7470952.4800000004</v>
      </c>
      <c r="O15" s="14"/>
    </row>
    <row r="16" spans="1:15" ht="24.2" customHeight="1" x14ac:dyDescent="0.45">
      <c r="A16" s="69"/>
      <c r="B16" s="69"/>
      <c r="C16" s="69" t="s">
        <v>265</v>
      </c>
      <c r="D16" s="69"/>
      <c r="E16" s="69"/>
      <c r="F16" s="69"/>
      <c r="G16" s="69"/>
      <c r="H16" s="72">
        <v>-7485355.4799999995</v>
      </c>
      <c r="I16" s="73"/>
      <c r="J16" s="72">
        <v>142791.75</v>
      </c>
      <c r="K16" s="78"/>
      <c r="L16" s="72">
        <v>-7501212.3600000003</v>
      </c>
      <c r="M16" s="177"/>
      <c r="N16" s="72">
        <v>-77072.210000000006</v>
      </c>
      <c r="O16" s="14"/>
    </row>
    <row r="17" spans="1:15" ht="24.2" customHeight="1" x14ac:dyDescent="0.45">
      <c r="A17" s="69"/>
      <c r="B17" s="69"/>
      <c r="C17" s="69"/>
      <c r="D17" s="69"/>
      <c r="E17" s="69"/>
      <c r="F17" s="69"/>
      <c r="G17" s="69"/>
      <c r="H17" s="76"/>
      <c r="I17" s="76"/>
      <c r="J17" s="76"/>
      <c r="K17" s="76"/>
      <c r="L17" s="74"/>
      <c r="M17" s="75"/>
      <c r="O17" s="14"/>
    </row>
    <row r="18" spans="1:15" ht="24.2" customHeight="1" x14ac:dyDescent="0.45">
      <c r="A18" s="67" t="s">
        <v>444</v>
      </c>
      <c r="B18" s="68" t="s">
        <v>125</v>
      </c>
      <c r="C18" s="14"/>
      <c r="D18" s="14"/>
      <c r="E18" s="14"/>
      <c r="F18" s="14"/>
      <c r="H18" s="14"/>
      <c r="I18" s="14"/>
      <c r="J18" s="14"/>
      <c r="K18" s="14"/>
      <c r="L18" s="14"/>
      <c r="M18" s="14"/>
      <c r="N18" s="14"/>
      <c r="O18" s="14"/>
    </row>
    <row r="19" spans="1:15" ht="24.2" customHeight="1" x14ac:dyDescent="0.45">
      <c r="A19" s="413"/>
      <c r="B19" s="79"/>
      <c r="C19" s="14" t="s">
        <v>479</v>
      </c>
      <c r="E19" s="14"/>
      <c r="F19" s="14"/>
      <c r="H19" s="14"/>
      <c r="I19" s="14"/>
      <c r="J19" s="14"/>
      <c r="K19" s="14"/>
      <c r="L19" s="14"/>
      <c r="M19" s="14"/>
      <c r="N19" s="14"/>
      <c r="O19" s="14"/>
    </row>
    <row r="20" spans="1:15" ht="24.2" customHeight="1" x14ac:dyDescent="0.45">
      <c r="B20" s="14" t="s">
        <v>1282</v>
      </c>
      <c r="E20" s="14"/>
      <c r="F20" s="14"/>
      <c r="H20" s="14"/>
      <c r="I20" s="14"/>
      <c r="J20" s="14"/>
      <c r="K20" s="14"/>
      <c r="L20" s="14"/>
      <c r="M20" s="14"/>
      <c r="N20" s="14"/>
      <c r="O20" s="14"/>
    </row>
    <row r="21" spans="1:15" ht="24.2" customHeight="1" x14ac:dyDescent="0.45">
      <c r="B21" s="20"/>
      <c r="E21" s="14"/>
      <c r="F21" s="14"/>
      <c r="H21" s="672" t="s">
        <v>34</v>
      </c>
      <c r="I21" s="672"/>
      <c r="J21" s="672"/>
      <c r="K21" s="414"/>
      <c r="L21" s="672" t="s">
        <v>36</v>
      </c>
      <c r="M21" s="672"/>
      <c r="N21" s="672"/>
      <c r="O21" s="14"/>
    </row>
    <row r="22" spans="1:15" ht="24.2" customHeight="1" x14ac:dyDescent="0.45">
      <c r="B22" s="20"/>
      <c r="E22" s="14"/>
      <c r="F22" s="14"/>
      <c r="H22" s="70" t="s">
        <v>557</v>
      </c>
      <c r="I22" s="548"/>
      <c r="J22" s="70" t="s">
        <v>535</v>
      </c>
      <c r="K22" s="411"/>
      <c r="L22" s="70" t="str">
        <f>H22</f>
        <v>2563</v>
      </c>
      <c r="M22" s="19"/>
      <c r="N22" s="70" t="str">
        <f>J22</f>
        <v>2562</v>
      </c>
      <c r="O22" s="14"/>
    </row>
    <row r="23" spans="1:15" ht="24.2" customHeight="1" x14ac:dyDescent="0.45">
      <c r="B23" s="20"/>
      <c r="C23" s="13" t="s">
        <v>33</v>
      </c>
      <c r="E23" s="14"/>
      <c r="F23" s="14"/>
      <c r="H23" s="562">
        <v>25333554.240000002</v>
      </c>
      <c r="I23" s="549"/>
      <c r="J23" s="562">
        <v>24992983.739999998</v>
      </c>
      <c r="K23" s="549"/>
      <c r="L23" s="562">
        <v>7787438.2699999996</v>
      </c>
      <c r="M23" s="549"/>
      <c r="N23" s="562">
        <v>8240007.3300000001</v>
      </c>
      <c r="O23" s="14"/>
    </row>
    <row r="24" spans="1:15" ht="24.2" customHeight="1" x14ac:dyDescent="0.45">
      <c r="B24" s="20"/>
      <c r="E24" s="14"/>
      <c r="F24" s="14"/>
      <c r="H24" s="80"/>
      <c r="I24" s="549"/>
      <c r="J24" s="80"/>
      <c r="K24" s="414"/>
      <c r="L24" s="80"/>
      <c r="M24" s="414"/>
      <c r="N24" s="80"/>
      <c r="O24" s="14"/>
    </row>
    <row r="25" spans="1:15" s="63" customFormat="1" ht="24.2" customHeight="1" x14ac:dyDescent="0.45">
      <c r="A25" s="81" t="s">
        <v>806</v>
      </c>
      <c r="B25" s="82" t="s">
        <v>69</v>
      </c>
      <c r="E25" s="83"/>
      <c r="H25" s="83"/>
      <c r="I25" s="84"/>
      <c r="J25" s="85"/>
      <c r="L25" s="86"/>
      <c r="N25" s="83"/>
    </row>
    <row r="26" spans="1:15" s="63" customFormat="1" ht="24.2" customHeight="1" x14ac:dyDescent="0.45">
      <c r="A26" s="87"/>
      <c r="C26" s="63" t="s">
        <v>1011</v>
      </c>
      <c r="E26" s="83"/>
      <c r="H26" s="83"/>
      <c r="I26" s="84"/>
      <c r="J26" s="85"/>
      <c r="L26" s="83"/>
      <c r="N26" s="83"/>
    </row>
    <row r="27" spans="1:15" s="63" customFormat="1" ht="24.2" customHeight="1" x14ac:dyDescent="0.45">
      <c r="B27" s="63" t="s">
        <v>1245</v>
      </c>
      <c r="E27" s="83"/>
      <c r="H27" s="83"/>
      <c r="I27" s="84"/>
      <c r="J27" s="85"/>
      <c r="L27" s="83"/>
      <c r="N27" s="83"/>
    </row>
    <row r="28" spans="1:15" s="63" customFormat="1" ht="24.2" customHeight="1" x14ac:dyDescent="0.45">
      <c r="B28" s="63" t="s">
        <v>1246</v>
      </c>
      <c r="E28" s="83"/>
      <c r="H28" s="83"/>
      <c r="I28" s="84"/>
      <c r="J28" s="85"/>
      <c r="L28" s="83"/>
      <c r="N28" s="83"/>
    </row>
    <row r="29" spans="1:15" s="63" customFormat="1" ht="24.2" customHeight="1" x14ac:dyDescent="0.45">
      <c r="B29" s="88" t="s">
        <v>1247</v>
      </c>
      <c r="E29" s="83"/>
      <c r="H29" s="83"/>
      <c r="I29" s="84"/>
      <c r="J29" s="85"/>
      <c r="L29" s="83"/>
      <c r="N29" s="83"/>
    </row>
    <row r="30" spans="1:15" s="63" customFormat="1" ht="24.2" customHeight="1" x14ac:dyDescent="0.45">
      <c r="B30" s="88" t="s">
        <v>1248</v>
      </c>
      <c r="E30" s="83"/>
      <c r="H30" s="83"/>
      <c r="I30" s="84"/>
      <c r="J30" s="85"/>
      <c r="L30" s="83"/>
      <c r="N30" s="83"/>
    </row>
    <row r="31" spans="1:15" s="63" customFormat="1" ht="24.2" customHeight="1" x14ac:dyDescent="0.45">
      <c r="B31" s="88"/>
      <c r="E31" s="83"/>
      <c r="H31" s="83"/>
      <c r="I31" s="84"/>
      <c r="J31" s="85"/>
      <c r="L31" s="83"/>
      <c r="N31" s="83"/>
    </row>
    <row r="32" spans="1:15" s="63" customFormat="1" ht="24.2" customHeight="1" x14ac:dyDescent="0.45">
      <c r="A32" s="89" t="s">
        <v>445</v>
      </c>
      <c r="B32" s="90" t="s">
        <v>82</v>
      </c>
      <c r="E32" s="83"/>
      <c r="H32" s="83"/>
      <c r="I32" s="84"/>
      <c r="J32" s="85"/>
      <c r="L32" s="83"/>
      <c r="N32" s="83"/>
    </row>
    <row r="33" spans="1:15" s="63" customFormat="1" ht="24.2" customHeight="1" x14ac:dyDescent="0.45">
      <c r="B33" s="88"/>
      <c r="C33" s="63" t="s">
        <v>1284</v>
      </c>
      <c r="E33" s="83"/>
      <c r="H33" s="83"/>
      <c r="I33" s="84"/>
      <c r="J33" s="85"/>
      <c r="L33" s="83"/>
      <c r="N33" s="83"/>
    </row>
    <row r="34" spans="1:15" s="63" customFormat="1" ht="24.2" customHeight="1" x14ac:dyDescent="0.45">
      <c r="B34" s="88" t="s">
        <v>1283</v>
      </c>
      <c r="E34" s="83"/>
      <c r="H34" s="83"/>
      <c r="I34" s="84"/>
      <c r="J34" s="85"/>
      <c r="L34" s="83"/>
      <c r="N34" s="83"/>
    </row>
    <row r="35" spans="1:15" s="63" customFormat="1" ht="24.2" customHeight="1" x14ac:dyDescent="0.45">
      <c r="B35" s="88"/>
      <c r="C35" s="63" t="s">
        <v>1285</v>
      </c>
      <c r="E35" s="83"/>
      <c r="H35" s="83"/>
      <c r="I35" s="84"/>
      <c r="J35" s="85"/>
      <c r="L35" s="83"/>
      <c r="N35" s="83"/>
    </row>
    <row r="36" spans="1:15" s="63" customFormat="1" ht="24.2" customHeight="1" x14ac:dyDescent="0.45">
      <c r="B36" s="88"/>
      <c r="E36" s="83"/>
      <c r="H36" s="672" t="s">
        <v>84</v>
      </c>
      <c r="I36" s="672"/>
      <c r="J36" s="672"/>
      <c r="K36" s="414"/>
      <c r="L36" s="672" t="s">
        <v>85</v>
      </c>
      <c r="M36" s="672"/>
      <c r="N36" s="672"/>
    </row>
    <row r="37" spans="1:15" s="63" customFormat="1" ht="24.2" customHeight="1" x14ac:dyDescent="0.45">
      <c r="B37" s="88"/>
      <c r="E37" s="83"/>
      <c r="H37" s="70" t="s">
        <v>557</v>
      </c>
      <c r="I37" s="411"/>
      <c r="J37" s="70" t="s">
        <v>535</v>
      </c>
      <c r="K37" s="411"/>
      <c r="L37" s="70" t="str">
        <f>H37</f>
        <v>2563</v>
      </c>
      <c r="M37" s="19"/>
      <c r="N37" s="70" t="str">
        <f>J37</f>
        <v>2562</v>
      </c>
    </row>
    <row r="38" spans="1:15" s="63" customFormat="1" ht="24.2" customHeight="1" x14ac:dyDescent="0.45">
      <c r="B38" s="88"/>
      <c r="C38" s="63" t="s">
        <v>83</v>
      </c>
      <c r="E38" s="83"/>
      <c r="H38" s="91">
        <v>1</v>
      </c>
      <c r="I38" s="92"/>
      <c r="J38" s="91">
        <v>0.78</v>
      </c>
      <c r="K38" s="93"/>
      <c r="L38" s="91">
        <v>1.06</v>
      </c>
      <c r="M38" s="93"/>
      <c r="N38" s="91">
        <v>0.79</v>
      </c>
    </row>
    <row r="40" spans="1:15" s="63" customFormat="1" ht="25.5" customHeight="1" x14ac:dyDescent="0.45">
      <c r="A40" s="705" t="s">
        <v>1244</v>
      </c>
      <c r="B40" s="705"/>
      <c r="C40" s="705"/>
      <c r="D40" s="705"/>
      <c r="E40" s="705"/>
      <c r="F40" s="705"/>
      <c r="G40" s="705"/>
      <c r="H40" s="705"/>
      <c r="I40" s="705"/>
      <c r="J40" s="705"/>
      <c r="K40" s="705"/>
      <c r="L40" s="705"/>
      <c r="M40" s="705"/>
      <c r="N40" s="705"/>
      <c r="O40" s="550"/>
    </row>
    <row r="41" spans="1:15" s="63" customFormat="1" ht="25.5" customHeight="1" x14ac:dyDescent="0.45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65"/>
      <c r="N41" s="66" t="s">
        <v>136</v>
      </c>
    </row>
    <row r="42" spans="1:15" ht="25.5" customHeight="1" x14ac:dyDescent="0.45">
      <c r="A42" s="89" t="s">
        <v>807</v>
      </c>
      <c r="B42" s="553" t="s">
        <v>936</v>
      </c>
    </row>
    <row r="43" spans="1:15" ht="25.5" customHeight="1" x14ac:dyDescent="0.45">
      <c r="B43" s="233"/>
      <c r="C43" s="63" t="s">
        <v>1318</v>
      </c>
      <c r="E43" s="554"/>
      <c r="F43" s="555"/>
      <c r="G43" s="554"/>
      <c r="H43" s="233"/>
      <c r="I43" s="556"/>
      <c r="O43" s="13"/>
    </row>
    <row r="44" spans="1:15" ht="25.5" customHeight="1" x14ac:dyDescent="0.45">
      <c r="B44" s="63" t="s">
        <v>1320</v>
      </c>
      <c r="D44" s="554"/>
      <c r="E44" s="554"/>
      <c r="F44" s="555"/>
      <c r="G44" s="554"/>
      <c r="H44" s="233"/>
      <c r="I44" s="556"/>
      <c r="O44" s="13"/>
    </row>
    <row r="45" spans="1:15" ht="25.5" customHeight="1" x14ac:dyDescent="0.45">
      <c r="B45" s="557" t="s">
        <v>1319</v>
      </c>
      <c r="D45" s="554"/>
      <c r="E45" s="554"/>
      <c r="F45" s="555"/>
      <c r="G45" s="554"/>
      <c r="H45" s="233"/>
      <c r="I45" s="556"/>
      <c r="O45" s="13"/>
    </row>
    <row r="46" spans="1:15" ht="25.5" customHeight="1" x14ac:dyDescent="0.45">
      <c r="C46" s="557"/>
      <c r="D46" s="554"/>
      <c r="E46" s="554"/>
      <c r="F46" s="555"/>
      <c r="G46" s="554"/>
      <c r="H46" s="233"/>
      <c r="I46" s="556"/>
      <c r="O46" s="13"/>
    </row>
    <row r="47" spans="1:15" ht="25.5" customHeight="1" x14ac:dyDescent="0.45">
      <c r="A47" s="89" t="s">
        <v>935</v>
      </c>
      <c r="B47" s="94" t="s">
        <v>74</v>
      </c>
    </row>
    <row r="48" spans="1:15" ht="25.5" customHeight="1" x14ac:dyDescent="0.45">
      <c r="C48" s="96" t="s">
        <v>875</v>
      </c>
    </row>
    <row r="49" spans="15:15" ht="25.5" customHeight="1" x14ac:dyDescent="0.45"/>
    <row r="50" spans="15:15" ht="25.5" customHeight="1" x14ac:dyDescent="0.45"/>
    <row r="51" spans="15:15" ht="25.5" customHeight="1" x14ac:dyDescent="0.45"/>
    <row r="52" spans="15:15" ht="25.5" customHeight="1" x14ac:dyDescent="0.45">
      <c r="O52" s="13"/>
    </row>
    <row r="53" spans="15:15" ht="25.5" customHeight="1" x14ac:dyDescent="0.45">
      <c r="O53" s="13"/>
    </row>
    <row r="54" spans="15:15" ht="25.5" customHeight="1" x14ac:dyDescent="0.45">
      <c r="O54" s="13"/>
    </row>
    <row r="55" spans="15:15" ht="25.5" customHeight="1" x14ac:dyDescent="0.45">
      <c r="O55" s="13"/>
    </row>
    <row r="56" spans="15:15" ht="25.5" customHeight="1" x14ac:dyDescent="0.45">
      <c r="O56" s="13"/>
    </row>
    <row r="57" spans="15:15" ht="25.5" customHeight="1" x14ac:dyDescent="0.45">
      <c r="O57" s="13"/>
    </row>
    <row r="58" spans="15:15" ht="25.5" customHeight="1" x14ac:dyDescent="0.45">
      <c r="O58" s="13"/>
    </row>
    <row r="59" spans="15:15" ht="25.5" customHeight="1" x14ac:dyDescent="0.45">
      <c r="O59" s="13"/>
    </row>
    <row r="60" spans="15:15" ht="24.2" customHeight="1" x14ac:dyDescent="0.45">
      <c r="O60" s="13"/>
    </row>
    <row r="61" spans="15:15" ht="24.2" customHeight="1" x14ac:dyDescent="0.45">
      <c r="O61" s="13"/>
    </row>
    <row r="62" spans="15:15" ht="24.2" customHeight="1" x14ac:dyDescent="0.45">
      <c r="O62" s="13"/>
    </row>
    <row r="63" spans="15:15" ht="24.2" customHeight="1" x14ac:dyDescent="0.45">
      <c r="O63" s="13"/>
    </row>
    <row r="64" spans="15:15" ht="24.2" customHeight="1" x14ac:dyDescent="0.45">
      <c r="O64" s="13"/>
    </row>
    <row r="65" spans="15:15" ht="24.2" customHeight="1" x14ac:dyDescent="0.45">
      <c r="O65" s="13"/>
    </row>
    <row r="66" spans="15:15" ht="24.2" customHeight="1" x14ac:dyDescent="0.45">
      <c r="O66" s="13"/>
    </row>
    <row r="67" spans="15:15" ht="24.2" customHeight="1" x14ac:dyDescent="0.45">
      <c r="O67" s="13"/>
    </row>
    <row r="68" spans="15:15" ht="24.2" customHeight="1" x14ac:dyDescent="0.45">
      <c r="O68" s="13"/>
    </row>
    <row r="69" spans="15:15" ht="24.2" customHeight="1" x14ac:dyDescent="0.45">
      <c r="O69" s="13"/>
    </row>
    <row r="70" spans="15:15" ht="24.2" customHeight="1" x14ac:dyDescent="0.45">
      <c r="O70" s="13"/>
    </row>
    <row r="71" spans="15:15" ht="24.2" customHeight="1" x14ac:dyDescent="0.45">
      <c r="O71" s="13"/>
    </row>
    <row r="72" spans="15:15" ht="24.2" customHeight="1" x14ac:dyDescent="0.45">
      <c r="O72" s="13"/>
    </row>
    <row r="73" spans="15:15" ht="24.2" customHeight="1" x14ac:dyDescent="0.45">
      <c r="O73" s="13"/>
    </row>
    <row r="74" spans="15:15" ht="24.2" customHeight="1" x14ac:dyDescent="0.45">
      <c r="O74" s="13"/>
    </row>
  </sheetData>
  <mergeCells count="8">
    <mergeCell ref="A40:N40"/>
    <mergeCell ref="H36:J36"/>
    <mergeCell ref="L36:N36"/>
    <mergeCell ref="A1:N1"/>
    <mergeCell ref="H5:J5"/>
    <mergeCell ref="L5:N5"/>
    <mergeCell ref="H21:J21"/>
    <mergeCell ref="L21:N21"/>
  </mergeCells>
  <pageMargins left="0.71" right="0.31496062992125984" top="0.59055118110236227" bottom="0.55118110236220474" header="0.31496062992125984" footer="0.31496062992125984"/>
  <pageSetup paperSize="9" scale="85" orientation="portrait" r:id="rId1"/>
  <headerFooter scaleWithDoc="0" alignWithMargins="0"/>
  <rowBreaks count="1" manualBreakCount="1">
    <brk id="39" max="14" man="1"/>
  </rowBreaks>
  <ignoredErrors>
    <ignoredError sqref="A3:N6 A46:N48 A43:B43 E43:N43 A44 C44:K44 M44:N44 A17:N19 A15:I15 K15:M15 A16:G16 K16 A9:N9 A7:G7 A8:G8 A14:N14 A10:G10 A12:G12 A13:I13 K7 K8 K10 K12 K13:M13 I7 I8 M7 M8 M10 I10 I16 M16 M12 I12 A24:N25 A23:G23 M23 A36:N37 A35:B35 D35:N35 A39:N39 A38:G38 A41:N42 B40:N40 A31:N32 A26:B26 D26:N26 A27 C27:N27 A28 C28:N28 A29 C29:N29 A30 C30:N30 A21:N22 A20 C20:N20 A34 A33:B33 D33:N33 C34:N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19</vt:i4>
      </vt:variant>
      <vt:variant>
        <vt:lpstr>ช่วงที่มีชื่อ</vt:lpstr>
      </vt:variant>
      <vt:variant>
        <vt:i4>8</vt:i4>
      </vt:variant>
    </vt:vector>
  </HeadingPairs>
  <TitlesOfParts>
    <vt:vector size="27" baseType="lpstr">
      <vt:lpstr>1-13</vt:lpstr>
      <vt:lpstr>14-16</vt:lpstr>
      <vt:lpstr>17-18</vt:lpstr>
      <vt:lpstr>19-22</vt:lpstr>
      <vt:lpstr>23-27</vt:lpstr>
      <vt:lpstr>28-30</vt:lpstr>
      <vt:lpstr>31 </vt:lpstr>
      <vt:lpstr>32 </vt:lpstr>
      <vt:lpstr>33</vt:lpstr>
      <vt:lpstr>34-36</vt:lpstr>
      <vt:lpstr>37-38</vt:lpstr>
      <vt:lpstr>39 </vt:lpstr>
      <vt:lpstr>40</vt:lpstr>
      <vt:lpstr>41-45</vt:lpstr>
      <vt:lpstr>46-48</vt:lpstr>
      <vt:lpstr>49 </vt:lpstr>
      <vt:lpstr>50 </vt:lpstr>
      <vt:lpstr>51</vt:lpstr>
      <vt:lpstr>52-53</vt:lpstr>
      <vt:lpstr>'28-30'!Print_Area</vt:lpstr>
      <vt:lpstr>'31 '!Print_Area</vt:lpstr>
      <vt:lpstr>'32 '!Print_Area</vt:lpstr>
      <vt:lpstr>'34-36'!Print_Area</vt:lpstr>
      <vt:lpstr>'39 '!Print_Area</vt:lpstr>
      <vt:lpstr>'49 '!Print_Area</vt:lpstr>
      <vt:lpstr>'50 '!Print_Area</vt:lpstr>
      <vt:lpstr>'52-53'!Print_Area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กนกอร ยิ้มถนอม</cp:lastModifiedBy>
  <cp:lastPrinted>2021-02-11T04:27:23Z</cp:lastPrinted>
  <dcterms:created xsi:type="dcterms:W3CDTF">2001-05-09T16:34:29Z</dcterms:created>
  <dcterms:modified xsi:type="dcterms:W3CDTF">2021-02-11T05:19:29Z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319302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</Properties>
</file>