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 tabRatio="862" firstSheet="1" activeTab="19"/>
  </bookViews>
  <sheets>
    <sheet name="P.1-13" sheetId="8" r:id="rId1"/>
    <sheet name="P.14-16" sheetId="1" r:id="rId2"/>
    <sheet name="P.17-18" sheetId="29" r:id="rId3"/>
    <sheet name="P.19-22" sheetId="22" r:id="rId4"/>
    <sheet name="P.23-24" sheetId="23" r:id="rId5"/>
    <sheet name="P.25-27" sheetId="30" r:id="rId6"/>
    <sheet name="P.28-30" sheetId="24" r:id="rId7"/>
    <sheet name="P.31 " sheetId="25" r:id="rId8"/>
    <sheet name="P.32 " sheetId="26" r:id="rId9"/>
    <sheet name="P.33" sheetId="27" r:id="rId10"/>
    <sheet name="P.34-36" sheetId="28" r:id="rId11"/>
    <sheet name="P.37-38" sheetId="9" r:id="rId12"/>
    <sheet name="P.39" sheetId="11" r:id="rId13"/>
    <sheet name="P.40" sheetId="13" r:id="rId14"/>
    <sheet name="P.41-45" sheetId="14" r:id="rId15"/>
    <sheet name="P.46-48" sheetId="15" r:id="rId16"/>
    <sheet name="P.49" sheetId="17" r:id="rId17"/>
    <sheet name="P.50" sheetId="18" r:id="rId18"/>
    <sheet name="P.51" sheetId="19" r:id="rId19"/>
    <sheet name="P.52-53" sheetId="20" r:id="rId20"/>
  </sheets>
  <definedNames>
    <definedName name="_xlnm.Print_Area" localSheetId="5">'P.25-27'!$A$1:$Q$90</definedName>
    <definedName name="_xlnm.Print_Area" localSheetId="9">P.33!$A$1:$T$28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1" i="28" l="1"/>
  <c r="O101" i="28"/>
  <c r="I109" i="28"/>
  <c r="K109" i="28"/>
  <c r="M109" i="28"/>
  <c r="O109" i="28"/>
  <c r="Y39" i="19" l="1"/>
  <c r="N82" i="15"/>
  <c r="P82" i="15" s="1"/>
  <c r="N28" i="15"/>
  <c r="P28" i="15" s="1"/>
  <c r="O18" i="29"/>
  <c r="M18" i="29"/>
  <c r="K18" i="29"/>
  <c r="I18" i="29"/>
  <c r="G10" i="17"/>
  <c r="G9" i="17"/>
  <c r="N107" i="15"/>
  <c r="N106" i="15"/>
  <c r="P106" i="15" s="1"/>
  <c r="N105" i="15"/>
  <c r="P105" i="15" s="1"/>
  <c r="N104" i="15"/>
  <c r="P104" i="15" s="1"/>
  <c r="N103" i="15"/>
  <c r="P103" i="15" s="1"/>
  <c r="N102" i="15"/>
  <c r="P102" i="15" s="1"/>
  <c r="N98" i="15"/>
  <c r="P98" i="15" s="1"/>
  <c r="N97" i="15"/>
  <c r="P97" i="15" s="1"/>
  <c r="N96" i="15"/>
  <c r="P96" i="15" s="1"/>
  <c r="N95" i="15"/>
  <c r="P95" i="15" s="1"/>
  <c r="N86" i="15"/>
  <c r="N85" i="15"/>
  <c r="P85" i="15" s="1"/>
  <c r="N66" i="15"/>
  <c r="P66" i="15" s="1"/>
  <c r="N65" i="15"/>
  <c r="P65" i="15" s="1"/>
  <c r="N64" i="15"/>
  <c r="P64" i="15" s="1"/>
  <c r="N54" i="15"/>
  <c r="N53" i="15"/>
  <c r="P53" i="15" s="1"/>
  <c r="N52" i="15"/>
  <c r="P52" i="15" s="1"/>
  <c r="N51" i="15"/>
  <c r="P51" i="15" s="1"/>
  <c r="N50" i="15"/>
  <c r="P50" i="15" s="1"/>
  <c r="N46" i="15"/>
  <c r="P46" i="15" s="1"/>
  <c r="N45" i="15"/>
  <c r="P45" i="15" s="1"/>
  <c r="N44" i="15"/>
  <c r="P44" i="15" s="1"/>
  <c r="N43" i="15"/>
  <c r="P43" i="15" s="1"/>
  <c r="N83" i="15"/>
  <c r="P83" i="15" s="1"/>
  <c r="N81" i="15"/>
  <c r="P81" i="15" s="1"/>
  <c r="N80" i="15"/>
  <c r="P80" i="15" s="1"/>
  <c r="N79" i="15"/>
  <c r="P79" i="15" s="1"/>
  <c r="N78" i="15"/>
  <c r="P78" i="15" s="1"/>
  <c r="N32" i="15"/>
  <c r="N31" i="15"/>
  <c r="P31" i="15" s="1"/>
  <c r="N29" i="15"/>
  <c r="P29" i="15" s="1"/>
  <c r="N27" i="15"/>
  <c r="N26" i="15"/>
  <c r="P26" i="15" s="1"/>
  <c r="N25" i="15"/>
  <c r="P25" i="15" s="1"/>
  <c r="N21" i="15"/>
  <c r="P21" i="15" s="1"/>
  <c r="N20" i="15"/>
  <c r="P20" i="15" s="1"/>
  <c r="N19" i="15"/>
  <c r="P19" i="15" s="1"/>
  <c r="K32" i="19" l="1"/>
  <c r="U32" i="19" s="1"/>
  <c r="Y32" i="19" s="1"/>
  <c r="K30" i="19"/>
  <c r="U30" i="19" s="1"/>
  <c r="Y30" i="19" s="1"/>
  <c r="U20" i="19"/>
  <c r="Y20" i="19" s="1"/>
  <c r="K20" i="19"/>
  <c r="K18" i="19"/>
  <c r="U18" i="19" s="1"/>
  <c r="Y18" i="19" s="1"/>
  <c r="K17" i="19"/>
  <c r="U17" i="19" s="1"/>
  <c r="Y17" i="19" s="1"/>
  <c r="K16" i="19"/>
  <c r="U16" i="19" s="1"/>
  <c r="Y16" i="19" s="1"/>
  <c r="Y15" i="19"/>
  <c r="U15" i="19"/>
  <c r="K15" i="19"/>
  <c r="K14" i="19"/>
  <c r="U14" i="19" s="1"/>
  <c r="Y14" i="19" s="1"/>
  <c r="K13" i="19"/>
  <c r="U13" i="19" s="1"/>
  <c r="Y13" i="19" s="1"/>
  <c r="K12" i="19"/>
  <c r="U12" i="19" s="1"/>
  <c r="Y12" i="19" s="1"/>
  <c r="K10" i="19"/>
  <c r="U10" i="19" s="1"/>
  <c r="Y10" i="19" s="1"/>
  <c r="K9" i="19"/>
  <c r="U9" i="19" s="1"/>
  <c r="Y9" i="19" s="1"/>
  <c r="K41" i="18"/>
  <c r="U41" i="18" s="1"/>
  <c r="Y41" i="18" s="1"/>
  <c r="K32" i="18"/>
  <c r="U32" i="18" s="1"/>
  <c r="Y32" i="18" s="1"/>
  <c r="K30" i="18"/>
  <c r="U30" i="18" s="1"/>
  <c r="Y30" i="18" s="1"/>
  <c r="K20" i="18"/>
  <c r="U20" i="18" s="1"/>
  <c r="Y20" i="18" s="1"/>
  <c r="K18" i="18"/>
  <c r="U18" i="18" s="1"/>
  <c r="Y18" i="18" s="1"/>
  <c r="K17" i="18"/>
  <c r="U17" i="18" s="1"/>
  <c r="Y17" i="18" s="1"/>
  <c r="K16" i="18"/>
  <c r="U16" i="18" s="1"/>
  <c r="Y16" i="18" s="1"/>
  <c r="K15" i="18"/>
  <c r="U15" i="18" s="1"/>
  <c r="Y15" i="18" s="1"/>
  <c r="K14" i="18"/>
  <c r="U14" i="18" s="1"/>
  <c r="Y14" i="18" s="1"/>
  <c r="K13" i="18"/>
  <c r="U13" i="18" s="1"/>
  <c r="Y13" i="18" s="1"/>
  <c r="K12" i="18"/>
  <c r="U12" i="18" s="1"/>
  <c r="Y12" i="18" s="1"/>
  <c r="K10" i="18"/>
  <c r="U10" i="18" s="1"/>
  <c r="Y10" i="18" s="1"/>
  <c r="K9" i="18"/>
  <c r="U9" i="18" s="1"/>
  <c r="Y9" i="18" s="1"/>
  <c r="M56" i="14"/>
  <c r="K56" i="14"/>
  <c r="K21" i="14"/>
  <c r="G21" i="14"/>
  <c r="K13" i="14"/>
  <c r="I16" i="14"/>
  <c r="N18" i="13"/>
  <c r="L18" i="13"/>
  <c r="U22" i="11"/>
  <c r="M22" i="11"/>
  <c r="U21" i="11"/>
  <c r="M21" i="11"/>
  <c r="U14" i="11"/>
  <c r="M14" i="11"/>
  <c r="M22" i="9"/>
  <c r="K22" i="9"/>
  <c r="I22" i="9"/>
  <c r="G22" i="9"/>
  <c r="M18" i="9"/>
  <c r="K18" i="9"/>
  <c r="I18" i="9"/>
  <c r="G18" i="9"/>
  <c r="S19" i="27"/>
  <c r="M19" i="27"/>
  <c r="S13" i="27"/>
  <c r="M13" i="27"/>
  <c r="S12" i="27"/>
  <c r="M12" i="27"/>
  <c r="R31" i="26"/>
  <c r="R30" i="26"/>
  <c r="R29" i="26"/>
  <c r="R18" i="26"/>
  <c r="R17" i="26"/>
  <c r="R16" i="26"/>
  <c r="R15" i="26"/>
  <c r="V33" i="25"/>
  <c r="V32" i="25"/>
  <c r="V31" i="25"/>
  <c r="J20" i="25"/>
  <c r="V20" i="25" s="1"/>
  <c r="V19" i="25"/>
  <c r="V18" i="25"/>
  <c r="V17" i="25"/>
  <c r="N53" i="24"/>
  <c r="N52" i="24"/>
  <c r="N58" i="24" s="1"/>
  <c r="N44" i="24"/>
  <c r="N43" i="24"/>
  <c r="C59" i="24"/>
  <c r="C58" i="24"/>
  <c r="N57" i="24"/>
  <c r="L57" i="24"/>
  <c r="J57" i="24"/>
  <c r="D57" i="24"/>
  <c r="D56" i="24"/>
  <c r="D54" i="24"/>
  <c r="D52" i="24"/>
  <c r="D51" i="24"/>
  <c r="D47" i="24"/>
  <c r="D45" i="24"/>
  <c r="D42" i="24"/>
  <c r="D38" i="24"/>
  <c r="N24" i="24"/>
  <c r="N23" i="24"/>
  <c r="N15" i="24"/>
  <c r="P52" i="30" l="1"/>
  <c r="N52" i="30"/>
  <c r="L52" i="30"/>
  <c r="J52" i="30"/>
  <c r="P13" i="30"/>
  <c r="N13" i="30"/>
  <c r="L13" i="30"/>
  <c r="J13" i="30"/>
  <c r="P69" i="30"/>
  <c r="N69" i="30"/>
  <c r="Q12" i="23"/>
  <c r="Q7" i="23"/>
  <c r="O7" i="23"/>
  <c r="M7" i="23"/>
  <c r="K7" i="23"/>
  <c r="Q5" i="23"/>
  <c r="O5" i="23"/>
  <c r="I9" i="22"/>
  <c r="G12" i="17" l="1"/>
  <c r="M16" i="14"/>
  <c r="I20" i="11" l="1"/>
  <c r="I23" i="11" s="1"/>
  <c r="I13" i="11"/>
  <c r="I15" i="11" s="1"/>
  <c r="I32" i="1"/>
  <c r="I30" i="1"/>
  <c r="I28" i="1"/>
  <c r="M27" i="1"/>
  <c r="I19" i="1"/>
  <c r="I17" i="1"/>
  <c r="I15" i="1"/>
  <c r="M14" i="1"/>
  <c r="I25" i="11" l="1"/>
  <c r="J33" i="15" l="1"/>
  <c r="L33" i="15"/>
  <c r="L16" i="24"/>
  <c r="J16" i="24"/>
  <c r="N33" i="15" l="1"/>
  <c r="P33" i="15"/>
  <c r="N16" i="24"/>
  <c r="Q20" i="23" l="1"/>
  <c r="O20" i="23"/>
  <c r="O12" i="23"/>
  <c r="M12" i="23"/>
  <c r="K12" i="23"/>
  <c r="W11" i="18" l="1"/>
  <c r="W19" i="18" s="1"/>
  <c r="S11" i="18"/>
  <c r="S19" i="18" s="1"/>
  <c r="Q11" i="18"/>
  <c r="Q19" i="18" s="1"/>
  <c r="O11" i="18"/>
  <c r="O19" i="18" s="1"/>
  <c r="M11" i="18"/>
  <c r="M19" i="18" s="1"/>
  <c r="I11" i="18"/>
  <c r="I19" i="18" s="1"/>
  <c r="G11" i="18"/>
  <c r="G19" i="18" s="1"/>
  <c r="E11" i="18"/>
  <c r="E19" i="18" s="1"/>
  <c r="K11" i="18" l="1"/>
  <c r="K19" i="18" s="1"/>
  <c r="U11" i="18"/>
  <c r="U19" i="18" s="1"/>
  <c r="J22" i="15"/>
  <c r="Y11" i="18" l="1"/>
  <c r="Y19" i="18" s="1"/>
  <c r="I60" i="28" l="1"/>
  <c r="S24" i="27"/>
  <c r="M24" i="27"/>
  <c r="I18" i="27"/>
  <c r="I11" i="27"/>
  <c r="Q11" i="27"/>
  <c r="O11" i="27"/>
  <c r="V23" i="25"/>
  <c r="N29" i="24" l="1"/>
  <c r="L64" i="30"/>
  <c r="P64" i="30"/>
  <c r="N64" i="30"/>
  <c r="J64" i="30"/>
  <c r="N25" i="24" l="1"/>
  <c r="P85" i="30" l="1"/>
  <c r="N85" i="30"/>
  <c r="P76" i="30"/>
  <c r="N76" i="30"/>
  <c r="L76" i="30"/>
  <c r="J76" i="30"/>
  <c r="P58" i="30"/>
  <c r="N58" i="30"/>
  <c r="L58" i="30"/>
  <c r="J58" i="30"/>
  <c r="P38" i="30"/>
  <c r="N38" i="30"/>
  <c r="P44" i="30"/>
  <c r="N44" i="30"/>
  <c r="L44" i="30"/>
  <c r="J44" i="30"/>
  <c r="P34" i="30"/>
  <c r="N34" i="30"/>
  <c r="L34" i="30"/>
  <c r="J34" i="30"/>
  <c r="P26" i="30"/>
  <c r="N26" i="30"/>
  <c r="P22" i="30"/>
  <c r="N22" i="30"/>
  <c r="L22" i="30"/>
  <c r="J22" i="30"/>
  <c r="P18" i="30"/>
  <c r="N18" i="30"/>
  <c r="L18" i="30"/>
  <c r="J18" i="30"/>
  <c r="P5" i="30"/>
  <c r="N5" i="30"/>
  <c r="O52" i="29" l="1"/>
  <c r="O54" i="29" s="1"/>
  <c r="M52" i="29"/>
  <c r="M54" i="29" s="1"/>
  <c r="K52" i="29"/>
  <c r="K54" i="29" s="1"/>
  <c r="I52" i="29"/>
  <c r="I54" i="29" s="1"/>
  <c r="O47" i="29"/>
  <c r="M47" i="29"/>
  <c r="O29" i="29"/>
  <c r="M29" i="29"/>
  <c r="K29" i="29"/>
  <c r="I29" i="29"/>
  <c r="K24" i="29"/>
  <c r="I24" i="29"/>
  <c r="O9" i="29"/>
  <c r="M9" i="29"/>
  <c r="K9" i="29"/>
  <c r="I9" i="29"/>
  <c r="O6" i="29"/>
  <c r="O24" i="29" s="1"/>
  <c r="M6" i="29"/>
  <c r="M24" i="29" s="1"/>
  <c r="O94" i="28"/>
  <c r="M94" i="28"/>
  <c r="M96" i="28" s="1"/>
  <c r="K94" i="28"/>
  <c r="I94" i="28"/>
  <c r="K66" i="28"/>
  <c r="K77" i="28" s="1"/>
  <c r="I66" i="28"/>
  <c r="I77" i="28" s="1"/>
  <c r="O60" i="28"/>
  <c r="M60" i="28"/>
  <c r="K60" i="28"/>
  <c r="O51" i="28"/>
  <c r="O66" i="28" s="1"/>
  <c r="O77" i="28" s="1"/>
  <c r="M51" i="28"/>
  <c r="M66" i="28" s="1"/>
  <c r="M77" i="28" s="1"/>
  <c r="O27" i="28"/>
  <c r="O29" i="28" s="1"/>
  <c r="O17" i="28"/>
  <c r="O9" i="28"/>
  <c r="Q18" i="27"/>
  <c r="Q20" i="27" s="1"/>
  <c r="O18" i="27"/>
  <c r="O20" i="27" s="1"/>
  <c r="K18" i="27"/>
  <c r="K20" i="27" s="1"/>
  <c r="I20" i="27"/>
  <c r="S17" i="27"/>
  <c r="S16" i="27"/>
  <c r="Q14" i="27"/>
  <c r="O14" i="27"/>
  <c r="K11" i="27"/>
  <c r="K23" i="27" s="1"/>
  <c r="I14" i="27"/>
  <c r="S10" i="27"/>
  <c r="S9" i="27"/>
  <c r="S8" i="27"/>
  <c r="R36" i="26"/>
  <c r="O28" i="26"/>
  <c r="R27" i="26"/>
  <c r="P25" i="26"/>
  <c r="P28" i="26" s="1"/>
  <c r="P32" i="26" s="1"/>
  <c r="N25" i="26"/>
  <c r="N28" i="26" s="1"/>
  <c r="N32" i="26" s="1"/>
  <c r="L25" i="26"/>
  <c r="L28" i="26" s="1"/>
  <c r="L32" i="26" s="1"/>
  <c r="J25" i="26"/>
  <c r="J28" i="26" s="1"/>
  <c r="J32" i="26" s="1"/>
  <c r="H25" i="26"/>
  <c r="H28" i="26" s="1"/>
  <c r="H32" i="26" s="1"/>
  <c r="F25" i="26"/>
  <c r="F28" i="26" s="1"/>
  <c r="F32" i="26" s="1"/>
  <c r="R24" i="26"/>
  <c r="R23" i="26"/>
  <c r="R22" i="26"/>
  <c r="R21" i="26"/>
  <c r="R13" i="26"/>
  <c r="P11" i="26"/>
  <c r="N11" i="26"/>
  <c r="L11" i="26"/>
  <c r="J11" i="26"/>
  <c r="J14" i="26" s="1"/>
  <c r="J19" i="26" s="1"/>
  <c r="H11" i="26"/>
  <c r="H14" i="26" s="1"/>
  <c r="H19" i="26" s="1"/>
  <c r="F11" i="26"/>
  <c r="F14" i="26" s="1"/>
  <c r="F19" i="26" s="1"/>
  <c r="R10" i="26"/>
  <c r="R9" i="26"/>
  <c r="R8" i="26"/>
  <c r="R7" i="26"/>
  <c r="V38" i="25"/>
  <c r="V29" i="25"/>
  <c r="T27" i="25"/>
  <c r="T30" i="25" s="1"/>
  <c r="T34" i="25" s="1"/>
  <c r="R27" i="25"/>
  <c r="R30" i="25" s="1"/>
  <c r="R34" i="25" s="1"/>
  <c r="P27" i="25"/>
  <c r="N27" i="25"/>
  <c r="N30" i="25" s="1"/>
  <c r="N34" i="25" s="1"/>
  <c r="L27" i="25"/>
  <c r="L30" i="25" s="1"/>
  <c r="L34" i="25" s="1"/>
  <c r="J27" i="25"/>
  <c r="J30" i="25" s="1"/>
  <c r="J34" i="25" s="1"/>
  <c r="H27" i="25"/>
  <c r="H30" i="25" s="1"/>
  <c r="H34" i="25" s="1"/>
  <c r="V26" i="25"/>
  <c r="V25" i="25"/>
  <c r="V24" i="25"/>
  <c r="V15" i="25"/>
  <c r="T13" i="25"/>
  <c r="T37" i="25" s="1"/>
  <c r="R13" i="25"/>
  <c r="P13" i="25"/>
  <c r="P16" i="25" s="1"/>
  <c r="P21" i="25" s="1"/>
  <c r="N13" i="25"/>
  <c r="L13" i="25"/>
  <c r="L16" i="25" s="1"/>
  <c r="L21" i="25" s="1"/>
  <c r="J13" i="25"/>
  <c r="J37" i="25" s="1"/>
  <c r="H13" i="25"/>
  <c r="V12" i="25"/>
  <c r="V11" i="25"/>
  <c r="V10" i="25"/>
  <c r="V9" i="25"/>
  <c r="L54" i="24"/>
  <c r="J54" i="24"/>
  <c r="L25" i="24"/>
  <c r="J25" i="24"/>
  <c r="Q33" i="23"/>
  <c r="O33" i="23"/>
  <c r="Q16" i="23"/>
  <c r="O16" i="23"/>
  <c r="M16" i="23"/>
  <c r="K16" i="23"/>
  <c r="O130" i="22"/>
  <c r="M130" i="22"/>
  <c r="K130" i="22"/>
  <c r="I130" i="22"/>
  <c r="O126" i="22"/>
  <c r="M126" i="22"/>
  <c r="O122" i="22"/>
  <c r="M122" i="22"/>
  <c r="K122" i="22"/>
  <c r="I122" i="22"/>
  <c r="O112" i="22"/>
  <c r="M112" i="22"/>
  <c r="O9" i="22"/>
  <c r="M9" i="22"/>
  <c r="K9" i="22"/>
  <c r="O6" i="22"/>
  <c r="M6" i="22"/>
  <c r="R37" i="25" l="1"/>
  <c r="P35" i="26"/>
  <c r="H16" i="25"/>
  <c r="H21" i="25" s="1"/>
  <c r="H36" i="25" s="1"/>
  <c r="H37" i="25"/>
  <c r="L35" i="26"/>
  <c r="O19" i="29"/>
  <c r="V27" i="25"/>
  <c r="M11" i="27"/>
  <c r="I96" i="28"/>
  <c r="I97" i="28" s="1"/>
  <c r="M97" i="28"/>
  <c r="K96" i="28"/>
  <c r="K97" i="28" s="1"/>
  <c r="O96" i="28"/>
  <c r="O97" i="28" s="1"/>
  <c r="S11" i="27"/>
  <c r="S14" i="27" s="1"/>
  <c r="M18" i="27"/>
  <c r="I22" i="27"/>
  <c r="R11" i="26"/>
  <c r="R14" i="26" s="1"/>
  <c r="R19" i="26" s="1"/>
  <c r="N35" i="26"/>
  <c r="N37" i="25"/>
  <c r="V13" i="25"/>
  <c r="V37" i="25" s="1"/>
  <c r="N45" i="24"/>
  <c r="L27" i="24"/>
  <c r="L28" i="24"/>
  <c r="J27" i="24"/>
  <c r="J28" i="24"/>
  <c r="J45" i="24"/>
  <c r="J56" i="24" s="1"/>
  <c r="O23" i="27"/>
  <c r="J16" i="25"/>
  <c r="J21" i="25" s="1"/>
  <c r="J36" i="25" s="1"/>
  <c r="P37" i="25"/>
  <c r="Q23" i="27"/>
  <c r="N54" i="24"/>
  <c r="R16" i="25"/>
  <c r="R21" i="25" s="1"/>
  <c r="R36" i="25" s="1"/>
  <c r="M20" i="27"/>
  <c r="L36" i="25"/>
  <c r="R25" i="26"/>
  <c r="R28" i="26" s="1"/>
  <c r="R32" i="26" s="1"/>
  <c r="S18" i="27"/>
  <c r="S20" i="27" s="1"/>
  <c r="F34" i="26"/>
  <c r="K19" i="29"/>
  <c r="I19" i="29"/>
  <c r="M19" i="29"/>
  <c r="H34" i="26"/>
  <c r="J34" i="26"/>
  <c r="M14" i="27"/>
  <c r="O22" i="27"/>
  <c r="Q22" i="27"/>
  <c r="K14" i="27"/>
  <c r="K22" i="27" s="1"/>
  <c r="N14" i="26"/>
  <c r="N19" i="26" s="1"/>
  <c r="N34" i="26" s="1"/>
  <c r="F35" i="26"/>
  <c r="N16" i="25"/>
  <c r="N21" i="25" s="1"/>
  <c r="N36" i="25" s="1"/>
  <c r="P30" i="25"/>
  <c r="L37" i="25"/>
  <c r="P14" i="26"/>
  <c r="P19" i="26" s="1"/>
  <c r="P34" i="26" s="1"/>
  <c r="H35" i="26"/>
  <c r="J35" i="26"/>
  <c r="L45" i="24"/>
  <c r="L56" i="24" s="1"/>
  <c r="T16" i="25"/>
  <c r="T21" i="25" s="1"/>
  <c r="T36" i="25" s="1"/>
  <c r="I23" i="27"/>
  <c r="L14" i="26"/>
  <c r="L19" i="26" s="1"/>
  <c r="L34" i="26" s="1"/>
  <c r="N56" i="24" l="1"/>
  <c r="M23" i="27"/>
  <c r="V30" i="25"/>
  <c r="V34" i="25" s="1"/>
  <c r="V36" i="25" s="1"/>
  <c r="V16" i="25"/>
  <c r="V21" i="25" s="1"/>
  <c r="P34" i="25"/>
  <c r="P36" i="25" s="1"/>
  <c r="S23" i="27"/>
  <c r="M22" i="27"/>
  <c r="R34" i="26"/>
  <c r="R35" i="26"/>
  <c r="N28" i="24"/>
  <c r="N27" i="24"/>
  <c r="S22" i="27"/>
  <c r="N39" i="20"/>
  <c r="L39" i="20"/>
  <c r="N24" i="20"/>
  <c r="L24" i="20"/>
  <c r="N6" i="20"/>
  <c r="L6" i="20"/>
  <c r="X22" i="19"/>
  <c r="V22" i="19"/>
  <c r="T22" i="19"/>
  <c r="R22" i="19"/>
  <c r="P22" i="19"/>
  <c r="N22" i="19"/>
  <c r="L22" i="19"/>
  <c r="J22" i="19"/>
  <c r="H22" i="19"/>
  <c r="F22" i="19"/>
  <c r="W11" i="19"/>
  <c r="W19" i="19" s="1"/>
  <c r="W22" i="19" s="1"/>
  <c r="W34" i="19" s="1"/>
  <c r="S11" i="19"/>
  <c r="S19" i="19" s="1"/>
  <c r="S22" i="19" s="1"/>
  <c r="S34" i="19" s="1"/>
  <c r="Q11" i="19"/>
  <c r="Q19" i="19" s="1"/>
  <c r="Q22" i="19" s="1"/>
  <c r="Q34" i="19" s="1"/>
  <c r="O11" i="19"/>
  <c r="O19" i="19" s="1"/>
  <c r="O22" i="19" s="1"/>
  <c r="O34" i="19" s="1"/>
  <c r="M11" i="19"/>
  <c r="M19" i="19" s="1"/>
  <c r="M22" i="19" s="1"/>
  <c r="M34" i="19" s="1"/>
  <c r="I11" i="19"/>
  <c r="I19" i="19" s="1"/>
  <c r="I22" i="19" s="1"/>
  <c r="I34" i="19" s="1"/>
  <c r="G11" i="19"/>
  <c r="G19" i="19" s="1"/>
  <c r="G22" i="19" s="1"/>
  <c r="G34" i="19" s="1"/>
  <c r="E11" i="19"/>
  <c r="X22" i="18"/>
  <c r="V22" i="18"/>
  <c r="T22" i="18"/>
  <c r="R22" i="18"/>
  <c r="P22" i="18"/>
  <c r="N22" i="18"/>
  <c r="L22" i="18"/>
  <c r="J22" i="18"/>
  <c r="H22" i="18"/>
  <c r="F22" i="18"/>
  <c r="W22" i="18"/>
  <c r="W34" i="18" s="1"/>
  <c r="S22" i="18"/>
  <c r="S34" i="18" s="1"/>
  <c r="Q22" i="18"/>
  <c r="Q34" i="18" s="1"/>
  <c r="O22" i="18"/>
  <c r="O34" i="18" s="1"/>
  <c r="M22" i="18"/>
  <c r="M34" i="18" s="1"/>
  <c r="I22" i="18"/>
  <c r="I34" i="18" s="1"/>
  <c r="G22" i="18"/>
  <c r="G34" i="18" s="1"/>
  <c r="E22" i="18"/>
  <c r="E34" i="18" s="1"/>
  <c r="M12" i="17"/>
  <c r="K12" i="17"/>
  <c r="I12" i="17"/>
  <c r="M7" i="17"/>
  <c r="K7" i="17"/>
  <c r="L108" i="15"/>
  <c r="J108" i="15"/>
  <c r="L99" i="15"/>
  <c r="J99" i="15"/>
  <c r="L87" i="15"/>
  <c r="J87" i="15"/>
  <c r="L67" i="15"/>
  <c r="J67" i="15"/>
  <c r="L55" i="15"/>
  <c r="J55" i="15"/>
  <c r="L47" i="15"/>
  <c r="J47" i="15"/>
  <c r="L22" i="15"/>
  <c r="M81" i="14"/>
  <c r="K81" i="14"/>
  <c r="I81" i="14"/>
  <c r="G81" i="14"/>
  <c r="M74" i="14"/>
  <c r="K74" i="14"/>
  <c r="M30" i="14"/>
  <c r="K30" i="14"/>
  <c r="I30" i="14"/>
  <c r="G30" i="14"/>
  <c r="M26" i="14"/>
  <c r="K26" i="14"/>
  <c r="M22" i="14"/>
  <c r="K22" i="14"/>
  <c r="K16" i="14" s="1"/>
  <c r="I22" i="14"/>
  <c r="G22" i="14"/>
  <c r="G16" i="14" s="1"/>
  <c r="M20" i="14"/>
  <c r="K20" i="14"/>
  <c r="M6" i="14"/>
  <c r="K6" i="14"/>
  <c r="N23" i="13"/>
  <c r="N25" i="13" s="1"/>
  <c r="L23" i="13"/>
  <c r="L25" i="13" s="1"/>
  <c r="J23" i="13"/>
  <c r="J25" i="13" s="1"/>
  <c r="H23" i="13"/>
  <c r="H25" i="13" s="1"/>
  <c r="N11" i="13"/>
  <c r="L11" i="13"/>
  <c r="D23" i="11"/>
  <c r="D25" i="11" s="1"/>
  <c r="U27" i="11"/>
  <c r="M27" i="11"/>
  <c r="S20" i="11"/>
  <c r="S23" i="11" s="1"/>
  <c r="Q20" i="11"/>
  <c r="Q23" i="11" s="1"/>
  <c r="O20" i="11"/>
  <c r="K20" i="11"/>
  <c r="K23" i="11" s="1"/>
  <c r="G20" i="11"/>
  <c r="G23" i="11" s="1"/>
  <c r="D20" i="11"/>
  <c r="U19" i="11"/>
  <c r="U17" i="11"/>
  <c r="M17" i="11"/>
  <c r="D17" i="11"/>
  <c r="S13" i="11"/>
  <c r="S15" i="11" s="1"/>
  <c r="Q13" i="11"/>
  <c r="Q15" i="11" s="1"/>
  <c r="O13" i="11"/>
  <c r="G13" i="11"/>
  <c r="G15" i="11" s="1"/>
  <c r="U12" i="11"/>
  <c r="U10" i="11"/>
  <c r="M10" i="11"/>
  <c r="E71" i="9"/>
  <c r="M59" i="9"/>
  <c r="K59" i="9"/>
  <c r="I59" i="9"/>
  <c r="G59" i="9"/>
  <c r="M56" i="9"/>
  <c r="K56" i="9"/>
  <c r="M48" i="9"/>
  <c r="K48" i="9"/>
  <c r="M39" i="9"/>
  <c r="K39" i="9"/>
  <c r="I39" i="9"/>
  <c r="G39" i="9"/>
  <c r="M33" i="9"/>
  <c r="K33" i="9"/>
  <c r="M27" i="9"/>
  <c r="M28" i="9" s="1"/>
  <c r="K27" i="9"/>
  <c r="K28" i="9" s="1"/>
  <c r="I27" i="9"/>
  <c r="I28" i="9" s="1"/>
  <c r="G27" i="9"/>
  <c r="G28" i="9" s="1"/>
  <c r="M15" i="9"/>
  <c r="K15" i="9"/>
  <c r="M9" i="9"/>
  <c r="K9" i="9"/>
  <c r="I9" i="9"/>
  <c r="G9" i="9"/>
  <c r="M6" i="9"/>
  <c r="K6" i="9"/>
  <c r="G25" i="11" l="1"/>
  <c r="E19" i="19"/>
  <c r="E22" i="19" s="1"/>
  <c r="E34" i="19" s="1"/>
  <c r="Q25" i="11"/>
  <c r="U20" i="11"/>
  <c r="U23" i="11" s="1"/>
  <c r="L13" i="13"/>
  <c r="L15" i="13" s="1"/>
  <c r="N47" i="15"/>
  <c r="S25" i="11"/>
  <c r="U11" i="19"/>
  <c r="U19" i="19" s="1"/>
  <c r="U22" i="19" s="1"/>
  <c r="U34" i="19" s="1"/>
  <c r="M20" i="11"/>
  <c r="M23" i="11" s="1"/>
  <c r="U13" i="11"/>
  <c r="N55" i="15"/>
  <c r="O15" i="11"/>
  <c r="U15" i="11" s="1"/>
  <c r="P47" i="15"/>
  <c r="P55" i="15"/>
  <c r="K11" i="19"/>
  <c r="K19" i="19" s="1"/>
  <c r="K22" i="19" s="1"/>
  <c r="K34" i="19" s="1"/>
  <c r="P22" i="15"/>
  <c r="K13" i="11"/>
  <c r="K15" i="11" s="1"/>
  <c r="K25" i="11" s="1"/>
  <c r="M13" i="11"/>
  <c r="M15" i="11" s="1"/>
  <c r="N67" i="15"/>
  <c r="N99" i="15"/>
  <c r="P67" i="15"/>
  <c r="P99" i="15"/>
  <c r="O23" i="11"/>
  <c r="N13" i="13"/>
  <c r="N15" i="13" s="1"/>
  <c r="N87" i="15"/>
  <c r="N108" i="15"/>
  <c r="N22" i="15"/>
  <c r="P87" i="15"/>
  <c r="P108" i="15"/>
  <c r="U22" i="18"/>
  <c r="U34" i="18" s="1"/>
  <c r="Y11" i="19"/>
  <c r="Y19" i="19" s="1"/>
  <c r="Y22" i="19" s="1"/>
  <c r="K22" i="18"/>
  <c r="K34" i="18" s="1"/>
  <c r="Y22" i="18"/>
  <c r="Y25" i="18" s="1"/>
  <c r="Y27" i="18" s="1"/>
  <c r="Y34" i="18" s="1"/>
  <c r="Y39" i="18" s="1"/>
  <c r="Y37" i="18" s="1"/>
  <c r="Y25" i="19" l="1"/>
  <c r="Y27" i="19" s="1"/>
  <c r="Y34" i="19" s="1"/>
  <c r="M25" i="11"/>
  <c r="U25" i="11"/>
  <c r="O25" i="11"/>
  <c r="K49" i="1" l="1"/>
  <c r="K53" i="1" s="1"/>
  <c r="M47" i="1"/>
  <c r="M49" i="1" l="1"/>
  <c r="M53" i="1" s="1"/>
</calcChain>
</file>

<file path=xl/sharedStrings.xml><?xml version="1.0" encoding="utf-8"?>
<sst xmlns="http://schemas.openxmlformats.org/spreadsheetml/2006/main" count="2070" uniqueCount="1353">
  <si>
    <t xml:space="preserve"> - 11 -</t>
  </si>
  <si>
    <t>Notes to the financial statements (cont'd)</t>
  </si>
  <si>
    <t>4.</t>
  </si>
  <si>
    <t xml:space="preserve">Consolidated financial statements (Baht) </t>
  </si>
  <si>
    <t>STATEMENTS OF FINANCIAL POSITION</t>
  </si>
  <si>
    <t>ASSETS</t>
  </si>
  <si>
    <t>Property, plant and equipment</t>
  </si>
  <si>
    <t>Leasehold right</t>
  </si>
  <si>
    <t>Right of use assets</t>
  </si>
  <si>
    <t>Separate financial statements (Baht)</t>
  </si>
  <si>
    <t>Deferred tax assets</t>
  </si>
  <si>
    <t xml:space="preserve"> - 12 -</t>
  </si>
  <si>
    <t>Administrative expenses</t>
  </si>
  <si>
    <t>Tax expense</t>
  </si>
  <si>
    <t>B</t>
  </si>
  <si>
    <t xml:space="preserve">-  Lease of office building provided by </t>
  </si>
  <si>
    <t xml:space="preserve">At the price in agreement on the market </t>
  </si>
  <si>
    <t xml:space="preserve">      CO., LTD.</t>
  </si>
  <si>
    <t>subsidiary</t>
  </si>
  <si>
    <t>price basis</t>
  </si>
  <si>
    <t>(shown as rent and service business income)</t>
  </si>
  <si>
    <t>(shown as other income)</t>
  </si>
  <si>
    <t xml:space="preserve">- Loan providing to subsidiary </t>
  </si>
  <si>
    <t>Promissory notes due at call, interest</t>
  </si>
  <si>
    <t>(shown as short-term loans to related party)</t>
  </si>
  <si>
    <t>rate of  5% per annum</t>
  </si>
  <si>
    <t>Consolidated and Separate financial statements (Baht)</t>
  </si>
  <si>
    <t>Prepaid leasehold right due within 1 year</t>
  </si>
  <si>
    <t>Amortization</t>
  </si>
  <si>
    <t xml:space="preserve"> - 16 -</t>
  </si>
  <si>
    <t xml:space="preserve">                  Notes to the financial statements (cont'd)</t>
  </si>
  <si>
    <t xml:space="preserve">Inventories - finished goods </t>
  </si>
  <si>
    <t>Consolidated financial statements (Baht)</t>
  </si>
  <si>
    <t>December 31, 2019</t>
  </si>
  <si>
    <t>Condominium residence</t>
  </si>
  <si>
    <t>Townhome</t>
  </si>
  <si>
    <t>Total inventories -  net</t>
  </si>
  <si>
    <t xml:space="preserve"> -  </t>
  </si>
  <si>
    <t xml:space="preserve">9.  </t>
  </si>
  <si>
    <t>Related transactions</t>
  </si>
  <si>
    <t>Company</t>
  </si>
  <si>
    <t>Relationship</t>
  </si>
  <si>
    <t>Description</t>
  </si>
  <si>
    <t>Pricing policy</t>
  </si>
  <si>
    <t>1.  PORNSANTI CO., LTD.</t>
  </si>
  <si>
    <t>A</t>
  </si>
  <si>
    <t>(shown as right of use assets and lease liabilities)</t>
  </si>
  <si>
    <t xml:space="preserve">-  Lease of office building provided to </t>
  </si>
  <si>
    <t>-  Loan providing to subsidiary</t>
  </si>
  <si>
    <t>Promissory notes due at call, interest rate</t>
  </si>
  <si>
    <t xml:space="preserve"> - 17 -</t>
  </si>
  <si>
    <t xml:space="preserve">9. </t>
  </si>
  <si>
    <t>Related transactions (Cont'd)</t>
  </si>
  <si>
    <t xml:space="preserve">2.  LUMPINI PROPERTY </t>
  </si>
  <si>
    <t>-  Lease of office building provided to</t>
  </si>
  <si>
    <t xml:space="preserve">     MANAGEMENT CO., LTD.</t>
  </si>
  <si>
    <t>-  Assets for rent system management</t>
  </si>
  <si>
    <t>Collect service fee indicated in agreement</t>
  </si>
  <si>
    <t>services, system design - condominium</t>
  </si>
  <si>
    <t>on the market price basis</t>
  </si>
  <si>
    <t xml:space="preserve">management provided by subsidiary </t>
  </si>
  <si>
    <t>(shown as cost of real estate development</t>
  </si>
  <si>
    <t>and cost of rent and services business)</t>
  </si>
  <si>
    <t>-  Borrowings from subsidiary</t>
  </si>
  <si>
    <t>(shown as short-term borrowings</t>
  </si>
  <si>
    <t xml:space="preserve">3.  LUMPINI PROJECT </t>
  </si>
  <si>
    <t xml:space="preserve">     MANAGEMENT SERVICES </t>
  </si>
  <si>
    <t xml:space="preserve">     CO., LTD.</t>
  </si>
  <si>
    <t>-  Construction management services</t>
  </si>
  <si>
    <t>provided by subsidiary</t>
  </si>
  <si>
    <t>(shown as cost of real estate development)</t>
  </si>
  <si>
    <t>from related parties)</t>
  </si>
  <si>
    <t xml:space="preserve"> - 18 -</t>
  </si>
  <si>
    <t>4.  L P C SOCIAL ENTERPRISE</t>
  </si>
  <si>
    <t xml:space="preserve">-  Provide cleaning services, receptionist </t>
  </si>
  <si>
    <t>services and securities services provided</t>
  </si>
  <si>
    <t xml:space="preserve">by subsidiary (shown as cost of real estate </t>
  </si>
  <si>
    <t xml:space="preserve">development expenses, cost of rent and </t>
  </si>
  <si>
    <t>service business and administrative expenses)</t>
  </si>
  <si>
    <t xml:space="preserve">- Provide financial supporting for the use </t>
  </si>
  <si>
    <t xml:space="preserve">Financial supporting for the use in social </t>
  </si>
  <si>
    <t xml:space="preserve">in social operating to subsidiary </t>
  </si>
  <si>
    <t>operating based on necessary requirement</t>
  </si>
  <si>
    <t>(shown as administrative expenses)</t>
  </si>
  <si>
    <t>5.  LUMPINI WISDOM AND</t>
  </si>
  <si>
    <t xml:space="preserve">- Provide advisory services and </t>
  </si>
  <si>
    <t xml:space="preserve">     SOLUTION CO., LTD.</t>
  </si>
  <si>
    <t>management for project development</t>
  </si>
  <si>
    <t xml:space="preserve"> - 19 -</t>
  </si>
  <si>
    <t xml:space="preserve">A   =   Subsidiary of the Company </t>
  </si>
  <si>
    <t xml:space="preserve">B   =   Associate of the Company </t>
  </si>
  <si>
    <t>9.1</t>
  </si>
  <si>
    <t xml:space="preserve">Related party receivables </t>
  </si>
  <si>
    <t xml:space="preserve">PORNSANTI CO., LTD. </t>
  </si>
  <si>
    <t xml:space="preserve">LUMPINI PROPERTY MANAGEMENT </t>
  </si>
  <si>
    <t xml:space="preserve">LUMPINI PROJECT MANAGEMENT </t>
  </si>
  <si>
    <t xml:space="preserve">      SERVICES CO., LTD.</t>
  </si>
  <si>
    <t>L P C SOCIAL ENTERPRISE</t>
  </si>
  <si>
    <t>KAMALA SENIOR LIVING CO., LTD.</t>
  </si>
  <si>
    <t>DOLSIRI DEVELOPMENT CO., LTD.</t>
  </si>
  <si>
    <t>Total</t>
  </si>
  <si>
    <t>9.2</t>
  </si>
  <si>
    <t xml:space="preserve">Short-term loans to related parties </t>
  </si>
  <si>
    <t>PORNSANTI CO., LTD.</t>
  </si>
  <si>
    <t>Subsidiaries</t>
  </si>
  <si>
    <t>LUMPINI PROPERTY MANAGEMENT CO., LTD.</t>
  </si>
  <si>
    <t>L P C SOCIAL ENTERPRISE CO., LTD.</t>
  </si>
  <si>
    <t xml:space="preserve"> - 21 -</t>
  </si>
  <si>
    <t xml:space="preserve">On March 10, 2020, the Company acquired 3.7 million ordinary shares of Baht 5.30, 9.30, 12.80 each of Lumpini Property Management Co., Ltd. from </t>
  </si>
  <si>
    <t>Associate</t>
  </si>
  <si>
    <t>On July 12, 2017, the Company has established a Joint-Stock Company in the name Kamala Senior Living Co., Ltd., an associate of the Company with</t>
  </si>
  <si>
    <t xml:space="preserve">the initial registered capital in  the amount of Baht 1 million comprise 100,000 ordinary shares  of Baht 10 each.  The Company has shareholding proportion </t>
  </si>
  <si>
    <t xml:space="preserve">According to the minutes of shareholders' meeting No. 1/2018 held on April 20, 2018, associate passed the resolution to increase share capital amount </t>
  </si>
  <si>
    <t xml:space="preserve">of Baht 99 million from Baht 1 million to Baht 100 million of which the Company and co-investors have investment in such increasing based on the existing </t>
  </si>
  <si>
    <t xml:space="preserve">shareholding. The Company has additionally invested in accordance with the co-investment proportion amount of Baht 24.75 million. </t>
  </si>
  <si>
    <t>On March 7, 2019, the Company has established a Joint-Stock Company in the name Dolsiri Development Co., Ltd., an associate of the Company with</t>
  </si>
  <si>
    <t xml:space="preserve">the initial registered capital in  the amount of Baht 1 million comprise 10,000 ordinary shares  of Baht 100 each.  The Company has shareholding proportion </t>
  </si>
  <si>
    <t>in 49.99% of its registered share capital.  The objective of this company is to develop, rental and real estate project management.</t>
  </si>
  <si>
    <t>9.4</t>
  </si>
  <si>
    <t xml:space="preserve">Related party payables </t>
  </si>
  <si>
    <t>LUMPINI PROJECT MANAGEMENT SERVICES CO., LTD.</t>
  </si>
  <si>
    <t xml:space="preserve">                Total</t>
  </si>
  <si>
    <t>Short-term borrowings from related parties</t>
  </si>
  <si>
    <t>Lease liabilities</t>
  </si>
  <si>
    <t>Other long-term investments</t>
  </si>
  <si>
    <t>Fair value</t>
  </si>
  <si>
    <t xml:space="preserve">14.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</si>
  <si>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 Accumulated amortization</t>
    </r>
  </si>
  <si>
    <t>Net</t>
  </si>
  <si>
    <t>In 2015, the Company entered into lease agreement of land with The Crown Property Bureau (lessor) in order to provide the residence</t>
  </si>
  <si>
    <t xml:space="preserve">for the time limit  of 30 years  from the date  construction of building  and its construction  is completed or  not exceed 2 years  whichever is </t>
  </si>
  <si>
    <t xml:space="preserve">earlier.  The lessor assigned such  land  to the Company  on March 1, 2015.  The Company can  be extended the period  of the lease for two </t>
  </si>
  <si>
    <r>
      <t>intervals of 30 years  each  by informing  the intension to  extend the  lease agreement  in written  to the lessor  within the  year 25</t>
    </r>
    <r>
      <rPr>
        <vertAlign val="superscript"/>
        <sz val="15"/>
        <rFont val="AngsanaUPC"/>
        <family val="1"/>
        <charset val="222"/>
      </rPr>
      <t xml:space="preserve">th  </t>
    </r>
    <r>
      <rPr>
        <sz val="15"/>
        <rFont val="AngsanaUPC"/>
        <family val="1"/>
        <charset val="222"/>
      </rPr>
      <t>and 55</t>
    </r>
    <r>
      <rPr>
        <vertAlign val="superscript"/>
        <sz val="15"/>
        <rFont val="AngsanaUPC"/>
        <family val="1"/>
        <charset val="222"/>
      </rPr>
      <t>th</t>
    </r>
    <r>
      <rPr>
        <sz val="15"/>
        <rFont val="AngsanaUPC"/>
        <family val="1"/>
        <charset val="222"/>
      </rPr>
      <t xml:space="preserve"> </t>
    </r>
  </si>
  <si>
    <r>
      <t>including  the signing  in extended  agreement  or  new agreement  in  the  year 28</t>
    </r>
    <r>
      <rPr>
        <vertAlign val="superscript"/>
        <sz val="15"/>
        <rFont val="AngsanaUPC"/>
        <family val="1"/>
        <charset val="222"/>
      </rPr>
      <t>th</t>
    </r>
    <r>
      <rPr>
        <sz val="15"/>
        <rFont val="AngsanaUPC"/>
        <family val="1"/>
        <charset val="222"/>
      </rPr>
      <t xml:space="preserve"> and 58</t>
    </r>
    <r>
      <rPr>
        <vertAlign val="superscript"/>
        <sz val="15"/>
        <rFont val="AngsanaUPC"/>
        <family val="1"/>
        <charset val="222"/>
      </rPr>
      <t>th</t>
    </r>
    <r>
      <rPr>
        <sz val="15"/>
        <rFont val="AngsanaUPC"/>
        <family val="1"/>
        <charset val="222"/>
      </rPr>
      <t xml:space="preserve">  where  both  parties  have  to  hire  each  itself </t>
    </r>
  </si>
  <si>
    <t xml:space="preserve">independent appraiser  to appraise the leased assets  by market value and the properly appropriated rental.  The Company has made rental in </t>
  </si>
  <si>
    <t xml:space="preserve">full  on the  agreement date already,  which is deemed  as leasehold right  deposit in full.  When the period is over without  any extension of </t>
  </si>
  <si>
    <t>agreement, the property on the aforementioned land will become the property of the lessor and the Company is responsible for all relevant to</t>
  </si>
  <si>
    <t>transferring of ownership expenses.</t>
  </si>
  <si>
    <t xml:space="preserve">In 2016,  the Company has  constructed residential  building  by entering into land  lease agreement with The Crown Property Bureau </t>
  </si>
  <si>
    <t xml:space="preserve">to be completed for lease and sub-lease for a period of 30 years  that the sub-lease will be terminated on December 22, 2046. </t>
  </si>
  <si>
    <t>In 2018, the Company made additional payments in accordance with the terms of the lease agreement with the Crown Property Bureau</t>
  </si>
  <si>
    <t>Tax expense/deferred tax</t>
  </si>
  <si>
    <t>Statements of comprehensive income</t>
  </si>
  <si>
    <t>Current tax :</t>
  </si>
  <si>
    <t>Deferred tax :</t>
  </si>
  <si>
    <t>Deferred tax derived from temporary differences</t>
  </si>
  <si>
    <t>and reversal of temporary differences</t>
  </si>
  <si>
    <t xml:space="preserve">Tax expense presented in statements of </t>
  </si>
  <si>
    <t>comprehensive income</t>
  </si>
  <si>
    <t xml:space="preserve">Deferred tax relating to </t>
  </si>
  <si>
    <t xml:space="preserve">    other long-tern investments </t>
  </si>
  <si>
    <t>Accounting profit before income tax</t>
  </si>
  <si>
    <t>Income tax rate</t>
  </si>
  <si>
    <t>Accounting profit before income tax multiply</t>
  </si>
  <si>
    <t>by tax rate</t>
  </si>
  <si>
    <t>Adjustment in respect of income tax expenses</t>
  </si>
  <si>
    <t>of previous year</t>
  </si>
  <si>
    <t>Taxable effects for :</t>
  </si>
  <si>
    <t xml:space="preserve">Other expenses for which accounting </t>
  </si>
  <si>
    <t>base differ from tax base</t>
  </si>
  <si>
    <t xml:space="preserve">Other income for which accounting </t>
  </si>
  <si>
    <t xml:space="preserve">Additional realized income </t>
  </si>
  <si>
    <t>Non-deductible expenses</t>
  </si>
  <si>
    <t xml:space="preserve">Effects of deferred tax from share of </t>
  </si>
  <si>
    <t>profit on investments in associate</t>
  </si>
  <si>
    <t>Others</t>
  </si>
  <si>
    <t>Effective income tax rate</t>
  </si>
  <si>
    <t>L.P.N. DEVELOPMENT PUBLIC COMPANY LIMITED AND SUBSIDIARIES</t>
  </si>
  <si>
    <t>1.</t>
  </si>
  <si>
    <t>Company's operation</t>
  </si>
  <si>
    <t>L.P.N. Development Public Company Limited  has been listed in the Stock Exchange of Thailand  since on June 21, 1994.</t>
  </si>
  <si>
    <t>Sathorn, Bangkok.</t>
  </si>
  <si>
    <t>2.</t>
  </si>
  <si>
    <t>Basis of preparation and presentation of the financial statements</t>
  </si>
  <si>
    <t>2.1</t>
  </si>
  <si>
    <t>Financial statements preparation basis</t>
  </si>
  <si>
    <t>The Group's financial statements  have been prepared  in accordance  with Thai  Financial Reporting  Standards  (TFRS);</t>
  </si>
  <si>
    <t>The financial statements have been prepared under the historical cost convention, except as transaction disclosed in related</t>
  </si>
  <si>
    <t>accounting policy.</t>
  </si>
  <si>
    <t>2.2</t>
  </si>
  <si>
    <t>Percentage</t>
  </si>
  <si>
    <t>Type of business</t>
  </si>
  <si>
    <t>2020</t>
  </si>
  <si>
    <t>2019</t>
  </si>
  <si>
    <t>Real Estate</t>
  </si>
  <si>
    <t xml:space="preserve">Subsidiary, shareholders/command </t>
  </si>
  <si>
    <t>by director</t>
  </si>
  <si>
    <t>Service</t>
  </si>
  <si>
    <t xml:space="preserve">     Co., Ltd.  </t>
  </si>
  <si>
    <t xml:space="preserve">     Services Co., Ltd.</t>
  </si>
  <si>
    <t xml:space="preserve">Subsidiary (held by Lumpini Project </t>
  </si>
  <si>
    <t xml:space="preserve">Management Services Co., Ltd. at </t>
  </si>
  <si>
    <t xml:space="preserve">100%) </t>
  </si>
  <si>
    <t xml:space="preserve"> - 2 -</t>
  </si>
  <si>
    <t>Business combinations</t>
  </si>
  <si>
    <t>than those with entities under common control.</t>
  </si>
  <si>
    <t xml:space="preserve">Control is the power to govern the financial  and operating policies  of an entity so as to obtain benefits from its activities. </t>
  </si>
  <si>
    <t>determining whether control is transferred from one party to another.</t>
  </si>
  <si>
    <t>Goodwill is  measured as  the fair  value of  the consideration  transferred including  the recognized  amount of  any non-</t>
  </si>
  <si>
    <t xml:space="preserve">controlling interest  in the acquiree,  less the net recognized amount (generally fair value) of the identifiable assets acquired and </t>
  </si>
  <si>
    <t xml:space="preserve">liabilities assumed, all measured as of the acquisition date. </t>
  </si>
  <si>
    <t>value of any contingent consideration.</t>
  </si>
  <si>
    <t>Associates</t>
  </si>
  <si>
    <t xml:space="preserve">Associates are  those entities  in which  the Company  has significant influence,  but not control,  over the  financial and </t>
  </si>
  <si>
    <t>operating policies.</t>
  </si>
  <si>
    <t>to,  variable returns  from its involvement  with the entity  and has the ability  to affect those  returns through  its power over the</t>
  </si>
  <si>
    <t>entity.  The financial statements  of subsidiaries  are included  in the  consolidated financial statements  from the  date  on which</t>
  </si>
  <si>
    <t xml:space="preserve">control commences until the date on which control ceases. </t>
  </si>
  <si>
    <t>Non-controlling interests</t>
  </si>
  <si>
    <t xml:space="preserve">At the acquisition date, the Company measures any non-controlling interest at its proportionate interest in the identifiable </t>
  </si>
  <si>
    <t>net assets of the acquiree.</t>
  </si>
  <si>
    <t xml:space="preserve">subsidiaries are accounted for as equity transactions. </t>
  </si>
  <si>
    <t>Interests in equity–accounted investees</t>
  </si>
  <si>
    <t xml:space="preserve">Interests in associates  are accounted for using the equity method.  They are recognized initially at cost,  which includes </t>
  </si>
  <si>
    <t xml:space="preserve">transaction costs. Subsequent to initial recognition, the consolidated financial statements include the Group’s share of the profit </t>
  </si>
  <si>
    <t>control ceases.</t>
  </si>
  <si>
    <t>Loss on control</t>
  </si>
  <si>
    <t>When the Company loses control  over a subsidiary,  it derecognizes the assets and liabilities  of the subsidiary,  and any</t>
  </si>
  <si>
    <t>related non-controlling interests and other components of equity.  Any resulting gain or loss is recognized in profit or loss.  Any</t>
  </si>
  <si>
    <t xml:space="preserve">interest retained in the former subsidiary is measured at fair value when control is lost. </t>
  </si>
  <si>
    <t xml:space="preserve"> - 3 -</t>
  </si>
  <si>
    <t>Transaction with related companies</t>
  </si>
  <si>
    <t xml:space="preserve">       </t>
  </si>
  <si>
    <t>Inter-company transactions have been eliminated in the consolidated financial statements.</t>
  </si>
  <si>
    <t>L.P.N. Development Public Company Limited and its subsidiaries. The usefulness of transaction of consolidated financial</t>
  </si>
  <si>
    <t>statements for other purposes may be limited due to the difference business of those consolidated companies.</t>
  </si>
  <si>
    <t xml:space="preserve">2.5 </t>
  </si>
  <si>
    <t xml:space="preserve">Measurement of fair values </t>
  </si>
  <si>
    <t>The valuation team regularly  reviews significant unobservable inputs  and valuation adjustments.  If  third party</t>
  </si>
  <si>
    <t>the evidence obtained from the third parties to support the conclusion that such valuations meet the requirements of TFRS,</t>
  </si>
  <si>
    <t xml:space="preserve">including the level in the fair value hierarchy in which such valuation should be classified. </t>
  </si>
  <si>
    <t>·</t>
  </si>
  <si>
    <t xml:space="preserve">Level 1 : quoted prices (unadjusted) in active markets for identical assets or liabilities. </t>
  </si>
  <si>
    <t xml:space="preserve">Level 2 : inputs other than quoted prices included  in Level 1  that are observable  for the asset  or liabilities, </t>
  </si>
  <si>
    <t>Level 3 : inputs for the asset or liability that are not based on observable market data (unobservable inputs).</t>
  </si>
  <si>
    <t>If the  inputs used  to measure the fair value of an asset or  liability might  be categorized  in different levels  of the</t>
  </si>
  <si>
    <t xml:space="preserve">fair value hierarchy, then the fair value measurement is categorized in its entirely in the same level of the fair value hierarchy </t>
  </si>
  <si>
    <t xml:space="preserve">as the lowest level input that is significant to the entire measurement. </t>
  </si>
  <si>
    <t>Financial instruments</t>
  </si>
  <si>
    <t xml:space="preserve"> - 4 -</t>
  </si>
  <si>
    <t>2.6</t>
  </si>
  <si>
    <t>Financial reporting standards that became effective in the current period</t>
  </si>
  <si>
    <t>Financial reporting standards related to financial instruments</t>
  </si>
  <si>
    <t>A set of TFRSs related to financial instruments consists of five accounting standards and interpretations, as follows:</t>
  </si>
  <si>
    <t>Thai Financial Reporting Standards</t>
  </si>
  <si>
    <t>TFRS 7</t>
  </si>
  <si>
    <t>Financial Instruments: Disclosures</t>
  </si>
  <si>
    <t>TFRS 9</t>
  </si>
  <si>
    <t>Financial Instruments</t>
  </si>
  <si>
    <t>Thai Accounting Standards</t>
  </si>
  <si>
    <t>TAS 32</t>
  </si>
  <si>
    <t>Financial Instruments: Presentation</t>
  </si>
  <si>
    <t>Thai Financial Reporting Interpretations Committee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</si>
  <si>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</si>
  <si>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</si>
  <si>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</si>
  <si>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</si>
  <si>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</t>
  </si>
  <si>
    <t xml:space="preserve">and their measurement  at fair value or amortized cost taking into account the type of instrument, the characteristics of the </t>
  </si>
  <si>
    <t>and hedge accounting. These include stipulations regarding the presentation and disclosure of financial instruments.</t>
  </si>
  <si>
    <t>The adoption of these standards will have the impact on the financial statements from the transactions following :</t>
  </si>
  <si>
    <t>-</t>
  </si>
  <si>
    <t xml:space="preserve"> - 5 -</t>
  </si>
  <si>
    <t>Thai Financial  Reporting Standards No. 16 : Leases</t>
  </si>
  <si>
    <t xml:space="preserve">TFRS 16 Leases set out the principals of the recognition, measurement, presentation and disclosure of leases, and </t>
  </si>
  <si>
    <t xml:space="preserve">requires a lessee to recognize assets and liabilities for all leases with a term of more than 12 months, unless the underlying </t>
  </si>
  <si>
    <t xml:space="preserve">asset is low value.  Accounting by lessors is substantially unchanged from TAS 17.  Lessors will continue to classify leases  </t>
  </si>
  <si>
    <t>Thai Accounting Standard</t>
  </si>
  <si>
    <t>TAS 17 (Revised 2018)</t>
  </si>
  <si>
    <t>Leases</t>
  </si>
  <si>
    <t>Thai Standing Interpretations Committee</t>
  </si>
  <si>
    <t>TSIC 15 (Revised 2018)</t>
  </si>
  <si>
    <t>Operating Leases - Incentives</t>
  </si>
  <si>
    <t>TSIC 27 (Revised 2018)</t>
  </si>
  <si>
    <t>Evaluating the Substance of Transactions Involving the  Legal Form of a Lease</t>
  </si>
  <si>
    <t>TFRIC 4 (Revised 2018)</t>
  </si>
  <si>
    <t>Determining Whether an Arrangement Contains a Lease</t>
  </si>
  <si>
    <t>3.</t>
  </si>
  <si>
    <t>Summary of Significant Accounting Policies</t>
  </si>
  <si>
    <t>3.1</t>
  </si>
  <si>
    <t>Income and expenses recognition</t>
  </si>
  <si>
    <t xml:space="preserve">3.1.1  </t>
  </si>
  <si>
    <t xml:space="preserve">3.1.2  </t>
  </si>
  <si>
    <t xml:space="preserve">3.1.3  </t>
  </si>
  <si>
    <t xml:space="preserve">3.1.4  </t>
  </si>
  <si>
    <t>Revenue from services are recognized as income when the services are rendered.</t>
  </si>
  <si>
    <t>Other income and expenses are recognized on an accrual basis.</t>
  </si>
  <si>
    <t>3.1.6</t>
  </si>
  <si>
    <t xml:space="preserve">Cost of sales of land and house, and condominium residence are calculated on area and selling price basis. </t>
  </si>
  <si>
    <t xml:space="preserve"> - 6 -</t>
  </si>
  <si>
    <t>Cash and cash equivalents</t>
  </si>
  <si>
    <t>Cash and  cash equivalents  include cash  on hand  and at banks,  and investment  in bills of exchange  which the</t>
  </si>
  <si>
    <t>maturity is less than 3 months and are not subject to restriction on withdrawal.</t>
  </si>
  <si>
    <t>Trade and other current receivables</t>
  </si>
  <si>
    <t>3.4</t>
  </si>
  <si>
    <t>3.4.1</t>
  </si>
  <si>
    <t>Classification and measurement</t>
  </si>
  <si>
    <t>3.4.2</t>
  </si>
  <si>
    <t>Impairment of financial assets</t>
  </si>
  <si>
    <t xml:space="preserve">Land and costs of project under construction </t>
  </si>
  <si>
    <t>Land and cost of project under development  are shown by the lower of specific method  or net realizable value.</t>
  </si>
  <si>
    <t>and interest expenses. Interest expenses will be stopped to recognize as cost whenever the construction project have been</t>
  </si>
  <si>
    <t xml:space="preserve">completed or ceased. </t>
  </si>
  <si>
    <t>Inventories</t>
  </si>
  <si>
    <t>Inventories consist of completed condominium, land and house which have not been transferred to the buyer are</t>
  </si>
  <si>
    <t>valued at the lower of cost by using specific method or net realizable value.</t>
  </si>
  <si>
    <t xml:space="preserve">Investments in subsidiaries and associates </t>
  </si>
  <si>
    <t>impairment (if any) and investments in associates in the consolidated financial statements are stated by equity method.</t>
  </si>
  <si>
    <t xml:space="preserve">Land and cost of  project held for development  is land and cost of project held  for future development,  is stated at cost </t>
  </si>
  <si>
    <t>less provision for impairment (if any).  Cost consist of land and other related expenses for acquisition of land and cost of</t>
  </si>
  <si>
    <t xml:space="preserve">project including borrowing cost incurred from development and is derecognized when the development is ceased. </t>
  </si>
  <si>
    <t>3.10</t>
  </si>
  <si>
    <t xml:space="preserve"> </t>
  </si>
  <si>
    <t xml:space="preserve"> - 7 -</t>
  </si>
  <si>
    <t>3.11</t>
  </si>
  <si>
    <t xml:space="preserve">Investment properties/depreciation </t>
  </si>
  <si>
    <t>Investment properties  are properties held to earn rental  or for capital appreciation or both,  is measured at cost</t>
  </si>
  <si>
    <t xml:space="preserve">less accumulated depreciation and provision for impairment (if any). </t>
  </si>
  <si>
    <t>Cost is included  the estimated costs  of dismantlement,  removal the item and restoration  the site on  which it is</t>
  </si>
  <si>
    <t xml:space="preserve">located,  the obligations for which the Company incurs.  The residual value  and the useful  life of an asset  is required to </t>
  </si>
  <si>
    <t>review at least at the financial year-end. Depreciation is calculated on a straight-line basis at the rate as follows:</t>
  </si>
  <si>
    <t>Number of years</t>
  </si>
  <si>
    <t>Condominium (Office building and residence) and car parking</t>
  </si>
  <si>
    <t>Office decoration and equipment</t>
  </si>
  <si>
    <t>5 -10</t>
  </si>
  <si>
    <t>3.12</t>
  </si>
  <si>
    <t>Property, plants and equipment/depreciation</t>
  </si>
  <si>
    <t xml:space="preserve">Lands are valued at cost.     </t>
  </si>
  <si>
    <t xml:space="preserve">Building and equipment are stated at cost less accumulated depreciation and provision for impairment (if any). </t>
  </si>
  <si>
    <t xml:space="preserve">located,  the obligations for  which the Company incurs.  The residual value and the useful life of an asset  is required to </t>
  </si>
  <si>
    <t>review at least at the financial year-end.</t>
  </si>
  <si>
    <t>Depreciation is calculated on a straight-line basis at the rate as follows:</t>
  </si>
  <si>
    <t>Condominium and office building</t>
  </si>
  <si>
    <t xml:space="preserve">Computer </t>
  </si>
  <si>
    <t>Vehicles</t>
  </si>
  <si>
    <t xml:space="preserve">Goodwill </t>
  </si>
  <si>
    <t xml:space="preserve">Goodwill is initially recorded at cost,  which equals to the excess  of cost  of business combination  over the fair </t>
  </si>
  <si>
    <t xml:space="preserve">value of the net assets acquired. If the fair value of the net assets acquired exceeds the cost of business combination, the </t>
  </si>
  <si>
    <t>excess is immediately recognized as gain in profit or loss.</t>
  </si>
  <si>
    <t xml:space="preserve">Goodwill is carried at cost less any accumulated impairment losses.  Goodwill is tested for impairment annually </t>
  </si>
  <si>
    <t>and when circumstances indicate that the carrying value may be impaired.</t>
  </si>
  <si>
    <t xml:space="preserve">Goodwill acquired in a  business combination is allocated  to each of the Company’s  cash generating units  (or </t>
  </si>
  <si>
    <t xml:space="preserve">group  of cash-generating units)  that are  expected to  benefit from  the synergies  of  the  combination.  The Company </t>
  </si>
  <si>
    <t>Impairment losses relating to goodwill cannot be reversed in future periods.</t>
  </si>
  <si>
    <t xml:space="preserve"> - 8 -</t>
  </si>
  <si>
    <t>3.14</t>
  </si>
  <si>
    <t xml:space="preserve">Intangible assets are carried at cost less accumulated amortization and provision for accumulated impairment of </t>
  </si>
  <si>
    <t xml:space="preserve">Computer software </t>
  </si>
  <si>
    <t>5</t>
  </si>
  <si>
    <t>3.15</t>
  </si>
  <si>
    <t>The  Company  has  assessed  the  impairment  of  investment  properties,  investing  capital,  land  and  cost  of</t>
  </si>
  <si>
    <t>undevelopment projects  and intangible assets  whenever events  or changes indicate  that the  carrying amount  of assets</t>
  </si>
  <si>
    <t>exceeds its  recoverable value.  The  impairment  loss will  be recognized  in statements  of comprehensive income.  The</t>
  </si>
  <si>
    <t>Company will reverse the impairment loss whenever there is no longer impairment or reduction in impairment.</t>
  </si>
  <si>
    <t>Recoverable value of asset  is either the  net selling  price  or value from utilization  of that asset,  whichever is</t>
  </si>
  <si>
    <t>higher.  The impairment will be estimated from each item of assets or each asset unit generating cash flow, whichever is</t>
  </si>
  <si>
    <t>practical.</t>
  </si>
  <si>
    <t xml:space="preserve"> - 9 -</t>
  </si>
  <si>
    <t xml:space="preserve">Income tax expenses </t>
  </si>
  <si>
    <t xml:space="preserve">Income tax expenses for the accounting period comprises current tax and deferred tax. </t>
  </si>
  <si>
    <t>Current tax</t>
  </si>
  <si>
    <t>Deferred tax</t>
  </si>
  <si>
    <t>Deferred tax is measured at the tax rates that are expected to be applied to the temporary differences when they</t>
  </si>
  <si>
    <t>adjust, using tax rates enacted or substantively enacted at the reporting date.</t>
  </si>
  <si>
    <t>for all  deductible temporary  differences and  carry forward  of unused  tax losses,  to the extent that it is probable  that</t>
  </si>
  <si>
    <t>taxable profit will be available against  which the deductible temporary differences, and the carry forward of unused tax</t>
  </si>
  <si>
    <t>losses can be utilized.</t>
  </si>
  <si>
    <t>The carrying amount of deferred tax assets is reviewed at each reporting date and reduced to the extent that it is</t>
  </si>
  <si>
    <t>utilized.</t>
  </si>
  <si>
    <t>Deferred tax is recognized directly to shareholders’ equity, except to the extent that it relates to items recognized</t>
  </si>
  <si>
    <t>directly in equity.</t>
  </si>
  <si>
    <t>3.19</t>
  </si>
  <si>
    <t xml:space="preserve">Provisions </t>
  </si>
  <si>
    <t>The Company recognizes a provision when an entity has a present legal or constructive obligation as a result of a</t>
  </si>
  <si>
    <t>past event.  It is  probable  that  an outflow of economic  benefits  resources  will be  required to settle the obligation and</t>
  </si>
  <si>
    <t>provision,  is expected to be reimbursed  when it is virtually certain  that reimbursement will be received if the Company</t>
  </si>
  <si>
    <t xml:space="preserve">settles the obligation.  The amount recognized should not exceed the amount of the provision. </t>
  </si>
  <si>
    <t xml:space="preserve"> - 10 -</t>
  </si>
  <si>
    <t>Earnings per share</t>
  </si>
  <si>
    <t>Provident fund and employee benefits</t>
  </si>
  <si>
    <t xml:space="preserve">Provident fund </t>
  </si>
  <si>
    <t>The Company has established provident fund under the defined contribution plan. The fund's assets are separated</t>
  </si>
  <si>
    <t>provident  fund.    The  Company's  contribution  to  the  provident  fund  were  recorded  as  expenses  in  statements  of</t>
  </si>
  <si>
    <t>comprehensive income in the period in which they are incurred.</t>
  </si>
  <si>
    <t>Employee benefits</t>
  </si>
  <si>
    <t>Deferred tax assets and liabilities components comprise the following transaction:</t>
  </si>
  <si>
    <t>Provision for devaluation of assets</t>
  </si>
  <si>
    <t>Reserve for long-term employee benefits</t>
  </si>
  <si>
    <t>Expenses provisions</t>
  </si>
  <si>
    <t>Bank overdrafts and short-term borrowings from financial institutions</t>
  </si>
  <si>
    <t>Bank overdrafts</t>
  </si>
  <si>
    <t>Short-term borrowings from financial institutions</t>
  </si>
  <si>
    <t>Trade and other current payables</t>
  </si>
  <si>
    <t>Trade accounts payable</t>
  </si>
  <si>
    <t>Total trade accounts payable-net</t>
  </si>
  <si>
    <t>Trade accounts payable-related parties</t>
  </si>
  <si>
    <t xml:space="preserve">Trade accounts payable-related </t>
  </si>
  <si>
    <t xml:space="preserve">     parties-net</t>
  </si>
  <si>
    <t>Other current payables</t>
  </si>
  <si>
    <t>Cash received in advance</t>
  </si>
  <si>
    <t>Retentions</t>
  </si>
  <si>
    <t>Total other current payables</t>
  </si>
  <si>
    <t>Total trade and other current payables</t>
  </si>
  <si>
    <t>Unearned rental income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</si>
  <si>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Recognized as rental income during </t>
    </r>
  </si>
  <si>
    <t xml:space="preserve">         the year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</si>
  <si>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Unearned rental income realized </t>
    </r>
  </si>
  <si>
    <r>
      <t xml:space="preserve">         </t>
    </r>
    <r>
      <rPr>
        <sz val="15"/>
        <rFont val="Angsana New"/>
        <family val="1"/>
      </rPr>
      <t>within 1 year</t>
    </r>
  </si>
  <si>
    <t xml:space="preserve">        </t>
  </si>
  <si>
    <t xml:space="preserve">In 2016,  the Company has constructed residential building on which entered into lease of land agreement with the Crown Property </t>
  </si>
  <si>
    <t xml:space="preserve">Bureau, the construction is already completed  to be sub-leased for the period of 30 years.  The sub-lease agreement will be terminated on </t>
  </si>
  <si>
    <t xml:space="preserve">December 22, 2046. </t>
  </si>
  <si>
    <t>Within 1 year</t>
  </si>
  <si>
    <t>Over 1 year but not over than 5 years</t>
  </si>
  <si>
    <t>Over 5 years</t>
  </si>
  <si>
    <t>Debentures</t>
  </si>
  <si>
    <t xml:space="preserve">Less Current portion of debentures </t>
  </si>
  <si>
    <t xml:space="preserve">Details of unsubordinated and unsecured without holders' representative debentures are as follows : </t>
  </si>
  <si>
    <t>Issuance date</t>
  </si>
  <si>
    <t>Amount (Million Baht)</t>
  </si>
  <si>
    <t>Interest rate</t>
  </si>
  <si>
    <t>Period (year)</t>
  </si>
  <si>
    <t>Maturity date</t>
  </si>
  <si>
    <t>Interest payment</t>
  </si>
  <si>
    <t>October 10, 2019</t>
  </si>
  <si>
    <t>Fixed 2.70%</t>
  </si>
  <si>
    <t>October 10, 2022</t>
  </si>
  <si>
    <t>Every 6 months</t>
  </si>
  <si>
    <t>April 12, 2019</t>
  </si>
  <si>
    <t>Fixed 2.95%</t>
  </si>
  <si>
    <t>April 12, 2022</t>
  </si>
  <si>
    <t>October 26, 2018</t>
  </si>
  <si>
    <t>Fixed 3.95%</t>
  </si>
  <si>
    <t>October 26, 2021</t>
  </si>
  <si>
    <t>August 17, 2018</t>
  </si>
  <si>
    <t>August 17, 2021</t>
  </si>
  <si>
    <t>December 15, 2017</t>
  </si>
  <si>
    <t>Fixed 3.75%</t>
  </si>
  <si>
    <t>December 15, 2021</t>
  </si>
  <si>
    <t>July 27, 2017</t>
  </si>
  <si>
    <t>July 27, 2021</t>
  </si>
  <si>
    <t>January 20, 2017</t>
  </si>
  <si>
    <t>January 20, 2021</t>
  </si>
  <si>
    <t xml:space="preserve">         Notes to the financial statements (cont'd)</t>
  </si>
  <si>
    <t>Computer</t>
  </si>
  <si>
    <t>Office equipment</t>
  </si>
  <si>
    <t>Condominium building</t>
  </si>
  <si>
    <t>Cost:</t>
  </si>
  <si>
    <t>As at December 31, 2019</t>
  </si>
  <si>
    <t>As at January 1, 2020</t>
  </si>
  <si>
    <t xml:space="preserve">Disposal/write off </t>
  </si>
  <si>
    <t>Accumulated depreciation:</t>
  </si>
  <si>
    <t xml:space="preserve">Depreciation of disposal/write off </t>
  </si>
  <si>
    <t>Net book value</t>
  </si>
  <si>
    <t>(Baht)</t>
  </si>
  <si>
    <t>Consolidated financial statements</t>
  </si>
  <si>
    <t>Separate financial statements</t>
  </si>
  <si>
    <t>Payments</t>
  </si>
  <si>
    <t>Less: Current portion</t>
  </si>
  <si>
    <t>Lease liabilities - net of current portion</t>
  </si>
  <si>
    <t>Over 1 year less than 3 years</t>
  </si>
  <si>
    <t>Over 3 years less than 5 years</t>
  </si>
  <si>
    <t xml:space="preserve">Less  Future interest of  lease </t>
  </si>
  <si>
    <t xml:space="preserve">Present value of  lease liabilities </t>
  </si>
  <si>
    <t>Depreciation of right of use assets</t>
  </si>
  <si>
    <t>Interest of lease liabilities</t>
  </si>
  <si>
    <t xml:space="preserve">Non-current provisions for employee benefit </t>
  </si>
  <si>
    <t xml:space="preserve">Changes in employee benefit obligations are as follows : </t>
  </si>
  <si>
    <t>Beginning balance as at January 1</t>
  </si>
  <si>
    <t>Current cost of service</t>
  </si>
  <si>
    <t>Previous cost of service</t>
  </si>
  <si>
    <t xml:space="preserve">Interest cost </t>
  </si>
  <si>
    <t xml:space="preserve">     -  Post-employment benefits </t>
  </si>
  <si>
    <t xml:space="preserve">     -  Other long-term benefits </t>
  </si>
  <si>
    <t>Transferred to other current liabilities</t>
  </si>
  <si>
    <t>Employee benefit paid</t>
  </si>
  <si>
    <t xml:space="preserve">Ending balance </t>
  </si>
  <si>
    <t>Expenses recognized in profit or loss</t>
  </si>
  <si>
    <t xml:space="preserve">Actuarial gains (losses) recognized in other comprehensive income (expense) arising from : </t>
  </si>
  <si>
    <t>Financial assumptions</t>
  </si>
  <si>
    <t>Demographic assumptions</t>
  </si>
  <si>
    <t xml:space="preserve">Experience adjustment </t>
  </si>
  <si>
    <t xml:space="preserve">On April 5, 2019, new Labour Protection Act was published in the Royal Gazette which will become effective after 30 days  from </t>
  </si>
  <si>
    <t>the date of its publication in the Royal Gazette onwards  which determined the additional rate of severance pay in the case of termination</t>
  </si>
  <si>
    <t xml:space="preserve">of employment for a terminated employee  who has worked  for 20 consecutive years or more and shall be entitled to receive payment not </t>
  </si>
  <si>
    <t xml:space="preserve">less than the last rate of wages for 400 days.  The Company has recorded the effects of the aforementioned Labour Protection Act  in the </t>
  </si>
  <si>
    <t>The principal actuarial assumptions used were summarized as follow :</t>
  </si>
  <si>
    <t xml:space="preserve">Consolidated and Separate financial statements </t>
  </si>
  <si>
    <t>Discount rate</t>
  </si>
  <si>
    <t>1.19 - 2.28 per annum</t>
  </si>
  <si>
    <t>1.19 - 2.33 per annum</t>
  </si>
  <si>
    <t>Mortality</t>
  </si>
  <si>
    <t>Employee turnover</t>
  </si>
  <si>
    <t>Age-related scale and kind of employees</t>
  </si>
  <si>
    <t xml:space="preserve">and daily staff </t>
  </si>
  <si>
    <t xml:space="preserve">Salary increase rate </t>
  </si>
  <si>
    <t xml:space="preserve">Separate by group of employees and </t>
  </si>
  <si>
    <t xml:space="preserve">results of work at the rate of 5 - 8% </t>
  </si>
  <si>
    <t xml:space="preserve">results of work at the rate of 3 - 8% </t>
  </si>
  <si>
    <t xml:space="preserve">of basic salaries </t>
  </si>
  <si>
    <t>Pledged securities</t>
  </si>
  <si>
    <t>Note</t>
  </si>
  <si>
    <t xml:space="preserve">Part of land and cost of project under construction </t>
  </si>
  <si>
    <t xml:space="preserve">and part of land held for development </t>
  </si>
  <si>
    <t>7.1, 7.2</t>
  </si>
  <si>
    <t xml:space="preserve">Inventories </t>
  </si>
  <si>
    <t xml:space="preserve">Investment property - land and building </t>
  </si>
  <si>
    <t xml:space="preserve">for lease </t>
  </si>
  <si>
    <t xml:space="preserve">Land and office building </t>
  </si>
  <si>
    <t xml:space="preserve"> - 38 -</t>
  </si>
  <si>
    <t>Contingent liabilities and obligations</t>
  </si>
  <si>
    <t xml:space="preserve">         </t>
  </si>
  <si>
    <t xml:space="preserve">Treasury stock </t>
  </si>
  <si>
    <t>Dividend paid</t>
  </si>
  <si>
    <t>For the year 2020</t>
  </si>
  <si>
    <t>According to the shareholders'  general meeting  No. 1/2020  held  on March 26, 2020,  passed the resolution  to pay dividend  to the</t>
  </si>
  <si>
    <t>For the year 2019</t>
  </si>
  <si>
    <t xml:space="preserve">According to  the minutes  of the  Board of  directors' meeting  No. 4/2019  held on August  7, 2019,  passed the  resolution to pay </t>
  </si>
  <si>
    <t>dividend to  the shareholders  from six-months results  of operation  of 2019  and/or  retained earnings  at Baht 0.20  per share  for</t>
  </si>
  <si>
    <t xml:space="preserve">1,475.70 million shares  amounting to Baht  295.14 million  by deducting treasury shares  and shares without  the right to received </t>
  </si>
  <si>
    <t xml:space="preserve">annual dividend total 21.53 million shares  at Baht 0.20 per share  amounting to Baht 4.30 million. The remaining dividend should </t>
  </si>
  <si>
    <t>be actually paid amount of Baht 290.83 million which was paid on September 5, 2019.</t>
  </si>
  <si>
    <t>According to the shareholders' general meeting  No. 1/2019  held on March 28, 2019,  passed the resolution  to pay dividend to the</t>
  </si>
  <si>
    <t>shareholders from the results of the Company' s  operation  for the year 2018  at Baht  0.60 per share for the total  1,475.70 million</t>
  </si>
  <si>
    <t xml:space="preserve">shares amounting to Baht 885.42 million by deducting treasury shares and shares without the right to received annual dividend total </t>
  </si>
  <si>
    <t xml:space="preserve">18.95 million shares  at Baht 0.40 each, amounting to Baht 7.58 million which remains dividend to be actually paid amount of Baht </t>
  </si>
  <si>
    <t xml:space="preserve">877.84 million  by deducting  the interim dividend paid  amount of  Baht 295.14 million.   The remaining  dividend should  be paid </t>
  </si>
  <si>
    <t>amount of Baht 582.70 million which was paid on April 10, 2019.</t>
  </si>
  <si>
    <t>Retained earnings</t>
  </si>
  <si>
    <t>26.1</t>
  </si>
  <si>
    <t>26.2</t>
  </si>
  <si>
    <t>Reserve for treasury shares</t>
  </si>
  <si>
    <t>As at December 31, 2019,  the Company  appropriated  retained  earnings  amount of  Baht 142.11 million as reserve for</t>
  </si>
  <si>
    <t>Financial risk management and policies</t>
  </si>
  <si>
    <t>Credit risk</t>
  </si>
  <si>
    <t>Fair value of financial instruments</t>
  </si>
  <si>
    <t>(Unit:  Baht)</t>
  </si>
  <si>
    <t xml:space="preserve">Carrying value </t>
  </si>
  <si>
    <t>Financial assets</t>
  </si>
  <si>
    <t xml:space="preserve"> Trade and other current receivables</t>
  </si>
  <si>
    <t xml:space="preserve"> Short-term loans to related parties</t>
  </si>
  <si>
    <t>Total financial assets</t>
  </si>
  <si>
    <t>Financial liabilities</t>
  </si>
  <si>
    <t xml:space="preserve"> Debentures</t>
  </si>
  <si>
    <t>Total financial liabilities</t>
  </si>
  <si>
    <t>Consolidated financial statements as at January 1, 2020</t>
  </si>
  <si>
    <t>Separate financial statements as at January 1, 2020</t>
  </si>
  <si>
    <t>Additional disclosure of cash flows information</t>
  </si>
  <si>
    <t>Cash and cash equivalents consist of cash on hand and at banks in the statements of financial position as follows:</t>
  </si>
  <si>
    <t>Cash</t>
  </si>
  <si>
    <t>Current accounts</t>
  </si>
  <si>
    <t>Savings deposit</t>
  </si>
  <si>
    <t>Cheque in transit</t>
  </si>
  <si>
    <t xml:space="preserve">Land and cost of project under construction </t>
  </si>
  <si>
    <t>Investment properties</t>
  </si>
  <si>
    <t xml:space="preserve">Financial lease assets </t>
  </si>
  <si>
    <t>Operating segment information</t>
  </si>
  <si>
    <t xml:space="preserve">       (Baht : Million)</t>
  </si>
  <si>
    <t>Parent Company</t>
  </si>
  <si>
    <t>Real</t>
  </si>
  <si>
    <t xml:space="preserve">Rent </t>
  </si>
  <si>
    <t>Service &amp;</t>
  </si>
  <si>
    <t>Business type</t>
  </si>
  <si>
    <t>estate</t>
  </si>
  <si>
    <t>&amp; Service</t>
  </si>
  <si>
    <t>Management</t>
  </si>
  <si>
    <t>Eliminate</t>
  </si>
  <si>
    <t>Net sales and services</t>
  </si>
  <si>
    <t>Cost of sales and services</t>
  </si>
  <si>
    <t>Gross profit</t>
  </si>
  <si>
    <t>Other income</t>
  </si>
  <si>
    <t xml:space="preserve">Distribution costs </t>
  </si>
  <si>
    <t>Directors' remuneration</t>
  </si>
  <si>
    <t xml:space="preserve">Finance costs </t>
  </si>
  <si>
    <t>Share of profit (loss) of associates</t>
  </si>
  <si>
    <t>Profit (loss) before income tax expense</t>
  </si>
  <si>
    <t>Total comprehensive income (expense)</t>
  </si>
  <si>
    <t>Attributable to:</t>
  </si>
  <si>
    <t xml:space="preserve">Owners of the Company </t>
  </si>
  <si>
    <t>Other comprehensive income :</t>
  </si>
  <si>
    <t>Other long-term</t>
  </si>
  <si>
    <t>benefit plans</t>
  </si>
  <si>
    <t>Inter-company transactions are income from service, rental and interest income, such transaction are in the normal course of business.</t>
  </si>
  <si>
    <t>Operating segment information (Cont'd)</t>
  </si>
  <si>
    <t xml:space="preserve">      Total</t>
  </si>
  <si>
    <t xml:space="preserve">Expenses analyzed by nature </t>
  </si>
  <si>
    <t xml:space="preserve">Significant expenses analyzed by nature are as follows : </t>
  </si>
  <si>
    <t xml:space="preserve">Acquire of land and payment for construction </t>
  </si>
  <si>
    <t>during the year</t>
  </si>
  <si>
    <t xml:space="preserve">Changes in inventories </t>
  </si>
  <si>
    <t xml:space="preserve">Salaries, wages and other employees </t>
  </si>
  <si>
    <t>benefit expenses</t>
  </si>
  <si>
    <t>Specific Business Tax and transference fee</t>
  </si>
  <si>
    <t xml:space="preserve">Depreciation </t>
  </si>
  <si>
    <t>Loss (gain) on sales of assets</t>
  </si>
  <si>
    <t>31.</t>
  </si>
  <si>
    <t>Provident fund</t>
  </si>
  <si>
    <t>The fund consists of voluntary contributions by employees based on monthly salary at the rate of 2-15%, the Company's contribution</t>
  </si>
  <si>
    <t>Consolidated financial statements (Million Baht)</t>
  </si>
  <si>
    <t>Separate financial statements (Million Baht)</t>
  </si>
  <si>
    <t>Contribution to provident fund</t>
  </si>
  <si>
    <t>32.</t>
  </si>
  <si>
    <t>Directors' remuneration payment policy</t>
  </si>
  <si>
    <t>33.</t>
  </si>
  <si>
    <t xml:space="preserve">Capital management </t>
  </si>
  <si>
    <t xml:space="preserve">Debt to equity ratio </t>
  </si>
  <si>
    <t>34.</t>
  </si>
  <si>
    <t>Approval of financial statements</t>
  </si>
  <si>
    <t>Group as a lessee</t>
  </si>
  <si>
    <t>Right-of-use assets</t>
  </si>
  <si>
    <t>Office buildings</t>
  </si>
  <si>
    <t>20</t>
  </si>
  <si>
    <t xml:space="preserve"> 5 </t>
  </si>
  <si>
    <t xml:space="preserve"> 5</t>
  </si>
  <si>
    <t>Short-term leases and Leases of low-value assets</t>
  </si>
  <si>
    <t xml:space="preserve">Payments under leases that, have a lease term of 12 months or less at the commencement date, or are leases of </t>
  </si>
  <si>
    <t>Sub lease</t>
  </si>
  <si>
    <t>the lease liability and right-of-use asset on the head lease like any other lease; or</t>
  </si>
  <si>
    <t xml:space="preserve"> - 13 -</t>
  </si>
  <si>
    <t>5.</t>
  </si>
  <si>
    <t>Significant accounting judgements and estimates</t>
  </si>
  <si>
    <t xml:space="preserve">     </t>
  </si>
  <si>
    <t>these estimates.  Significant judgements and estimates are as follows:</t>
  </si>
  <si>
    <t>5.1</t>
  </si>
  <si>
    <t>5.2</t>
  </si>
  <si>
    <t>5.3</t>
  </si>
  <si>
    <t>5.4</t>
  </si>
  <si>
    <t xml:space="preserve">Post-employment benefits under defined benefit plans </t>
  </si>
  <si>
    <t xml:space="preserve">- Construction management services and </t>
  </si>
  <si>
    <t xml:space="preserve"> - 20 -</t>
  </si>
  <si>
    <t>9.3</t>
  </si>
  <si>
    <t>Investment in subsidiaries and associate</t>
  </si>
  <si>
    <t>Percentage of shareholding</t>
  </si>
  <si>
    <t>Equity method</t>
  </si>
  <si>
    <t>Share of profit (loss)</t>
  </si>
  <si>
    <t>Cost method</t>
  </si>
  <si>
    <t>and Solution Co., Ltd. at 100%)</t>
  </si>
  <si>
    <t xml:space="preserve"> - 22 -</t>
  </si>
  <si>
    <t>Transaction with related parties</t>
  </si>
  <si>
    <t>Revenues from rental and service business</t>
  </si>
  <si>
    <t xml:space="preserve">Revenues from interest income </t>
  </si>
  <si>
    <t xml:space="preserve"> - 23 -</t>
  </si>
  <si>
    <t xml:space="preserve">Cost of real estate development </t>
  </si>
  <si>
    <t>Cost of rental and service business</t>
  </si>
  <si>
    <t>Selling expenses</t>
  </si>
  <si>
    <t>Cost</t>
  </si>
  <si>
    <t>Equity Mutual Fund - L H</t>
  </si>
  <si>
    <t>Investment - Thaipat Institute</t>
  </si>
  <si>
    <t xml:space="preserve"> - 24 -</t>
  </si>
  <si>
    <t xml:space="preserve">Investment properties </t>
  </si>
  <si>
    <t xml:space="preserve">Condominium </t>
  </si>
  <si>
    <t xml:space="preserve">Office decoration </t>
  </si>
  <si>
    <t>building</t>
  </si>
  <si>
    <t>and equipment</t>
  </si>
  <si>
    <t>As at January 1, 2019</t>
  </si>
  <si>
    <t xml:space="preserve">Acquisition </t>
  </si>
  <si>
    <t>Depreciation for the year</t>
  </si>
  <si>
    <t xml:space="preserve">Net book value </t>
  </si>
  <si>
    <t xml:space="preserve">     As at December 31, 2019</t>
  </si>
  <si>
    <t xml:space="preserve"> - 25 -</t>
  </si>
  <si>
    <t xml:space="preserve"> - 26 -</t>
  </si>
  <si>
    <t xml:space="preserve"> - 27 -</t>
  </si>
  <si>
    <t>12.</t>
  </si>
  <si>
    <t xml:space="preserve">Property, plant and equipment </t>
  </si>
  <si>
    <t>Condominium</t>
  </si>
  <si>
    <t>Furniture and</t>
  </si>
  <si>
    <t xml:space="preserve">Work under </t>
  </si>
  <si>
    <t>Tools and</t>
  </si>
  <si>
    <t>fixture</t>
  </si>
  <si>
    <t xml:space="preserve">decoration </t>
  </si>
  <si>
    <t>supplies</t>
  </si>
  <si>
    <t>Cost :</t>
  </si>
  <si>
    <t xml:space="preserve">Others </t>
  </si>
  <si>
    <t>Accumulated depreciation :</t>
  </si>
  <si>
    <t xml:space="preserve">Depreciation for the year </t>
  </si>
  <si>
    <t xml:space="preserve"> - 28 -</t>
  </si>
  <si>
    <t>Work in</t>
  </si>
  <si>
    <t>decoration</t>
  </si>
  <si>
    <t>Other intangible assets</t>
  </si>
  <si>
    <t>Computer software</t>
  </si>
  <si>
    <t>Software under development</t>
  </si>
  <si>
    <t xml:space="preserve">Amortization for the year </t>
  </si>
  <si>
    <t>Net book value :</t>
  </si>
  <si>
    <t>9.5</t>
  </si>
  <si>
    <t>9.7</t>
  </si>
  <si>
    <t xml:space="preserve">9.8.1 </t>
  </si>
  <si>
    <t xml:space="preserve">9.8.2 </t>
  </si>
  <si>
    <t xml:space="preserve"> - 14 -</t>
  </si>
  <si>
    <t>6.</t>
  </si>
  <si>
    <t>6.1</t>
  </si>
  <si>
    <t>Trade accounts receivable-related parties (see note 9.1)</t>
  </si>
  <si>
    <t>Trade accounts receivable-related parties</t>
  </si>
  <si>
    <t xml:space="preserve">    Trade accounts receivable-related parties-net</t>
  </si>
  <si>
    <t>6.2</t>
  </si>
  <si>
    <t>Other current receivables</t>
  </si>
  <si>
    <t xml:space="preserve">Deposit of goods </t>
  </si>
  <si>
    <t>Advance payment to contractor</t>
  </si>
  <si>
    <t>Accrued income</t>
  </si>
  <si>
    <t>Advance payment</t>
  </si>
  <si>
    <t>Prepaid expenses</t>
  </si>
  <si>
    <t>Land and cost of project under construction, and land and cost of project held for development</t>
  </si>
  <si>
    <t>7.1</t>
  </si>
  <si>
    <t>Land</t>
  </si>
  <si>
    <t>Cost of construction and design</t>
  </si>
  <si>
    <t>Other expenses</t>
  </si>
  <si>
    <t>Interest expenses</t>
  </si>
  <si>
    <t xml:space="preserve"> - 15 -</t>
  </si>
  <si>
    <t>7.2</t>
  </si>
  <si>
    <t>Less</t>
  </si>
  <si>
    <t xml:space="preserve">Provision for impairment of assets </t>
  </si>
  <si>
    <t>Cost of project held for development - net</t>
  </si>
  <si>
    <t>The Company applies the acquisition method for all business combinations when control is transferred to the Group other</t>
  </si>
  <si>
    <t>In assessing control,  the Company takes into consideration potential voting rights that currently are exercisable.  The acquisition</t>
  </si>
  <si>
    <t>previous owners  of the acquiree,  and equity interests issued  by the Company.  Consideration transferred  also includes the fair</t>
  </si>
  <si>
    <t xml:space="preserve">Consideration transferred  includes the  fair values  of the  assets transferred,  liabilities incurred  by the  Company to the </t>
  </si>
  <si>
    <t xml:space="preserve">Subsidiaries are entities controlled by the Company.  The Company controls an entity when it is exposed to, or has rights </t>
  </si>
  <si>
    <t>Changes in the Company's  ownership interests  in subsidiaries  that do  not result  the Company  losing control  over the</t>
  </si>
  <si>
    <t>or loss  and other comprehensive income of equity–accounted investees,  until the date  on which significant  influence or joint</t>
  </si>
  <si>
    <t xml:space="preserve">3.  Lumpini Project Management </t>
  </si>
  <si>
    <t>1.  Kamala Senior Living Co., Ltd.</t>
  </si>
  <si>
    <t>2.  Dolsiri Development Co., Ltd.</t>
  </si>
  <si>
    <t>1.  Pornsanti Co., Ltd.</t>
  </si>
  <si>
    <t xml:space="preserve">2.  Lumpini Property Management </t>
  </si>
  <si>
    <t xml:space="preserve">4.  L P C Social Enterprise Co., Ltd.  </t>
  </si>
  <si>
    <t xml:space="preserve">contractual cash flows and the Company’s business model, calculation of impairment using the expected credit loss method, </t>
  </si>
  <si>
    <t>Coronavirus disease 2019 Pandemic</t>
  </si>
  <si>
    <t xml:space="preserve">In the current, there is coronavirus disease 2019 (COVID-19) pandemic which affected to the nature of the most people's </t>
  </si>
  <si>
    <t xml:space="preserve">as  either operating  or  finance  leases using  similar principles  to those  used under  TAS 17.  </t>
  </si>
  <si>
    <t xml:space="preserve">TFRS 16 supersedes the following accounting standards together with related interpretations. </t>
  </si>
  <si>
    <t xml:space="preserve">Amounts received or the right to receive from customers but the obligations have to be satisfied, are presented as </t>
  </si>
  <si>
    <t xml:space="preserve">Right-of-use assets are recognized  at the commencement date of the lease. Right-of-use assets  are stated at cost, </t>
  </si>
  <si>
    <t xml:space="preserve">lease liabilities (if any).  The cost of right-of-use  assets includes the amount  of lease liabilities recognized,  initial </t>
  </si>
  <si>
    <t>received.</t>
  </si>
  <si>
    <t xml:space="preserve">direct costs incurred,  and lease payments made at or before the commencement date,  less any lease incentives </t>
  </si>
  <si>
    <t xml:space="preserve">Depreciation of right-of-use assets are calculated by reference to their costs on a straight-line basis over the shorter </t>
  </si>
  <si>
    <t>of the lease term and the estimated useful lives for each of right-of-use assets, as follows:</t>
  </si>
  <si>
    <t>low-value assets, are recognized as expenses on a straight-line basis over the lease term.</t>
  </si>
  <si>
    <t>Consolidated financial</t>
  </si>
  <si>
    <t>statements (Baht)</t>
  </si>
  <si>
    <t xml:space="preserve">Separate financial </t>
  </si>
  <si>
    <t>Obligations related to lease disclosed as at December 31, 2019</t>
  </si>
  <si>
    <t>Less : Deferred interest</t>
  </si>
  <si>
    <t xml:space="preserve">central utilities </t>
  </si>
  <si>
    <t xml:space="preserve">in 25% of its registered share capital.  The objective of this company is to develop  and manage residential project for senior citizen. </t>
  </si>
  <si>
    <t xml:space="preserve">On July 1, 2019, the Company acquired 1 million ordinary shares of Baht 12.50 each of Lumpini Property Management Co., Ltd. from other minor shareholders, </t>
  </si>
  <si>
    <t>as a result, it incurred the increasing in investment from Baht 26 million to Baht 38.50 million, the shareholding proportion is increased from 52% to 62%.</t>
  </si>
  <si>
    <t>to 63%.</t>
  </si>
  <si>
    <t xml:space="preserve">shareholders, as a result, it incurred the increasing in investment from Baht 38.50 million to Baht 39.40 million, the shareholding proportion is increased from 62% </t>
  </si>
  <si>
    <t xml:space="preserve">On December 9, 2019,  the Company  acquired 100,000  ordinary shares  of Baht  9 each  of Lumpini Property Management  Co., Ltd.  from other minor </t>
  </si>
  <si>
    <t>Financial liabilities are classified and measured by amortized cost method.</t>
  </si>
  <si>
    <t>Cumulative effects of changes in accounting policy from adoption new financial reporting standards</t>
  </si>
  <si>
    <t>The above adjustment has the details, summarized following :</t>
  </si>
  <si>
    <t>are shown in accordance with TAS 17 as follows:</t>
  </si>
  <si>
    <t xml:space="preserve">On March 13, 2020, the Company has sold 3 ordinary shares of Bath 5 each of Lumpini Project Management Services Co., Ltd. to other minor shareholders, </t>
  </si>
  <si>
    <t xml:space="preserve">     from adoption TFRS 16</t>
  </si>
  <si>
    <t xml:space="preserve">Reclassified to right of use assets </t>
  </si>
  <si>
    <t xml:space="preserve"> - 29 -</t>
  </si>
  <si>
    <t>as a result, the shareholding proportion is decreased from 100% to 99.99%.</t>
  </si>
  <si>
    <t xml:space="preserve">-  Gains (losses) on measuring </t>
  </si>
  <si>
    <t>- Gains (losses) on re-measurements</t>
  </si>
  <si>
    <t xml:space="preserve">    from defined benefit plans </t>
  </si>
  <si>
    <t>Lease</t>
  </si>
  <si>
    <t>Unearned leasehold right income</t>
  </si>
  <si>
    <t xml:space="preserve">Effects from adoption TFRS 16 as at </t>
  </si>
  <si>
    <t>January 1, 2020</t>
  </si>
  <si>
    <t>Effects from adoption TFRS 16</t>
  </si>
  <si>
    <t>Lease expenses recognized in the following items in part of profit or loss</t>
  </si>
  <si>
    <t>Short-term lease expenses</t>
  </si>
  <si>
    <t xml:space="preserve">Lease expense related to leases of low-value assets </t>
  </si>
  <si>
    <t>Acturial (gains) losses</t>
  </si>
  <si>
    <t>Amortized cost</t>
  </si>
  <si>
    <t>Short-term loans to related parties</t>
  </si>
  <si>
    <t xml:space="preserve">Measuring investments </t>
  </si>
  <si>
    <t xml:space="preserve">Re-measurements of defined </t>
  </si>
  <si>
    <t xml:space="preserve">Financial instruments </t>
  </si>
  <si>
    <t xml:space="preserve">Reconciliation between lease liabilities as at January 1, 2020 and obligations under operating lease as at December 31, 2019 </t>
  </si>
  <si>
    <t>Add : Obligations from renewal of lease</t>
  </si>
  <si>
    <t>Lease liabilities increase from initial adoption of TFRS 16</t>
  </si>
  <si>
    <t>Finance lease liabilities as at December 31, 2019</t>
  </si>
  <si>
    <t>Lease liabilities as at January 1, 2020</t>
  </si>
  <si>
    <t>Trade accounts payable-related parties  (see note 9.5)</t>
  </si>
  <si>
    <t>9.8.3</t>
  </si>
  <si>
    <t>9.8.4</t>
  </si>
  <si>
    <t>9.8.5</t>
  </si>
  <si>
    <t>9.8.6</t>
  </si>
  <si>
    <t xml:space="preserve"> - 30 -</t>
  </si>
  <si>
    <t xml:space="preserve"> - 37 -</t>
  </si>
  <si>
    <t>- 40 -</t>
  </si>
  <si>
    <t xml:space="preserve">21. </t>
  </si>
  <si>
    <t>21.1</t>
  </si>
  <si>
    <t xml:space="preserve"> - 42 -</t>
  </si>
  <si>
    <t xml:space="preserve"> - 43 -</t>
  </si>
  <si>
    <t>21.2</t>
  </si>
  <si>
    <t xml:space="preserve">22.  </t>
  </si>
  <si>
    <t>23.</t>
  </si>
  <si>
    <t xml:space="preserve"> - 44 -</t>
  </si>
  <si>
    <t xml:space="preserve">25. </t>
  </si>
  <si>
    <t>26.</t>
  </si>
  <si>
    <t>26.3</t>
  </si>
  <si>
    <t>26.4</t>
  </si>
  <si>
    <t>27.1</t>
  </si>
  <si>
    <t>27.2</t>
  </si>
  <si>
    <t>- 46 -</t>
  </si>
  <si>
    <t>- 47 -</t>
  </si>
  <si>
    <t>29.</t>
  </si>
  <si>
    <t>35.</t>
  </si>
  <si>
    <t xml:space="preserve"> - 51 -</t>
  </si>
  <si>
    <t xml:space="preserve"> - 50 -</t>
  </si>
  <si>
    <t xml:space="preserve"> - 49 -</t>
  </si>
  <si>
    <t>Leasehold right due within 1 year (note 14)</t>
  </si>
  <si>
    <t xml:space="preserve">10.  </t>
  </si>
  <si>
    <t>11.</t>
  </si>
  <si>
    <t>15.</t>
  </si>
  <si>
    <t xml:space="preserve">13. </t>
  </si>
  <si>
    <t>17.1</t>
  </si>
  <si>
    <t>17.2</t>
  </si>
  <si>
    <t>17.3</t>
  </si>
  <si>
    <t>The project  cost consists of : cost of  land,  development  cost,  construction cost, directly related expenses of the project</t>
  </si>
  <si>
    <t xml:space="preserve">Investments in subsidiaries  and associates in the separate financial statements  are stated at cost less provision for </t>
  </si>
  <si>
    <t>Cost is included  the estimated costs  of dismantlement,  removal the item and restoration  the site on which  it is</t>
  </si>
  <si>
    <t xml:space="preserve">amount  of the cash-generating unit is less than  the carrying amount,  an impairment loss is recognized  in profit or loss. </t>
  </si>
  <si>
    <t xml:space="preserve">estimates  the  recoverable  amount of each cash-generating unit  to which  the goodwill relates.  Where the recoverable </t>
  </si>
  <si>
    <t>Deferred tax  liabilities are  recognized for  all taxable temporary  differences. Deferred tax assets are recognized</t>
  </si>
  <si>
    <t xml:space="preserve">no longer probable  that  sufficient  taxable profit  will be  available to  allow all  or part  of the deferred  tax asset  to be </t>
  </si>
  <si>
    <t>reliable estimate  can be  made of  the  amount  of the obligation.  If some  or all  the expenditure  is  required  to settle a</t>
  </si>
  <si>
    <t>entities which are administered by the outsider fund manager. The Company and employees made contribution into such</t>
  </si>
  <si>
    <t xml:space="preserve">The  preparation  of  financial  statements  in  conformity with financial reporting  standards at times requires  management to </t>
  </si>
  <si>
    <t>Right-of-use assets - leasehold right are amortized by a straight-line basis on over the period of the lease for 30 years.</t>
  </si>
  <si>
    <t xml:space="preserve">Financial lease liabilities </t>
  </si>
  <si>
    <t>Liabilities</t>
  </si>
  <si>
    <t>Book value at the beginning of​ 2019</t>
  </si>
  <si>
    <t>LUMPINI WISDOM AND SOLUTION CO., LTD.</t>
  </si>
  <si>
    <t xml:space="preserve">amount of Baht 99 million from the registered share capital amount of Baht 1 million to Baht 100 million of which the Company and joint-investors had invested </t>
  </si>
  <si>
    <t xml:space="preserve">of Baht 49.50 million.  </t>
  </si>
  <si>
    <t xml:space="preserve">in the increase share capital based on the existing proportion.  The Company additionally invested in accordance with joint investment proportion in the amount </t>
  </si>
  <si>
    <t>at 50% of the contract price difference with the customer compared to the price offered to the Crown Property Bureau.</t>
  </si>
  <si>
    <t xml:space="preserve">Revenues recognition from sale of real estate </t>
  </si>
  <si>
    <t xml:space="preserve">on tax base </t>
  </si>
  <si>
    <t>accounting  policy from  adoption TFRS 16  are presented as follows:</t>
  </si>
  <si>
    <t xml:space="preserve">Effects of </t>
  </si>
  <si>
    <t>TFRS 16</t>
  </si>
  <si>
    <t xml:space="preserve">According to the Board of directors' meeting No.5/2019  held on November 13, 2019,  an associate passed the resolution to increase share capital for the </t>
  </si>
  <si>
    <t xml:space="preserve">Liabilities under sale contract of assets granted customers to resell </t>
  </si>
  <si>
    <t xml:space="preserve">the ownership  of condominium  units to  the customers that agreed  the Company still use the benefits from condominium units by renting or </t>
  </si>
  <si>
    <t xml:space="preserve">Thus, the Company's shares repurchase had no a right on the meeting for voting and entitle to receive the dividend. </t>
  </si>
  <si>
    <t xml:space="preserve">dividend  to  the  shareholders  from  retained  earnings  at  Baht 1  per share  for 1,454.20 million shares  amounting to Baht  1,454.20 </t>
  </si>
  <si>
    <t xml:space="preserve">According  to  the  minutes  of  the  Board  of  directors' meeting  No. 4/2020  held  on  May  22, 2020,  passed  the  resolution  to  pay </t>
  </si>
  <si>
    <t xml:space="preserve">shareholders  from  the  results of the Company' s  operation  for the year 2019  at Baht  0.60 per  share for the  total  1,454.20  million </t>
  </si>
  <si>
    <t xml:space="preserve">shares amounting to Baht  872.52  million  (already deducted by treasury shares)  by  deducting  shares  without  the  right to received </t>
  </si>
  <si>
    <t xml:space="preserve">annual dividend  total  0.04 million shares  at Baht 0.40 each,  amounting to Baht 0.03 million  which remains  dividend to  be actually  </t>
  </si>
  <si>
    <t xml:space="preserve">paid amount of Baht 872.49 million  by deducting the interim dividend paid amount of Baht 290.83 million.   The remaining dividend </t>
  </si>
  <si>
    <t>should be paid amount of Baht 581.66 million which was paid on April 9, 2020.</t>
  </si>
  <si>
    <t>Legal reserve - fully reserved</t>
  </si>
  <si>
    <t xml:space="preserve">Liabilities under sale contract of assets granted customers </t>
  </si>
  <si>
    <t>to resell</t>
  </si>
  <si>
    <t>The Company entered into contracts with other customers by receiving payment in accordance with the selling price and transferring</t>
  </si>
  <si>
    <t>2.7</t>
  </si>
  <si>
    <t xml:space="preserve"> - 31 -</t>
  </si>
  <si>
    <t xml:space="preserve"> - 34 -</t>
  </si>
  <si>
    <t xml:space="preserve"> - 45 -</t>
  </si>
  <si>
    <t>financial statements in 2019 in the amount of Baht 38.82 million (Separate : Baht 14.81 million).</t>
  </si>
  <si>
    <t xml:space="preserve">of 0.99 - 1.94% per annum </t>
  </si>
  <si>
    <t>- 48 -</t>
  </si>
  <si>
    <t xml:space="preserve"> - 52 -</t>
  </si>
  <si>
    <t>Financial reporting standards that became effective for fiscal years beginning on or after 1 January 2021</t>
  </si>
  <si>
    <t>The Company held in its subsidiaries and associates shares capital as follows:-</t>
  </si>
  <si>
    <t>which was paid on June 19, 2020.</t>
  </si>
  <si>
    <t>Subsidiary (held by Lumpini Project</t>
  </si>
  <si>
    <t>Management Co., Ltd. at 100%)</t>
  </si>
  <si>
    <t>As at December 31, 2020 and 2019 comprise :-</t>
  </si>
  <si>
    <t>Land and cost of project under construction as at December 31, 2020 and 2019 are as follows :</t>
  </si>
  <si>
    <t>twenty-six projects  (Separate : seventeen projects) respectively.</t>
  </si>
  <si>
    <t>(Separate : Baht 327.00 million) respectively to be land held for development as stated in notes to financial statements No. 7.2.</t>
  </si>
  <si>
    <t>Land and cost of project held for development as at December 31, 2020 and 2019 are as follows :</t>
  </si>
  <si>
    <t>(Separate : Baht 327.00 million) to be land held for development as stated in notes to financial statements No. 7.1.</t>
  </si>
  <si>
    <t xml:space="preserve">the ownership were not transferred. </t>
  </si>
  <si>
    <t>and Baht 1,008.13 million (Separate : Baht 955.40 million) respectively were entered into agreement to buy and to sell for which</t>
  </si>
  <si>
    <t>As at December 31, 2020 and 2019, inventories - finished goods amount of Baht 541.54 million (Separate : Baht 479.35 million)</t>
  </si>
  <si>
    <t>statements No. 23.</t>
  </si>
  <si>
    <t xml:space="preserve">of 2.93 - 3.08% per annum </t>
  </si>
  <si>
    <t>6.  LSS SOLUTIONS SECURITY</t>
  </si>
  <si>
    <t xml:space="preserve">     GUARD CO., LTD.</t>
  </si>
  <si>
    <t>7.  KAMALA SENIOR LIVING</t>
  </si>
  <si>
    <t>-  Provide security services</t>
  </si>
  <si>
    <t>8.  DOLSIRI DEVELOPMENT</t>
  </si>
  <si>
    <t>LSS SOLUTIONS SECURITY GUARD CO., LTD.</t>
  </si>
  <si>
    <t xml:space="preserve">(and shareholder indirectly in subsidiary, Lumpini Wisdom </t>
  </si>
  <si>
    <t>(and shareholder indirectly in subsidiary, LSS Solutions</t>
  </si>
  <si>
    <t>Security Guard Co., Ltd. at 100%)</t>
  </si>
  <si>
    <t>Book value of other long-term investments as at December 31, 2020 are as follows :-</t>
  </si>
  <si>
    <t>As at December 31, 2019, comprise :-</t>
  </si>
  <si>
    <t>As at December 31, 2020, comprise :-</t>
  </si>
  <si>
    <t>Fixed assets as at December 31, 2020</t>
  </si>
  <si>
    <t>Fixed assets as at December 31, 2019</t>
  </si>
  <si>
    <t>As at December 31, 2020 and 2019 are as follows :-</t>
  </si>
  <si>
    <t>As at December 31, 2020</t>
  </si>
  <si>
    <t xml:space="preserve">     As at December 31, 2020</t>
  </si>
  <si>
    <t>Depreciation for the year ended December 31, 2019</t>
  </si>
  <si>
    <t>Depreciation for the year ended December 31, 2020</t>
  </si>
  <si>
    <t xml:space="preserve">respectively to be investment properties as stated in notes to financial statements No. 8. </t>
  </si>
  <si>
    <t>In the year of 2020 and 2019, the Company has transferred inventories amount of Baht 1,240.16 million and Baht 349.48 million</t>
  </si>
  <si>
    <t>As at December 31, 2020 and 2019,  investment properties amount of Baht 634.41 million  (Separate : Baht 626.92 million)  and</t>
  </si>
  <si>
    <t>No. 23.</t>
  </si>
  <si>
    <t>million  (Separate : Baht 5,206.23 million)  and Baht 3,048.98 million  (Separate : Baht 3,251.24 million) respectively.</t>
  </si>
  <si>
    <t>As at December 31, 2020 and 2019, land and building amount of Baht 81.42 million and Baht 77.77 million were mortgaged as collateral as stated in notes to financial statements No. 23.</t>
  </si>
  <si>
    <t>depreciated but are still in use.</t>
  </si>
  <si>
    <t xml:space="preserve">As at December 31, 2020 and 2019, the Company has fixed assets at cost of Baht 78.72 million (Separate: Baht 48.68 million) and Baht 57.67 million (Separate : Baht 30.98 million) respectively, which were fully </t>
  </si>
  <si>
    <t>Amortization for the year ended December 31, 2019</t>
  </si>
  <si>
    <t>Amortization for the year ended December 31, 2020</t>
  </si>
  <si>
    <t>respectively, which were fully depreciated but are still in use.</t>
  </si>
  <si>
    <t>As at December 31, 2019 and 2018, the Company has other intangible assets at cost of Baht 60.11 million (Separate: Baht 54.46 million) and Baht 57.28 million (Separate : Baht 51.83 million)</t>
  </si>
  <si>
    <t xml:space="preserve">Amortization for the year ended December 31, 2020 amounted to Baht 7.49 million. </t>
  </si>
  <si>
    <t xml:space="preserve">Amortization for the year ended December 31, 2019 amounted to Baht 7.47 million. </t>
  </si>
  <si>
    <t>Book value as at December 31, 2020</t>
  </si>
  <si>
    <t>Tax expense for the year ended December 31, 2020 and 2019 are summarized as follows:</t>
  </si>
  <si>
    <t>Income tax for the year</t>
  </si>
  <si>
    <t xml:space="preserve">summarized as follows : </t>
  </si>
  <si>
    <t>Tax amounts related  to each component part of other comprehensive income  for the year ended December 31, 2020 and 2019 are</t>
  </si>
  <si>
    <t>Reconciliation between tax expenses and multiplication of accounting profit and tax rate used for the year ended December 31, 2020</t>
  </si>
  <si>
    <t>and 2019 can be presented as follows:</t>
  </si>
  <si>
    <t>- 39 -</t>
  </si>
  <si>
    <t>Carrying value and movements of lease liabilities for the year ended December 31, 2020 are as follows :</t>
  </si>
  <si>
    <t xml:space="preserve"> - 41 -</t>
  </si>
  <si>
    <t>Sensitivity analysis</t>
  </si>
  <si>
    <t xml:space="preserve">Reasonably possible changes at the reporting date to one of the relevant actuarial assumptions, holding other assumptions constant, would </t>
  </si>
  <si>
    <t xml:space="preserve"> have affected the defined benefit obligation by the amounts shown below.</t>
  </si>
  <si>
    <t xml:space="preserve">   - Increase rate (1% movement)</t>
  </si>
  <si>
    <t xml:space="preserve">   - Decrease rate (1% movement)</t>
  </si>
  <si>
    <t>Salary increase rates</t>
  </si>
  <si>
    <t xml:space="preserve">   - Increase rate (20% movement)</t>
  </si>
  <si>
    <t xml:space="preserve">   - Decrease rate (20% movement)</t>
  </si>
  <si>
    <t xml:space="preserve">institution's issuance of letter of guarantee in the amount of Baht 800 million and Baht 500 million respectively. </t>
  </si>
  <si>
    <t>The carrying value and fair value of financial assets and financial liabilities as at December 31, 2020 and January 1, 2020 are presented below.</t>
  </si>
  <si>
    <t>Consolidated financial statements as at December 31, 2020</t>
  </si>
  <si>
    <t>Separate financial statements as at December 31, 2020</t>
  </si>
  <si>
    <r>
      <t xml:space="preserve">In the year 2020, the Company has transferred land and </t>
    </r>
    <r>
      <rPr>
        <sz val="15"/>
        <rFont val="AngsanaUPC"/>
        <family val="1"/>
      </rPr>
      <t>cost of project under construction</t>
    </r>
    <r>
      <rPr>
        <sz val="15"/>
        <color indexed="10"/>
        <rFont val="AngsanaUPC"/>
        <family val="1"/>
      </rPr>
      <t xml:space="preserve"> </t>
    </r>
    <r>
      <rPr>
        <sz val="15"/>
        <rFont val="AngsanaUPC"/>
        <family val="1"/>
        <charset val="222"/>
      </rPr>
      <t>to be land and cost of project</t>
    </r>
  </si>
  <si>
    <t>In the year 2019, the Company has transferred land  and cost of project held  for development to be land and cost of project</t>
  </si>
  <si>
    <t>In the year 2020 and 2019, the Company has transferred inventories-condominium units to be investment properties in the</t>
  </si>
  <si>
    <t>amount of Baht 1,240.16 million and Baht 349.48 million respectively.</t>
  </si>
  <si>
    <t>In the year 2019, the Company has made hire purchase assets in the amount of Baht 15.08 million (Separate : Baht 13.66</t>
  </si>
  <si>
    <t xml:space="preserve">amount is recorded as financial lease liabilities in full. </t>
  </si>
  <si>
    <t>million)  respectively  by making payment total amount Baht 3.77 million (Separate: Baht 3.42 million) respectively, the remaining</t>
  </si>
  <si>
    <t>Management benefit expenses</t>
  </si>
  <si>
    <t>for the year</t>
  </si>
  <si>
    <t xml:space="preserve">Events after the reporting period </t>
  </si>
  <si>
    <t>36.</t>
  </si>
  <si>
    <t>These financial statements were approved and authorized for issue by the Board of directors of the Company on February 11, 2021.</t>
  </si>
  <si>
    <t xml:space="preserve"> - 53 -</t>
  </si>
  <si>
    <t>FOR THE YEAR ENDED DECEMBER 31, 2020</t>
  </si>
  <si>
    <t>Transfer, reclassify (Note 21.1)</t>
  </si>
  <si>
    <t>Transfer, reclassify (Note 12)</t>
  </si>
  <si>
    <t xml:space="preserve">This set of standards  have no significant impact on the Group's financial statements. </t>
  </si>
  <si>
    <t xml:space="preserve">On January 1, 2020 (the date of initial application), the Group’s management has assessed which business models </t>
  </si>
  <si>
    <t xml:space="preserve">3.1.7  </t>
  </si>
  <si>
    <t>3.1.8</t>
  </si>
  <si>
    <t>3.1.5</t>
  </si>
  <si>
    <t>3.1.9</t>
  </si>
  <si>
    <t xml:space="preserve"> significant financing component when they are recognized at fair value through profit or loss.</t>
  </si>
  <si>
    <t>5.6</t>
  </si>
  <si>
    <t>Allowance for expected credit losses of trade receivables and contract assets</t>
  </si>
  <si>
    <t xml:space="preserve">In determining an allowance for expected credit losses of trade receivables and contract assets, the management needs to </t>
  </si>
  <si>
    <t>Allowance for obsoleted inventories</t>
  </si>
  <si>
    <t>Project development costs estimation</t>
  </si>
  <si>
    <t>5.5</t>
  </si>
  <si>
    <t>3.13</t>
  </si>
  <si>
    <t xml:space="preserve">Other current receivables </t>
  </si>
  <si>
    <t xml:space="preserve">Total trade and other current receivables </t>
  </si>
  <si>
    <t>Current portion of debentures</t>
  </si>
  <si>
    <t xml:space="preserve">Current portion of debentures </t>
  </si>
  <si>
    <t xml:space="preserve">Current portion of lease liabilities </t>
  </si>
  <si>
    <t>NOTES TO FINANCIAL STATEMENTS</t>
  </si>
  <si>
    <t>Type of business is Real Estate.  The Company's location is 1168/109, 36th Floor, Lumpini Tower, Rama IV Rd., Tungmahamek,</t>
  </si>
  <si>
    <t xml:space="preserve">including interpretations and guidelines promulgated  by the Federation  of Accounting Professions  (FAP)  and the regulation of </t>
  </si>
  <si>
    <t>and reports for the financial performance of the listed companies B.E. 2560. The format of presentation of the financial statements</t>
  </si>
  <si>
    <t xml:space="preserve">be included in the financial statements (No. 3) B.E. 2562 dated December 26, 2019. </t>
  </si>
  <si>
    <t>is not significantly different from the Notification of the Department of Business Development regarding the condensed form should</t>
  </si>
  <si>
    <t xml:space="preserve">Group carefully assessed the impacts on the financial statements and will assess the further situation. </t>
  </si>
  <si>
    <t>normal activities and generally affected  to the overall business including the business  of the Group since this situation affects the</t>
  </si>
  <si>
    <t xml:space="preserve">buying power  of the customers,  visit to the project  of the customers  and other  uncontrolable factors.  The management  of the </t>
  </si>
  <si>
    <t xml:space="preserve">date  is the  date on  which control  is transferred  to the  acquirer.  Judgment is  applied in  determining the  acquisition date and </t>
  </si>
  <si>
    <t>The consolidated financial statements have been presented the consolidated financial position and results of operations of</t>
  </si>
  <si>
    <t xml:space="preserve">The Group has an established control framework with respect  to the measurement  of fair values. This includes a </t>
  </si>
  <si>
    <t xml:space="preserve">values, and reports directly to CFO. </t>
  </si>
  <si>
    <t xml:space="preserve">valuation team that has overall responsibility for overseeing all significant fair value measurements,  including level 3 fair </t>
  </si>
  <si>
    <t xml:space="preserve">Significant valuation issues are reported to the Group Audit Committee. </t>
  </si>
  <si>
    <t xml:space="preserve">information,  such as broker quotes  or pricing services,  is used to measure fair values,  then the valuation team assesses </t>
  </si>
  <si>
    <t xml:space="preserve">When measuring the fair value of an asset or a liability,  the Group use market observable date as fair as possible. </t>
  </si>
  <si>
    <t xml:space="preserve">techniques as follows : </t>
  </si>
  <si>
    <t xml:space="preserve">Fair values  are  categorized  into  different  levels in  a fair  value  hierarchy  based on  the inputs  used in  the  valuation </t>
  </si>
  <si>
    <t xml:space="preserve">standards and interpretations  which are effective for the financial statements for the period beginning on or after January </t>
  </si>
  <si>
    <t xml:space="preserve">During  the  period,  the Group  has adopted  a number  of revised  (revised 2019)  and new  financial  reporting </t>
  </si>
  <si>
    <t xml:space="preserve">1, 2020.  These financial  reporting standards  were aimed  at alignment  with the  corresponding  International Financial </t>
  </si>
  <si>
    <t xml:space="preserve">Reporting Standards with most of the changes directed towards clarifying accounting treatment and providing  accounting </t>
  </si>
  <si>
    <t>summarized below:</t>
  </si>
  <si>
    <t xml:space="preserve">guidance for users  of the standards.  The adoption  of these  financial reporting  standards does  not have  any significant </t>
  </si>
  <si>
    <t xml:space="preserve">impact  on the Group's financial statements.   However,  the new standard involves changes  to key principles,  which are </t>
  </si>
  <si>
    <t>-  Classification and measurement</t>
  </si>
  <si>
    <t>-  Impairment of financial assets</t>
  </si>
  <si>
    <t xml:space="preserve">applied to the financial assets  and financial liabilities  held by the Group  and has classifies and measures  all the financial </t>
  </si>
  <si>
    <t>assets and financial liabilities  at amortized cost,  except investment in  equity instrument measured  at fair  value through</t>
  </si>
  <si>
    <t>the loss allowance for trade receivables as at January 1, 2020.</t>
  </si>
  <si>
    <t>The Group has trade receivables that are subject to the expected credit loss model of which the Group did not have</t>
  </si>
  <si>
    <t xml:space="preserve">The Group has recognized the effect of initial applying this standard by making adjustment of retained earnings </t>
  </si>
  <si>
    <t xml:space="preserve">Cumulative effects of changes in accounting policy are presented in notes 4 to financial statements. </t>
  </si>
  <si>
    <t xml:space="preserve">as at January 1, 2020  and do not use retrospective approach,  with the restatement of comparative financial statements. </t>
  </si>
  <si>
    <t xml:space="preserve">The  Federation  of  Accounting  Professions  issued  a  number  of  revised  financial  reporting  standards and  </t>
  </si>
  <si>
    <t xml:space="preserve">interpretations,  which are  effective for  fiscal years  beginning on  or after  January 1, 2021.  These financial reporting </t>
  </si>
  <si>
    <t xml:space="preserve">standards were aimed at alignment with the corresponding International Financial Reporting Standards with most of the </t>
  </si>
  <si>
    <t xml:space="preserve">The management of the Group is currently evaluating the impact of these standards to the financial statements in </t>
  </si>
  <si>
    <t>the year in which they are initially adopted.</t>
  </si>
  <si>
    <t xml:space="preserve">stipulated in the contract are satisfied. </t>
  </si>
  <si>
    <t xml:space="preserve">contract liabilities in statements of financial position which recognized as income when the performance obligations </t>
  </si>
  <si>
    <t xml:space="preserve">Revenues from sub-lease of operating lease are recognized as income by a straight-line basis on over the lease term. </t>
  </si>
  <si>
    <t xml:space="preserve">Rental and services income relating to investment properties are recognized over the period on which the rendering </t>
  </si>
  <si>
    <t>recognized amount and cost incurred in respect of the transaction can be measured reliably.</t>
  </si>
  <si>
    <t xml:space="preserve">Interest income is calculated using the effective interest method and recognized on an accrual basis. The effective </t>
  </si>
  <si>
    <t xml:space="preserve">subsequently become credit-impaired when it is applied to the net carrying amount of the financial asset (net of </t>
  </si>
  <si>
    <t xml:space="preserve">the expected credit loss allowance).  </t>
  </si>
  <si>
    <t xml:space="preserve">interest rate is applied  to the gross carrying amount of a financial asset,  except for the financial assets that have </t>
  </si>
  <si>
    <t>Dividends are recognized when the right to receive the dividends is established.</t>
  </si>
  <si>
    <t xml:space="preserve">Finance cost, interest expense from financial liabilities at amortized cost is calculated using the effective interest </t>
  </si>
  <si>
    <t xml:space="preserve">method and are recognized on an accrual basis. </t>
  </si>
  <si>
    <t>Trade receivables are presented at amount of receive payment for sales and services in the normal course of business.</t>
  </si>
  <si>
    <t>Trade receivables are initially recognized at the amount of consideration that is unconditional, unless they contain</t>
  </si>
  <si>
    <t xml:space="preserve">The Company applies the simplified approach to measure expected credit losses, which requires expected lifetime </t>
  </si>
  <si>
    <t>and
 the contractual cash flows characteristics of the financial assets.</t>
  </si>
  <si>
    <t xml:space="preserve">income or amortized cost.  The classification is derived  by the Group's business model  for managing the financial assets </t>
  </si>
  <si>
    <t xml:space="preserve">Financial assets classified as debt instruments are measured at fair value through profit or loss, other comprehensive </t>
  </si>
  <si>
    <t xml:space="preserve">assets.  Therefore, the Group does not update at each reporting date to reflect changes in credit risk but always recognize </t>
  </si>
  <si>
    <t>Other intangible assets and amortization</t>
  </si>
  <si>
    <t>such assets (if any). The Group amortized intangible  assets with finite useful lives, over which economic useful lives of</t>
  </si>
  <si>
    <t xml:space="preserve">those assets  and will determine  whether  there is  any indication  that those  assets  have suffered  an impairment.  The </t>
  </si>
  <si>
    <t xml:space="preserve">estimated  useful lives  and amortization  method are  reviewed at  the end  of each  reporting period.  Amortization  is </t>
  </si>
  <si>
    <t xml:space="preserve">basis over their estimated useful lives as follows : </t>
  </si>
  <si>
    <t xml:space="preserve">recognized  as expenses in part of profit or loss.  Intangible assets are measured at cost and amortized  on a straight-line </t>
  </si>
  <si>
    <t>Impairment of non-financial assets</t>
  </si>
  <si>
    <t xml:space="preserve">other comprehensive income that present as other investments. </t>
  </si>
  <si>
    <t>The Company recognized revenues from contracts with customers when the performance obligations are satisfied.</t>
  </si>
  <si>
    <t xml:space="preserve">Revenues from sales (condominiums and land with house)  and recognized when the control of products have </t>
  </si>
  <si>
    <t xml:space="preserve">been transferred to the buyers and presented at the contract value less discounts and any sales promotion. The </t>
  </si>
  <si>
    <t>services are performed.</t>
  </si>
  <si>
    <t xml:space="preserve">Financial assets  classified as  equity instruments  are measured  at fair  value through  profit or loss,  or fair value </t>
  </si>
  <si>
    <t xml:space="preserve">through other comprehensive income. </t>
  </si>
  <si>
    <t xml:space="preserve">The Group applies  a simplified approach  in calculating expected  credit losses for trade  receivables and contract </t>
  </si>
  <si>
    <t xml:space="preserve">lifetime expected credit losses for trade receivables and contracts assets by reference to historical credit loss experience, </t>
  </si>
  <si>
    <t xml:space="preserve">adjusted for factors that are specific to the debtors and general economic conditions. </t>
  </si>
  <si>
    <t xml:space="preserve">less any accumulated depreciation and provision for impairment (if any), and adjusted for any remeasurement of </t>
  </si>
  <si>
    <t>The Group classify each of its leases as either a finance lease or an operating lease.</t>
  </si>
  <si>
    <t xml:space="preserve">To classify each lease, the Group make an overall assessment of whether the lease transfers substantially  all of  </t>
  </si>
  <si>
    <t xml:space="preserve">the risks and rewards incidental to ownership of the underlying asset.  If this is the case, then the lease is a finance lease;  </t>
  </si>
  <si>
    <t>the lease is for the major part of the economic life of the asset.</t>
  </si>
  <si>
    <t xml:space="preserve">if not,  then it is an operating lease.  As part of  this assessment,  the Group considers certain indicators such as whether </t>
  </si>
  <si>
    <t>over the lease term.</t>
  </si>
  <si>
    <t xml:space="preserve">The Group recognizes  lease  payments  received  under  operating  leases  as  income  on a straight-line basis </t>
  </si>
  <si>
    <t xml:space="preserve">When the Group is an  intermediate lessor,  it accounts for its interests in the head lease and sub-lease separately. </t>
  </si>
  <si>
    <t xml:space="preserve">It assesses the lease classification  of a sub-lease with reference to  the right-of-use asset arising from the head lease,  not </t>
  </si>
  <si>
    <t xml:space="preserve">with reference to underlying asset. If a head lease is a short-term lease to which the Group apply the exemption described </t>
  </si>
  <si>
    <t>in “Short-term leases  and leases of low-value asset,  then it classifies the sub-lease as an operating lease.</t>
  </si>
  <si>
    <t>The Group as an intermediate lessor accounts for the sublease as follow:</t>
  </si>
  <si>
    <t xml:space="preserve"> If the sublease is classified as an operating lease, the Group continue to account for </t>
  </si>
  <si>
    <t xml:space="preserve">If the sublease is classified as a finance lease, the Group derecognize the right-of-use asset on the head lease at the </t>
  </si>
  <si>
    <t>sublease commencement date and continue to account for the original lease liability in the head lease.</t>
  </si>
  <si>
    <t xml:space="preserve">in conditions as prescribed by the Revenue Code. </t>
  </si>
  <si>
    <t xml:space="preserve">The Group recorded income tax to be paid  in each period as expenses  in that period and calculated income tax </t>
  </si>
  <si>
    <t xml:space="preserve">Actuarial gains and losses arising from defined benefits plans are recognised immediately in other comprehensive </t>
  </si>
  <si>
    <t>income.</t>
  </si>
  <si>
    <t xml:space="preserve">Past service costs are immediately recognized in profit or loss on the earlier of the date of the plan amendment or </t>
  </si>
  <si>
    <t>curtailment and the date that the Company recognizes restructuring-related costs.</t>
  </si>
  <si>
    <t xml:space="preserve">The Group provides for post employment benefits, payable to employees under the Thai Labor Law. The present </t>
  </si>
  <si>
    <t xml:space="preserve">value of employee benefit  liabilities  recognized  in the statements of  financial position  is estimated on an actuarial basis </t>
  </si>
  <si>
    <t>using Projected Unit Credit Method.  The calculation was made by utilizing various assumptions about future events. The</t>
  </si>
  <si>
    <t xml:space="preserve">Company is responsible for the selection of appropriate assumptions. The assumptions used in determining the net period  </t>
  </si>
  <si>
    <t>cost for employee benefits include  the discount rate,  the rate of salary increment,  and employee turnover.  Any changes</t>
  </si>
  <si>
    <t xml:space="preserve">in these assumptions  will impact the net periodic  cost recorded  for employee benefits.  On an annual basis,  the Group </t>
  </si>
  <si>
    <t xml:space="preserve">determines the appropriate discount rate,  which  represents the interest rate that should be used to determine  the present </t>
  </si>
  <si>
    <t xml:space="preserve">value of future cash flows currently expected to be required to settle the employee benefits. In determining the appropriate </t>
  </si>
  <si>
    <t>the estimated term of benefit obligation.</t>
  </si>
  <si>
    <t>discount rate,  the Group considers the market yield based on Thai government  bonds with currency and term similar to</t>
  </si>
  <si>
    <t>As stated in notes 2.6 to financial statements, the Group has adopted TFRS16 during the current period which the entity selected</t>
  </si>
  <si>
    <t>statements. However, the adoption of the TFRS have no impacts on the beginning retained earnings.</t>
  </si>
  <si>
    <t xml:space="preserve">to adjust cumulative effects of changes  in such accounting policy  and did not make retroactive adjustment the comparative financial </t>
  </si>
  <si>
    <t xml:space="preserve">Amounts  of  adjustment  affected  to  transactions  in  statements of  financial  position as at  January 1, 2020  from changes in </t>
  </si>
  <si>
    <t>Right-of-use assets - leasehold right</t>
  </si>
  <si>
    <t xml:space="preserve">The Group recognized right of  use assets  and lease liabilities  which is used to reclassified as operating lease at  the present </t>
  </si>
  <si>
    <t>Provision for home and condominium care warranty</t>
  </si>
  <si>
    <t>As at December 31, 2019, the Company has transferred land and cost of project held for development amount of Baht 294.37 million</t>
  </si>
  <si>
    <t xml:space="preserve">As at December 31, 2020  and 2019,  the remaining  project in  progress are  eighteen projects  (Separate : twelve projects)  and </t>
  </si>
  <si>
    <t xml:space="preserve">As at December 31, 2020 and 2019, part of land and cost of project under construction amounted to Baht 6,971.63 million (Separate : </t>
  </si>
  <si>
    <t xml:space="preserve">Baht 5,800.75 million)  and  Baht 7,015.21 million  (Separate : Baht  5,567.64  million) respectively were mortgaged as collateral as </t>
  </si>
  <si>
    <t>stated in notes to financial statements No. 23.</t>
  </si>
  <si>
    <t>Baht 206.85 million) and Baht 220.17 million (Separate : Baht 209.53 million)  respectively.</t>
  </si>
  <si>
    <t xml:space="preserve">As at December 31, 2020 and 2019,  interests were capitalized as cost of project for the amount of Baht 215.46 million (Separate : </t>
  </si>
  <si>
    <t>As at December 31, 2020, the Company  has transferred  land and cost of project under  construction amount of Baht 355.70 million</t>
  </si>
  <si>
    <t xml:space="preserve">As at December 31, 2020 and 2019, the Company has mortgaged parts of land held for development amount of Baht 631.18 million </t>
  </si>
  <si>
    <t>notes to financial statements No. 23.</t>
  </si>
  <si>
    <t>As at December 31, 2020,  the Company  has transferred land and cost of project under construction amount of Baht 355.70 million</t>
  </si>
  <si>
    <t xml:space="preserve">(Separate : Baht 602.04 million)  and Baht 291.35 million  (Separate : Baht 275.48 million)  respectively  as collateral as stated in </t>
  </si>
  <si>
    <t>349.48 million respectively to be investment properties as stated in notes to financial statements No. 11.</t>
  </si>
  <si>
    <t xml:space="preserve">In the year 2020 and 2019,  the Company has transferred inventories - finished goods  amount of Baht  1,240.16 million  and Baht </t>
  </si>
  <si>
    <t>and Baht 652.05 million  (Separate : Baht 598.81 million)  respectively  were mortgaged as collateral as stated in notes to financial</t>
  </si>
  <si>
    <t xml:space="preserve">As at December 31, 2020 and 2019, inventories - finished goods amount of Baht 1,595.36 million (Separate : Baht 1,388.65 million) </t>
  </si>
  <si>
    <t xml:space="preserve">On October 8, 2020, Lumpini Property Management Co., Ltd.,  a subsidiary of the Company has invested in LSS Solutions Security Guard Co., Ltd. holds </t>
  </si>
  <si>
    <t xml:space="preserve">As at December 31, 2020, the Company has sold the Equity Mutual Fund - LH in full amount and reclassified investment - Thaipat Institute amount </t>
  </si>
  <si>
    <t xml:space="preserve">investment for using in donation and will repay the principal amount of Baht 2 million within 5 years after the investment date in 2019. </t>
  </si>
  <si>
    <t xml:space="preserve">of Baht  2 million  as other current  assets since such  investment is to  be used for  donation purpose.  Thaipat Institute  will take  the return  from such </t>
  </si>
  <si>
    <t xml:space="preserve">As at December 31, 2020, investment properties amount of Baht 775.75 million are residential condominium that are subject to </t>
  </si>
  <si>
    <t>No. 20.</t>
  </si>
  <si>
    <t xml:space="preserve">the obligation  under sale contract  of which is granted the right to resell  by the customers  as stated in notes to financial statements </t>
  </si>
  <si>
    <t>Baht 396.99 million (Separate : Baht 389.15 million) respectively, were mortgaged as collateral as stated in notes to financial statements</t>
  </si>
  <si>
    <t xml:space="preserve">As at December 31, 2020 and 2019, the Company has investment properties which were fully depreciated, but still in use at the </t>
  </si>
  <si>
    <t xml:space="preserve">cost  value amounting  to Baht  5.80 million  (Separate : Baht  5.80 million)  and Baht  6.88 million  (Separate : Baht  6.88 million) </t>
  </si>
  <si>
    <t>respectively.</t>
  </si>
  <si>
    <t>As at December 31, 2020 and 2019, investment properties at the carrying value amount of Baht 3,099.67 million (Separate : Baht</t>
  </si>
  <si>
    <t>3,154.55 million) and Baht 1,928.09 million (Separate : Baht 1,985.61 million) respectively, had the fair value amount of Baht 4,977.33</t>
  </si>
  <si>
    <t>financial statements</t>
  </si>
  <si>
    <t xml:space="preserve">Consolidated </t>
  </si>
  <si>
    <t>Separate</t>
  </si>
  <si>
    <t xml:space="preserve">According to TMO 2017 male and </t>
  </si>
  <si>
    <t>female tables</t>
  </si>
  <si>
    <t xml:space="preserve">As at December 31, 2020 and 2019, the Company has mortgaged securities as guarantee against borrowings from commercial bank and </t>
  </si>
  <si>
    <t>11,598.02 million) respectively as stated in notes to financial statements No. 16.</t>
  </si>
  <si>
    <t xml:space="preserve">financial institution  for credit line of Baht 11,804.29 million  (Separate : Baht 9,905.40 million)  and Baht 12,644.92 million  (Separate : Baht </t>
  </si>
  <si>
    <t xml:space="preserve">As at December 31, 2020 and  2019, the Company had  the obligation under the agreement with the contractor which  has to complete </t>
  </si>
  <si>
    <t xml:space="preserve">the construction work for approximately Baht 1,322.23 million (Separate : Baht 929.06 million) and Baht 1,938.89 million (Separate : </t>
  </si>
  <si>
    <t>Baht 1,559.41 million) respectively.</t>
  </si>
  <si>
    <t xml:space="preserve">was transferred amount of Baht 0.09 million and Baht 3.04 million respectively. </t>
  </si>
  <si>
    <t>program for financial  management purpose  not exceed 126 million shares  equivalent to 8.54% of  total  paid-up capital,  with the  maximum</t>
  </si>
  <si>
    <t>amount  not exceeding  Baht 500 million.  The repurchased  period  in the  Stock Exchange  of Thailand  will be  started from June 5, 2020  to</t>
  </si>
  <si>
    <t xml:space="preserve">According to  the resolution  of the  Board of directors' meeting  No. 8/2018  held on November 20, 2018  passed  to approve  the share </t>
  </si>
  <si>
    <t xml:space="preserve">maximum amount not exceeding Baht 400 million.  The repurchased period in the Stock Exchange of Thailand will be started from December </t>
  </si>
  <si>
    <t xml:space="preserve">repurchase program  for financial  management purpose  not exceed 42 million shares  equivalent to 2.85%  of total paid-up capital,  with the </t>
  </si>
  <si>
    <t xml:space="preserve">4, 2018 to June 3, 2019.  The period of shares resold is after 6 months from the completion date of share repurchase but not later than 3 years  </t>
  </si>
  <si>
    <t xml:space="preserve">approve the resell of shares repurchased for financial management for 21.50 million shares in the reselling price not less than 85% of average </t>
  </si>
  <si>
    <t xml:space="preserve">closing share price of the last 5 business days.  The period of shares resold is from December 4, 2019 to June 3, 2022.  If the exercise period </t>
  </si>
  <si>
    <t xml:space="preserve">is matured and the shares repurchased  could not be sold  that the Company will decrease  share capital by cutting the shares repurchased out.  </t>
  </si>
  <si>
    <t>At present,  the share repurchase can not be sold.</t>
  </si>
  <si>
    <t xml:space="preserve">million (already deducted by treasury shares) by deducting shares without the right to receive annual dividend total 0.03 million shares </t>
  </si>
  <si>
    <t xml:space="preserve">at Baht 1 per share  amounting to Baht 0.03 million.  The remaining dividend should  be actually paid  amount of Baht 1,454.17 million  </t>
  </si>
  <si>
    <t>According to the Public Company Limited Act B.E.2535, the Company is required to set aside a legal reserve at  lease 5%</t>
  </si>
  <si>
    <t>Such legal reserve is not available for dividend distribution.</t>
  </si>
  <si>
    <t xml:space="preserve">of annual net profit after deducting deficit brought forward (if any) until the legal reserve reach 10% of authorized share capital. </t>
  </si>
  <si>
    <t>financial institutions</t>
  </si>
  <si>
    <t xml:space="preserve">Bank overdrafts and short-term borrowings from </t>
  </si>
  <si>
    <t xml:space="preserve">Fair value through </t>
  </si>
  <si>
    <t>profit or loss</t>
  </si>
  <si>
    <t>The Stock Exchange of Thailand (SET)  dated October 2, 2017  regarding the preparation  and submission of financial statements</t>
  </si>
  <si>
    <t xml:space="preserve">The Federation of Accounting Professions announced Accounting Treatment Guidance on “Temporary relief measures on </t>
  </si>
  <si>
    <t>The Group has elected to apply the following temporary relief measures on accounting alternatives:</t>
  </si>
  <si>
    <t>Impairment of Assets.</t>
  </si>
  <si>
    <t>Accounting Treatment Guidance on “Temporary relief measures on accounting alternatives in response to the impact of</t>
  </si>
  <si>
    <t>the COVID-19 situation”</t>
  </si>
  <si>
    <t xml:space="preserve">accounting alternatives in response to the impact of the COVID-19 situation”. Its objectives are to alleviate some of the impact </t>
  </si>
  <si>
    <t>uncertainty relating to this situation.</t>
  </si>
  <si>
    <t xml:space="preserve">of applying certain financial reporting standards,  and to provide clarification about accounting treatments  during the period of </t>
  </si>
  <si>
    <t xml:space="preserve">On April 22, 2020, the Accounting Treatment Guidance was announced in the Royal Gazette and it is effective for the </t>
  </si>
  <si>
    <t xml:space="preserve">financial statements prepared for reporting periods ending between January 1, 2020 and December 31, 2020. </t>
  </si>
  <si>
    <t xml:space="preserve">Not to consider the COVID-19 situation as an indication that an asset may be impaired in accordance with TAS 36, </t>
  </si>
  <si>
    <t xml:space="preserve">Not to take into account forward-looking information when determining expected credit losses, in cases where </t>
  </si>
  <si>
    <t xml:space="preserve">the Group uses a simplified approach to determine expected credit losses. </t>
  </si>
  <si>
    <t xml:space="preserve">Not to use information relating to the COVID-19 situation that may affect the cash flow forecasts used in testing </t>
  </si>
  <si>
    <t>goodwill for impairment.</t>
  </si>
  <si>
    <t>The consolidated financial statements for the year ended December 31, 2020 and 2019 consist of the financial statements</t>
  </si>
  <si>
    <t xml:space="preserve">of L.P.N. Development Public Company Limited and its subsidiaries.  </t>
  </si>
  <si>
    <t>5.  Lumpini Wisdom and Solution Co., Ltd.</t>
  </si>
  <si>
    <t>6.  LSS Solutions Security Guard Co., Ltd.</t>
  </si>
  <si>
    <t>2.8</t>
  </si>
  <si>
    <t>Thai Financial Reporting Standard No.16 “Leases”</t>
  </si>
  <si>
    <t xml:space="preserve">TFRS 16 has been amended for the rent concessions related to COVID-19, which is effective from June 1, 2020 </t>
  </si>
  <si>
    <t xml:space="preserve">with earlier application permitted. The amendment permits lessees,  as a practical expedient,  not to assess whether rent </t>
  </si>
  <si>
    <t xml:space="preserve">concessions that occur  as a  direct consequence  of the COVID-19 pandemic  and meet  specified conditions  are lease </t>
  </si>
  <si>
    <t xml:space="preserve">modifications and, instead, to account for those rent concessions as if they were not lease modifications. In addition, the </t>
  </si>
  <si>
    <t xml:space="preserve">revised TFRS 16 also added the requirements for the temporary exception arising from interest rate benchmark reform, </t>
  </si>
  <si>
    <t xml:space="preserve">which an entity shall apply these amendments for annual reporting periods beginning on or after January 1, 2022 with </t>
  </si>
  <si>
    <t>earlier application permitted. This revised TFRS 16 has been announced in the Royal Gazette on January 27, 2021.</t>
  </si>
  <si>
    <t>Investment properties/Property, plant and equipment/Depreciation</t>
  </si>
  <si>
    <t xml:space="preserve">In determining  depreciation  of  plant  and  equipment, the  management  is  required  to  make  estimates of  the useful </t>
  </si>
  <si>
    <t xml:space="preserve">In addition, the management  is required to review  property,  plant and equipment  for impairment on a periodical basis </t>
  </si>
  <si>
    <t xml:space="preserve">The Group initially measures financial assets at its fair value plus, in the case of financial assets that are not measured </t>
  </si>
  <si>
    <t xml:space="preserve">at fair value through profit or loss, transaction costs. However, trade receivables, that do not contain a significant financing </t>
  </si>
  <si>
    <t xml:space="preserve">component are measured at the transaction price as disclosed in the accounting policy relating to revenue recognition. </t>
  </si>
  <si>
    <t>Derecognition of financial instruments</t>
  </si>
  <si>
    <t xml:space="preserve">A financial liability is derecognised when the obligation under the liability is discharged or cancelled or expires. </t>
  </si>
  <si>
    <t xml:space="preserve">When an existing financial liability is replaced by another from the same lender on substantially different terms, or the </t>
  </si>
  <si>
    <t>3.4.4</t>
  </si>
  <si>
    <t xml:space="preserve">Offsetting of financial instruments </t>
  </si>
  <si>
    <t>Borrowing costs</t>
  </si>
  <si>
    <t>3.4.3</t>
  </si>
  <si>
    <t>3.16</t>
  </si>
  <si>
    <t>on lease payments.</t>
  </si>
  <si>
    <t>Accounting policy adopted before 1 January 2020</t>
  </si>
  <si>
    <t xml:space="preserve">Leases of vehicles which transfer substantially all the risks and rewards of ownership to the lessee are classified as </t>
  </si>
  <si>
    <t>Related party transactions</t>
  </si>
  <si>
    <t>3.18.1</t>
  </si>
  <si>
    <t>3.18.2</t>
  </si>
  <si>
    <t>3.20</t>
  </si>
  <si>
    <t>3.21</t>
  </si>
  <si>
    <t>3.21.1</t>
  </si>
  <si>
    <t>3.21.2</t>
  </si>
  <si>
    <t>A financial asset is primarily derecognised when the rights to receive cash flows from the asset have expired or</t>
  </si>
  <si>
    <t>has neither transferred nor retained substantially all the risks and rewards of the asset, but has transferred control of the asset.</t>
  </si>
  <si>
    <t xml:space="preserve">have been transferred and either the Group has transferred substantially all the risks and rewards of the asset, or the Group </t>
  </si>
  <si>
    <t>in the statement of profit or loss.</t>
  </si>
  <si>
    <t xml:space="preserve">terms of an existing liability are substantially modified, such an exchange or modification is treated as the derecognition of </t>
  </si>
  <si>
    <t xml:space="preserve">Financial assets and financial liabilities are offset and the net amount is reported in the consolidated statement of </t>
  </si>
  <si>
    <t xml:space="preserve">experiences and analysis of debt aging. </t>
  </si>
  <si>
    <t xml:space="preserve">the estimated losses  that may be  incurred in collection  of receivables.  The allowance  is generally  based on collection </t>
  </si>
  <si>
    <t>costs that an entity incurs in connection with the borrowing of funds.</t>
  </si>
  <si>
    <t xml:space="preserve">contains, a lease if the contract conveys the right to control the use of an identified asset for a period of time in exchange </t>
  </si>
  <si>
    <t xml:space="preserve">for consideration. </t>
  </si>
  <si>
    <t>The Company applied a single recognition and measurement approach for all leases, except for short-term leases</t>
  </si>
  <si>
    <t>use), the Company recognises right-of-use assets representing the right to use underlying assets and lease liabilities based</t>
  </si>
  <si>
    <t xml:space="preserve">and leases of low-value assets. At the commencement date of the lease  (i.e. the date the underlying asset is available for </t>
  </si>
  <si>
    <t xml:space="preserve">At inception  of contract,  the Company  assesses whether  a contract is,  or contains,  a lease.  A contract is, or </t>
  </si>
  <si>
    <t xml:space="preserve">If ownership of the leased asset transfers to the Company at the end of the lease term or the cost of such asset </t>
  </si>
  <si>
    <t>reflects the exercise of a purchase option, depreciation is calculated using the estimated useful life of the asset.</t>
  </si>
  <si>
    <t xml:space="preserve">minimum lease payments. The outstanding rental obligations, net of finance charges, are recorded as long-term payables, </t>
  </si>
  <si>
    <t xml:space="preserve">while the interest element is charged to profit or loss over the lease period.  The assets acquired under finance leases are </t>
  </si>
  <si>
    <t>depreciated over the useful life of the asset.</t>
  </si>
  <si>
    <t xml:space="preserve">Leases of office space and equipment which do not transfer substantially all the risks and reward of ownership are </t>
  </si>
  <si>
    <t xml:space="preserve">assets. All other borrowing costs are expensed in the period they are incurred. Borrowing costs consist of interest and other </t>
  </si>
  <si>
    <t xml:space="preserve">takes a substantial period of time to get ready for its intended use or sale are capitalized as part of the cost of the respective </t>
  </si>
  <si>
    <t xml:space="preserve">Borrowing costs  directly attributable  to the acquisition,  construction or  production of  an asset  that necessarily </t>
  </si>
  <si>
    <t xml:space="preserve">Related parties comprise individuals or enterprises that control, or are controlled by, the Company, whether directly </t>
  </si>
  <si>
    <t xml:space="preserve">or enterprises which directly or indirectly own a voting interest in the Company that gives them significant influence over the </t>
  </si>
  <si>
    <t xml:space="preserve">or indirectly, or which are under common control with the Company. They also include associated companies and individuals </t>
  </si>
  <si>
    <t>operations.</t>
  </si>
  <si>
    <t xml:space="preserve">Company, key management personnel, directors, and officers with authority in the planning and direction of the Company’s </t>
  </si>
  <si>
    <t>Accounting policies adopted since January 1, 2020</t>
  </si>
  <si>
    <t xml:space="preserve">the original liability and the recognition of a new liability.  The difference in the respective carrying amounts is recognized </t>
  </si>
  <si>
    <t xml:space="preserve">financial position if there is a currently enforceable legal right to offset the recognized amounts and there is an intention to </t>
  </si>
  <si>
    <t>settle on a net basis, to realize the assets and settle the liabilities simultaneously.</t>
  </si>
  <si>
    <t>Accounting policies adopt before January 1, 2020</t>
  </si>
  <si>
    <t xml:space="preserve">Trade accounts receivable are stated at the net realizable value. Allowance for doubtful accounts is provided for </t>
  </si>
  <si>
    <t>Accounting policy adopted since January 1, 2020</t>
  </si>
  <si>
    <t>Lessor</t>
  </si>
  <si>
    <t xml:space="preserve">classified as operating leases. Operating lease payments are recognized as an expense in profit or loss on a straight line basis </t>
  </si>
  <si>
    <t xml:space="preserve">finance leases. Finance leases are capitalized at the lower of the fair value of the leased assets and the present value of the </t>
  </si>
  <si>
    <t>make  subjective judgements  and estimates  regarding  matters  that  are inherently uncertain. These judgements and estimates affect</t>
  </si>
  <si>
    <t>reported amounts  in the  financial  statements  and disclosures  in notes to financial  statements; and actual results  could differ from</t>
  </si>
  <si>
    <t>make judgement and estimates based upon, among other things, past collection history, aging profile of outstanding debts and the</t>
  </si>
  <si>
    <t xml:space="preserve">forecast economic condition for groupings of various customer segments with similar credit risks. The Group’s historical credit </t>
  </si>
  <si>
    <t xml:space="preserve">loss experience and forecast economic conditions may also not be representative of whether a customer will actually default in </t>
  </si>
  <si>
    <t>the future.</t>
  </si>
  <si>
    <t>In calculating cost of land and houses and condominium sold,  the Group has to estimate  all project development costs.</t>
  </si>
  <si>
    <t>be incurred as a result of providing such warranty based on past experiences of actual expenses claimed.</t>
  </si>
  <si>
    <t xml:space="preserve">The Group has made allowance for obsolete by estimating the net realizable value was calculated from the selling price </t>
  </si>
  <si>
    <t xml:space="preserve">in the ordinary course of business,  less the selling expenses.  Furthermore, the calculation of the net realizable estimation was </t>
  </si>
  <si>
    <t>based on historical experiences, management’s knowledge of the industry and future market trends.</t>
  </si>
  <si>
    <t>lives  and residual values of  the  plant and equipment  and to review estimate useful lives and residual values  when there are</t>
  </si>
  <si>
    <t xml:space="preserve">any changes. </t>
  </si>
  <si>
    <t>and record  impairment losses  when it  is determined  that their recoverable amount is lower than the carrying  amount.  This</t>
  </si>
  <si>
    <t>requires judgements regarding forecast of future revenues and expenses relating to the assets subject to the review.</t>
  </si>
  <si>
    <t xml:space="preserve">comprising land  and land improvement costs,  design and construction costs,  public utility costs,  borrowing costs  and other </t>
  </si>
  <si>
    <t>periodical basis or when the actual costs incurred significantly vary from the estimated cost.</t>
  </si>
  <si>
    <t xml:space="preserve">related costs.  The management estimates  these costs based  on their business  experience and revisits  the estimations on a </t>
  </si>
  <si>
    <t xml:space="preserve">In recording provision for home and condominium care warranty,  the management estimates the expenses expected to </t>
  </si>
  <si>
    <t>The obligations under the defined benefit plans are determined based on actuarial techniques. Such determination is</t>
  </si>
  <si>
    <t>rate.</t>
  </si>
  <si>
    <t xml:space="preserve">made  based on various assumptions,  including discount rate, future salary increase rate, mortality rate and staff turnover </t>
  </si>
  <si>
    <t xml:space="preserve"> - 32 -</t>
  </si>
  <si>
    <t>- 33 -</t>
  </si>
  <si>
    <t>Book value of right-of-use assets - leasehold right as at December 31, 2020 are as follows :-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</si>
  <si>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 Accumulated amortization of right-of-use assets - leasehold right during the year</t>
    </r>
  </si>
  <si>
    <t>Book value of right-of-use assets - leasehold right as at December 31, 2019 are as follows :-</t>
  </si>
  <si>
    <t>are as follows :-</t>
  </si>
  <si>
    <t>Reconciliation book value of right-of-use assets - leasehold right in financial statement for the year ended December 31, 2020 and 2019</t>
  </si>
  <si>
    <t>Book value at the end of 2019 is classified to right-of-use assets - leasehold right</t>
  </si>
  <si>
    <t xml:space="preserve"> - 35 -</t>
  </si>
  <si>
    <t>- 36 -</t>
  </si>
  <si>
    <t xml:space="preserve">with the details as follows : </t>
  </si>
  <si>
    <t>As at December 31, 2020 and 2019, the Company has unearned rental to be recognized as income in the future under operating lease</t>
  </si>
  <si>
    <t xml:space="preserve">The Group entered into lease agreement relating to lease of office building and rent of vehicles. </t>
  </si>
  <si>
    <t xml:space="preserve">In 2020, the Company has right-of-use assets under an expired lease agreement and received the transfer of ownership in the leased assets.  The Company has therefore classified such assets as property, plant and equipment. </t>
  </si>
  <si>
    <t xml:space="preserve">The Group has obligations to be paid minimum rental under lease as follows : </t>
  </si>
  <si>
    <t>Employees turnover rates</t>
  </si>
  <si>
    <t>Gold spot rates</t>
  </si>
  <si>
    <t xml:space="preserve">As at December 31, 2020 and 2019, the Group has contingent liabilities from letter of guarantee issued by bank to government agency </t>
  </si>
  <si>
    <t>million) respectively.</t>
  </si>
  <si>
    <t xml:space="preserve">and state enterprise amounting to Baht 466.18 million (Separate : Baht 144.01 million) and Baht 350.96 million (Separate : Baht 101.85 </t>
  </si>
  <si>
    <t xml:space="preserve">As at December 31, 2020 and 2019, the Company has commitment on payment for land under convenants and agreement for the </t>
  </si>
  <si>
    <t xml:space="preserve">remaining amount of Baht 323.75 million (Separate : Baht 180.26 million) and Baht 497.41 million (Separate : Baht 497.41 million) </t>
  </si>
  <si>
    <t>As at December 31, 2020 and 2019, the Company is liable on payment commission under agent appointment contract if the ownership</t>
  </si>
  <si>
    <t>As at December 31, 2020 and 2019, the Company has contingent liabilities  from guarantee credit line of a subsidiary with financial</t>
  </si>
  <si>
    <t xml:space="preserve">December 4, 2020.  The period for shares resold is after 6 months from the completion date of share repurchase. </t>
  </si>
  <si>
    <t>According to the resolution of the Board of directors' meeting  No. 4/2020 held on May 22, 2020 passed to approve the share repurchase</t>
  </si>
  <si>
    <t xml:space="preserve">from December 3, 2019 to June 3, 2022.  According to the resolution of the Board of directors' meeting held on November 7, 2019, passed to </t>
  </si>
  <si>
    <t>The Group financial instruments,  as defined under Thai Financial Reporting Standards No. 7 “Financial Instruments: Disclosure”,</t>
  </si>
  <si>
    <t xml:space="preserve">principally comprise cash and cash equivalents,  trade and other current receivables,  other long-term investment, trade and other current </t>
  </si>
  <si>
    <t>collection.</t>
  </si>
  <si>
    <t xml:space="preserve">to the buyer  until the  payment under  agreement is  fully made.  Then,  the Company has  expected not to  incur materially damages  from debt </t>
  </si>
  <si>
    <t>held for development in the amount of  Baht 355.70 million (Separate : Baht 327.00 million).</t>
  </si>
  <si>
    <t xml:space="preserve">under construction in the amount of Baht 294.37 million. </t>
  </si>
  <si>
    <t>Depreciation - right-of-use assets</t>
  </si>
  <si>
    <t>Amortization - right-of-use assets - leasehold right</t>
  </si>
  <si>
    <t xml:space="preserve">According to the  shareholders' general meeting  for the year 2019  held on March 26, 2020  and the year 2018 held  on March 28, </t>
  </si>
  <si>
    <t xml:space="preserve">2019 passed to pay remuneration  to the directors who worked diligently, of the year 2019 and 2018  not exceed  Baht 13.02 million and </t>
  </si>
  <si>
    <t xml:space="preserve">Baht 13.02 million  per annum respectively,  such directors' remuneration  excluded remuneration  or welfare  pay to  directors who  is </t>
  </si>
  <si>
    <t>effective further in every year until the resolution is changed.  This transaction was recorded in expenses account of the Company.</t>
  </si>
  <si>
    <t xml:space="preserve">employee or staff of the Company.  The allocation of  such remuneration is  the responsibility of  the Board of directors  which will be </t>
  </si>
  <si>
    <t>As at December 31, 2020 and 2019,  the Group has debt to equity ratio as summarized below :</t>
  </si>
  <si>
    <t xml:space="preserve">the ability to continue their operations as a going concern. </t>
  </si>
  <si>
    <t xml:space="preserve">The objective  of capital management  of the Group is to prepare the financial structure  to be  properly appropriated and preserve </t>
  </si>
  <si>
    <t xml:space="preserve">On February 11, 2021, at the Board of directors' meeting passed the resolution to submit to the general meeting of the shareholders </t>
  </si>
  <si>
    <t xml:space="preserve">definition, Definition of material and Interest Rate Benchmark Reforms. </t>
  </si>
  <si>
    <t xml:space="preserve">that included in amendments  to references to  the Conceptual Framework  in Financial Reporting Standards.  Business </t>
  </si>
  <si>
    <t xml:space="preserve">changes directed towards clarifying accounting treatment  and providing accounting guidance for users of the standards </t>
  </si>
  <si>
    <t>losses to be recognized from initial recognition of trade receivables.</t>
  </si>
  <si>
    <t xml:space="preserve">At the commencement date of the lease, the Group recognize lease liabilities measured at the of the lease payments </t>
  </si>
  <si>
    <t xml:space="preserve">incremental borrowing rate. After the commencement date, the amount of lease liabilities is increased to reflect the </t>
  </si>
  <si>
    <t xml:space="preserve">to be made  over the lease term,  discounted by the  interest rate implicit  in the lease  present value or  the Group’s </t>
  </si>
  <si>
    <t>remeasured if there is a modification or reassessment.</t>
  </si>
  <si>
    <t xml:space="preserve">accretion of interest and reduced for the lease payments made. In addition, the carrying amount of lease liabilities is </t>
  </si>
  <si>
    <t xml:space="preserve">As at December 31, 2020 and 2019, the Company has treasury shares for 21,500,000 shares at cost of Baht 142.11 million. </t>
  </si>
  <si>
    <t>to be land and cost of project under construction as stated in notes to financial statements No. 7.2.</t>
  </si>
  <si>
    <t>to be land and cost of project under construction as stated in notes to financial statements No. 7.1.</t>
  </si>
  <si>
    <t>and administrative expenses)</t>
  </si>
  <si>
    <t xml:space="preserve">value of the lease payments discounted by the incremental borrowings rate of the Group. </t>
  </si>
  <si>
    <t xml:space="preserve">As at January 1, 2020 for leases previously classified  as capital lease.  The Group recognized lease assets and liabilities at </t>
  </si>
  <si>
    <t>the historical carry value prior to the date of initial adoption TFRS 16.</t>
  </si>
  <si>
    <t>99.97% of the investment of Baht 999,700.  This company operates a security service business in order to expand the business base.</t>
  </si>
  <si>
    <t xml:space="preserve">fund as follows : </t>
  </si>
  <si>
    <t xml:space="preserve">of an additional 3-7% of the employee's basic salary which was paid into the provident fund.  The Group paid the contribution to provident </t>
  </si>
  <si>
    <t xml:space="preserve">upon the shareholders' meeting on March 25, 2021.  </t>
  </si>
  <si>
    <t xml:space="preserve">caption "treasury stock under Section 66/1(2). </t>
  </si>
  <si>
    <t xml:space="preserve">treasuryshares  in accordance  with the guidance of the Judicial Committee  and the Federations of Accounting Profession in the </t>
  </si>
  <si>
    <t xml:space="preserve">payables, debentures and lease liabilities. The Group exposed to financial risks associated with these financial instruments and how they </t>
  </si>
  <si>
    <t>are managed is described below.</t>
  </si>
  <si>
    <t xml:space="preserve">comprehensive income expense) by the weighted average number of ordinary shares issued during the year. </t>
  </si>
  <si>
    <t xml:space="preserve">are  calculated  by  dividing  profit  (loss)  for  the  year  attributable  to  the  Company's  shareholders  (excluded  other </t>
  </si>
  <si>
    <t xml:space="preserve">either directly (i.e. as prices) or indirectly (i.e. observable prices). </t>
  </si>
  <si>
    <t xml:space="preserve">Lifetime expected credit losses represents the expected credit losses that will result from all possible default events </t>
  </si>
  <si>
    <t xml:space="preserve">lifetime expected credit losses that is expected to result from default events on a financial instrument that are possible within </t>
  </si>
  <si>
    <t>12 months after the reporting date.</t>
  </si>
  <si>
    <t xml:space="preserve">over the expected  life of a  financial instrument.  In contrast,  12-month expected credit  losses represents  the portion  of </t>
  </si>
  <si>
    <t xml:space="preserve">-  Current portion of lease liabilities </t>
  </si>
  <si>
    <t xml:space="preserve">-  Financial lease liabilities </t>
  </si>
  <si>
    <t xml:space="preserve">At the price in agreement </t>
  </si>
  <si>
    <t xml:space="preserve">consolidated financial statements. </t>
  </si>
  <si>
    <t xml:space="preserve">other minor shareholders, as a result,  it incurred the increasing in investment from Baht 39.40 million to Baht 73.56 million,  the shareholding proportion is </t>
  </si>
  <si>
    <t xml:space="preserve">providing any  benefits for 36 months from the  ownership transferring date  in which  the Company will  pay remuneration at the fixed rate </t>
  </si>
  <si>
    <t xml:space="preserve">every month for the use of condominium units to the customer throughout 36 months.  In addition,  such contract stipulated the condition that </t>
  </si>
  <si>
    <t>the customers are granted to resell the condominium  units after the 36th month by the repurchase  price as specified in  the  contract  which</t>
  </si>
  <si>
    <t>and further allow the Company to another person.</t>
  </si>
  <si>
    <t xml:space="preserve">equal to the first selling price transferred to customers.  If the customer wishes to resell,  they must notify the Company since the 25th month </t>
  </si>
  <si>
    <t xml:space="preserve">Interest rate risk of financial assets and financial liabilities </t>
  </si>
  <si>
    <t xml:space="preserve">therefore, the Company is not exposed to the risk from fluctuation of such interest rate. </t>
  </si>
  <si>
    <t xml:space="preserve">The interest rate risk is a result of future fluctuation in market interest rates that will affect the results of the Group's operation and their </t>
  </si>
  <si>
    <t xml:space="preserve">The Group is exposed to credit risk in  respect of receivable.  However,  since the Group has not transferred the ownership of sold assets </t>
  </si>
  <si>
    <t>Earnings per share as presented in the statements of comprehensive income is the basic earnings per share which</t>
  </si>
  <si>
    <t xml:space="preserve">cash flows.  However,  caused by the Company's assets  which had material  interest and borrowings  mostly charged interest  at the fixed rate,  </t>
  </si>
  <si>
    <t>Bank overdrafts and short-term borrowings are guaranteed by the Company's securities as stated in notes to financial statements No. 23.</t>
  </si>
  <si>
    <t xml:space="preserve">increased from 63%  to 100%.  As a result,  it incurred loss on changes in shareholding proportion in subsidiary  in the amount of Baht 11.24 million  in the </t>
  </si>
  <si>
    <t>for approval dividend payment for the year 2020 at Baht 1.40 per share amounting to Baht 2,035.88 million.  Thus, such approval depends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</si>
</sst>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_-* &quot;-&quot;??_-;_-@_-"/>
    <numFmt numFmtId="190" formatCode="_-* #,##0.0000000_-;\-* #,##0.0000000_-;_-* &quot;-&quot;??_-;_-@_-"/>
    <numFmt numFmtId="191" formatCode="#,##0.00\ ;\(#,##0.00\)"/>
    <numFmt numFmtId="192" formatCode="0."/>
    <numFmt numFmtId="193" formatCode="#,##0.00_);[Blue]\(#,##0.00\)"/>
    <numFmt numFmtId="194" formatCode="0.0"/>
    <numFmt numFmtId="195" formatCode="_ * #,##0_ ;_ * \-#,##0_ ;_ * \-??_ ;_ @_ "/>
    <numFmt numFmtId="196" formatCode="[$-1070000]d/m/yy;@"/>
    <numFmt numFmtId="197" formatCode="#,##0_);[Black]\(#,##0\)"/>
    <numFmt numFmtId="198" formatCode="#,##0.00\ ;\ \(#,##0.00\)"/>
    <numFmt numFmtId="199" formatCode="#,##0.00;\(#,##0.00\)"/>
    <numFmt numFmtId="200" formatCode="#,##0.00_ ;\-#,##0.00\ "/>
    <numFmt numFmtId="201" formatCode="#,##0.0;[Red]\-#,##0.0"/>
    <numFmt numFmtId="202" formatCode="#,##0.00,,;[Red]\(#,##0.00,,\)"/>
    <numFmt numFmtId="203" formatCode="#,##0.00,,\ ;[Black]\ \(#,##0.00,,\)"/>
    <numFmt numFmtId="204" formatCode="#,##0.00,,\ ;[Black]\(#,##0.00,,\)"/>
    <numFmt numFmtId="205" formatCode="#,##0_);[Black]\(#,##0.00\)"/>
    <numFmt numFmtId="206" formatCode="[$-409]mmmm\ d\,\ yyyy;@"/>
    <numFmt numFmtId="207" formatCode="#,##0.0000000000000_ ;[Red]\-#,##0.0000000000000\ "/>
  </numFmts>
  <fonts count="59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color indexed="10"/>
      <name val="AngsanaUPC"/>
      <family val="1"/>
      <charset val="222"/>
    </font>
    <font>
      <sz val="15"/>
      <color indexed="8"/>
      <name val="Angsana New"/>
      <family val="1"/>
    </font>
    <font>
      <sz val="15"/>
      <color theme="1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b/>
      <u/>
      <sz val="15"/>
      <name val="AngsanaUPC"/>
      <family val="1"/>
      <charset val="222"/>
    </font>
    <font>
      <b/>
      <u/>
      <sz val="15"/>
      <name val="Angsana New"/>
      <family val="1"/>
    </font>
    <font>
      <sz val="10"/>
      <name val="Courier New"/>
      <family val="3"/>
    </font>
    <font>
      <b/>
      <sz val="15"/>
      <color theme="1"/>
      <name val="Angsana New"/>
      <family val="1"/>
    </font>
    <font>
      <u/>
      <sz val="15"/>
      <color indexed="8"/>
      <name val="Angsana New"/>
      <family val="1"/>
    </font>
    <font>
      <sz val="14"/>
      <color indexed="8"/>
      <name val="Angsana New"/>
      <family val="2"/>
      <charset val="222"/>
    </font>
    <font>
      <sz val="13"/>
      <name val="Angsana New"/>
      <family val="1"/>
    </font>
    <font>
      <vertAlign val="superscript"/>
      <sz val="15"/>
      <name val="AngsanaUPC"/>
      <family val="1"/>
      <charset val="222"/>
    </font>
    <font>
      <sz val="15"/>
      <color indexed="12"/>
      <name val="AngsanaUPC"/>
      <family val="1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i/>
      <sz val="15"/>
      <name val="AngsanaUPC"/>
      <family val="1"/>
    </font>
    <font>
      <sz val="15"/>
      <color indexed="10"/>
      <name val="Angsana New"/>
      <family val="1"/>
    </font>
    <font>
      <i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2"/>
      <color theme="1"/>
      <name val="Times New Roman"/>
      <family val="1"/>
    </font>
    <font>
      <sz val="15"/>
      <color indexed="10"/>
      <name val="AngsanaUPC"/>
      <family val="1"/>
    </font>
    <font>
      <vertAlign val="superscript"/>
      <sz val="18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3.5"/>
      <name val="AngsanaUPC"/>
      <family val="1"/>
      <charset val="222"/>
    </font>
    <font>
      <sz val="15"/>
      <color rgb="FF000000"/>
      <name val="Angsana New"/>
      <family val="1"/>
    </font>
    <font>
      <u/>
      <sz val="15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name val="Cordia New"/>
      <family val="2"/>
    </font>
    <font>
      <sz val="15"/>
      <color theme="1"/>
      <name val="Times New Roman"/>
      <family val="1"/>
    </font>
    <font>
      <sz val="8"/>
      <name val="Cordia New"/>
      <family val="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u/>
      <sz val="15"/>
      <color theme="1"/>
      <name val="Angsana New"/>
      <family val="1"/>
      <charset val="222"/>
    </font>
    <font>
      <sz val="15"/>
      <name val="Symbol"/>
      <family val="1"/>
      <charset val="222"/>
    </font>
    <font>
      <u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u/>
      <sz val="15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name val="Angsana New"/>
      <family val="1"/>
      <charset val="222"/>
    </font>
    <font>
      <strike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3" fillId="0" borderId="0"/>
    <xf numFmtId="39" fontId="14" fillId="0" borderId="0"/>
    <xf numFmtId="0" fontId="12" fillId="0" borderId="0"/>
    <xf numFmtId="0" fontId="3" fillId="0" borderId="0"/>
    <xf numFmtId="39" fontId="2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196" fontId="3" fillId="0" borderId="0"/>
    <xf numFmtId="196" fontId="3" fillId="0" borderId="0"/>
    <xf numFmtId="0" fontId="2" fillId="0" borderId="0"/>
    <xf numFmtId="43" fontId="3" fillId="0" borderId="0" applyFont="0" applyFill="0" applyBorder="0" applyAlignment="0" applyProtection="0"/>
    <xf numFmtId="0" fontId="31" fillId="0" borderId="0"/>
    <xf numFmtId="39" fontId="32" fillId="0" borderId="0"/>
    <xf numFmtId="0" fontId="3" fillId="0" borderId="0"/>
    <xf numFmtId="43" fontId="3" fillId="0" borderId="0" applyFont="0" applyFill="0" applyBorder="0" applyAlignment="0" applyProtection="0"/>
    <xf numFmtId="187" fontId="40" fillId="0" borderId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187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ill="0" applyBorder="0" applyAlignment="0" applyProtection="0"/>
    <xf numFmtId="43" fontId="7" fillId="0" borderId="0" applyFont="0" applyFill="0" applyBorder="0" applyAlignment="0" applyProtection="0"/>
  </cellStyleXfs>
  <cellXfs count="1047">
    <xf numFmtId="0" fontId="0" fillId="0" borderId="0" xfId="0"/>
    <xf numFmtId="188" fontId="4" fillId="0" borderId="0" xfId="1" applyNumberFormat="1" applyFont="1" applyFill="1"/>
    <xf numFmtId="188" fontId="4" fillId="0" borderId="0" xfId="1" applyNumberFormat="1" applyFont="1" applyFill="1" applyAlignment="1">
      <alignment horizontal="right"/>
    </xf>
    <xf numFmtId="43" fontId="4" fillId="0" borderId="0" xfId="2" applyFont="1" applyFill="1" applyAlignment="1">
      <alignment horizontal="right"/>
    </xf>
    <xf numFmtId="43" fontId="4" fillId="0" borderId="0" xfId="2" applyFont="1" applyFill="1"/>
    <xf numFmtId="190" fontId="4" fillId="0" borderId="0" xfId="2" applyNumberFormat="1" applyFont="1" applyFill="1"/>
    <xf numFmtId="188" fontId="4" fillId="0" borderId="0" xfId="1" applyNumberFormat="1" applyFont="1" applyFill="1" applyAlignment="1">
      <alignment vertical="center"/>
    </xf>
    <xf numFmtId="0" fontId="10" fillId="0" borderId="0" xfId="1" applyFont="1" applyFill="1"/>
    <xf numFmtId="188" fontId="4" fillId="0" borderId="0" xfId="1" applyNumberFormat="1" applyFont="1" applyFill="1" applyAlignment="1">
      <alignment horizontal="left"/>
    </xf>
    <xf numFmtId="188" fontId="5" fillId="0" borderId="0" xfId="1" quotePrefix="1" applyNumberFormat="1" applyFont="1" applyFill="1"/>
    <xf numFmtId="49" fontId="4" fillId="0" borderId="0" xfId="1" applyNumberFormat="1" applyFont="1" applyFill="1" applyAlignment="1">
      <alignment horizontal="center"/>
    </xf>
    <xf numFmtId="188" fontId="4" fillId="0" borderId="0" xfId="2" applyNumberFormat="1" applyFont="1" applyFill="1"/>
    <xf numFmtId="188" fontId="8" fillId="0" borderId="0" xfId="1" applyNumberFormat="1" applyFont="1" applyFill="1"/>
    <xf numFmtId="188" fontId="13" fillId="0" borderId="0" xfId="5" applyNumberFormat="1" applyFont="1"/>
    <xf numFmtId="0" fontId="13" fillId="0" borderId="0" xfId="5" applyFont="1"/>
    <xf numFmtId="188" fontId="13" fillId="0" borderId="0" xfId="0" applyNumberFormat="1" applyFont="1" applyAlignment="1">
      <alignment horizontal="center"/>
    </xf>
    <xf numFmtId="188" fontId="15" fillId="0" borderId="0" xfId="0" applyNumberFormat="1" applyFont="1"/>
    <xf numFmtId="188" fontId="13" fillId="0" borderId="0" xfId="0" applyNumberFormat="1" applyFont="1"/>
    <xf numFmtId="188" fontId="13" fillId="0" borderId="0" xfId="0" quotePrefix="1" applyNumberFormat="1" applyFont="1" applyAlignment="1">
      <alignment horizontal="left"/>
    </xf>
    <xf numFmtId="0" fontId="13" fillId="0" borderId="1" xfId="0" quotePrefix="1" applyFont="1" applyBorder="1" applyAlignment="1">
      <alignment horizontal="center"/>
    </xf>
    <xf numFmtId="43" fontId="13" fillId="0" borderId="0" xfId="4" applyFont="1" applyFill="1" applyBorder="1" applyAlignment="1"/>
    <xf numFmtId="43" fontId="13" fillId="0" borderId="0" xfId="4" applyFont="1" applyFill="1" applyBorder="1" applyAlignment="1">
      <alignment horizontal="right"/>
    </xf>
    <xf numFmtId="43" fontId="13" fillId="0" borderId="1" xfId="4" applyFont="1" applyFill="1" applyBorder="1" applyAlignment="1">
      <alignment horizontal="right"/>
    </xf>
    <xf numFmtId="188" fontId="13" fillId="0" borderId="0" xfId="0" applyNumberFormat="1" applyFont="1" applyAlignment="1">
      <alignment horizontal="left"/>
    </xf>
    <xf numFmtId="188" fontId="15" fillId="0" borderId="0" xfId="0" quotePrefix="1" applyNumberFormat="1" applyFont="1"/>
    <xf numFmtId="188" fontId="13" fillId="0" borderId="0" xfId="2" applyNumberFormat="1" applyFont="1" applyFill="1" applyBorder="1"/>
    <xf numFmtId="39" fontId="13" fillId="0" borderId="0" xfId="0" applyNumberFormat="1" applyFont="1"/>
    <xf numFmtId="0" fontId="13" fillId="0" borderId="0" xfId="0" applyFont="1"/>
    <xf numFmtId="39" fontId="13" fillId="0" borderId="0" xfId="2" applyNumberFormat="1" applyFont="1" applyFill="1" applyBorder="1" applyAlignment="1" applyProtection="1"/>
    <xf numFmtId="188" fontId="13" fillId="0" borderId="0" xfId="2" applyNumberFormat="1" applyFont="1" applyFill="1" applyBorder="1" applyAlignment="1">
      <alignment horizontal="left"/>
    </xf>
    <xf numFmtId="188" fontId="18" fillId="0" borderId="1" xfId="0" applyNumberFormat="1" applyFont="1" applyBorder="1" applyAlignment="1">
      <alignment horizontal="center"/>
    </xf>
    <xf numFmtId="188" fontId="13" fillId="0" borderId="0" xfId="2" quotePrefix="1" applyNumberFormat="1" applyFont="1" applyFill="1" applyBorder="1" applyAlignment="1">
      <alignment horizontal="center"/>
    </xf>
    <xf numFmtId="49" fontId="18" fillId="0" borderId="1" xfId="0" quotePrefix="1" applyNumberFormat="1" applyFont="1" applyBorder="1" applyAlignment="1">
      <alignment horizontal="center"/>
    </xf>
    <xf numFmtId="188" fontId="18" fillId="0" borderId="0" xfId="0" quotePrefix="1" applyNumberFormat="1" applyFont="1" applyAlignment="1">
      <alignment horizontal="center"/>
    </xf>
    <xf numFmtId="188" fontId="18" fillId="0" borderId="0" xfId="0" applyNumberFormat="1" applyFont="1"/>
    <xf numFmtId="43" fontId="13" fillId="0" borderId="0" xfId="4" applyFont="1" applyFill="1" applyBorder="1" applyAlignment="1">
      <alignment horizontal="center"/>
    </xf>
    <xf numFmtId="43" fontId="13" fillId="0" borderId="3" xfId="4" applyFont="1" applyFill="1" applyBorder="1" applyAlignment="1">
      <alignment horizontal="right"/>
    </xf>
    <xf numFmtId="43" fontId="13" fillId="0" borderId="0" xfId="2" applyFont="1" applyFill="1" applyBorder="1"/>
    <xf numFmtId="43" fontId="13" fillId="0" borderId="0" xfId="4" applyFont="1" applyFill="1"/>
    <xf numFmtId="188" fontId="13" fillId="0" borderId="0" xfId="2" applyNumberFormat="1" applyFont="1" applyFill="1" applyBorder="1" applyAlignment="1">
      <alignment horizontal="right"/>
    </xf>
    <xf numFmtId="39" fontId="13" fillId="0" borderId="0" xfId="2" applyNumberFormat="1" applyFont="1" applyFill="1" applyBorder="1" applyAlignment="1">
      <alignment horizontal="right"/>
    </xf>
    <xf numFmtId="43" fontId="13" fillId="0" borderId="0" xfId="2" applyFont="1" applyFill="1" applyBorder="1" applyAlignment="1">
      <alignment horizontal="right"/>
    </xf>
    <xf numFmtId="0" fontId="15" fillId="0" borderId="0" xfId="0" applyFont="1"/>
    <xf numFmtId="0" fontId="13" fillId="0" borderId="0" xfId="0" applyFont="1" applyAlignment="1">
      <alignment horizontal="left"/>
    </xf>
    <xf numFmtId="43" fontId="13" fillId="0" borderId="0" xfId="2" applyFont="1" applyFill="1" applyBorder="1" applyAlignment="1">
      <alignment horizontal="center"/>
    </xf>
    <xf numFmtId="43" fontId="13" fillId="0" borderId="0" xfId="2" applyFont="1" applyFill="1" applyBorder="1" applyAlignment="1"/>
    <xf numFmtId="43" fontId="13" fillId="0" borderId="0" xfId="2" applyFont="1" applyFill="1"/>
    <xf numFmtId="43" fontId="10" fillId="0" borderId="0" xfId="2" applyFont="1" applyFill="1" applyBorder="1" applyAlignment="1"/>
    <xf numFmtId="43" fontId="10" fillId="0" borderId="0" xfId="2" applyFont="1" applyFill="1"/>
    <xf numFmtId="43" fontId="13" fillId="0" borderId="0" xfId="2" quotePrefix="1" applyFont="1" applyFill="1" applyBorder="1" applyAlignment="1">
      <alignment horizontal="center"/>
    </xf>
    <xf numFmtId="49" fontId="4" fillId="0" borderId="1" xfId="2" quotePrefix="1" applyNumberFormat="1" applyFont="1" applyFill="1" applyBorder="1" applyAlignment="1">
      <alignment horizontal="center"/>
    </xf>
    <xf numFmtId="43" fontId="4" fillId="0" borderId="0" xfId="4" applyFont="1" applyFill="1" applyBorder="1" applyAlignment="1"/>
    <xf numFmtId="43" fontId="4" fillId="0" borderId="0" xfId="4" applyFont="1" applyFill="1" applyBorder="1" applyAlignment="1">
      <alignment horizontal="right"/>
    </xf>
    <xf numFmtId="43" fontId="13" fillId="0" borderId="3" xfId="2" applyFont="1" applyFill="1" applyBorder="1"/>
    <xf numFmtId="43" fontId="4" fillId="0" borderId="0" xfId="2" applyFont="1" applyFill="1" applyBorder="1" applyAlignment="1"/>
    <xf numFmtId="49" fontId="15" fillId="0" borderId="0" xfId="0" quotePrefix="1" applyNumberFormat="1" applyFont="1" applyAlignment="1">
      <alignment horizontal="left"/>
    </xf>
    <xf numFmtId="43" fontId="13" fillId="0" borderId="0" xfId="4" applyFont="1" applyFill="1" applyBorder="1"/>
    <xf numFmtId="43" fontId="13" fillId="0" borderId="3" xfId="4" applyFont="1" applyFill="1" applyBorder="1"/>
    <xf numFmtId="40" fontId="4" fillId="0" borderId="0" xfId="0" applyNumberFormat="1" applyFont="1"/>
    <xf numFmtId="43" fontId="13" fillId="0" borderId="1" xfId="4" applyFont="1" applyFill="1" applyBorder="1"/>
    <xf numFmtId="188" fontId="13" fillId="0" borderId="6" xfId="2" applyNumberFormat="1" applyFont="1" applyFill="1" applyBorder="1"/>
    <xf numFmtId="43" fontId="13" fillId="0" borderId="6" xfId="2" applyFont="1" applyFill="1" applyBorder="1"/>
    <xf numFmtId="43" fontId="13" fillId="0" borderId="5" xfId="4" applyFont="1" applyFill="1" applyBorder="1"/>
    <xf numFmtId="0" fontId="4" fillId="0" borderId="0" xfId="15" applyFont="1"/>
    <xf numFmtId="40" fontId="13" fillId="0" borderId="0" xfId="5" applyNumberFormat="1" applyFont="1"/>
    <xf numFmtId="40" fontId="13" fillId="0" borderId="0" xfId="2" applyNumberFormat="1" applyFont="1" applyFill="1" applyBorder="1"/>
    <xf numFmtId="40" fontId="13" fillId="0" borderId="0" xfId="5" applyNumberFormat="1" applyFont="1" applyAlignment="1">
      <alignment horizontal="right"/>
    </xf>
    <xf numFmtId="192" fontId="15" fillId="0" borderId="0" xfId="5" quotePrefix="1" applyNumberFormat="1" applyFont="1" applyAlignment="1">
      <alignment horizontal="left"/>
    </xf>
    <xf numFmtId="40" fontId="15" fillId="0" borderId="0" xfId="5" applyNumberFormat="1" applyFont="1"/>
    <xf numFmtId="0" fontId="13" fillId="0" borderId="0" xfId="5" applyFont="1" applyAlignment="1">
      <alignment horizontal="left"/>
    </xf>
    <xf numFmtId="43" fontId="13" fillId="0" borderId="0" xfId="4" applyFont="1" applyFill="1" applyAlignment="1"/>
    <xf numFmtId="40" fontId="13" fillId="0" borderId="0" xfId="5" applyNumberFormat="1" applyFont="1" applyAlignment="1">
      <alignment horizontal="center"/>
    </xf>
    <xf numFmtId="49" fontId="13" fillId="0" borderId="0" xfId="5" applyNumberFormat="1" applyFont="1" applyAlignment="1">
      <alignment horizontal="center"/>
    </xf>
    <xf numFmtId="40" fontId="13" fillId="0" borderId="0" xfId="5" applyNumberFormat="1" applyFont="1" applyAlignment="1">
      <alignment horizontal="left"/>
    </xf>
    <xf numFmtId="192" fontId="15" fillId="0" borderId="0" xfId="5" quotePrefix="1" applyNumberFormat="1" applyFont="1" applyAlignment="1">
      <alignment horizontal="center"/>
    </xf>
    <xf numFmtId="43" fontId="13" fillId="0" borderId="2" xfId="4" applyFont="1" applyFill="1" applyBorder="1"/>
    <xf numFmtId="43" fontId="4" fillId="0" borderId="0" xfId="4" applyFont="1" applyFill="1" applyAlignment="1">
      <alignment horizontal="right"/>
    </xf>
    <xf numFmtId="0" fontId="4" fillId="0" borderId="0" xfId="0" applyFont="1"/>
    <xf numFmtId="191" fontId="4" fillId="0" borderId="0" xfId="2" applyNumberFormat="1" applyFont="1" applyFill="1" applyBorder="1" applyAlignment="1"/>
    <xf numFmtId="0" fontId="4" fillId="0" borderId="0" xfId="0" quotePrefix="1" applyFont="1" applyAlignment="1">
      <alignment horizontal="left"/>
    </xf>
    <xf numFmtId="187" fontId="4" fillId="0" borderId="0" xfId="2" applyNumberFormat="1" applyFont="1" applyFill="1"/>
    <xf numFmtId="43" fontId="4" fillId="0" borderId="3" xfId="2" applyFont="1" applyFill="1" applyBorder="1" applyAlignment="1"/>
    <xf numFmtId="49" fontId="29" fillId="0" borderId="0" xfId="5" applyNumberFormat="1" applyFont="1" applyAlignment="1">
      <alignment horizontal="center"/>
    </xf>
    <xf numFmtId="0" fontId="13" fillId="0" borderId="0" xfId="5" quotePrefix="1" applyFont="1" applyAlignment="1">
      <alignment horizontal="left"/>
    </xf>
    <xf numFmtId="188" fontId="13" fillId="0" borderId="1" xfId="5" applyNumberFormat="1" applyFont="1" applyBorder="1"/>
    <xf numFmtId="188" fontId="13" fillId="0" borderId="1" xfId="5" applyNumberFormat="1" applyFont="1" applyBorder="1" applyAlignment="1">
      <alignment horizontal="center"/>
    </xf>
    <xf numFmtId="0" fontId="13" fillId="0" borderId="0" xfId="5" applyFont="1" applyAlignment="1">
      <alignment horizontal="center"/>
    </xf>
    <xf numFmtId="188" fontId="13" fillId="0" borderId="0" xfId="5" applyNumberFormat="1" applyFont="1" applyAlignment="1">
      <alignment horizontal="center"/>
    </xf>
    <xf numFmtId="199" fontId="13" fillId="0" borderId="1" xfId="2" applyNumberFormat="1" applyFont="1" applyFill="1" applyBorder="1"/>
    <xf numFmtId="199" fontId="13" fillId="0" borderId="0" xfId="2" applyNumberFormat="1" applyFont="1" applyFill="1"/>
    <xf numFmtId="191" fontId="13" fillId="0" borderId="0" xfId="2" applyNumberFormat="1" applyFont="1" applyFill="1" applyBorder="1" applyAlignment="1"/>
    <xf numFmtId="49" fontId="4" fillId="0" borderId="0" xfId="0" applyNumberFormat="1" applyFont="1" applyAlignment="1">
      <alignment horizontal="center"/>
    </xf>
    <xf numFmtId="40" fontId="4" fillId="0" borderId="0" xfId="24" applyNumberFormat="1" applyFont="1"/>
    <xf numFmtId="40" fontId="4" fillId="0" borderId="0" xfId="24" applyNumberFormat="1" applyFont="1" applyAlignment="1">
      <alignment horizontal="center"/>
    </xf>
    <xf numFmtId="3" fontId="4" fillId="0" borderId="0" xfId="24" applyNumberFormat="1" applyFont="1" applyAlignment="1">
      <alignment horizontal="center"/>
    </xf>
    <xf numFmtId="0" fontId="4" fillId="0" borderId="0" xfId="1" applyFont="1"/>
    <xf numFmtId="49" fontId="4" fillId="0" borderId="0" xfId="1" applyNumberFormat="1" applyFont="1" applyAlignment="1">
      <alignment horizontal="center"/>
    </xf>
    <xf numFmtId="43" fontId="4" fillId="0" borderId="0" xfId="2" applyFont="1" applyFill="1" applyAlignment="1">
      <alignment horizontal="center"/>
    </xf>
    <xf numFmtId="0" fontId="4" fillId="0" borderId="0" xfId="1" applyFont="1" applyAlignment="1">
      <alignment horizontal="right"/>
    </xf>
    <xf numFmtId="0" fontId="34" fillId="0" borderId="0" xfId="1" applyFont="1"/>
    <xf numFmtId="49" fontId="5" fillId="0" borderId="0" xfId="15" quotePrefix="1" applyNumberFormat="1" applyFont="1" applyAlignment="1">
      <alignment horizontal="left"/>
    </xf>
    <xf numFmtId="188" fontId="4" fillId="0" borderId="0" xfId="15" applyNumberFormat="1" applyFont="1"/>
    <xf numFmtId="39" fontId="4" fillId="0" borderId="0" xfId="15" applyNumberFormat="1" applyFont="1"/>
    <xf numFmtId="0" fontId="5" fillId="0" borderId="0" xfId="15" quotePrefix="1" applyFont="1" applyAlignment="1">
      <alignment horizontal="left"/>
    </xf>
    <xf numFmtId="43" fontId="4" fillId="0" borderId="1" xfId="2" applyFont="1" applyFill="1" applyBorder="1" applyAlignment="1">
      <alignment horizontal="right"/>
    </xf>
    <xf numFmtId="43" fontId="4" fillId="0" borderId="2" xfId="2" applyFont="1" applyFill="1" applyBorder="1"/>
    <xf numFmtId="43" fontId="4" fillId="0" borderId="0" xfId="2" applyFont="1" applyFill="1" applyAlignment="1">
      <alignment wrapText="1"/>
    </xf>
    <xf numFmtId="43" fontId="4" fillId="0" borderId="1" xfId="2" applyFont="1" applyFill="1" applyBorder="1"/>
    <xf numFmtId="191" fontId="4" fillId="0" borderId="1" xfId="2" applyNumberFormat="1" applyFont="1" applyFill="1" applyBorder="1" applyAlignment="1">
      <alignment horizontal="right"/>
    </xf>
    <xf numFmtId="191" fontId="4" fillId="0" borderId="0" xfId="2" applyNumberFormat="1" applyFont="1" applyFill="1"/>
    <xf numFmtId="191" fontId="4" fillId="0" borderId="2" xfId="2" applyNumberFormat="1" applyFont="1" applyFill="1" applyBorder="1"/>
    <xf numFmtId="191" fontId="4" fillId="0" borderId="5" xfId="2" applyNumberFormat="1" applyFont="1" applyFill="1" applyBorder="1"/>
    <xf numFmtId="43" fontId="4" fillId="0" borderId="5" xfId="2" applyFont="1" applyFill="1" applyBorder="1"/>
    <xf numFmtId="43" fontId="4" fillId="0" borderId="0" xfId="15" applyNumberFormat="1" applyFont="1"/>
    <xf numFmtId="43" fontId="4" fillId="0" borderId="0" xfId="25" applyFont="1" applyFill="1" applyAlignment="1">
      <alignment horizontal="center"/>
    </xf>
    <xf numFmtId="49" fontId="4" fillId="0" borderId="0" xfId="15" applyNumberFormat="1" applyFont="1" applyAlignment="1">
      <alignment horizontal="center"/>
    </xf>
    <xf numFmtId="0" fontId="9" fillId="0" borderId="0" xfId="0" applyFont="1"/>
    <xf numFmtId="0" fontId="4" fillId="0" borderId="0" xfId="15" quotePrefix="1" applyFont="1" applyAlignment="1">
      <alignment horizontal="center"/>
    </xf>
    <xf numFmtId="0" fontId="4" fillId="0" borderId="0" xfId="15" quotePrefix="1" applyFont="1" applyAlignment="1">
      <alignment horizontal="center" vertical="center"/>
    </xf>
    <xf numFmtId="187" fontId="4" fillId="0" borderId="0" xfId="15" applyNumberFormat="1" applyFont="1"/>
    <xf numFmtId="43" fontId="4" fillId="0" borderId="1" xfId="15" applyNumberFormat="1" applyFont="1" applyBorder="1"/>
    <xf numFmtId="199" fontId="4" fillId="0" borderId="0" xfId="25" applyNumberFormat="1" applyFont="1" applyFill="1"/>
    <xf numFmtId="199" fontId="4" fillId="0" borderId="1" xfId="25" applyNumberFormat="1" applyFont="1" applyFill="1" applyBorder="1"/>
    <xf numFmtId="43" fontId="4" fillId="0" borderId="3" xfId="15" applyNumberFormat="1" applyFont="1" applyBorder="1"/>
    <xf numFmtId="199" fontId="4" fillId="0" borderId="0" xfId="15" applyNumberFormat="1" applyFont="1"/>
    <xf numFmtId="0" fontId="4" fillId="0" borderId="2" xfId="15" quotePrefix="1" applyFont="1" applyBorder="1" applyAlignment="1">
      <alignment horizontal="center"/>
    </xf>
    <xf numFmtId="43" fontId="4" fillId="0" borderId="0" xfId="25" applyFont="1" applyFill="1"/>
    <xf numFmtId="43" fontId="4" fillId="0" borderId="0" xfId="25" applyFont="1" applyFill="1" applyBorder="1"/>
    <xf numFmtId="43" fontId="4" fillId="0" borderId="4" xfId="25" applyFont="1" applyFill="1" applyBorder="1"/>
    <xf numFmtId="43" fontId="4" fillId="0" borderId="3" xfId="25" applyFont="1" applyFill="1" applyBorder="1"/>
    <xf numFmtId="0" fontId="16" fillId="0" borderId="0" xfId="0" applyFont="1"/>
    <xf numFmtId="43" fontId="16" fillId="0" borderId="0" xfId="2" applyFont="1" applyFill="1"/>
    <xf numFmtId="200" fontId="16" fillId="0" borderId="0" xfId="0" applyNumberFormat="1" applyFont="1"/>
    <xf numFmtId="0" fontId="16" fillId="0" borderId="0" xfId="0" applyFont="1" applyAlignment="1">
      <alignment horizontal="left"/>
    </xf>
    <xf numFmtId="43" fontId="13" fillId="0" borderId="3" xfId="0" applyNumberFormat="1" applyFont="1" applyBorder="1"/>
    <xf numFmtId="43" fontId="13" fillId="0" borderId="0" xfId="0" applyNumberFormat="1" applyFont="1"/>
    <xf numFmtId="43" fontId="13" fillId="0" borderId="2" xfId="2" applyFont="1" applyFill="1" applyBorder="1"/>
    <xf numFmtId="199" fontId="13" fillId="0" borderId="3" xfId="2" applyNumberFormat="1" applyFont="1" applyFill="1" applyBorder="1"/>
    <xf numFmtId="0" fontId="4" fillId="0" borderId="0" xfId="0" applyFont="1" applyAlignment="1">
      <alignment horizontal="left"/>
    </xf>
    <xf numFmtId="39" fontId="13" fillId="0" borderId="0" xfId="2" applyNumberFormat="1" applyFont="1" applyFill="1" applyBorder="1"/>
    <xf numFmtId="0" fontId="18" fillId="0" borderId="0" xfId="0" applyFont="1"/>
    <xf numFmtId="188" fontId="18" fillId="0" borderId="0" xfId="0" quotePrefix="1" applyNumberFormat="1" applyFont="1" applyAlignment="1">
      <alignment horizontal="left"/>
    </xf>
    <xf numFmtId="188" fontId="18" fillId="0" borderId="8" xfId="0" quotePrefix="1" applyNumberFormat="1" applyFont="1" applyBorder="1"/>
    <xf numFmtId="188" fontId="18" fillId="0" borderId="4" xfId="0" applyNumberFormat="1" applyFont="1" applyBorder="1" applyAlignment="1">
      <alignment horizontal="left"/>
    </xf>
    <xf numFmtId="188" fontId="18" fillId="0" borderId="9" xfId="0" applyNumberFormat="1" applyFont="1" applyBorder="1" applyAlignment="1">
      <alignment horizontal="left"/>
    </xf>
    <xf numFmtId="188" fontId="18" fillId="0" borderId="10" xfId="0" applyNumberFormat="1" applyFont="1" applyBorder="1" applyAlignment="1">
      <alignment horizontal="left"/>
    </xf>
    <xf numFmtId="188" fontId="18" fillId="0" borderId="0" xfId="0" applyNumberFormat="1" applyFont="1" applyAlignment="1">
      <alignment horizontal="left"/>
    </xf>
    <xf numFmtId="188" fontId="18" fillId="0" borderId="10" xfId="0" applyNumberFormat="1" applyFont="1" applyBorder="1"/>
    <xf numFmtId="0" fontId="13" fillId="0" borderId="10" xfId="5" applyFont="1" applyBorder="1"/>
    <xf numFmtId="0" fontId="35" fillId="0" borderId="0" xfId="5" applyFont="1" applyAlignment="1">
      <alignment horizontal="center"/>
    </xf>
    <xf numFmtId="0" fontId="35" fillId="0" borderId="0" xfId="5" applyFont="1"/>
    <xf numFmtId="0" fontId="15" fillId="0" borderId="0" xfId="5" applyFont="1"/>
    <xf numFmtId="192" fontId="15" fillId="0" borderId="0" xfId="5" applyNumberFormat="1" applyFont="1" applyAlignment="1">
      <alignment horizontal="left"/>
    </xf>
    <xf numFmtId="201" fontId="13" fillId="0" borderId="0" xfId="5" quotePrefix="1" applyNumberFormat="1" applyFont="1" applyAlignment="1">
      <alignment horizontal="left"/>
    </xf>
    <xf numFmtId="40" fontId="13" fillId="0" borderId="0" xfId="5" quotePrefix="1" applyNumberFormat="1" applyFont="1" applyAlignment="1">
      <alignment horizontal="left"/>
    </xf>
    <xf numFmtId="40" fontId="13" fillId="0" borderId="0" xfId="24" quotePrefix="1" applyNumberFormat="1" applyFont="1" applyAlignment="1">
      <alignment horizontal="left"/>
    </xf>
    <xf numFmtId="40" fontId="13" fillId="0" borderId="0" xfId="24" applyNumberFormat="1" applyFont="1"/>
    <xf numFmtId="40" fontId="13" fillId="0" borderId="0" xfId="24" applyNumberFormat="1" applyFont="1" applyAlignment="1">
      <alignment horizontal="left"/>
    </xf>
    <xf numFmtId="49" fontId="15" fillId="0" borderId="0" xfId="5" quotePrefix="1" applyNumberFormat="1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5" applyFont="1" applyAlignment="1">
      <alignment horizontal="centerContinuous"/>
    </xf>
    <xf numFmtId="0" fontId="16" fillId="0" borderId="0" xfId="5" applyFont="1"/>
    <xf numFmtId="40" fontId="13" fillId="0" borderId="0" xfId="24" applyNumberFormat="1" applyFont="1" applyAlignment="1">
      <alignment horizontal="center"/>
    </xf>
    <xf numFmtId="3" fontId="13" fillId="0" borderId="0" xfId="24" applyNumberFormat="1" applyFont="1" applyAlignment="1">
      <alignment horizontal="center"/>
    </xf>
    <xf numFmtId="192" fontId="36" fillId="0" borderId="0" xfId="0" quotePrefix="1" applyNumberFormat="1" applyFont="1" applyAlignment="1">
      <alignment horizontal="center"/>
    </xf>
    <xf numFmtId="40" fontId="5" fillId="0" borderId="0" xfId="0" applyNumberFormat="1" applyFont="1"/>
    <xf numFmtId="40" fontId="37" fillId="0" borderId="0" xfId="0" applyNumberFormat="1" applyFont="1"/>
    <xf numFmtId="40" fontId="37" fillId="0" borderId="0" xfId="2" applyNumberFormat="1" applyFont="1" applyFill="1" applyBorder="1"/>
    <xf numFmtId="40" fontId="4" fillId="0" borderId="0" xfId="2" applyNumberFormat="1" applyFont="1" applyFill="1" applyBorder="1"/>
    <xf numFmtId="40" fontId="37" fillId="0" borderId="0" xfId="0" applyNumberFormat="1" applyFont="1" applyAlignment="1">
      <alignment horizontal="right"/>
    </xf>
    <xf numFmtId="0" fontId="13" fillId="0" borderId="0" xfId="0" quotePrefix="1" applyFont="1"/>
    <xf numFmtId="43" fontId="4" fillId="0" borderId="0" xfId="2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Continuous"/>
    </xf>
    <xf numFmtId="40" fontId="13" fillId="0" borderId="0" xfId="2" applyNumberFormat="1" applyFont="1" applyFill="1"/>
    <xf numFmtId="0" fontId="13" fillId="0" borderId="0" xfId="0" applyFont="1" applyAlignment="1">
      <alignment horizontal="centerContinuous"/>
    </xf>
    <xf numFmtId="49" fontId="4" fillId="0" borderId="0" xfId="0" applyNumberFormat="1" applyFont="1" applyAlignment="1">
      <alignment horizontal="left"/>
    </xf>
    <xf numFmtId="43" fontId="12" fillId="0" borderId="0" xfId="2" applyFont="1" applyFill="1"/>
    <xf numFmtId="0" fontId="34" fillId="0" borderId="0" xfId="0" applyFont="1"/>
    <xf numFmtId="40" fontId="37" fillId="0" borderId="0" xfId="3" applyNumberFormat="1" applyFont="1" applyAlignment="1">
      <alignment horizontal="left"/>
    </xf>
    <xf numFmtId="0" fontId="38" fillId="0" borderId="0" xfId="0" applyFont="1" applyAlignment="1">
      <alignment vertical="center"/>
    </xf>
    <xf numFmtId="49" fontId="15" fillId="0" borderId="0" xfId="5" applyNumberFormat="1" applyFont="1" applyAlignment="1">
      <alignment horizontal="left"/>
    </xf>
    <xf numFmtId="201" fontId="13" fillId="0" borderId="0" xfId="3" quotePrefix="1" applyNumberFormat="1" applyFont="1" applyAlignment="1">
      <alignment horizontal="left"/>
    </xf>
    <xf numFmtId="40" fontId="13" fillId="0" borderId="0" xfId="3" applyNumberFormat="1" applyFont="1"/>
    <xf numFmtId="40" fontId="13" fillId="0" borderId="0" xfId="3" quotePrefix="1" applyNumberFormat="1" applyFont="1" applyAlignment="1">
      <alignment horizontal="left"/>
    </xf>
    <xf numFmtId="40" fontId="13" fillId="0" borderId="0" xfId="26" applyNumberFormat="1" applyFont="1" applyFill="1" applyBorder="1" applyAlignment="1">
      <alignment horizontal="right"/>
    </xf>
    <xf numFmtId="40" fontId="13" fillId="0" borderId="0" xfId="26" applyNumberFormat="1" applyFont="1" applyFill="1" applyAlignment="1">
      <alignment horizontal="right"/>
    </xf>
    <xf numFmtId="40" fontId="16" fillId="0" borderId="0" xfId="5" applyNumberFormat="1" applyFont="1"/>
    <xf numFmtId="40" fontId="16" fillId="0" borderId="0" xfId="5" applyNumberFormat="1" applyFont="1" applyAlignment="1">
      <alignment horizontal="left"/>
    </xf>
    <xf numFmtId="0" fontId="18" fillId="0" borderId="0" xfId="24" applyFont="1"/>
    <xf numFmtId="192" fontId="41" fillId="0" borderId="0" xfId="24" applyNumberFormat="1" applyFont="1" applyAlignment="1">
      <alignment horizontal="left"/>
    </xf>
    <xf numFmtId="0" fontId="41" fillId="0" borderId="0" xfId="24" applyFont="1"/>
    <xf numFmtId="43" fontId="18" fillId="0" borderId="0" xfId="2" applyFont="1" applyFill="1"/>
    <xf numFmtId="202" fontId="18" fillId="0" borderId="0" xfId="2" applyNumberFormat="1" applyFont="1" applyFill="1" applyBorder="1" applyAlignment="1">
      <alignment horizontal="right"/>
    </xf>
    <xf numFmtId="203" fontId="13" fillId="0" borderId="0" xfId="2" quotePrefix="1" applyNumberFormat="1" applyFont="1" applyFill="1" applyBorder="1" applyAlignment="1">
      <alignment horizontal="right"/>
    </xf>
    <xf numFmtId="203" fontId="13" fillId="0" borderId="0" xfId="2" applyNumberFormat="1" applyFont="1" applyFill="1" applyBorder="1" applyAlignment="1">
      <alignment horizontal="right"/>
    </xf>
    <xf numFmtId="204" fontId="4" fillId="0" borderId="0" xfId="2" applyNumberFormat="1" applyFont="1" applyFill="1" applyBorder="1" applyAlignment="1">
      <alignment horizontal="right"/>
    </xf>
    <xf numFmtId="0" fontId="18" fillId="0" borderId="0" xfId="5" applyFont="1"/>
    <xf numFmtId="203" fontId="13" fillId="0" borderId="2" xfId="2" applyNumberFormat="1" applyFont="1" applyFill="1" applyBorder="1" applyAlignment="1">
      <alignment horizontal="right"/>
    </xf>
    <xf numFmtId="43" fontId="13" fillId="0" borderId="2" xfId="2" applyFont="1" applyFill="1" applyBorder="1" applyAlignment="1">
      <alignment horizontal="right"/>
    </xf>
    <xf numFmtId="204" fontId="13" fillId="0" borderId="0" xfId="2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204" fontId="13" fillId="0" borderId="4" xfId="2" applyNumberFormat="1" applyFont="1" applyFill="1" applyBorder="1" applyAlignment="1">
      <alignment horizontal="right"/>
    </xf>
    <xf numFmtId="204" fontId="13" fillId="0" borderId="0" xfId="0" applyNumberFormat="1" applyFont="1"/>
    <xf numFmtId="43" fontId="13" fillId="0" borderId="1" xfId="2" applyFont="1" applyFill="1" applyBorder="1" applyAlignment="1">
      <alignment horizontal="right"/>
    </xf>
    <xf numFmtId="204" fontId="13" fillId="0" borderId="1" xfId="2" applyNumberFormat="1" applyFont="1" applyFill="1" applyBorder="1" applyAlignment="1">
      <alignment horizontal="right"/>
    </xf>
    <xf numFmtId="203" fontId="18" fillId="0" borderId="4" xfId="2" applyNumberFormat="1" applyFont="1" applyFill="1" applyBorder="1" applyAlignment="1">
      <alignment horizontal="right"/>
    </xf>
    <xf numFmtId="203" fontId="18" fillId="0" borderId="5" xfId="2" applyNumberFormat="1" applyFont="1" applyFill="1" applyBorder="1" applyAlignment="1">
      <alignment horizontal="right"/>
    </xf>
    <xf numFmtId="203" fontId="18" fillId="0" borderId="0" xfId="2" applyNumberFormat="1" applyFont="1" applyFill="1" applyBorder="1" applyAlignment="1">
      <alignment horizontal="right"/>
    </xf>
    <xf numFmtId="43" fontId="18" fillId="0" borderId="0" xfId="2" quotePrefix="1" applyFont="1" applyFill="1" applyAlignment="1">
      <alignment horizontal="left"/>
    </xf>
    <xf numFmtId="203" fontId="18" fillId="0" borderId="3" xfId="2" applyNumberFormat="1" applyFont="1" applyFill="1" applyBorder="1" applyAlignment="1">
      <alignment horizontal="right"/>
    </xf>
    <xf numFmtId="43" fontId="18" fillId="0" borderId="0" xfId="2" applyFont="1" applyFill="1" applyBorder="1" applyAlignment="1">
      <alignment horizontal="right"/>
    </xf>
    <xf numFmtId="204" fontId="4" fillId="0" borderId="1" xfId="2" applyNumberFormat="1" applyFont="1" applyFill="1" applyBorder="1" applyAlignment="1">
      <alignment horizontal="right"/>
    </xf>
    <xf numFmtId="193" fontId="18" fillId="0" borderId="0" xfId="2" applyNumberFormat="1" applyFont="1" applyFill="1" applyBorder="1" applyAlignment="1">
      <alignment horizontal="right"/>
    </xf>
    <xf numFmtId="203" fontId="18" fillId="0" borderId="0" xfId="2" applyNumberFormat="1" applyFont="1" applyFill="1" applyBorder="1" applyAlignment="1">
      <alignment horizontal="center"/>
    </xf>
    <xf numFmtId="193" fontId="13" fillId="0" borderId="0" xfId="2" applyNumberFormat="1" applyFont="1" applyFill="1" applyBorder="1" applyAlignment="1">
      <alignment horizontal="right"/>
    </xf>
    <xf numFmtId="43" fontId="13" fillId="0" borderId="5" xfId="2" applyFont="1" applyFill="1" applyBorder="1" applyAlignment="1">
      <alignment horizontal="right"/>
    </xf>
    <xf numFmtId="193" fontId="18" fillId="0" borderId="0" xfId="2" applyNumberFormat="1" applyFont="1" applyFill="1" applyBorder="1"/>
    <xf numFmtId="43" fontId="18" fillId="0" borderId="0" xfId="27" applyFont="1" applyFill="1"/>
    <xf numFmtId="43" fontId="18" fillId="0" borderId="0" xfId="27" applyFont="1" applyFill="1" applyBorder="1"/>
    <xf numFmtId="187" fontId="18" fillId="0" borderId="0" xfId="27" applyNumberFormat="1" applyFont="1" applyFill="1"/>
    <xf numFmtId="0" fontId="13" fillId="0" borderId="0" xfId="24" applyFont="1"/>
    <xf numFmtId="0" fontId="13" fillId="0" borderId="0" xfId="24" applyFont="1" applyAlignment="1">
      <alignment horizontal="centerContinuous"/>
    </xf>
    <xf numFmtId="187" fontId="13" fillId="0" borderId="0" xfId="24" applyNumberFormat="1" applyFont="1" applyAlignment="1">
      <alignment horizontal="centerContinuous"/>
    </xf>
    <xf numFmtId="187" fontId="13" fillId="0" borderId="0" xfId="24" applyNumberFormat="1" applyFont="1"/>
    <xf numFmtId="187" fontId="13" fillId="0" borderId="0" xfId="5" applyNumberFormat="1" applyFont="1" applyAlignment="1">
      <alignment horizontal="right"/>
    </xf>
    <xf numFmtId="0" fontId="13" fillId="0" borderId="0" xfId="24" quotePrefix="1" applyFont="1" applyAlignment="1">
      <alignment horizontal="left"/>
    </xf>
    <xf numFmtId="0" fontId="13" fillId="0" borderId="0" xfId="24" applyFont="1" applyAlignment="1">
      <alignment horizontal="center"/>
    </xf>
    <xf numFmtId="187" fontId="13" fillId="0" borderId="0" xfId="24" applyNumberFormat="1" applyFont="1" applyAlignment="1">
      <alignment horizontal="center"/>
    </xf>
    <xf numFmtId="0" fontId="13" fillId="0" borderId="1" xfId="24" applyFont="1" applyBorder="1" applyAlignment="1">
      <alignment horizontal="center"/>
    </xf>
    <xf numFmtId="187" fontId="13" fillId="0" borderId="1" xfId="24" applyNumberFormat="1" applyFont="1" applyBorder="1" applyAlignment="1">
      <alignment horizontal="center"/>
    </xf>
    <xf numFmtId="43" fontId="13" fillId="0" borderId="0" xfId="2" quotePrefix="1" applyFont="1" applyFill="1" applyAlignment="1">
      <alignment horizontal="left"/>
    </xf>
    <xf numFmtId="43" fontId="13" fillId="0" borderId="0" xfId="27" applyFont="1" applyFill="1"/>
    <xf numFmtId="187" fontId="13" fillId="0" borderId="0" xfId="27" applyNumberFormat="1" applyFont="1" applyFill="1"/>
    <xf numFmtId="40" fontId="13" fillId="0" borderId="0" xfId="24" applyNumberFormat="1" applyFont="1" applyAlignment="1">
      <alignment horizontal="centerContinuous"/>
    </xf>
    <xf numFmtId="194" fontId="15" fillId="0" borderId="0" xfId="5" quotePrefix="1" applyNumberFormat="1" applyFont="1" applyAlignment="1">
      <alignment horizontal="left"/>
    </xf>
    <xf numFmtId="0" fontId="13" fillId="0" borderId="1" xfId="5" applyFont="1" applyBorder="1" applyAlignment="1">
      <alignment horizontal="center"/>
    </xf>
    <xf numFmtId="191" fontId="13" fillId="0" borderId="0" xfId="2" quotePrefix="1" applyNumberFormat="1" applyFont="1" applyFill="1" applyBorder="1" applyAlignment="1"/>
    <xf numFmtId="49" fontId="13" fillId="0" borderId="0" xfId="5" quotePrefix="1" applyNumberFormat="1" applyFont="1" applyAlignment="1">
      <alignment horizontal="center"/>
    </xf>
    <xf numFmtId="0" fontId="13" fillId="0" borderId="0" xfId="5" quotePrefix="1" applyFont="1" applyAlignment="1">
      <alignment horizontal="center"/>
    </xf>
    <xf numFmtId="191" fontId="13" fillId="0" borderId="0" xfId="2" applyNumberFormat="1" applyFont="1" applyFill="1"/>
    <xf numFmtId="191" fontId="13" fillId="0" borderId="0" xfId="0" applyNumberFormat="1" applyFont="1"/>
    <xf numFmtId="39" fontId="13" fillId="0" borderId="0" xfId="24" applyNumberFormat="1" applyFont="1"/>
    <xf numFmtId="191" fontId="4" fillId="0" borderId="0" xfId="28" applyNumberFormat="1" applyFont="1"/>
    <xf numFmtId="191" fontId="4" fillId="0" borderId="0" xfId="24" applyNumberFormat="1" applyFont="1"/>
    <xf numFmtId="191" fontId="13" fillId="0" borderId="0" xfId="24" applyNumberFormat="1" applyFont="1"/>
    <xf numFmtId="188" fontId="15" fillId="0" borderId="0" xfId="5" quotePrefix="1" applyNumberFormat="1" applyFont="1"/>
    <xf numFmtId="188" fontId="15" fillId="0" borderId="0" xfId="5" applyNumberFormat="1" applyFont="1"/>
    <xf numFmtId="188" fontId="13" fillId="0" borderId="0" xfId="5" applyNumberFormat="1" applyFont="1" applyAlignment="1">
      <alignment horizontal="left"/>
    </xf>
    <xf numFmtId="49" fontId="13" fillId="0" borderId="0" xfId="5" applyNumberFormat="1" applyFont="1" applyAlignment="1">
      <alignment horizontal="left"/>
    </xf>
    <xf numFmtId="188" fontId="42" fillId="0" borderId="1" xfId="5" applyNumberFormat="1" applyFont="1" applyBorder="1" applyAlignment="1">
      <alignment horizontal="center"/>
    </xf>
    <xf numFmtId="188" fontId="7" fillId="0" borderId="0" xfId="5" applyNumberFormat="1" applyFont="1" applyAlignment="1">
      <alignment horizontal="center"/>
    </xf>
    <xf numFmtId="2" fontId="13" fillId="0" borderId="0" xfId="5" applyNumberFormat="1" applyFont="1" applyAlignment="1">
      <alignment horizontal="center"/>
    </xf>
    <xf numFmtId="40" fontId="16" fillId="0" borderId="0" xfId="24" applyNumberFormat="1" applyFont="1"/>
    <xf numFmtId="193" fontId="15" fillId="0" borderId="0" xfId="29" applyNumberFormat="1" applyFont="1"/>
    <xf numFmtId="193" fontId="13" fillId="0" borderId="0" xfId="29" applyNumberFormat="1" applyFont="1"/>
    <xf numFmtId="193" fontId="13" fillId="0" borderId="0" xfId="6" applyNumberFormat="1" applyFont="1"/>
    <xf numFmtId="193" fontId="13" fillId="0" borderId="0" xfId="5" applyNumberFormat="1" applyFont="1"/>
    <xf numFmtId="39" fontId="8" fillId="0" borderId="0" xfId="2" applyNumberFormat="1" applyFont="1" applyFill="1" applyBorder="1" applyAlignment="1" applyProtection="1"/>
    <xf numFmtId="188" fontId="4" fillId="0" borderId="0" xfId="2" applyNumberFormat="1" applyFont="1" applyFill="1" applyBorder="1"/>
    <xf numFmtId="40" fontId="13" fillId="0" borderId="0" xfId="12" applyNumberFormat="1" applyFont="1"/>
    <xf numFmtId="188" fontId="13" fillId="0" borderId="0" xfId="15" applyNumberFormat="1" applyFont="1" applyAlignment="1">
      <alignment horizontal="center"/>
    </xf>
    <xf numFmtId="188" fontId="13" fillId="0" borderId="0" xfId="15" applyNumberFormat="1" applyFont="1" applyAlignment="1">
      <alignment horizontal="right"/>
    </xf>
    <xf numFmtId="192" fontId="15" fillId="0" borderId="0" xfId="15" applyNumberFormat="1" applyFont="1" applyAlignment="1">
      <alignment horizontal="left"/>
    </xf>
    <xf numFmtId="188" fontId="15" fillId="0" borderId="0" xfId="15" applyNumberFormat="1" applyFont="1"/>
    <xf numFmtId="188" fontId="13" fillId="0" borderId="0" xfId="15" applyNumberFormat="1" applyFont="1"/>
    <xf numFmtId="188" fontId="13" fillId="0" borderId="0" xfId="15" quotePrefix="1" applyNumberFormat="1" applyFont="1" applyAlignment="1">
      <alignment horizontal="left"/>
    </xf>
    <xf numFmtId="0" fontId="13" fillId="0" borderId="1" xfId="15" quotePrefix="1" applyFont="1" applyBorder="1" applyAlignment="1">
      <alignment horizontal="center"/>
    </xf>
    <xf numFmtId="188" fontId="13" fillId="0" borderId="4" xfId="15" quotePrefix="1" applyNumberFormat="1" applyFont="1" applyBorder="1" applyAlignment="1">
      <alignment horizontal="center"/>
    </xf>
    <xf numFmtId="43" fontId="13" fillId="0" borderId="4" xfId="2" applyFont="1" applyFill="1" applyBorder="1" applyAlignment="1"/>
    <xf numFmtId="43" fontId="13" fillId="0" borderId="1" xfId="2" applyFont="1" applyFill="1" applyBorder="1" applyAlignment="1"/>
    <xf numFmtId="193" fontId="13" fillId="0" borderId="0" xfId="15" applyNumberFormat="1" applyFont="1" applyAlignment="1">
      <alignment horizontal="left"/>
    </xf>
    <xf numFmtId="43" fontId="13" fillId="0" borderId="3" xfId="2" applyFont="1" applyFill="1" applyBorder="1" applyAlignment="1"/>
    <xf numFmtId="188" fontId="16" fillId="0" borderId="0" xfId="15" applyNumberFormat="1" applyFont="1"/>
    <xf numFmtId="188" fontId="13" fillId="0" borderId="0" xfId="15" quotePrefix="1" applyNumberFormat="1" applyFont="1"/>
    <xf numFmtId="193" fontId="13" fillId="0" borderId="0" xfId="15" quotePrefix="1" applyNumberFormat="1" applyFont="1" applyAlignment="1">
      <alignment horizontal="left"/>
    </xf>
    <xf numFmtId="188" fontId="13" fillId="0" borderId="0" xfId="15" applyNumberFormat="1" applyFont="1" applyAlignment="1">
      <alignment horizontal="left"/>
    </xf>
    <xf numFmtId="188" fontId="15" fillId="0" borderId="0" xfId="15" quotePrefix="1" applyNumberFormat="1" applyFont="1"/>
    <xf numFmtId="188" fontId="15" fillId="0" borderId="0" xfId="15" applyNumberFormat="1" applyFont="1" applyAlignment="1">
      <alignment horizontal="center"/>
    </xf>
    <xf numFmtId="188" fontId="13" fillId="0" borderId="0" xfId="15" quotePrefix="1" applyNumberFormat="1" applyFont="1" applyAlignment="1">
      <alignment horizontal="center"/>
    </xf>
    <xf numFmtId="39" fontId="13" fillId="0" borderId="0" xfId="15" applyNumberFormat="1" applyFont="1"/>
    <xf numFmtId="0" fontId="13" fillId="0" borderId="0" xfId="15" applyFont="1"/>
    <xf numFmtId="188" fontId="18" fillId="0" borderId="1" xfId="15" applyNumberFormat="1" applyFont="1" applyBorder="1" applyAlignment="1">
      <alignment horizontal="center"/>
    </xf>
    <xf numFmtId="0" fontId="13" fillId="0" borderId="1" xfId="15" applyFont="1" applyBorder="1"/>
    <xf numFmtId="0" fontId="13" fillId="0" borderId="1" xfId="15" applyFont="1" applyBorder="1" applyAlignment="1">
      <alignment horizontal="center"/>
    </xf>
    <xf numFmtId="49" fontId="18" fillId="0" borderId="1" xfId="15" quotePrefix="1" applyNumberFormat="1" applyFont="1" applyBorder="1" applyAlignment="1">
      <alignment horizontal="center"/>
    </xf>
    <xf numFmtId="188" fontId="18" fillId="0" borderId="0" xfId="15" quotePrefix="1" applyNumberFormat="1" applyFont="1" applyAlignment="1">
      <alignment horizontal="center"/>
    </xf>
    <xf numFmtId="188" fontId="18" fillId="0" borderId="0" xfId="15" applyNumberFormat="1" applyFont="1"/>
    <xf numFmtId="43" fontId="18" fillId="0" borderId="0" xfId="2" quotePrefix="1" applyFont="1" applyFill="1" applyBorder="1" applyAlignment="1">
      <alignment horizontal="center"/>
    </xf>
    <xf numFmtId="43" fontId="13" fillId="0" borderId="3" xfId="2" applyFont="1" applyFill="1" applyBorder="1" applyAlignment="1">
      <alignment horizontal="right"/>
    </xf>
    <xf numFmtId="188" fontId="13" fillId="0" borderId="1" xfId="15" applyNumberFormat="1" applyFont="1" applyBorder="1" applyAlignment="1">
      <alignment horizontal="center"/>
    </xf>
    <xf numFmtId="49" fontId="13" fillId="0" borderId="0" xfId="15" quotePrefix="1" applyNumberFormat="1" applyFont="1" applyAlignment="1">
      <alignment horizontal="left"/>
    </xf>
    <xf numFmtId="0" fontId="13" fillId="0" borderId="0" xfId="15" quotePrefix="1" applyFont="1" applyAlignment="1">
      <alignment horizontal="left"/>
    </xf>
    <xf numFmtId="188" fontId="7" fillId="0" borderId="4" xfId="15" applyNumberFormat="1" applyFont="1" applyBorder="1"/>
    <xf numFmtId="0" fontId="13" fillId="0" borderId="0" xfId="15" applyFont="1" applyAlignment="1">
      <alignment horizontal="center"/>
    </xf>
    <xf numFmtId="188" fontId="15" fillId="0" borderId="0" xfId="15" applyNumberFormat="1" applyFont="1" applyAlignment="1">
      <alignment horizontal="left"/>
    </xf>
    <xf numFmtId="43" fontId="7" fillId="0" borderId="0" xfId="2" applyFont="1" applyFill="1" applyBorder="1" applyAlignment="1">
      <alignment horizontal="center"/>
    </xf>
    <xf numFmtId="43" fontId="7" fillId="0" borderId="0" xfId="2" applyFont="1" applyFill="1" applyAlignment="1">
      <alignment horizontal="center"/>
    </xf>
    <xf numFmtId="43" fontId="7" fillId="0" borderId="0" xfId="2" applyFont="1" applyFill="1" applyBorder="1" applyAlignment="1"/>
    <xf numFmtId="0" fontId="7" fillId="0" borderId="0" xfId="15" applyFont="1"/>
    <xf numFmtId="43" fontId="19" fillId="0" borderId="0" xfId="2" applyFont="1" applyFill="1" applyBorder="1" applyAlignment="1"/>
    <xf numFmtId="43" fontId="19" fillId="0" borderId="0" xfId="2" applyFont="1" applyFill="1" applyBorder="1" applyAlignment="1">
      <alignment horizontal="right"/>
    </xf>
    <xf numFmtId="205" fontId="19" fillId="0" borderId="0" xfId="2" applyNumberFormat="1" applyFont="1" applyFill="1"/>
    <xf numFmtId="205" fontId="19" fillId="0" borderId="0" xfId="2" applyNumberFormat="1" applyFont="1" applyFill="1" applyBorder="1" applyAlignment="1"/>
    <xf numFmtId="205" fontId="19" fillId="0" borderId="0" xfId="15" applyNumberFormat="1" applyFont="1"/>
    <xf numFmtId="205" fontId="19" fillId="0" borderId="0" xfId="2" applyNumberFormat="1" applyFont="1" applyFill="1" applyBorder="1"/>
    <xf numFmtId="43" fontId="19" fillId="0" borderId="3" xfId="2" applyFont="1" applyFill="1" applyBorder="1" applyAlignment="1"/>
    <xf numFmtId="205" fontId="19" fillId="0" borderId="3" xfId="2" applyNumberFormat="1" applyFont="1" applyFill="1" applyBorder="1" applyAlignment="1"/>
    <xf numFmtId="0" fontId="13" fillId="0" borderId="0" xfId="15" quotePrefix="1" applyFont="1" applyAlignment="1">
      <alignment horizontal="center"/>
    </xf>
    <xf numFmtId="0" fontId="13" fillId="0" borderId="0" xfId="15" applyFont="1" applyAlignment="1">
      <alignment horizontal="right"/>
    </xf>
    <xf numFmtId="0" fontId="15" fillId="0" borderId="0" xfId="15" applyFont="1"/>
    <xf numFmtId="0" fontId="13" fillId="0" borderId="0" xfId="15" applyFont="1" applyAlignment="1">
      <alignment horizontal="left"/>
    </xf>
    <xf numFmtId="188" fontId="20" fillId="0" borderId="0" xfId="15" applyNumberFormat="1" applyFont="1" applyAlignment="1">
      <alignment horizontal="left"/>
    </xf>
    <xf numFmtId="43" fontId="13" fillId="0" borderId="0" xfId="2" quotePrefix="1" applyFont="1" applyFill="1" applyBorder="1" applyAlignment="1">
      <alignment horizontal="right"/>
    </xf>
    <xf numFmtId="0" fontId="21" fillId="0" borderId="0" xfId="15" applyFont="1"/>
    <xf numFmtId="39" fontId="13" fillId="0" borderId="0" xfId="15" applyNumberFormat="1" applyFont="1" applyAlignment="1">
      <alignment horizontal="right"/>
    </xf>
    <xf numFmtId="43" fontId="4" fillId="0" borderId="0" xfId="2" quotePrefix="1" applyFont="1" applyFill="1" applyBorder="1" applyAlignment="1">
      <alignment horizontal="center"/>
    </xf>
    <xf numFmtId="43" fontId="4" fillId="0" borderId="0" xfId="2" applyFont="1" applyFill="1" applyBorder="1"/>
    <xf numFmtId="43" fontId="4" fillId="0" borderId="3" xfId="2" applyFont="1" applyFill="1" applyBorder="1" applyAlignment="1">
      <alignment horizontal="right"/>
    </xf>
    <xf numFmtId="39" fontId="13" fillId="0" borderId="0" xfId="15" applyNumberFormat="1" applyFont="1" applyAlignment="1">
      <alignment horizontal="left"/>
    </xf>
    <xf numFmtId="43" fontId="13" fillId="0" borderId="0" xfId="2" quotePrefix="1" applyFont="1" applyFill="1" applyBorder="1" applyAlignment="1">
      <alignment shrinkToFit="1"/>
    </xf>
    <xf numFmtId="43" fontId="13" fillId="0" borderId="0" xfId="2" quotePrefix="1" applyFont="1" applyFill="1" applyBorder="1" applyAlignment="1">
      <alignment horizontal="left" shrinkToFit="1"/>
    </xf>
    <xf numFmtId="43" fontId="13" fillId="0" borderId="0" xfId="2" applyFont="1" applyFill="1" applyAlignment="1">
      <alignment horizontal="right"/>
    </xf>
    <xf numFmtId="188" fontId="4" fillId="0" borderId="0" xfId="2" applyNumberFormat="1" applyFont="1" applyFill="1" applyBorder="1" applyAlignment="1"/>
    <xf numFmtId="43" fontId="4" fillId="0" borderId="1" xfId="2" applyFont="1" applyFill="1" applyBorder="1" applyAlignment="1"/>
    <xf numFmtId="43" fontId="13" fillId="0" borderId="1" xfId="2" quotePrefix="1" applyFont="1" applyFill="1" applyBorder="1" applyAlignment="1">
      <alignment shrinkToFit="1"/>
    </xf>
    <xf numFmtId="43" fontId="13" fillId="0" borderId="1" xfId="2" quotePrefix="1" applyFont="1" applyFill="1" applyBorder="1" applyAlignment="1">
      <alignment horizontal="left" shrinkToFit="1"/>
    </xf>
    <xf numFmtId="43" fontId="13" fillId="0" borderId="5" xfId="2" quotePrefix="1" applyFont="1" applyFill="1" applyBorder="1" applyAlignment="1"/>
    <xf numFmtId="43" fontId="13" fillId="0" borderId="0" xfId="2" quotePrefix="1" applyFont="1" applyFill="1" applyBorder="1" applyAlignment="1"/>
    <xf numFmtId="43" fontId="13" fillId="0" borderId="5" xfId="2" applyFont="1" applyFill="1" applyBorder="1" applyAlignment="1"/>
    <xf numFmtId="188" fontId="13" fillId="0" borderId="0" xfId="2" applyNumberFormat="1" applyFont="1" applyFill="1" applyBorder="1" applyAlignment="1"/>
    <xf numFmtId="39" fontId="15" fillId="0" borderId="0" xfId="15" applyNumberFormat="1" applyFont="1"/>
    <xf numFmtId="39" fontId="13" fillId="0" borderId="0" xfId="15" quotePrefix="1" applyNumberFormat="1" applyFont="1" applyAlignment="1">
      <alignment horizontal="left"/>
    </xf>
    <xf numFmtId="39" fontId="13" fillId="0" borderId="0" xfId="15" applyNumberFormat="1" applyFont="1" applyAlignment="1">
      <alignment vertical="center"/>
    </xf>
    <xf numFmtId="193" fontId="13" fillId="0" borderId="0" xfId="15" applyNumberFormat="1" applyFont="1" applyAlignment="1">
      <alignment horizontal="center" vertical="center"/>
    </xf>
    <xf numFmtId="193" fontId="13" fillId="0" borderId="0" xfId="15" applyNumberFormat="1" applyFont="1" applyAlignment="1">
      <alignment horizontal="center" vertical="center" wrapText="1"/>
    </xf>
    <xf numFmtId="193" fontId="13" fillId="0" borderId="4" xfId="15" applyNumberFormat="1" applyFont="1" applyBorder="1" applyAlignment="1">
      <alignment horizontal="center" vertical="center" wrapText="1"/>
    </xf>
    <xf numFmtId="39" fontId="13" fillId="0" borderId="0" xfId="15" applyNumberFormat="1" applyFont="1" applyAlignment="1">
      <alignment horizontal="center"/>
    </xf>
    <xf numFmtId="193" fontId="13" fillId="0" borderId="0" xfId="15" applyNumberFormat="1" applyFont="1"/>
    <xf numFmtId="193" fontId="13" fillId="0" borderId="0" xfId="15" applyNumberFormat="1" applyFont="1" applyAlignment="1">
      <alignment horizontal="right"/>
    </xf>
    <xf numFmtId="193" fontId="13" fillId="0" borderId="1" xfId="15" applyNumberFormat="1" applyFont="1" applyBorder="1" applyAlignment="1">
      <alignment horizontal="center" vertical="center" wrapText="1"/>
    </xf>
    <xf numFmtId="193" fontId="13" fillId="0" borderId="1" xfId="15" applyNumberFormat="1" applyFont="1" applyBorder="1" applyAlignment="1">
      <alignment horizontal="right"/>
    </xf>
    <xf numFmtId="0" fontId="13" fillId="0" borderId="0" xfId="15" applyFont="1" applyAlignment="1">
      <alignment horizontal="center" vertical="center"/>
    </xf>
    <xf numFmtId="0" fontId="13" fillId="0" borderId="0" xfId="15" applyFont="1" applyAlignment="1">
      <alignment vertical="center" wrapText="1"/>
    </xf>
    <xf numFmtId="206" fontId="13" fillId="0" borderId="0" xfId="15" quotePrefix="1" applyNumberFormat="1" applyFont="1" applyAlignment="1">
      <alignment horizontal="left"/>
    </xf>
    <xf numFmtId="43" fontId="13" fillId="0" borderId="0" xfId="2" applyFont="1" applyFill="1" applyAlignment="1"/>
    <xf numFmtId="39" fontId="13" fillId="0" borderId="0" xfId="2" applyNumberFormat="1" applyFont="1" applyFill="1" applyBorder="1" applyAlignment="1">
      <alignment horizontal="left"/>
    </xf>
    <xf numFmtId="188" fontId="13" fillId="0" borderId="0" xfId="2" applyNumberFormat="1" applyFont="1" applyFill="1" applyAlignment="1"/>
    <xf numFmtId="193" fontId="13" fillId="0" borderId="0" xfId="15" applyNumberFormat="1" applyFont="1" applyAlignment="1">
      <alignment horizontal="center"/>
    </xf>
    <xf numFmtId="43" fontId="13" fillId="0" borderId="2" xfId="2" applyFont="1" applyFill="1" applyBorder="1" applyAlignment="1"/>
    <xf numFmtId="191" fontId="13" fillId="0" borderId="0" xfId="31" applyNumberFormat="1" applyFont="1" applyFill="1" applyBorder="1" applyAlignment="1">
      <alignment horizontal="right"/>
    </xf>
    <xf numFmtId="187" fontId="13" fillId="0" borderId="0" xfId="2" applyNumberFormat="1" applyFont="1" applyFill="1" applyBorder="1" applyAlignment="1"/>
    <xf numFmtId="191" fontId="16" fillId="0" borderId="0" xfId="15" applyNumberFormat="1" applyFont="1" applyAlignment="1">
      <alignment horizontal="right"/>
    </xf>
    <xf numFmtId="187" fontId="13" fillId="0" borderId="0" xfId="2" applyNumberFormat="1" applyFont="1" applyFill="1" applyBorder="1" applyAlignment="1">
      <alignment horizontal="right"/>
    </xf>
    <xf numFmtId="187" fontId="13" fillId="0" borderId="4" xfId="2" applyNumberFormat="1" applyFont="1" applyFill="1" applyBorder="1" applyAlignment="1">
      <alignment horizontal="right"/>
    </xf>
    <xf numFmtId="43" fontId="13" fillId="0" borderId="4" xfId="2" applyFont="1" applyFill="1" applyBorder="1" applyAlignment="1">
      <alignment horizontal="right"/>
    </xf>
    <xf numFmtId="206" fontId="13" fillId="0" borderId="0" xfId="15" quotePrefix="1" applyNumberFormat="1" applyFont="1" applyAlignment="1">
      <alignment horizontal="center"/>
    </xf>
    <xf numFmtId="39" fontId="13" fillId="0" borderId="4" xfId="15" applyNumberFormat="1" applyFont="1" applyBorder="1"/>
    <xf numFmtId="39" fontId="13" fillId="0" borderId="4" xfId="15" applyNumberFormat="1" applyFont="1" applyBorder="1" applyAlignment="1">
      <alignment horizontal="center"/>
    </xf>
    <xf numFmtId="43" fontId="16" fillId="0" borderId="0" xfId="2" applyFont="1" applyFill="1" applyBorder="1" applyAlignment="1">
      <alignment horizontal="right"/>
    </xf>
    <xf numFmtId="187" fontId="13" fillId="0" borderId="0" xfId="31" applyFont="1" applyFill="1" applyBorder="1" applyAlignment="1">
      <alignment vertical="center"/>
    </xf>
    <xf numFmtId="193" fontId="16" fillId="0" borderId="0" xfId="15" applyNumberFormat="1" applyFont="1" applyAlignment="1">
      <alignment horizontal="center"/>
    </xf>
    <xf numFmtId="191" fontId="13" fillId="0" borderId="1" xfId="31" applyNumberFormat="1" applyFont="1" applyFill="1" applyBorder="1" applyAlignment="1">
      <alignment horizontal="right"/>
    </xf>
    <xf numFmtId="43" fontId="19" fillId="0" borderId="1" xfId="2" applyFont="1" applyFill="1" applyBorder="1" applyAlignment="1"/>
    <xf numFmtId="187" fontId="13" fillId="0" borderId="0" xfId="15" applyNumberFormat="1" applyFont="1"/>
    <xf numFmtId="187" fontId="13" fillId="0" borderId="0" xfId="31" applyFont="1" applyFill="1" applyBorder="1" applyAlignment="1"/>
    <xf numFmtId="193" fontId="13" fillId="0" borderId="0" xfId="2" applyNumberFormat="1" applyFont="1" applyFill="1" applyBorder="1" applyAlignment="1"/>
    <xf numFmtId="193" fontId="13" fillId="0" borderId="0" xfId="2" applyNumberFormat="1" applyFont="1" applyFill="1" applyBorder="1"/>
    <xf numFmtId="193" fontId="13" fillId="0" borderId="0" xfId="15" quotePrefix="1" applyNumberFormat="1" applyFont="1"/>
    <xf numFmtId="40" fontId="13" fillId="0" borderId="0" xfId="15" applyNumberFormat="1" applyFont="1"/>
    <xf numFmtId="40" fontId="13" fillId="0" borderId="4" xfId="2" applyNumberFormat="1" applyFont="1" applyFill="1" applyBorder="1" applyAlignment="1">
      <alignment horizontal="center"/>
    </xf>
    <xf numFmtId="40" fontId="13" fillId="0" borderId="1" xfId="2" applyNumberFormat="1" applyFont="1" applyFill="1" applyBorder="1" applyAlignment="1">
      <alignment horizontal="center"/>
    </xf>
    <xf numFmtId="40" fontId="13" fillId="0" borderId="0" xfId="2" applyNumberFormat="1" applyFont="1" applyFill="1" applyBorder="1" applyAlignment="1">
      <alignment horizontal="right"/>
    </xf>
    <xf numFmtId="43" fontId="13" fillId="0" borderId="0" xfId="2" applyFont="1" applyFill="1" applyBorder="1" applyAlignment="1">
      <alignment wrapText="1"/>
    </xf>
    <xf numFmtId="191" fontId="13" fillId="0" borderId="0" xfId="2" applyNumberFormat="1" applyFont="1" applyFill="1" applyBorder="1" applyAlignment="1">
      <alignment horizontal="right"/>
    </xf>
    <xf numFmtId="191" fontId="13" fillId="0" borderId="1" xfId="2" applyNumberFormat="1" applyFont="1" applyFill="1" applyBorder="1" applyAlignment="1"/>
    <xf numFmtId="193" fontId="44" fillId="0" borderId="0" xfId="15" applyNumberFormat="1" applyFont="1" applyAlignment="1">
      <alignment horizontal="left"/>
    </xf>
    <xf numFmtId="191" fontId="13" fillId="0" borderId="1" xfId="2" applyNumberFormat="1" applyFont="1" applyFill="1" applyBorder="1" applyAlignment="1">
      <alignment horizontal="right"/>
    </xf>
    <xf numFmtId="39" fontId="44" fillId="0" borderId="0" xfId="15" applyNumberFormat="1" applyFont="1"/>
    <xf numFmtId="43" fontId="13" fillId="0" borderId="5" xfId="2" applyFont="1" applyFill="1" applyBorder="1"/>
    <xf numFmtId="43" fontId="13" fillId="0" borderId="11" xfId="2" applyFont="1" applyFill="1" applyBorder="1" applyAlignment="1"/>
    <xf numFmtId="43" fontId="13" fillId="0" borderId="11" xfId="2" applyFont="1" applyFill="1" applyBorder="1"/>
    <xf numFmtId="43" fontId="13" fillId="0" borderId="0" xfId="2" applyFont="1" applyFill="1" applyBorder="1" applyAlignment="1">
      <alignment horizontal="right" wrapText="1"/>
    </xf>
    <xf numFmtId="39" fontId="13" fillId="0" borderId="0" xfId="2" applyNumberFormat="1" applyFont="1" applyFill="1" applyBorder="1" applyAlignment="1"/>
    <xf numFmtId="191" fontId="19" fillId="0" borderId="0" xfId="2" applyNumberFormat="1" applyFont="1" applyFill="1" applyBorder="1" applyAlignment="1"/>
    <xf numFmtId="191" fontId="19" fillId="0" borderId="1" xfId="2" applyNumberFormat="1" applyFont="1" applyFill="1" applyBorder="1" applyAlignment="1"/>
    <xf numFmtId="43" fontId="19" fillId="0" borderId="0" xfId="2" applyFont="1" applyFill="1"/>
    <xf numFmtId="43" fontId="13" fillId="0" borderId="0" xfId="2" applyFont="1" applyFill="1" applyBorder="1" applyAlignment="1">
      <alignment vertical="center"/>
    </xf>
    <xf numFmtId="43" fontId="13" fillId="0" borderId="4" xfId="2" applyFont="1" applyFill="1" applyBorder="1"/>
    <xf numFmtId="43" fontId="13" fillId="0" borderId="1" xfId="2" applyFont="1" applyFill="1" applyBorder="1"/>
    <xf numFmtId="188" fontId="19" fillId="0" borderId="0" xfId="2" applyNumberFormat="1" applyFont="1" applyFill="1" applyBorder="1" applyAlignment="1"/>
    <xf numFmtId="43" fontId="19" fillId="0" borderId="0" xfId="2" applyFont="1" applyFill="1" applyBorder="1"/>
    <xf numFmtId="49" fontId="13" fillId="0" borderId="0" xfId="15" applyNumberFormat="1" applyFont="1" applyAlignment="1">
      <alignment horizontal="centerContinuous"/>
    </xf>
    <xf numFmtId="0" fontId="13" fillId="0" borderId="0" xfId="15" applyFont="1" applyAlignment="1">
      <alignment horizontal="centerContinuous"/>
    </xf>
    <xf numFmtId="49" fontId="15" fillId="0" borderId="0" xfId="15" quotePrefix="1" applyNumberFormat="1" applyFont="1" applyAlignment="1">
      <alignment horizontal="left"/>
    </xf>
    <xf numFmtId="0" fontId="15" fillId="0" borderId="0" xfId="15" applyFont="1" applyAlignment="1">
      <alignment horizontal="left"/>
    </xf>
    <xf numFmtId="49" fontId="13" fillId="0" borderId="1" xfId="15" applyNumberFormat="1" applyFont="1" applyBorder="1" applyAlignment="1">
      <alignment horizontal="center"/>
    </xf>
    <xf numFmtId="193" fontId="44" fillId="0" borderId="0" xfId="15" applyNumberFormat="1" applyFont="1"/>
    <xf numFmtId="43" fontId="4" fillId="0" borderId="3" xfId="2" applyFont="1" applyFill="1" applyBorder="1"/>
    <xf numFmtId="0" fontId="16" fillId="0" borderId="0" xfId="15" applyFont="1"/>
    <xf numFmtId="207" fontId="34" fillId="0" borderId="0" xfId="15" applyNumberFormat="1" applyFont="1"/>
    <xf numFmtId="0" fontId="34" fillId="0" borderId="0" xfId="15" applyFont="1"/>
    <xf numFmtId="43" fontId="34" fillId="0" borderId="0" xfId="2" applyFont="1" applyFill="1"/>
    <xf numFmtId="43" fontId="15" fillId="0" borderId="5" xfId="2" applyFont="1" applyFill="1" applyBorder="1"/>
    <xf numFmtId="43" fontId="15" fillId="0" borderId="0" xfId="2" applyFont="1" applyFill="1"/>
    <xf numFmtId="43" fontId="15" fillId="0" borderId="0" xfId="2" applyFont="1" applyFill="1" applyBorder="1"/>
    <xf numFmtId="9" fontId="13" fillId="0" borderId="0" xfId="32" applyFont="1" applyFill="1" applyAlignment="1">
      <alignment horizontal="center"/>
    </xf>
    <xf numFmtId="43" fontId="13" fillId="0" borderId="7" xfId="2" applyFont="1" applyFill="1" applyBorder="1"/>
    <xf numFmtId="10" fontId="13" fillId="0" borderId="0" xfId="32" applyNumberFormat="1" applyFont="1" applyFill="1" applyAlignment="1">
      <alignment horizontal="center"/>
    </xf>
    <xf numFmtId="39" fontId="18" fillId="0" borderId="0" xfId="2" applyNumberFormat="1" applyFont="1" applyFill="1" applyBorder="1" applyAlignment="1" applyProtection="1"/>
    <xf numFmtId="43" fontId="18" fillId="0" borderId="1" xfId="4" applyFont="1" applyFill="1" applyBorder="1" applyAlignment="1">
      <alignment horizontal="right"/>
    </xf>
    <xf numFmtId="43" fontId="18" fillId="0" borderId="0" xfId="4" applyFont="1" applyFill="1" applyBorder="1" applyAlignment="1">
      <alignment horizontal="right"/>
    </xf>
    <xf numFmtId="43" fontId="18" fillId="0" borderId="0" xfId="4" applyFont="1" applyFill="1"/>
    <xf numFmtId="43" fontId="18" fillId="0" borderId="2" xfId="4" applyFont="1" applyFill="1" applyBorder="1" applyAlignment="1">
      <alignment horizontal="right"/>
    </xf>
    <xf numFmtId="43" fontId="18" fillId="0" borderId="0" xfId="4" applyFont="1" applyFill="1" applyBorder="1" applyAlignment="1">
      <alignment horizontal="center"/>
    </xf>
    <xf numFmtId="43" fontId="13" fillId="0" borderId="2" xfId="4" applyFont="1" applyFill="1" applyBorder="1" applyAlignment="1">
      <alignment horizontal="right"/>
    </xf>
    <xf numFmtId="43" fontId="18" fillId="0" borderId="5" xfId="4" applyFont="1" applyFill="1" applyBorder="1" applyAlignment="1">
      <alignment horizontal="right"/>
    </xf>
    <xf numFmtId="43" fontId="18" fillId="0" borderId="3" xfId="4" applyFont="1" applyFill="1" applyBorder="1" applyAlignment="1">
      <alignment horizontal="right"/>
    </xf>
    <xf numFmtId="188" fontId="18" fillId="0" borderId="0" xfId="2" applyNumberFormat="1" applyFont="1" applyFill="1" applyBorder="1" applyAlignment="1">
      <alignment horizontal="right"/>
    </xf>
    <xf numFmtId="188" fontId="15" fillId="0" borderId="0" xfId="2" applyNumberFormat="1" applyFont="1" applyFill="1" applyBorder="1"/>
    <xf numFmtId="188" fontId="18" fillId="0" borderId="1" xfId="2" applyNumberFormat="1" applyFont="1" applyFill="1" applyBorder="1" applyAlignment="1">
      <alignment horizontal="right"/>
    </xf>
    <xf numFmtId="43" fontId="18" fillId="0" borderId="0" xfId="4" applyFont="1" applyFill="1" applyBorder="1"/>
    <xf numFmtId="188" fontId="5" fillId="0" borderId="0" xfId="1" quotePrefix="1" applyNumberFormat="1" applyFont="1" applyFill="1" applyAlignment="1">
      <alignment horizontal="left"/>
    </xf>
    <xf numFmtId="0" fontId="6" fillId="0" borderId="0" xfId="1" applyFont="1" applyFill="1"/>
    <xf numFmtId="188" fontId="5" fillId="0" borderId="0" xfId="1" applyNumberFormat="1" applyFont="1" applyFill="1" applyAlignment="1">
      <alignment horizontal="left"/>
    </xf>
    <xf numFmtId="40" fontId="8" fillId="0" borderId="0" xfId="3" applyNumberFormat="1" applyFont="1" applyFill="1" applyAlignment="1">
      <alignment horizontal="left"/>
    </xf>
    <xf numFmtId="189" fontId="4" fillId="0" borderId="0" xfId="2" applyNumberFormat="1" applyFont="1" applyFill="1" applyAlignment="1">
      <alignment horizontal="right"/>
    </xf>
    <xf numFmtId="43" fontId="8" fillId="0" borderId="0" xfId="2" applyFont="1" applyFill="1" applyAlignment="1">
      <alignment horizontal="right"/>
    </xf>
    <xf numFmtId="188" fontId="4" fillId="0" borderId="0" xfId="1" quotePrefix="1" applyNumberFormat="1" applyFont="1" applyFill="1" applyAlignment="1">
      <alignment horizontal="left"/>
    </xf>
    <xf numFmtId="187" fontId="4" fillId="0" borderId="0" xfId="1" applyNumberFormat="1" applyFont="1" applyFill="1"/>
    <xf numFmtId="0" fontId="9" fillId="0" borderId="0" xfId="0" applyFont="1" applyFill="1"/>
    <xf numFmtId="188" fontId="4" fillId="0" borderId="1" xfId="2" applyNumberFormat="1" applyFont="1" applyFill="1" applyBorder="1"/>
    <xf numFmtId="0" fontId="4" fillId="0" borderId="0" xfId="1" applyFont="1" applyFill="1"/>
    <xf numFmtId="9" fontId="4" fillId="0" borderId="0" xfId="1" applyNumberFormat="1" applyFont="1" applyFill="1"/>
    <xf numFmtId="187" fontId="4" fillId="0" borderId="3" xfId="1" applyNumberFormat="1" applyFont="1" applyFill="1" applyBorder="1"/>
    <xf numFmtId="188" fontId="8" fillId="0" borderId="0" xfId="15" applyNumberFormat="1" applyFont="1" applyFill="1"/>
    <xf numFmtId="188" fontId="8" fillId="0" borderId="0" xfId="15" applyNumberFormat="1" applyFont="1" applyFill="1" applyAlignment="1">
      <alignment horizontal="right"/>
    </xf>
    <xf numFmtId="188" fontId="5" fillId="0" borderId="0" xfId="15" quotePrefix="1" applyNumberFormat="1" applyFont="1" applyFill="1" applyAlignment="1">
      <alignment horizontal="left"/>
    </xf>
    <xf numFmtId="0" fontId="5" fillId="0" borderId="0" xfId="15" applyFont="1" applyFill="1"/>
    <xf numFmtId="188" fontId="4" fillId="0" borderId="0" xfId="15" applyNumberFormat="1" applyFont="1" applyFill="1"/>
    <xf numFmtId="0" fontId="4" fillId="0" borderId="0" xfId="15" applyFont="1" applyFill="1"/>
    <xf numFmtId="188" fontId="4" fillId="0" borderId="0" xfId="15" applyNumberFormat="1" applyFont="1" applyFill="1" applyAlignment="1">
      <alignment horizontal="center"/>
    </xf>
    <xf numFmtId="188" fontId="4" fillId="0" borderId="0" xfId="15" quotePrefix="1" applyNumberFormat="1" applyFont="1" applyFill="1" applyAlignment="1">
      <alignment horizontal="left"/>
    </xf>
    <xf numFmtId="188" fontId="4" fillId="0" borderId="0" xfId="15" applyNumberFormat="1" applyFont="1" applyFill="1" applyAlignment="1">
      <alignment horizontal="left"/>
    </xf>
    <xf numFmtId="0" fontId="43" fillId="0" borderId="0" xfId="15" applyFont="1" applyFill="1"/>
    <xf numFmtId="40" fontId="8" fillId="0" borderId="0" xfId="15" applyNumberFormat="1" applyFont="1" applyFill="1"/>
    <xf numFmtId="188" fontId="4" fillId="0" borderId="1" xfId="1" applyNumberFormat="1" applyFont="1" applyFill="1" applyBorder="1" applyAlignment="1">
      <alignment horizontal="center" wrapText="1"/>
    </xf>
    <xf numFmtId="188" fontId="15" fillId="0" borderId="0" xfId="15" applyNumberFormat="1" applyFont="1" applyFill="1"/>
    <xf numFmtId="188" fontId="13" fillId="0" borderId="0" xfId="15" applyNumberFormat="1" applyFont="1" applyFill="1"/>
    <xf numFmtId="188" fontId="13" fillId="0" borderId="0" xfId="15" applyNumberFormat="1" applyFont="1" applyFill="1" applyAlignment="1">
      <alignment horizontal="center"/>
    </xf>
    <xf numFmtId="188" fontId="13" fillId="0" borderId="0" xfId="15" applyNumberFormat="1" applyFont="1" applyFill="1" applyAlignment="1">
      <alignment horizontal="left"/>
    </xf>
    <xf numFmtId="188" fontId="13" fillId="0" borderId="0" xfId="15" quotePrefix="1" applyNumberFormat="1" applyFont="1" applyFill="1" applyAlignment="1">
      <alignment horizontal="left"/>
    </xf>
    <xf numFmtId="188" fontId="13" fillId="0" borderId="0" xfId="15" quotePrefix="1" applyNumberFormat="1" applyFont="1" applyFill="1"/>
    <xf numFmtId="39" fontId="13" fillId="0" borderId="0" xfId="15" applyNumberFormat="1" applyFont="1" applyFill="1"/>
    <xf numFmtId="0" fontId="4" fillId="0" borderId="0" xfId="8" applyFont="1" applyFill="1"/>
    <xf numFmtId="0" fontId="4" fillId="0" borderId="0" xfId="8" applyFont="1" applyFill="1" applyAlignment="1">
      <alignment horizontal="center"/>
    </xf>
    <xf numFmtId="0" fontId="10" fillId="0" borderId="0" xfId="8" applyFont="1" applyFill="1"/>
    <xf numFmtId="0" fontId="3" fillId="0" borderId="0" xfId="15" applyFill="1"/>
    <xf numFmtId="0" fontId="4" fillId="0" borderId="0" xfId="8" applyFont="1" applyFill="1" applyAlignment="1"/>
    <xf numFmtId="192" fontId="15" fillId="0" borderId="0" xfId="15" quotePrefix="1" applyNumberFormat="1" applyFont="1" applyAlignment="1">
      <alignment horizontal="left"/>
    </xf>
    <xf numFmtId="193" fontId="13" fillId="0" borderId="0" xfId="15" applyNumberFormat="1" applyFont="1" applyFill="1"/>
    <xf numFmtId="40" fontId="13" fillId="0" borderId="0" xfId="15" applyNumberFormat="1" applyFont="1" applyFill="1" applyAlignment="1">
      <alignment horizontal="right"/>
    </xf>
    <xf numFmtId="49" fontId="15" fillId="0" borderId="0" xfId="15" quotePrefix="1" applyNumberFormat="1" applyFont="1" applyFill="1" applyAlignment="1">
      <alignment horizontal="left"/>
    </xf>
    <xf numFmtId="40" fontId="8" fillId="0" borderId="0" xfId="6" applyNumberFormat="1" applyFont="1" applyFill="1"/>
    <xf numFmtId="40" fontId="17" fillId="0" borderId="0" xfId="6" applyNumberFormat="1" applyFont="1" applyFill="1"/>
    <xf numFmtId="40" fontId="24" fillId="0" borderId="0" xfId="9" quotePrefix="1" applyNumberFormat="1" applyFont="1" applyFill="1" applyAlignment="1">
      <alignment horizontal="center"/>
    </xf>
    <xf numFmtId="40" fontId="24" fillId="0" borderId="0" xfId="9" applyNumberFormat="1" applyFont="1" applyFill="1" applyAlignment="1">
      <alignment horizontal="center"/>
    </xf>
    <xf numFmtId="188" fontId="13" fillId="0" borderId="1" xfId="15" applyNumberFormat="1" applyFont="1" applyFill="1" applyBorder="1"/>
    <xf numFmtId="40" fontId="8" fillId="0" borderId="0" xfId="6" applyNumberFormat="1" applyFont="1" applyFill="1" applyAlignment="1">
      <alignment horizontal="left"/>
    </xf>
    <xf numFmtId="191" fontId="8" fillId="0" borderId="0" xfId="6" applyNumberFormat="1" applyFont="1" applyFill="1"/>
    <xf numFmtId="40" fontId="4" fillId="0" borderId="0" xfId="6" applyNumberFormat="1" applyFont="1" applyFill="1"/>
    <xf numFmtId="188" fontId="4" fillId="0" borderId="0" xfId="10" applyNumberFormat="1" applyFont="1" applyFill="1"/>
    <xf numFmtId="40" fontId="4" fillId="0" borderId="0" xfId="15" applyNumberFormat="1" applyFont="1" applyFill="1"/>
    <xf numFmtId="191" fontId="4" fillId="0" borderId="0" xfId="6" applyNumberFormat="1" applyFont="1" applyFill="1"/>
    <xf numFmtId="188" fontId="8" fillId="0" borderId="0" xfId="10" applyNumberFormat="1" applyFont="1" applyFill="1"/>
    <xf numFmtId="40" fontId="24" fillId="0" borderId="0" xfId="9" applyNumberFormat="1" applyFont="1" applyFill="1" applyAlignment="1">
      <alignment vertical="center"/>
    </xf>
    <xf numFmtId="188" fontId="27" fillId="0" borderId="0" xfId="15" applyNumberFormat="1" applyFont="1" applyFill="1"/>
    <xf numFmtId="188" fontId="5" fillId="0" borderId="0" xfId="15" applyNumberFormat="1" applyFont="1" applyFill="1"/>
    <xf numFmtId="49" fontId="4" fillId="0" borderId="0" xfId="15" quotePrefix="1" applyNumberFormat="1" applyFont="1" applyFill="1" applyAlignment="1">
      <alignment horizontal="center"/>
    </xf>
    <xf numFmtId="188" fontId="4" fillId="0" borderId="0" xfId="15" quotePrefix="1" applyNumberFormat="1" applyFont="1" applyFill="1" applyAlignment="1">
      <alignment horizontal="center"/>
    </xf>
    <xf numFmtId="191" fontId="8" fillId="0" borderId="1" xfId="6" applyNumberFormat="1" applyFont="1" applyFill="1" applyBorder="1"/>
    <xf numFmtId="191" fontId="8" fillId="0" borderId="3" xfId="6" applyNumberFormat="1" applyFont="1" applyFill="1" applyBorder="1"/>
    <xf numFmtId="191" fontId="8" fillId="0" borderId="0" xfId="6" applyNumberFormat="1" applyFont="1" applyFill="1" applyBorder="1"/>
    <xf numFmtId="49" fontId="5" fillId="0" borderId="0" xfId="15" quotePrefix="1" applyNumberFormat="1" applyFont="1" applyFill="1" applyAlignment="1">
      <alignment horizontal="left"/>
    </xf>
    <xf numFmtId="0" fontId="5" fillId="0" borderId="0" xfId="15" quotePrefix="1" applyFont="1" applyFill="1" applyAlignment="1">
      <alignment horizontal="left"/>
    </xf>
    <xf numFmtId="0" fontId="9" fillId="0" borderId="0" xfId="15" applyFont="1" applyFill="1"/>
    <xf numFmtId="39" fontId="4" fillId="0" borderId="0" xfId="15" applyNumberFormat="1" applyFont="1" applyFill="1"/>
    <xf numFmtId="4" fontId="4" fillId="0" borderId="0" xfId="15" applyNumberFormat="1" applyFont="1" applyFill="1"/>
    <xf numFmtId="193" fontId="4" fillId="0" borderId="0" xfId="15" applyNumberFormat="1" applyFont="1" applyFill="1" applyAlignment="1">
      <alignment horizontal="left" indent="2"/>
    </xf>
    <xf numFmtId="49" fontId="4" fillId="0" borderId="0" xfId="15" applyNumberFormat="1" applyFont="1" applyFill="1" applyAlignment="1">
      <alignment horizontal="center"/>
    </xf>
    <xf numFmtId="43" fontId="4" fillId="0" borderId="0" xfId="15" applyNumberFormat="1" applyFont="1" applyFill="1"/>
    <xf numFmtId="43" fontId="4" fillId="0" borderId="0" xfId="1" applyNumberFormat="1" applyFont="1" applyFill="1"/>
    <xf numFmtId="0" fontId="34" fillId="0" borderId="0" xfId="1" applyFont="1" applyFill="1"/>
    <xf numFmtId="0" fontId="13" fillId="0" borderId="0" xfId="0" applyFont="1" applyFill="1" applyAlignment="1">
      <alignment horizontal="left"/>
    </xf>
    <xf numFmtId="40" fontId="13" fillId="0" borderId="0" xfId="24" applyNumberFormat="1" applyFont="1" applyFill="1"/>
    <xf numFmtId="40" fontId="13" fillId="0" borderId="0" xfId="24" quotePrefix="1" applyNumberFormat="1" applyFont="1" applyFill="1" applyAlignment="1">
      <alignment horizontal="left"/>
    </xf>
    <xf numFmtId="40" fontId="13" fillId="0" borderId="0" xfId="24" applyNumberFormat="1" applyFont="1" applyFill="1" applyAlignment="1">
      <alignment horizontal="center"/>
    </xf>
    <xf numFmtId="3" fontId="13" fillId="0" borderId="0" xfId="24" applyNumberFormat="1" applyFont="1" applyFill="1" applyAlignment="1">
      <alignment horizontal="center"/>
    </xf>
    <xf numFmtId="49" fontId="15" fillId="0" borderId="0" xfId="5" quotePrefix="1" applyNumberFormat="1" applyFont="1" applyFill="1" applyAlignment="1">
      <alignment horizontal="left"/>
    </xf>
    <xf numFmtId="0" fontId="13" fillId="0" borderId="0" xfId="5" applyFont="1" applyFill="1"/>
    <xf numFmtId="0" fontId="13" fillId="0" borderId="0" xfId="5" quotePrefix="1" applyFont="1" applyFill="1" applyAlignment="1">
      <alignment horizontal="left"/>
    </xf>
    <xf numFmtId="0" fontId="13" fillId="0" borderId="0" xfId="5" applyFont="1" applyFill="1" applyAlignment="1">
      <alignment horizontal="left"/>
    </xf>
    <xf numFmtId="0" fontId="16" fillId="0" borderId="0" xfId="5" applyFont="1" applyFill="1"/>
    <xf numFmtId="0" fontId="34" fillId="0" borderId="0" xfId="0" applyFont="1" applyFill="1"/>
    <xf numFmtId="0" fontId="4" fillId="0" borderId="0" xfId="0" applyFont="1" applyFill="1"/>
    <xf numFmtId="40" fontId="13" fillId="0" borderId="0" xfId="5" applyNumberFormat="1" applyFont="1" applyFill="1"/>
    <xf numFmtId="40" fontId="15" fillId="0" borderId="0" xfId="5" applyNumberFormat="1" applyFont="1" applyFill="1"/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4" fillId="0" borderId="0" xfId="0" applyFont="1" applyAlignment="1"/>
    <xf numFmtId="0" fontId="34" fillId="0" borderId="0" xfId="0" applyFont="1" applyFill="1" applyAlignment="1"/>
    <xf numFmtId="0" fontId="18" fillId="0" borderId="0" xfId="5" applyFont="1" applyFill="1"/>
    <xf numFmtId="40" fontId="4" fillId="0" borderId="0" xfId="24" applyNumberFormat="1" applyFont="1" applyFill="1"/>
    <xf numFmtId="191" fontId="4" fillId="0" borderId="0" xfId="24" applyNumberFormat="1" applyFont="1" applyFill="1"/>
    <xf numFmtId="191" fontId="4" fillId="0" borderId="0" xfId="28" applyNumberFormat="1" applyFont="1" applyFill="1"/>
    <xf numFmtId="191" fontId="13" fillId="0" borderId="0" xfId="24" applyNumberFormat="1" applyFont="1" applyFill="1"/>
    <xf numFmtId="191" fontId="13" fillId="0" borderId="0" xfId="28" applyNumberFormat="1" applyFont="1" applyFill="1"/>
    <xf numFmtId="43" fontId="37" fillId="0" borderId="0" xfId="2" applyFont="1" applyFill="1"/>
    <xf numFmtId="43" fontId="37" fillId="0" borderId="0" xfId="2" applyFont="1" applyFill="1" applyBorder="1" applyAlignment="1"/>
    <xf numFmtId="43" fontId="37" fillId="0" borderId="1" xfId="2" applyFont="1" applyFill="1" applyBorder="1" applyAlignment="1"/>
    <xf numFmtId="43" fontId="19" fillId="0" borderId="0" xfId="4" applyFont="1" applyFill="1" applyBorder="1" applyAlignment="1"/>
    <xf numFmtId="49" fontId="19" fillId="0" borderId="0" xfId="5" quotePrefix="1" applyNumberFormat="1" applyFont="1" applyAlignment="1">
      <alignment horizontal="left"/>
    </xf>
    <xf numFmtId="0" fontId="19" fillId="0" borderId="0" xfId="5" applyFont="1" applyAlignment="1">
      <alignment horizontal="left"/>
    </xf>
    <xf numFmtId="0" fontId="19" fillId="0" borderId="0" xfId="5" applyFont="1"/>
    <xf numFmtId="0" fontId="39" fillId="0" borderId="0" xfId="5" applyFont="1"/>
    <xf numFmtId="188" fontId="7" fillId="0" borderId="1" xfId="15" applyNumberFormat="1" applyFont="1" applyBorder="1" applyAlignment="1"/>
    <xf numFmtId="188" fontId="7" fillId="0" borderId="4" xfId="15" applyNumberFormat="1" applyFont="1" applyBorder="1" applyAlignment="1"/>
    <xf numFmtId="0" fontId="13" fillId="0" borderId="0" xfId="15" applyFont="1" applyFill="1" applyAlignment="1">
      <alignment horizontal="right"/>
    </xf>
    <xf numFmtId="188" fontId="7" fillId="0" borderId="0" xfId="15" applyNumberFormat="1" applyFont="1" applyFill="1" applyBorder="1" applyAlignment="1">
      <alignment horizontal="center"/>
    </xf>
    <xf numFmtId="39" fontId="13" fillId="0" borderId="0" xfId="15" applyNumberFormat="1" applyFont="1" applyFill="1" applyBorder="1"/>
    <xf numFmtId="39" fontId="19" fillId="0" borderId="0" xfId="15" applyNumberFormat="1" applyFont="1" applyFill="1"/>
    <xf numFmtId="188" fontId="4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188" fontId="4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88" fontId="13" fillId="0" borderId="0" xfId="0" applyNumberFormat="1" applyFont="1" applyFill="1"/>
    <xf numFmtId="188" fontId="4" fillId="0" borderId="0" xfId="1" applyNumberFormat="1" applyFont="1" applyFill="1" applyAlignment="1"/>
    <xf numFmtId="188" fontId="4" fillId="0" borderId="4" xfId="1" applyNumberFormat="1" applyFont="1" applyFill="1" applyBorder="1" applyAlignment="1">
      <alignment horizontal="center" wrapText="1"/>
    </xf>
    <xf numFmtId="188" fontId="4" fillId="0" borderId="1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Alignment="1">
      <alignment horizontal="right"/>
    </xf>
    <xf numFmtId="0" fontId="15" fillId="0" borderId="0" xfId="0" applyFont="1" applyFill="1"/>
    <xf numFmtId="43" fontId="4" fillId="0" borderId="5" xfId="4" applyFont="1" applyFill="1" applyBorder="1"/>
    <xf numFmtId="49" fontId="29" fillId="0" borderId="0" xfId="5" applyNumberFormat="1" applyFont="1" applyFill="1" applyAlignment="1">
      <alignment horizontal="center"/>
    </xf>
    <xf numFmtId="49" fontId="15" fillId="0" borderId="0" xfId="0" quotePrefix="1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49" fontId="19" fillId="0" borderId="0" xfId="0" quotePrefix="1" applyNumberFormat="1" applyFont="1" applyFill="1" applyAlignment="1">
      <alignment horizontal="left"/>
    </xf>
    <xf numFmtId="40" fontId="13" fillId="0" borderId="0" xfId="24" applyNumberFormat="1" applyFont="1" applyFill="1" applyAlignment="1">
      <alignment horizontal="left"/>
    </xf>
    <xf numFmtId="40" fontId="19" fillId="0" borderId="0" xfId="24" applyNumberFormat="1" applyFont="1" applyFill="1"/>
    <xf numFmtId="43" fontId="4" fillId="0" borderId="0" xfId="2" applyFont="1" applyFill="1" applyBorder="1" applyAlignment="1">
      <alignment horizontal="centerContinuous"/>
    </xf>
    <xf numFmtId="0" fontId="8" fillId="0" borderId="0" xfId="0" applyFont="1" applyAlignment="1">
      <alignment vertical="center"/>
    </xf>
    <xf numFmtId="43" fontId="8" fillId="0" borderId="0" xfId="2" applyFont="1" applyFill="1" applyAlignment="1">
      <alignment vertical="center"/>
    </xf>
    <xf numFmtId="43" fontId="8" fillId="0" borderId="2" xfId="2" applyFont="1" applyFill="1" applyBorder="1" applyAlignment="1">
      <alignment horizontal="center" vertical="center"/>
    </xf>
    <xf numFmtId="43" fontId="24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46" fillId="0" borderId="0" xfId="0" applyFont="1"/>
    <xf numFmtId="0" fontId="8" fillId="0" borderId="0" xfId="0" applyFont="1" applyAlignment="1">
      <alignment horizontal="right" vertical="center"/>
    </xf>
    <xf numFmtId="43" fontId="46" fillId="0" borderId="0" xfId="2" applyFont="1" applyFill="1"/>
    <xf numFmtId="43" fontId="8" fillId="0" borderId="0" xfId="2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43" fontId="8" fillId="0" borderId="3" xfId="2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4" fillId="0" borderId="0" xfId="0" applyFont="1" applyAlignment="1"/>
    <xf numFmtId="43" fontId="8" fillId="0" borderId="0" xfId="2" applyFont="1" applyFill="1" applyAlignment="1"/>
    <xf numFmtId="0" fontId="8" fillId="0" borderId="0" xfId="0" applyFont="1" applyAlignment="1"/>
    <xf numFmtId="43" fontId="8" fillId="0" borderId="3" xfId="2" applyFont="1" applyFill="1" applyBorder="1" applyAlignment="1"/>
    <xf numFmtId="43" fontId="4" fillId="0" borderId="2" xfId="4" applyFont="1" applyFill="1" applyBorder="1"/>
    <xf numFmtId="188" fontId="13" fillId="0" borderId="0" xfId="0" quotePrefix="1" applyNumberFormat="1" applyFont="1" applyFill="1" applyAlignment="1">
      <alignment horizontal="left"/>
    </xf>
    <xf numFmtId="0" fontId="13" fillId="0" borderId="0" xfId="15" quotePrefix="1" applyFont="1" applyFill="1"/>
    <xf numFmtId="0" fontId="16" fillId="0" borderId="0" xfId="15" applyFont="1" applyFill="1"/>
    <xf numFmtId="0" fontId="13" fillId="0" borderId="1" xfId="0" quotePrefix="1" applyFont="1" applyBorder="1" applyAlignment="1">
      <alignment horizontal="center"/>
    </xf>
    <xf numFmtId="49" fontId="18" fillId="0" borderId="1" xfId="0" quotePrefix="1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5" quotePrefix="1" applyFont="1" applyAlignment="1">
      <alignment horizontal="left"/>
    </xf>
    <xf numFmtId="0" fontId="18" fillId="0" borderId="0" xfId="24" quotePrefix="1" applyFont="1" applyAlignment="1">
      <alignment horizontal="left"/>
    </xf>
    <xf numFmtId="188" fontId="13" fillId="0" borderId="0" xfId="15" quotePrefix="1" applyNumberFormat="1" applyFont="1"/>
    <xf numFmtId="193" fontId="13" fillId="0" borderId="0" xfId="15" quotePrefix="1" applyNumberFormat="1" applyFont="1" applyAlignment="1">
      <alignment horizontal="left"/>
    </xf>
    <xf numFmtId="49" fontId="18" fillId="0" borderId="1" xfId="15" quotePrefix="1" applyNumberFormat="1" applyFont="1" applyBorder="1" applyAlignment="1">
      <alignment horizontal="center"/>
    </xf>
    <xf numFmtId="0" fontId="13" fillId="0" borderId="0" xfId="15" quotePrefix="1" applyFont="1" applyAlignment="1">
      <alignment horizontal="left"/>
    </xf>
    <xf numFmtId="188" fontId="13" fillId="0" borderId="0" xfId="15" applyNumberFormat="1" applyFont="1" applyFill="1"/>
    <xf numFmtId="0" fontId="13" fillId="0" borderId="0" xfId="15" applyFont="1" applyFill="1"/>
    <xf numFmtId="188" fontId="4" fillId="0" borderId="1" xfId="15" applyNumberFormat="1" applyFont="1" applyFill="1" applyBorder="1"/>
    <xf numFmtId="0" fontId="13" fillId="0" borderId="0" xfId="5" quotePrefix="1" applyFont="1"/>
    <xf numFmtId="40" fontId="13" fillId="0" borderId="0" xfId="5" quotePrefix="1" applyNumberFormat="1" applyFont="1"/>
    <xf numFmtId="40" fontId="13" fillId="0" borderId="0" xfId="5" quotePrefix="1" applyNumberFormat="1" applyFont="1" applyFill="1" applyAlignment="1">
      <alignment horizontal="left"/>
    </xf>
    <xf numFmtId="188" fontId="13" fillId="0" borderId="0" xfId="15" applyNumberFormat="1" applyFont="1" applyAlignment="1">
      <alignment horizontal="center"/>
    </xf>
    <xf numFmtId="188" fontId="13" fillId="0" borderId="1" xfId="15" applyNumberFormat="1" applyFont="1" applyBorder="1" applyAlignment="1">
      <alignment horizontal="center"/>
    </xf>
    <xf numFmtId="188" fontId="13" fillId="0" borderId="0" xfId="15" quotePrefix="1" applyNumberFormat="1" applyFont="1" applyAlignment="1">
      <alignment horizontal="center"/>
    </xf>
    <xf numFmtId="0" fontId="13" fillId="0" borderId="0" xfId="5" applyFont="1"/>
    <xf numFmtId="193" fontId="13" fillId="0" borderId="0" xfId="0" applyNumberFormat="1" applyFont="1" applyFill="1" applyBorder="1"/>
    <xf numFmtId="188" fontId="13" fillId="0" borderId="1" xfId="5" applyNumberFormat="1" applyFont="1" applyFill="1" applyBorder="1" applyAlignment="1"/>
    <xf numFmtId="188" fontId="13" fillId="0" borderId="1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1" xfId="0" quotePrefix="1" applyNumberFormat="1" applyFont="1" applyFill="1" applyBorder="1" applyAlignment="1">
      <alignment horizontal="center"/>
    </xf>
    <xf numFmtId="188" fontId="13" fillId="0" borderId="0" xfId="0" applyNumberFormat="1" applyFont="1" applyFill="1" applyBorder="1" applyAlignment="1">
      <alignment horizontal="center"/>
    </xf>
    <xf numFmtId="188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5" applyFont="1" applyBorder="1"/>
    <xf numFmtId="204" fontId="13" fillId="0" borderId="0" xfId="2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24" applyNumberFormat="1" applyFont="1" applyFill="1" applyBorder="1"/>
    <xf numFmtId="40" fontId="13" fillId="0" borderId="0" xfId="24" applyNumberFormat="1" applyFont="1" applyFill="1" applyBorder="1" applyAlignment="1">
      <alignment horizontal="center"/>
    </xf>
    <xf numFmtId="40" fontId="4" fillId="0" borderId="0" xfId="5" applyNumberFormat="1" applyFont="1" applyFill="1" applyBorder="1"/>
    <xf numFmtId="40" fontId="20" fillId="0" borderId="0" xfId="24" applyNumberFormat="1" applyFont="1" applyFill="1" applyBorder="1"/>
    <xf numFmtId="40" fontId="13" fillId="0" borderId="0" xfId="24" applyNumberFormat="1" applyFont="1" applyBorder="1" applyAlignment="1">
      <alignment horizontal="centerContinuous"/>
    </xf>
    <xf numFmtId="40" fontId="13" fillId="0" borderId="0" xfId="5" applyNumberFormat="1" applyFont="1" applyBorder="1" applyAlignment="1">
      <alignment horizontal="right"/>
    </xf>
    <xf numFmtId="40" fontId="20" fillId="0" borderId="0" xfId="24" quotePrefix="1" applyNumberFormat="1" applyFont="1" applyFill="1" applyBorder="1" applyAlignment="1">
      <alignment horizontal="left"/>
    </xf>
    <xf numFmtId="40" fontId="20" fillId="0" borderId="0" xfId="24" applyNumberFormat="1" applyFont="1" applyFill="1" applyBorder="1" applyAlignment="1">
      <alignment horizontal="left"/>
    </xf>
    <xf numFmtId="3" fontId="13" fillId="0" borderId="0" xfId="24" applyNumberFormat="1" applyFont="1" applyFill="1" applyBorder="1" applyAlignment="1">
      <alignment horizontal="center"/>
    </xf>
    <xf numFmtId="40" fontId="4" fillId="0" borderId="0" xfId="24" applyNumberFormat="1" applyFont="1" applyFill="1" applyBorder="1"/>
    <xf numFmtId="40" fontId="5" fillId="0" borderId="0" xfId="24" applyNumberFormat="1" applyFont="1" applyFill="1" applyBorder="1"/>
    <xf numFmtId="40" fontId="4" fillId="0" borderId="0" xfId="24" quotePrefix="1" applyNumberFormat="1" applyFont="1" applyFill="1" applyBorder="1"/>
    <xf numFmtId="0" fontId="4" fillId="0" borderId="0" xfId="0" applyFont="1" applyFill="1" applyBorder="1"/>
    <xf numFmtId="40" fontId="15" fillId="0" borderId="0" xfId="24" quotePrefix="1" applyNumberFormat="1" applyFont="1" applyBorder="1" applyAlignment="1">
      <alignment horizontal="left"/>
    </xf>
    <xf numFmtId="40" fontId="13" fillId="0" borderId="0" xfId="24" applyNumberFormat="1" applyFont="1" applyBorder="1"/>
    <xf numFmtId="40" fontId="13" fillId="0" borderId="0" xfId="5" applyNumberFormat="1" applyFont="1" applyBorder="1"/>
    <xf numFmtId="40" fontId="13" fillId="0" borderId="0" xfId="24" quotePrefix="1" applyNumberFormat="1" applyFont="1" applyBorder="1" applyAlignment="1">
      <alignment horizontal="left"/>
    </xf>
    <xf numFmtId="188" fontId="4" fillId="0" borderId="0" xfId="1" applyNumberFormat="1" applyFont="1" applyFill="1" applyAlignment="1">
      <alignment horizontal="center"/>
    </xf>
    <xf numFmtId="188" fontId="8" fillId="0" borderId="0" xfId="15" applyNumberFormat="1" applyFont="1" applyFill="1" applyAlignment="1">
      <alignment horizontal="center"/>
    </xf>
    <xf numFmtId="40" fontId="18" fillId="0" borderId="0" xfId="7" applyNumberFormat="1" applyFont="1" applyFill="1"/>
    <xf numFmtId="193" fontId="18" fillId="0" borderId="0" xfId="7" applyNumberFormat="1" applyFont="1" applyFill="1"/>
    <xf numFmtId="0" fontId="18" fillId="0" borderId="0" xfId="0" applyFont="1" applyFill="1"/>
    <xf numFmtId="39" fontId="18" fillId="0" borderId="0" xfId="0" applyNumberFormat="1" applyFont="1" applyFill="1"/>
    <xf numFmtId="188" fontId="18" fillId="0" borderId="0" xfId="0" applyNumberFormat="1" applyFont="1" applyFill="1" applyAlignment="1">
      <alignment horizontal="right"/>
    </xf>
    <xf numFmtId="39" fontId="41" fillId="0" borderId="0" xfId="23" quotePrefix="1" applyFont="1" applyFill="1"/>
    <xf numFmtId="39" fontId="41" fillId="0" borderId="0" xfId="23" applyFont="1" applyFill="1"/>
    <xf numFmtId="188" fontId="18" fillId="0" borderId="0" xfId="0" quotePrefix="1" applyNumberFormat="1" applyFont="1" applyFill="1" applyAlignment="1">
      <alignment horizontal="left"/>
    </xf>
    <xf numFmtId="188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/>
    <xf numFmtId="188" fontId="18" fillId="0" borderId="1" xfId="0" applyNumberFormat="1" applyFont="1" applyFill="1" applyBorder="1" applyAlignment="1">
      <alignment horizontal="center"/>
    </xf>
    <xf numFmtId="49" fontId="18" fillId="0" borderId="1" xfId="0" quotePrefix="1" applyNumberFormat="1" applyFont="1" applyFill="1" applyBorder="1" applyAlignment="1">
      <alignment horizontal="center"/>
    </xf>
    <xf numFmtId="188" fontId="18" fillId="0" borderId="0" xfId="0" quotePrefix="1" applyNumberFormat="1" applyFont="1" applyFill="1" applyAlignment="1">
      <alignment horizontal="center"/>
    </xf>
    <xf numFmtId="198" fontId="18" fillId="0" borderId="0" xfId="23" applyNumberFormat="1" applyFont="1" applyFill="1"/>
    <xf numFmtId="39" fontId="18" fillId="0" borderId="0" xfId="23" applyFont="1" applyFill="1"/>
    <xf numFmtId="188" fontId="18" fillId="0" borderId="0" xfId="0" applyNumberFormat="1" applyFont="1" applyFill="1" applyAlignment="1">
      <alignment horizontal="left"/>
    </xf>
    <xf numFmtId="192" fontId="41" fillId="0" borderId="0" xfId="0" applyNumberFormat="1" applyFont="1" applyFill="1" applyAlignment="1">
      <alignment horizontal="left"/>
    </xf>
    <xf numFmtId="188" fontId="41" fillId="0" borderId="0" xfId="0" applyNumberFormat="1" applyFont="1" applyFill="1"/>
    <xf numFmtId="188" fontId="41" fillId="0" borderId="0" xfId="0" quotePrefix="1" applyNumberFormat="1" applyFont="1" applyFill="1" applyAlignment="1">
      <alignment horizontal="left"/>
    </xf>
    <xf numFmtId="39" fontId="41" fillId="0" borderId="0" xfId="0" applyNumberFormat="1" applyFont="1" applyFill="1" applyAlignment="1">
      <alignment horizontal="left"/>
    </xf>
    <xf numFmtId="188" fontId="18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right"/>
    </xf>
    <xf numFmtId="188" fontId="13" fillId="0" borderId="0" xfId="0" applyNumberFormat="1" applyFont="1" applyFill="1" applyAlignment="1">
      <alignment horizontal="left"/>
    </xf>
    <xf numFmtId="0" fontId="13" fillId="0" borderId="0" xfId="0" applyFont="1" applyFill="1"/>
    <xf numFmtId="188" fontId="15" fillId="0" borderId="0" xfId="0" quotePrefix="1" applyNumberFormat="1" applyFont="1" applyFill="1" applyAlignment="1">
      <alignment horizontal="left"/>
    </xf>
    <xf numFmtId="188" fontId="15" fillId="0" borderId="0" xfId="0" applyNumberFormat="1" applyFont="1" applyFill="1"/>
    <xf numFmtId="188" fontId="13" fillId="0" borderId="0" xfId="0" applyNumberFormat="1" applyFont="1" applyFill="1" applyAlignment="1">
      <alignment horizontal="center"/>
    </xf>
    <xf numFmtId="188" fontId="44" fillId="0" borderId="0" xfId="0" applyNumberFormat="1" applyFont="1" applyFill="1" applyAlignment="1">
      <alignment horizontal="left"/>
    </xf>
    <xf numFmtId="0" fontId="45" fillId="0" borderId="0" xfId="0" applyFont="1" applyFill="1"/>
    <xf numFmtId="188" fontId="13" fillId="0" borderId="0" xfId="15" quotePrefix="1" applyNumberFormat="1" applyFont="1" applyFill="1" applyAlignment="1">
      <alignment horizontal="center"/>
    </xf>
    <xf numFmtId="39" fontId="13" fillId="0" borderId="0" xfId="15" applyNumberFormat="1" applyFont="1" applyFill="1" applyAlignment="1">
      <alignment horizontal="right"/>
    </xf>
    <xf numFmtId="0" fontId="13" fillId="0" borderId="0" xfId="15" applyFont="1" applyFill="1" applyAlignment="1">
      <alignment horizontal="left"/>
    </xf>
    <xf numFmtId="0" fontId="22" fillId="0" borderId="0" xfId="8" applyFont="1" applyFill="1"/>
    <xf numFmtId="0" fontId="13" fillId="0" borderId="0" xfId="15" applyFont="1" applyFill="1" applyAlignment="1">
      <alignment horizontal="center"/>
    </xf>
    <xf numFmtId="188" fontId="21" fillId="0" borderId="0" xfId="15" applyNumberFormat="1" applyFont="1" applyFill="1" applyAlignment="1">
      <alignment horizontal="left"/>
    </xf>
    <xf numFmtId="49" fontId="13" fillId="0" borderId="0" xfId="15" quotePrefix="1" applyNumberFormat="1" applyFont="1" applyFill="1" applyAlignment="1">
      <alignment horizontal="left"/>
    </xf>
    <xf numFmtId="49" fontId="13" fillId="0" borderId="0" xfId="15" quotePrefix="1" applyNumberFormat="1" applyFont="1" applyFill="1" applyAlignment="1">
      <alignment horizontal="center"/>
    </xf>
    <xf numFmtId="188" fontId="18" fillId="0" borderId="1" xfId="15" applyNumberFormat="1" applyFont="1" applyFill="1" applyBorder="1" applyAlignment="1">
      <alignment horizontal="center"/>
    </xf>
    <xf numFmtId="0" fontId="7" fillId="0" borderId="1" xfId="15" applyFont="1" applyFill="1" applyBorder="1"/>
    <xf numFmtId="188" fontId="7" fillId="0" borderId="1" xfId="15" applyNumberFormat="1" applyFont="1" applyFill="1" applyBorder="1" applyAlignment="1">
      <alignment horizontal="center"/>
    </xf>
    <xf numFmtId="49" fontId="18" fillId="0" borderId="1" xfId="15" quotePrefix="1" applyNumberFormat="1" applyFont="1" applyFill="1" applyBorder="1" applyAlignment="1">
      <alignment horizontal="center"/>
    </xf>
    <xf numFmtId="188" fontId="18" fillId="0" borderId="0" xfId="15" quotePrefix="1" applyNumberFormat="1" applyFont="1" applyFill="1" applyAlignment="1">
      <alignment horizontal="center"/>
    </xf>
    <xf numFmtId="0" fontId="4" fillId="0" borderId="0" xfId="8" quotePrefix="1" applyFont="1" applyFill="1" applyAlignment="1">
      <alignment horizontal="center"/>
    </xf>
    <xf numFmtId="188" fontId="13" fillId="0" borderId="0" xfId="15" quotePrefix="1" applyNumberFormat="1" applyFont="1" applyFill="1" applyAlignment="1">
      <alignment horizontal="left" shrinkToFit="1"/>
    </xf>
    <xf numFmtId="188" fontId="13" fillId="0" borderId="0" xfId="15" quotePrefix="1" applyNumberFormat="1" applyFont="1" applyFill="1" applyAlignment="1">
      <alignment shrinkToFit="1"/>
    </xf>
    <xf numFmtId="0" fontId="13" fillId="0" borderId="0" xfId="15" quotePrefix="1" applyFont="1" applyFill="1" applyAlignment="1">
      <alignment horizontal="left"/>
    </xf>
    <xf numFmtId="39" fontId="13" fillId="0" borderId="0" xfId="15" applyNumberFormat="1" applyFont="1" applyFill="1" applyAlignment="1">
      <alignment horizontal="left"/>
    </xf>
    <xf numFmtId="0" fontId="13" fillId="0" borderId="4" xfId="15" applyFont="1" applyFill="1" applyBorder="1" applyAlignment="1">
      <alignment horizontal="center"/>
    </xf>
    <xf numFmtId="0" fontId="13" fillId="0" borderId="0" xfId="15" quotePrefix="1" applyFont="1" applyFill="1" applyAlignment="1">
      <alignment horizontal="right"/>
    </xf>
    <xf numFmtId="188" fontId="4" fillId="0" borderId="0" xfId="8" applyNumberFormat="1" applyFont="1" applyFill="1"/>
    <xf numFmtId="0" fontId="13" fillId="0" borderId="0" xfId="15" quotePrefix="1" applyFont="1" applyFill="1" applyAlignment="1">
      <alignment horizontal="center"/>
    </xf>
    <xf numFmtId="188" fontId="37" fillId="0" borderId="0" xfId="8" applyNumberFormat="1" applyFont="1" applyFill="1"/>
    <xf numFmtId="193" fontId="15" fillId="0" borderId="0" xfId="15" quotePrefix="1" applyNumberFormat="1" applyFont="1" applyFill="1" applyAlignment="1">
      <alignment horizontal="left"/>
    </xf>
    <xf numFmtId="193" fontId="15" fillId="0" borderId="0" xfId="15" applyNumberFormat="1" applyFont="1" applyFill="1"/>
    <xf numFmtId="193" fontId="19" fillId="0" borderId="0" xfId="15" quotePrefix="1" applyNumberFormat="1" applyFont="1" applyFill="1" applyAlignment="1">
      <alignment horizontal="left"/>
    </xf>
    <xf numFmtId="193" fontId="19" fillId="0" borderId="0" xfId="15" applyNumberFormat="1" applyFont="1" applyFill="1"/>
    <xf numFmtId="0" fontId="7" fillId="0" borderId="0" xfId="15" applyFont="1" applyFill="1"/>
    <xf numFmtId="0" fontId="13" fillId="0" borderId="0" xfId="15" applyFont="1" applyFill="1" applyBorder="1" applyAlignment="1">
      <alignment horizontal="center"/>
    </xf>
    <xf numFmtId="0" fontId="13" fillId="0" borderId="2" xfId="15" applyFont="1" applyFill="1" applyBorder="1" applyAlignment="1">
      <alignment horizontal="center"/>
    </xf>
    <xf numFmtId="191" fontId="4" fillId="0" borderId="0" xfId="2" applyNumberFormat="1" applyFont="1" applyFill="1" applyAlignment="1">
      <alignment wrapText="1"/>
    </xf>
    <xf numFmtId="191" fontId="4" fillId="0" borderId="1" xfId="2" applyNumberFormat="1" applyFont="1" applyFill="1" applyBorder="1"/>
    <xf numFmtId="0" fontId="4" fillId="0" borderId="1" xfId="15" quotePrefix="1" applyFont="1" applyBorder="1" applyAlignment="1">
      <alignment horizontal="center" vertical="center" wrapText="1"/>
    </xf>
    <xf numFmtId="0" fontId="4" fillId="0" borderId="4" xfId="15" quotePrefix="1" applyFont="1" applyBorder="1" applyAlignment="1">
      <alignment horizontal="center" vertical="center" wrapText="1"/>
    </xf>
    <xf numFmtId="0" fontId="4" fillId="0" borderId="4" xfId="15" quotePrefix="1" applyFont="1" applyBorder="1" applyAlignment="1">
      <alignment horizontal="center" vertical="center"/>
    </xf>
    <xf numFmtId="43" fontId="8" fillId="0" borderId="0" xfId="2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 wrapText="1"/>
    </xf>
    <xf numFmtId="43" fontId="8" fillId="0" borderId="4" xfId="2" applyFont="1" applyFill="1" applyBorder="1" applyAlignment="1">
      <alignment horizontal="center" vertical="center"/>
    </xf>
    <xf numFmtId="188" fontId="49" fillId="0" borderId="0" xfId="5" applyNumberFormat="1" applyFont="1" applyAlignment="1">
      <alignment horizontal="center"/>
    </xf>
    <xf numFmtId="188" fontId="50" fillId="0" borderId="0" xfId="5" applyNumberFormat="1" applyFont="1"/>
    <xf numFmtId="188" fontId="49" fillId="0" borderId="0" xfId="2" applyNumberFormat="1" applyFont="1" applyFill="1" applyAlignment="1">
      <alignment horizontal="center"/>
    </xf>
    <xf numFmtId="188" fontId="50" fillId="0" borderId="0" xfId="2" applyNumberFormat="1" applyFont="1" applyFill="1"/>
    <xf numFmtId="39" fontId="49" fillId="0" borderId="0" xfId="5" applyNumberFormat="1" applyFont="1" applyAlignment="1">
      <alignment horizontal="center"/>
    </xf>
    <xf numFmtId="0" fontId="50" fillId="0" borderId="0" xfId="5" applyFont="1"/>
    <xf numFmtId="40" fontId="49" fillId="0" borderId="0" xfId="5" quotePrefix="1" applyNumberFormat="1" applyFont="1" applyAlignment="1">
      <alignment horizontal="center"/>
    </xf>
    <xf numFmtId="40" fontId="49" fillId="0" borderId="0" xfId="5" applyNumberFormat="1" applyFont="1" applyAlignment="1">
      <alignment horizontal="center"/>
    </xf>
    <xf numFmtId="192" fontId="49" fillId="0" borderId="0" xfId="5" quotePrefix="1" applyNumberFormat="1" applyFont="1"/>
    <xf numFmtId="0" fontId="49" fillId="0" borderId="0" xfId="5" applyFont="1" applyAlignment="1">
      <alignment horizontal="left"/>
    </xf>
    <xf numFmtId="188" fontId="50" fillId="0" borderId="0" xfId="5" applyNumberFormat="1" applyFont="1" applyAlignment="1">
      <alignment horizontal="centerContinuous"/>
    </xf>
    <xf numFmtId="188" fontId="50" fillId="0" borderId="0" xfId="5" applyNumberFormat="1" applyFont="1" applyAlignment="1">
      <alignment horizontal="left"/>
    </xf>
    <xf numFmtId="188" fontId="50" fillId="0" borderId="0" xfId="5" quotePrefix="1" applyNumberFormat="1" applyFont="1" applyAlignment="1">
      <alignment horizontal="left"/>
    </xf>
    <xf numFmtId="188" fontId="49" fillId="0" borderId="0" xfId="5" applyNumberFormat="1" applyFont="1"/>
    <xf numFmtId="0" fontId="50" fillId="0" borderId="0" xfId="11" quotePrefix="1" applyFont="1"/>
    <xf numFmtId="0" fontId="50" fillId="0" borderId="0" xfId="11" applyFont="1"/>
    <xf numFmtId="39" fontId="50" fillId="0" borderId="0" xfId="11" applyNumberFormat="1" applyFont="1"/>
    <xf numFmtId="188" fontId="50" fillId="0" borderId="0" xfId="5" applyNumberFormat="1" applyFont="1" applyFill="1"/>
    <xf numFmtId="0" fontId="50" fillId="0" borderId="0" xfId="11" applyFont="1" applyFill="1"/>
    <xf numFmtId="39" fontId="50" fillId="0" borderId="0" xfId="11" applyNumberFormat="1" applyFont="1" applyFill="1"/>
    <xf numFmtId="40" fontId="49" fillId="0" borderId="0" xfId="12" applyNumberFormat="1" applyFont="1"/>
    <xf numFmtId="193" fontId="49" fillId="0" borderId="0" xfId="13" applyNumberFormat="1" applyFont="1"/>
    <xf numFmtId="40" fontId="50" fillId="0" borderId="0" xfId="12" applyNumberFormat="1" applyFont="1" applyAlignment="1">
      <alignment horizontal="center"/>
    </xf>
    <xf numFmtId="188" fontId="24" fillId="0" borderId="0" xfId="5" applyNumberFormat="1" applyFont="1" applyFill="1"/>
    <xf numFmtId="193" fontId="49" fillId="0" borderId="0" xfId="13" applyNumberFormat="1" applyFont="1" applyFill="1"/>
    <xf numFmtId="40" fontId="49" fillId="0" borderId="0" xfId="12" applyNumberFormat="1" applyFont="1" applyFill="1"/>
    <xf numFmtId="40" fontId="50" fillId="0" borderId="0" xfId="12" applyNumberFormat="1" applyFont="1" applyFill="1" applyAlignment="1">
      <alignment horizontal="center"/>
    </xf>
    <xf numFmtId="194" fontId="50" fillId="0" borderId="0" xfId="5" quotePrefix="1" applyNumberFormat="1" applyFont="1" applyAlignment="1">
      <alignment horizontal="left"/>
    </xf>
    <xf numFmtId="188" fontId="50" fillId="0" borderId="1" xfId="5" applyNumberFormat="1" applyFont="1" applyBorder="1" applyAlignment="1">
      <alignment horizontal="center"/>
    </xf>
    <xf numFmtId="188" fontId="50" fillId="0" borderId="1" xfId="5" applyNumberFormat="1" applyFont="1" applyBorder="1"/>
    <xf numFmtId="188" fontId="50" fillId="0" borderId="0" xfId="5" quotePrefix="1" applyNumberFormat="1" applyFont="1" applyAlignment="1">
      <alignment horizontal="center"/>
    </xf>
    <xf numFmtId="188" fontId="50" fillId="0" borderId="0" xfId="5" applyNumberFormat="1" applyFont="1" applyAlignment="1">
      <alignment horizontal="center"/>
    </xf>
    <xf numFmtId="188" fontId="50" fillId="0" borderId="0" xfId="5" applyNumberFormat="1" applyFont="1" applyAlignment="1">
      <alignment horizontal="left" shrinkToFit="1"/>
    </xf>
    <xf numFmtId="188" fontId="50" fillId="0" borderId="0" xfId="5" applyNumberFormat="1" applyFont="1" applyAlignment="1">
      <alignment horizontal="right"/>
    </xf>
    <xf numFmtId="188" fontId="50" fillId="0" borderId="0" xfId="5" applyNumberFormat="1" applyFont="1" applyFill="1" applyAlignment="1">
      <alignment horizontal="left"/>
    </xf>
    <xf numFmtId="188" fontId="50" fillId="0" borderId="0" xfId="5" applyNumberFormat="1" applyFont="1" applyFill="1" applyAlignment="1">
      <alignment horizontal="center"/>
    </xf>
    <xf numFmtId="188" fontId="37" fillId="0" borderId="0" xfId="5" applyNumberFormat="1" applyFont="1"/>
    <xf numFmtId="0" fontId="51" fillId="0" borderId="0" xfId="5" applyFont="1"/>
    <xf numFmtId="188" fontId="51" fillId="0" borderId="0" xfId="5" applyNumberFormat="1" applyFont="1"/>
    <xf numFmtId="194" fontId="50" fillId="0" borderId="0" xfId="5" applyNumberFormat="1" applyFont="1" applyAlignment="1">
      <alignment horizontal="left"/>
    </xf>
    <xf numFmtId="188" fontId="52" fillId="0" borderId="0" xfId="5" applyNumberFormat="1" applyFont="1" applyAlignment="1">
      <alignment horizontal="center"/>
    </xf>
    <xf numFmtId="0" fontId="50" fillId="0" borderId="0" xfId="5" quotePrefix="1" applyFont="1"/>
    <xf numFmtId="195" fontId="50" fillId="0" borderId="0" xfId="14" applyNumberFormat="1" applyFont="1"/>
    <xf numFmtId="0" fontId="50" fillId="0" borderId="0" xfId="14" applyFont="1" applyAlignment="1">
      <alignment horizontal="center"/>
    </xf>
    <xf numFmtId="0" fontId="50" fillId="0" borderId="0" xfId="15" applyFont="1" applyFill="1" applyAlignment="1">
      <alignment horizontal="left" indent="3"/>
    </xf>
    <xf numFmtId="0" fontId="50" fillId="0" borderId="0" xfId="5" applyFont="1" applyFill="1"/>
    <xf numFmtId="193" fontId="50" fillId="0" borderId="0" xfId="6" applyNumberFormat="1" applyFont="1" applyFill="1" applyAlignment="1">
      <alignment horizontal="left"/>
    </xf>
    <xf numFmtId="0" fontId="37" fillId="0" borderId="0" xfId="15" applyFont="1" applyFill="1"/>
    <xf numFmtId="195" fontId="50" fillId="0" borderId="0" xfId="14" applyNumberFormat="1" applyFont="1" applyFill="1"/>
    <xf numFmtId="0" fontId="50" fillId="0" borderId="0" xfId="14" applyFont="1" applyFill="1" applyAlignment="1">
      <alignment horizontal="center"/>
    </xf>
    <xf numFmtId="193" fontId="37" fillId="0" borderId="0" xfId="6" applyNumberFormat="1" applyFont="1" applyAlignment="1">
      <alignment horizontal="left"/>
    </xf>
    <xf numFmtId="0" fontId="37" fillId="0" borderId="0" xfId="15" applyFont="1"/>
    <xf numFmtId="0" fontId="37" fillId="0" borderId="0" xfId="16" applyFont="1"/>
    <xf numFmtId="0" fontId="50" fillId="0" borderId="0" xfId="16" applyFont="1"/>
    <xf numFmtId="0" fontId="50" fillId="0" borderId="0" xfId="17" applyFont="1"/>
    <xf numFmtId="0" fontId="50" fillId="0" borderId="0" xfId="15" applyFont="1"/>
    <xf numFmtId="193" fontId="37" fillId="0" borderId="0" xfId="6" applyNumberFormat="1" applyFont="1" applyFill="1" applyAlignment="1">
      <alignment horizontal="left"/>
    </xf>
    <xf numFmtId="0" fontId="50" fillId="0" borderId="0" xfId="17" applyFont="1" applyFill="1"/>
    <xf numFmtId="0" fontId="50" fillId="0" borderId="0" xfId="15" applyFont="1" applyFill="1"/>
    <xf numFmtId="0" fontId="49" fillId="0" borderId="0" xfId="15" applyFont="1"/>
    <xf numFmtId="0" fontId="37" fillId="0" borderId="0" xfId="5" applyFont="1"/>
    <xf numFmtId="39" fontId="53" fillId="0" borderId="0" xfId="18" applyNumberFormat="1" applyFont="1" applyAlignment="1">
      <alignment horizontal="left"/>
    </xf>
    <xf numFmtId="39" fontId="37" fillId="0" borderId="0" xfId="19" applyNumberFormat="1" applyFont="1"/>
    <xf numFmtId="39" fontId="37" fillId="0" borderId="0" xfId="6" quotePrefix="1" applyFont="1" applyAlignment="1">
      <alignment horizontal="center"/>
    </xf>
    <xf numFmtId="40" fontId="37" fillId="0" borderId="0" xfId="5" applyNumberFormat="1" applyFont="1"/>
    <xf numFmtId="0" fontId="37" fillId="0" borderId="0" xfId="20" quotePrefix="1" applyFont="1" applyAlignment="1">
      <alignment horizontal="center"/>
    </xf>
    <xf numFmtId="0" fontId="50" fillId="0" borderId="0" xfId="15" applyFont="1" applyAlignment="1">
      <alignment horizontal="left" indent="3"/>
    </xf>
    <xf numFmtId="39" fontId="50" fillId="0" borderId="0" xfId="6" quotePrefix="1" applyFont="1" applyAlignment="1">
      <alignment horizontal="center"/>
    </xf>
    <xf numFmtId="40" fontId="50" fillId="0" borderId="0" xfId="5" applyNumberFormat="1" applyFont="1"/>
    <xf numFmtId="0" fontId="49" fillId="0" borderId="0" xfId="5" applyFont="1"/>
    <xf numFmtId="39" fontId="50" fillId="0" borderId="0" xfId="6" quotePrefix="1" applyFont="1" applyAlignment="1">
      <alignment horizontal="left"/>
    </xf>
    <xf numFmtId="0" fontId="37" fillId="0" borderId="0" xfId="5" applyFont="1" applyAlignment="1">
      <alignment wrapText="1"/>
    </xf>
    <xf numFmtId="0" fontId="37" fillId="0" borderId="0" xfId="5" applyFont="1" applyFill="1" applyAlignment="1">
      <alignment horizontal="left"/>
    </xf>
    <xf numFmtId="39" fontId="50" fillId="0" borderId="0" xfId="21" applyNumberFormat="1" applyFont="1" applyFill="1" applyBorder="1" applyAlignment="1" applyProtection="1"/>
    <xf numFmtId="39" fontId="50" fillId="0" borderId="0" xfId="17" applyNumberFormat="1" applyFont="1" applyFill="1"/>
    <xf numFmtId="0" fontId="37" fillId="0" borderId="0" xfId="5" quotePrefix="1" applyFont="1" applyFill="1" applyAlignment="1">
      <alignment horizontal="left"/>
    </xf>
    <xf numFmtId="0" fontId="54" fillId="0" borderId="0" xfId="15" applyFont="1"/>
    <xf numFmtId="0" fontId="50" fillId="0" borderId="0" xfId="5" applyFont="1" applyAlignment="1">
      <alignment horizontal="left"/>
    </xf>
    <xf numFmtId="40" fontId="50" fillId="0" borderId="0" xfId="5" applyNumberFormat="1" applyFont="1" applyAlignment="1">
      <alignment horizontal="left"/>
    </xf>
    <xf numFmtId="0" fontId="8" fillId="0" borderId="0" xfId="5" applyFont="1" applyAlignment="1">
      <alignment horizontal="left"/>
    </xf>
    <xf numFmtId="193" fontId="37" fillId="0" borderId="0" xfId="6" quotePrefix="1" applyNumberFormat="1" applyFont="1" applyFill="1" applyAlignment="1">
      <alignment horizontal="left"/>
    </xf>
    <xf numFmtId="188" fontId="50" fillId="0" borderId="0" xfId="5" applyNumberFormat="1" applyFont="1" applyFill="1" applyAlignment="1">
      <alignment horizontal="right"/>
    </xf>
    <xf numFmtId="2" fontId="50" fillId="0" borderId="0" xfId="5" quotePrefix="1" applyNumberFormat="1" applyFont="1" applyAlignment="1">
      <alignment horizontal="left"/>
    </xf>
    <xf numFmtId="188" fontId="50" fillId="0" borderId="0" xfId="5" quotePrefix="1" applyNumberFormat="1" applyFont="1" applyFill="1" applyAlignment="1">
      <alignment horizontal="left"/>
    </xf>
    <xf numFmtId="40" fontId="50" fillId="0" borderId="0" xfId="5" applyNumberFormat="1" applyFont="1" applyFill="1"/>
    <xf numFmtId="194" fontId="50" fillId="0" borderId="0" xfId="5" applyNumberFormat="1" applyFont="1" applyFill="1" applyAlignment="1">
      <alignment horizontal="left"/>
    </xf>
    <xf numFmtId="188" fontId="37" fillId="0" borderId="0" xfId="5" quotePrefix="1" applyNumberFormat="1" applyFont="1" applyFill="1" applyAlignment="1">
      <alignment horizontal="left"/>
    </xf>
    <xf numFmtId="188" fontId="37" fillId="0" borderId="0" xfId="5" applyNumberFormat="1" applyFont="1" applyFill="1"/>
    <xf numFmtId="188" fontId="50" fillId="0" borderId="0" xfId="5" applyNumberFormat="1" applyFont="1" applyFill="1" applyAlignment="1"/>
    <xf numFmtId="188" fontId="37" fillId="0" borderId="0" xfId="5" applyNumberFormat="1" applyFont="1" applyFill="1" applyAlignment="1">
      <alignment horizontal="left"/>
    </xf>
    <xf numFmtId="0" fontId="37" fillId="0" borderId="0" xfId="5" applyFont="1" applyFill="1"/>
    <xf numFmtId="197" fontId="50" fillId="0" borderId="0" xfId="5" quotePrefix="1" applyNumberFormat="1" applyFont="1" applyFill="1" applyAlignment="1">
      <alignment horizontal="center"/>
    </xf>
    <xf numFmtId="188" fontId="50" fillId="0" borderId="0" xfId="30" applyNumberFormat="1" applyFont="1"/>
    <xf numFmtId="188" fontId="50" fillId="0" borderId="0" xfId="30" applyNumberFormat="1" applyFont="1" applyAlignment="1">
      <alignment horizontal="center"/>
    </xf>
    <xf numFmtId="188" fontId="50" fillId="0" borderId="0" xfId="30" applyNumberFormat="1" applyFont="1" applyAlignment="1">
      <alignment horizontal="right"/>
    </xf>
    <xf numFmtId="197" fontId="50" fillId="0" borderId="0" xfId="5" quotePrefix="1" applyNumberFormat="1" applyFont="1" applyAlignment="1">
      <alignment horizontal="center"/>
    </xf>
    <xf numFmtId="194" fontId="50" fillId="0" borderId="0" xfId="30" quotePrefix="1" applyNumberFormat="1" applyFont="1" applyAlignment="1">
      <alignment horizontal="left"/>
    </xf>
    <xf numFmtId="188" fontId="50" fillId="0" borderId="0" xfId="30" applyNumberFormat="1" applyFont="1" applyAlignment="1">
      <alignment horizontal="left"/>
    </xf>
    <xf numFmtId="39" fontId="50" fillId="0" borderId="0" xfId="22" applyNumberFormat="1" applyFont="1"/>
    <xf numFmtId="39" fontId="50" fillId="0" borderId="0" xfId="6" applyFont="1"/>
    <xf numFmtId="0" fontId="50" fillId="0" borderId="0" xfId="30" applyFont="1"/>
    <xf numFmtId="188" fontId="55" fillId="0" borderId="0" xfId="30" applyNumberFormat="1" applyFont="1" applyAlignment="1">
      <alignment horizontal="center"/>
    </xf>
    <xf numFmtId="197" fontId="50" fillId="0" borderId="0" xfId="30" quotePrefix="1" applyNumberFormat="1" applyFont="1" applyAlignment="1">
      <alignment horizontal="center"/>
    </xf>
    <xf numFmtId="188" fontId="50" fillId="0" borderId="0" xfId="30" quotePrefix="1" applyNumberFormat="1" applyFont="1"/>
    <xf numFmtId="188" fontId="50" fillId="0" borderId="0" xfId="30" quotePrefix="1" applyNumberFormat="1" applyFont="1" applyAlignment="1">
      <alignment horizontal="left"/>
    </xf>
    <xf numFmtId="188" fontId="50" fillId="0" borderId="0" xfId="30" applyNumberFormat="1" applyFont="1" applyFill="1"/>
    <xf numFmtId="188" fontId="50" fillId="0" borderId="0" xfId="30" quotePrefix="1" applyNumberFormat="1" applyFont="1" applyFill="1" applyAlignment="1">
      <alignment horizontal="left"/>
    </xf>
    <xf numFmtId="0" fontId="50" fillId="0" borderId="0" xfId="30" applyFont="1" applyFill="1"/>
    <xf numFmtId="188" fontId="50" fillId="0" borderId="0" xfId="30" quotePrefix="1" applyNumberFormat="1" applyFont="1" applyFill="1" applyAlignment="1">
      <alignment horizontal="center"/>
    </xf>
    <xf numFmtId="188" fontId="50" fillId="0" borderId="0" xfId="30" quotePrefix="1" applyNumberFormat="1" applyFont="1" applyAlignment="1">
      <alignment horizontal="center"/>
    </xf>
    <xf numFmtId="194" fontId="50" fillId="0" borderId="0" xfId="30" quotePrefix="1" applyNumberFormat="1" applyFont="1" applyFill="1" applyAlignment="1">
      <alignment horizontal="left"/>
    </xf>
    <xf numFmtId="188" fontId="50" fillId="0" borderId="0" xfId="30" applyNumberFormat="1" applyFont="1" applyFill="1" applyAlignment="1">
      <alignment horizontal="left"/>
    </xf>
    <xf numFmtId="188" fontId="37" fillId="0" borderId="0" xfId="30" applyNumberFormat="1" applyFont="1" applyFill="1" applyAlignment="1">
      <alignment horizontal="center"/>
    </xf>
    <xf numFmtId="188" fontId="37" fillId="0" borderId="0" xfId="30" quotePrefix="1" applyNumberFormat="1" applyFont="1" applyFill="1" applyAlignment="1">
      <alignment horizontal="left"/>
    </xf>
    <xf numFmtId="188" fontId="37" fillId="0" borderId="0" xfId="30" applyNumberFormat="1" applyFont="1" applyFill="1"/>
    <xf numFmtId="188" fontId="5" fillId="0" borderId="0" xfId="30" applyNumberFormat="1" applyFont="1" applyFill="1"/>
    <xf numFmtId="0" fontId="36" fillId="0" borderId="0" xfId="30" applyFont="1" applyFill="1"/>
    <xf numFmtId="188" fontId="37" fillId="0" borderId="0" xfId="30" quotePrefix="1" applyNumberFormat="1" applyFont="1" applyFill="1" applyAlignment="1">
      <alignment horizontal="center"/>
    </xf>
    <xf numFmtId="188" fontId="37" fillId="0" borderId="0" xfId="30" applyNumberFormat="1" applyFont="1" applyFill="1" applyAlignment="1">
      <alignment horizontal="left"/>
    </xf>
    <xf numFmtId="39" fontId="50" fillId="0" borderId="0" xfId="30" applyNumberFormat="1" applyFont="1"/>
    <xf numFmtId="39" fontId="50" fillId="0" borderId="0" xfId="30" applyNumberFormat="1" applyFont="1" applyFill="1"/>
    <xf numFmtId="39" fontId="50" fillId="0" borderId="0" xfId="23" applyFont="1" applyFill="1" applyAlignment="1">
      <alignment horizontal="left"/>
    </xf>
    <xf numFmtId="39" fontId="50" fillId="0" borderId="0" xfId="23" applyFont="1" applyFill="1"/>
    <xf numFmtId="39" fontId="50" fillId="0" borderId="0" xfId="23" applyFont="1" applyFill="1" applyAlignment="1">
      <alignment horizontal="center"/>
    </xf>
    <xf numFmtId="39" fontId="50" fillId="0" borderId="0" xfId="23" applyFont="1" applyAlignment="1">
      <alignment horizontal="left"/>
    </xf>
    <xf numFmtId="39" fontId="50" fillId="0" borderId="0" xfId="23" applyFont="1"/>
    <xf numFmtId="0" fontId="50" fillId="0" borderId="0" xfId="30" applyFont="1" applyAlignment="1">
      <alignment horizontal="left"/>
    </xf>
    <xf numFmtId="39" fontId="50" fillId="0" borderId="0" xfId="30" applyNumberFormat="1" applyFont="1" applyAlignment="1">
      <alignment horizontal="left" indent="1"/>
    </xf>
    <xf numFmtId="2" fontId="50" fillId="0" borderId="0" xfId="30" quotePrefix="1" applyNumberFormat="1" applyFont="1" applyAlignment="1">
      <alignment horizontal="left"/>
    </xf>
    <xf numFmtId="188" fontId="50" fillId="0" borderId="0" xfId="6" applyNumberFormat="1" applyFont="1"/>
    <xf numFmtId="0" fontId="49" fillId="0" borderId="0" xfId="30" applyFont="1"/>
    <xf numFmtId="2" fontId="50" fillId="0" borderId="0" xfId="30" applyNumberFormat="1" applyFont="1" applyAlignment="1">
      <alignment horizontal="left"/>
    </xf>
    <xf numFmtId="193" fontId="50" fillId="0" borderId="0" xfId="6" quotePrefix="1" applyNumberFormat="1" applyFont="1" applyAlignment="1">
      <alignment horizontal="left"/>
    </xf>
    <xf numFmtId="193" fontId="50" fillId="0" borderId="0" xfId="6" applyNumberFormat="1" applyFont="1" applyAlignment="1">
      <alignment horizontal="left"/>
    </xf>
    <xf numFmtId="193" fontId="50" fillId="0" borderId="0" xfId="6" applyNumberFormat="1" applyFont="1"/>
    <xf numFmtId="188" fontId="50" fillId="0" borderId="0" xfId="30" applyNumberFormat="1" applyFont="1" applyFill="1" applyAlignment="1">
      <alignment horizontal="center"/>
    </xf>
    <xf numFmtId="0" fontId="50" fillId="0" borderId="0" xfId="30" applyFont="1" applyFill="1" applyAlignment="1">
      <alignment horizontal="left"/>
    </xf>
    <xf numFmtId="39" fontId="50" fillId="0" borderId="0" xfId="6" quotePrefix="1" applyFont="1" applyFill="1" applyAlignment="1">
      <alignment horizontal="center"/>
    </xf>
    <xf numFmtId="39" fontId="50" fillId="0" borderId="0" xfId="6" quotePrefix="1" applyFont="1" applyFill="1" applyAlignment="1">
      <alignment horizontal="center" wrapText="1"/>
    </xf>
    <xf numFmtId="0" fontId="50" fillId="0" borderId="0" xfId="13" applyFont="1" applyFill="1"/>
    <xf numFmtId="193" fontId="50" fillId="0" borderId="0" xfId="12" applyNumberFormat="1" applyFont="1" applyFill="1"/>
    <xf numFmtId="40" fontId="50" fillId="0" borderId="0" xfId="12" applyNumberFormat="1" applyFont="1" applyFill="1"/>
    <xf numFmtId="193" fontId="50" fillId="0" borderId="0" xfId="13" applyNumberFormat="1" applyFont="1" applyFill="1"/>
    <xf numFmtId="188" fontId="50" fillId="0" borderId="0" xfId="5" applyNumberFormat="1" applyFont="1" applyAlignment="1">
      <alignment horizontal="center"/>
    </xf>
    <xf numFmtId="188" fontId="4" fillId="0" borderId="0" xfId="1" applyNumberFormat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88" fontId="13" fillId="0" borderId="1" xfId="5" applyNumberFormat="1" applyFont="1" applyFill="1" applyBorder="1" applyAlignment="1">
      <alignment horizontal="center"/>
    </xf>
    <xf numFmtId="43" fontId="8" fillId="0" borderId="2" xfId="2" applyFont="1" applyFill="1" applyBorder="1" applyAlignment="1">
      <alignment horizontal="center" vertical="center"/>
    </xf>
    <xf numFmtId="43" fontId="8" fillId="0" borderId="4" xfId="2" applyFont="1" applyFill="1" applyBorder="1" applyAlignment="1">
      <alignment horizontal="center" vertical="center"/>
    </xf>
    <xf numFmtId="188" fontId="56" fillId="0" borderId="0" xfId="5" applyNumberFormat="1" applyFont="1" applyFill="1"/>
    <xf numFmtId="188" fontId="57" fillId="0" borderId="0" xfId="5" applyNumberFormat="1" applyFont="1" applyFill="1"/>
    <xf numFmtId="188" fontId="55" fillId="0" borderId="0" xfId="5" applyNumberFormat="1" applyFont="1" applyFill="1" applyAlignment="1">
      <alignment horizontal="left"/>
    </xf>
    <xf numFmtId="188" fontId="58" fillId="0" borderId="0" xfId="5" applyNumberFormat="1" applyFont="1" applyFill="1"/>
    <xf numFmtId="188" fontId="58" fillId="0" borderId="0" xfId="5" quotePrefix="1" applyNumberFormat="1" applyFont="1" applyFill="1" applyAlignment="1">
      <alignment horizontal="left"/>
    </xf>
    <xf numFmtId="188" fontId="57" fillId="0" borderId="0" xfId="5" applyNumberFormat="1" applyFont="1" applyFill="1" applyAlignment="1">
      <alignment horizontal="left"/>
    </xf>
    <xf numFmtId="188" fontId="56" fillId="0" borderId="0" xfId="30" applyNumberFormat="1" applyFont="1" applyFill="1"/>
    <xf numFmtId="188" fontId="56" fillId="0" borderId="0" xfId="30" applyNumberFormat="1" applyFont="1" applyFill="1" applyAlignment="1">
      <alignment horizontal="center"/>
    </xf>
    <xf numFmtId="188" fontId="57" fillId="0" borderId="0" xfId="30" applyNumberFormat="1" applyFont="1" applyFill="1"/>
    <xf numFmtId="0" fontId="57" fillId="0" borderId="0" xfId="5" applyFont="1" applyFill="1"/>
    <xf numFmtId="0" fontId="53" fillId="0" borderId="0" xfId="5" applyFont="1" applyFill="1" applyAlignment="1">
      <alignment horizontal="left"/>
    </xf>
    <xf numFmtId="188" fontId="56" fillId="0" borderId="0" xfId="30" applyNumberFormat="1" applyFont="1" applyFill="1" applyAlignment="1">
      <alignment horizontal="left"/>
    </xf>
    <xf numFmtId="197" fontId="56" fillId="0" borderId="0" xfId="30" quotePrefix="1" applyNumberFormat="1" applyFont="1" applyFill="1" applyAlignment="1">
      <alignment horizontal="center"/>
    </xf>
    <xf numFmtId="188" fontId="50" fillId="0" borderId="0" xfId="30" applyNumberFormat="1" applyFont="1" applyFill="1" applyAlignment="1">
      <alignment horizontal="right"/>
    </xf>
    <xf numFmtId="188" fontId="56" fillId="0" borderId="0" xfId="30" applyNumberFormat="1" applyFont="1" applyFill="1" applyAlignment="1">
      <alignment horizontal="right"/>
    </xf>
    <xf numFmtId="40" fontId="15" fillId="0" borderId="0" xfId="15" quotePrefix="1" applyNumberFormat="1" applyFont="1" applyFill="1" applyAlignment="1">
      <alignment horizontal="left"/>
    </xf>
    <xf numFmtId="40" fontId="15" fillId="0" borderId="0" xfId="15" applyNumberFormat="1" applyFont="1" applyFill="1"/>
    <xf numFmtId="40" fontId="13" fillId="0" borderId="0" xfId="15" applyNumberFormat="1" applyFont="1" applyFill="1"/>
    <xf numFmtId="39" fontId="13" fillId="0" borderId="0" xfId="15" applyNumberFormat="1" applyFont="1" applyFill="1" applyAlignment="1">
      <alignment horizontal="center" vertical="center"/>
    </xf>
    <xf numFmtId="40" fontId="13" fillId="0" borderId="0" xfId="15" applyNumberFormat="1" applyFont="1" applyFill="1" applyAlignment="1">
      <alignment horizontal="center"/>
    </xf>
    <xf numFmtId="39" fontId="13" fillId="0" borderId="0" xfId="15" quotePrefix="1" applyNumberFormat="1" applyFont="1" applyFill="1" applyAlignment="1">
      <alignment horizontal="left"/>
    </xf>
    <xf numFmtId="40" fontId="13" fillId="0" borderId="4" xfId="15" applyNumberFormat="1" applyFont="1" applyFill="1" applyBorder="1" applyAlignment="1">
      <alignment horizontal="center" vertical="center"/>
    </xf>
    <xf numFmtId="40" fontId="13" fillId="0" borderId="4" xfId="15" applyNumberFormat="1" applyFont="1" applyFill="1" applyBorder="1"/>
    <xf numFmtId="40" fontId="13" fillId="0" borderId="4" xfId="15" applyNumberFormat="1" applyFont="1" applyFill="1" applyBorder="1" applyAlignment="1">
      <alignment horizontal="center" vertical="center" wrapText="1"/>
    </xf>
    <xf numFmtId="40" fontId="13" fillId="0" borderId="4" xfId="15" applyNumberFormat="1" applyFont="1" applyFill="1" applyBorder="1" applyAlignment="1">
      <alignment horizontal="left"/>
    </xf>
    <xf numFmtId="40" fontId="13" fillId="0" borderId="1" xfId="15" applyNumberFormat="1" applyFont="1" applyFill="1" applyBorder="1" applyAlignment="1">
      <alignment horizontal="center" vertical="center"/>
    </xf>
    <xf numFmtId="40" fontId="13" fillId="0" borderId="1" xfId="15" applyNumberFormat="1" applyFont="1" applyFill="1" applyBorder="1"/>
    <xf numFmtId="0" fontId="13" fillId="0" borderId="1" xfId="15" applyFont="1" applyFill="1" applyBorder="1" applyAlignment="1">
      <alignment horizontal="center" vertical="center" wrapText="1"/>
    </xf>
    <xf numFmtId="40" fontId="13" fillId="0" borderId="1" xfId="15" applyNumberFormat="1" applyFont="1" applyFill="1" applyBorder="1" applyAlignment="1">
      <alignment horizontal="center" vertical="center" wrapText="1"/>
    </xf>
    <xf numFmtId="40" fontId="13" fillId="0" borderId="1" xfId="15" applyNumberFormat="1" applyFont="1" applyFill="1" applyBorder="1" applyAlignment="1">
      <alignment horizontal="left"/>
    </xf>
    <xf numFmtId="40" fontId="44" fillId="0" borderId="0" xfId="15" applyNumberFormat="1" applyFont="1" applyFill="1"/>
    <xf numFmtId="40" fontId="13" fillId="0" borderId="0" xfId="15" applyNumberFormat="1" applyFont="1" applyFill="1" applyAlignment="1">
      <alignment horizontal="left"/>
    </xf>
    <xf numFmtId="206" fontId="13" fillId="0" borderId="0" xfId="15" quotePrefix="1" applyNumberFormat="1" applyFont="1" applyFill="1" applyAlignment="1">
      <alignment horizontal="left"/>
    </xf>
    <xf numFmtId="188" fontId="13" fillId="0" borderId="0" xfId="15" applyNumberFormat="1" applyFont="1" applyFill="1" applyAlignment="1">
      <alignment horizontal="right"/>
    </xf>
    <xf numFmtId="191" fontId="13" fillId="0" borderId="0" xfId="15" applyNumberFormat="1" applyFont="1" applyFill="1"/>
    <xf numFmtId="193" fontId="44" fillId="0" borderId="0" xfId="15" applyNumberFormat="1" applyFont="1" applyFill="1" applyAlignment="1">
      <alignment horizontal="left"/>
    </xf>
    <xf numFmtId="193" fontId="13" fillId="0" borderId="0" xfId="15" applyNumberFormat="1" applyFont="1" applyFill="1" applyAlignment="1">
      <alignment horizontal="left"/>
    </xf>
    <xf numFmtId="191" fontId="13" fillId="0" borderId="0" xfId="15" applyNumberFormat="1" applyFont="1" applyFill="1" applyAlignment="1">
      <alignment wrapText="1"/>
    </xf>
    <xf numFmtId="193" fontId="13" fillId="0" borderId="0" xfId="15" quotePrefix="1" applyNumberFormat="1" applyFont="1" applyFill="1" applyAlignment="1">
      <alignment horizontal="left"/>
    </xf>
    <xf numFmtId="39" fontId="44" fillId="0" borderId="0" xfId="15" applyNumberFormat="1" applyFont="1" applyFill="1"/>
    <xf numFmtId="193" fontId="13" fillId="0" borderId="0" xfId="15" applyNumberFormat="1" applyFont="1" applyFill="1" applyAlignment="1">
      <alignment horizontal="center"/>
    </xf>
    <xf numFmtId="40" fontId="13" fillId="0" borderId="4" xfId="15" applyNumberFormat="1" applyFont="1" applyFill="1" applyBorder="1" applyAlignment="1">
      <alignment horizontal="center"/>
    </xf>
    <xf numFmtId="40" fontId="13" fillId="0" borderId="1" xfId="15" applyNumberFormat="1" applyFont="1" applyFill="1" applyBorder="1" applyAlignment="1">
      <alignment horizontal="center"/>
    </xf>
    <xf numFmtId="206" fontId="13" fillId="0" borderId="0" xfId="15" quotePrefix="1" applyNumberFormat="1" applyFont="1" applyFill="1"/>
    <xf numFmtId="43" fontId="19" fillId="0" borderId="0" xfId="4" applyFont="1" applyFill="1"/>
    <xf numFmtId="4" fontId="13" fillId="0" borderId="0" xfId="15" applyNumberFormat="1" applyFont="1" applyFill="1"/>
    <xf numFmtId="49" fontId="13" fillId="0" borderId="0" xfId="15" applyNumberFormat="1" applyFont="1" applyFill="1" applyAlignment="1">
      <alignment horizontal="center"/>
    </xf>
    <xf numFmtId="0" fontId="15" fillId="0" borderId="0" xfId="15" applyFont="1" applyFill="1"/>
    <xf numFmtId="188" fontId="15" fillId="0" borderId="0" xfId="15" quotePrefix="1" applyNumberFormat="1" applyFont="1" applyFill="1" applyAlignment="1">
      <alignment horizontal="left"/>
    </xf>
    <xf numFmtId="188" fontId="16" fillId="0" borderId="0" xfId="15" applyNumberFormat="1" applyFont="1" applyFill="1"/>
    <xf numFmtId="0" fontId="13" fillId="0" borderId="1" xfId="15" quotePrefix="1" applyFont="1" applyFill="1" applyBorder="1" applyAlignment="1">
      <alignment horizontal="center"/>
    </xf>
    <xf numFmtId="188" fontId="13" fillId="0" borderId="6" xfId="15" applyNumberFormat="1" applyFont="1" applyFill="1" applyBorder="1"/>
    <xf numFmtId="188" fontId="29" fillId="0" borderId="6" xfId="15" applyNumberFormat="1" applyFont="1" applyFill="1" applyBorder="1"/>
    <xf numFmtId="188" fontId="13" fillId="0" borderId="7" xfId="15" applyNumberFormat="1" applyFont="1" applyFill="1" applyBorder="1"/>
    <xf numFmtId="188" fontId="13" fillId="0" borderId="2" xfId="15" applyNumberFormat="1" applyFont="1" applyFill="1" applyBorder="1"/>
    <xf numFmtId="188" fontId="20" fillId="0" borderId="0" xfId="15" applyNumberFormat="1" applyFont="1" applyFill="1"/>
    <xf numFmtId="40" fontId="13" fillId="0" borderId="0" xfId="5" applyNumberFormat="1" applyFont="1" applyFill="1" applyAlignment="1">
      <alignment horizontal="right"/>
    </xf>
    <xf numFmtId="188" fontId="13" fillId="0" borderId="1" xfId="0" applyNumberFormat="1" applyFont="1" applyFill="1" applyBorder="1" applyAlignment="1">
      <alignment horizontal="center"/>
    </xf>
    <xf numFmtId="0" fontId="13" fillId="0" borderId="1" xfId="0" quotePrefix="1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192" fontId="15" fillId="0" borderId="0" xfId="5" quotePrefix="1" applyNumberFormat="1" applyFont="1" applyFill="1" applyAlignment="1">
      <alignment horizontal="left"/>
    </xf>
    <xf numFmtId="40" fontId="13" fillId="0" borderId="0" xfId="5" applyNumberFormat="1" applyFont="1" applyFill="1" applyAlignment="1">
      <alignment horizontal="center"/>
    </xf>
    <xf numFmtId="49" fontId="13" fillId="0" borderId="0" xfId="5" applyNumberFormat="1" applyFont="1" applyFill="1" applyAlignment="1">
      <alignment horizontal="center"/>
    </xf>
    <xf numFmtId="39" fontId="13" fillId="0" borderId="0" xfId="23" quotePrefix="1" applyFont="1" applyFill="1"/>
    <xf numFmtId="39" fontId="13" fillId="0" borderId="0" xfId="23" applyFont="1" applyFill="1"/>
    <xf numFmtId="198" fontId="13" fillId="0" borderId="0" xfId="23" applyNumberFormat="1" applyFont="1" applyFill="1"/>
    <xf numFmtId="198" fontId="13" fillId="0" borderId="0" xfId="5" applyNumberFormat="1" applyFont="1" applyFill="1"/>
    <xf numFmtId="0" fontId="33" fillId="0" borderId="0" xfId="5" applyFont="1" applyFill="1" applyAlignment="1">
      <alignment horizontal="center"/>
    </xf>
    <xf numFmtId="40" fontId="33" fillId="0" borderId="0" xfId="5" applyNumberFormat="1" applyFont="1" applyFill="1"/>
    <xf numFmtId="0" fontId="4" fillId="0" borderId="0" xfId="0" quotePrefix="1" applyFont="1" applyFill="1" applyAlignment="1">
      <alignment horizontal="left"/>
    </xf>
    <xf numFmtId="188" fontId="4" fillId="0" borderId="0" xfId="0" applyNumberFormat="1" applyFont="1" applyFill="1"/>
    <xf numFmtId="188" fontId="13" fillId="0" borderId="1" xfId="5" applyNumberFormat="1" applyFont="1" applyFill="1" applyBorder="1"/>
    <xf numFmtId="0" fontId="13" fillId="0" borderId="0" xfId="5" applyFont="1" applyFill="1" applyAlignment="1">
      <alignment horizontal="center"/>
    </xf>
    <xf numFmtId="188" fontId="13" fillId="0" borderId="0" xfId="5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5" fontId="4" fillId="0" borderId="0" xfId="0" quotePrefix="1" applyNumberFormat="1" applyFont="1" applyFill="1" applyAlignment="1">
      <alignment horizontal="center"/>
    </xf>
    <xf numFmtId="10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40" fontId="4" fillId="0" borderId="0" xfId="24" applyNumberFormat="1" applyFont="1" applyFill="1" applyAlignment="1">
      <alignment horizontal="left"/>
    </xf>
    <xf numFmtId="40" fontId="4" fillId="0" borderId="0" xfId="24" applyNumberFormat="1" applyFont="1" applyFill="1" applyAlignment="1">
      <alignment horizontal="center"/>
    </xf>
    <xf numFmtId="3" fontId="4" fillId="0" borderId="0" xfId="24" applyNumberFormat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193" fontId="4" fillId="0" borderId="0" xfId="15" applyNumberFormat="1" applyFont="1" applyFill="1"/>
    <xf numFmtId="193" fontId="4" fillId="0" borderId="4" xfId="15" applyNumberFormat="1" applyFont="1" applyFill="1" applyBorder="1" applyAlignment="1">
      <alignment horizontal="center" vertical="center"/>
    </xf>
    <xf numFmtId="193" fontId="4" fillId="0" borderId="4" xfId="15" applyNumberFormat="1" applyFont="1" applyFill="1" applyBorder="1" applyAlignment="1">
      <alignment horizontal="center"/>
    </xf>
    <xf numFmtId="193" fontId="4" fillId="0" borderId="1" xfId="15" applyNumberFormat="1" applyFont="1" applyFill="1" applyBorder="1" applyAlignment="1">
      <alignment horizontal="center" vertical="center"/>
    </xf>
    <xf numFmtId="193" fontId="4" fillId="0" borderId="1" xfId="15" applyNumberFormat="1" applyFont="1" applyFill="1" applyBorder="1" applyAlignment="1">
      <alignment horizontal="center"/>
    </xf>
    <xf numFmtId="4" fontId="11" fillId="0" borderId="0" xfId="15" applyNumberFormat="1" applyFont="1" applyFill="1"/>
    <xf numFmtId="4" fontId="4" fillId="0" borderId="0" xfId="15" applyNumberFormat="1" applyFont="1" applyFill="1" applyAlignment="1">
      <alignment horizontal="center" wrapText="1"/>
    </xf>
    <xf numFmtId="4" fontId="4" fillId="0" borderId="0" xfId="15" applyNumberFormat="1" applyFont="1" applyFill="1" applyAlignment="1">
      <alignment horizontal="center"/>
    </xf>
    <xf numFmtId="191" fontId="4" fillId="0" borderId="0" xfId="15" applyNumberFormat="1" applyFont="1" applyFill="1"/>
    <xf numFmtId="39" fontId="4" fillId="0" borderId="0" xfId="15" applyNumberFormat="1" applyFont="1" applyFill="1" applyAlignment="1">
      <alignment horizontal="right"/>
    </xf>
    <xf numFmtId="191" fontId="4" fillId="0" borderId="0" xfId="15" applyNumberFormat="1" applyFont="1" applyFill="1" applyAlignment="1">
      <alignment wrapText="1"/>
    </xf>
    <xf numFmtId="193" fontId="11" fillId="0" borderId="0" xfId="15" applyNumberFormat="1" applyFont="1" applyFill="1"/>
    <xf numFmtId="193" fontId="4" fillId="0" borderId="0" xfId="15" quotePrefix="1" applyNumberFormat="1" applyFont="1" applyFill="1" applyAlignment="1">
      <alignment horizontal="left"/>
    </xf>
    <xf numFmtId="0" fontId="8" fillId="0" borderId="0" xfId="0" applyFont="1" applyFill="1" applyAlignment="1"/>
    <xf numFmtId="0" fontId="24" fillId="0" borderId="0" xfId="0" applyFont="1" applyFill="1" applyAlignment="1"/>
    <xf numFmtId="0" fontId="4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24" fillId="0" borderId="0" xfId="0" applyFont="1" applyFill="1" applyAlignment="1">
      <alignment vertical="center"/>
    </xf>
    <xf numFmtId="0" fontId="18" fillId="0" borderId="0" xfId="24" applyFont="1" applyFill="1"/>
    <xf numFmtId="0" fontId="18" fillId="0" borderId="0" xfId="24" applyFont="1" applyFill="1" applyAlignment="1">
      <alignment horizontal="center"/>
    </xf>
    <xf numFmtId="187" fontId="18" fillId="0" borderId="0" xfId="24" applyNumberFormat="1" applyFont="1" applyFill="1" applyAlignment="1">
      <alignment horizontal="center"/>
    </xf>
    <xf numFmtId="187" fontId="18" fillId="0" borderId="0" xfId="5" applyNumberFormat="1" applyFont="1" applyFill="1" applyAlignment="1">
      <alignment horizontal="right"/>
    </xf>
    <xf numFmtId="192" fontId="41" fillId="0" borderId="0" xfId="24" applyNumberFormat="1" applyFont="1" applyFill="1" applyAlignment="1">
      <alignment horizontal="left"/>
    </xf>
    <xf numFmtId="0" fontId="41" fillId="0" borderId="0" xfId="24" applyFont="1" applyFill="1"/>
    <xf numFmtId="187" fontId="18" fillId="0" borderId="0" xfId="24" applyNumberFormat="1" applyFont="1" applyFill="1"/>
    <xf numFmtId="0" fontId="18" fillId="0" borderId="0" xfId="24" quotePrefix="1" applyFont="1" applyFill="1" applyAlignment="1">
      <alignment horizontal="left"/>
    </xf>
    <xf numFmtId="0" fontId="18" fillId="0" borderId="1" xfId="24" applyFont="1" applyFill="1" applyBorder="1" applyAlignment="1">
      <alignment horizontal="center"/>
    </xf>
    <xf numFmtId="187" fontId="18" fillId="0" borderId="1" xfId="24" applyNumberFormat="1" applyFont="1" applyFill="1" applyBorder="1" applyAlignment="1">
      <alignment horizontal="center"/>
    </xf>
    <xf numFmtId="204" fontId="13" fillId="0" borderId="0" xfId="0" applyNumberFormat="1" applyFont="1" applyFill="1"/>
    <xf numFmtId="0" fontId="18" fillId="0" borderId="0" xfId="5" applyFont="1" applyFill="1" applyAlignment="1">
      <alignment horizontal="left"/>
    </xf>
    <xf numFmtId="40" fontId="16" fillId="0" borderId="0" xfId="24" applyNumberFormat="1" applyFont="1" applyFill="1"/>
    <xf numFmtId="0" fontId="4" fillId="0" borderId="0" xfId="0" applyFont="1" applyAlignment="1"/>
    <xf numFmtId="0" fontId="4" fillId="0" borderId="0" xfId="0" applyFont="1" applyFill="1" applyAlignment="1"/>
    <xf numFmtId="0" fontId="46" fillId="0" borderId="0" xfId="0" applyFont="1" applyAlignment="1"/>
    <xf numFmtId="188" fontId="4" fillId="0" borderId="0" xfId="1" applyNumberFormat="1" applyFont="1" applyFill="1" applyAlignment="1">
      <alignment horizontal="center"/>
    </xf>
    <xf numFmtId="193" fontId="4" fillId="0" borderId="0" xfId="6" applyNumberFormat="1" applyFont="1" applyFill="1" applyAlignment="1">
      <alignment horizontal="left"/>
    </xf>
    <xf numFmtId="0" fontId="4" fillId="0" borderId="0" xfId="0" applyFont="1" applyAlignment="1">
      <alignment horizontal="left" vertical="top" wrapText="1"/>
    </xf>
    <xf numFmtId="9" fontId="4" fillId="0" borderId="0" xfId="1" applyNumberFormat="1" applyFont="1" applyFill="1" applyBorder="1"/>
    <xf numFmtId="188" fontId="4" fillId="0" borderId="0" xfId="1" quotePrefix="1" applyNumberFormat="1" applyFont="1" applyFill="1"/>
    <xf numFmtId="188" fontId="49" fillId="0" borderId="0" xfId="5" applyNumberFormat="1" applyFont="1" applyAlignment="1">
      <alignment horizontal="center"/>
    </xf>
    <xf numFmtId="188" fontId="49" fillId="0" borderId="0" xfId="2" applyNumberFormat="1" applyFont="1" applyFill="1" applyAlignment="1">
      <alignment horizontal="center"/>
    </xf>
    <xf numFmtId="39" fontId="49" fillId="0" borderId="0" xfId="5" applyNumberFormat="1" applyFont="1" applyAlignment="1">
      <alignment horizontal="center"/>
    </xf>
    <xf numFmtId="188" fontId="50" fillId="0" borderId="0" xfId="5" applyNumberFormat="1" applyFont="1" applyAlignment="1">
      <alignment horizontal="center"/>
    </xf>
    <xf numFmtId="188" fontId="50" fillId="0" borderId="0" xfId="30" applyNumberFormat="1" applyFont="1" applyAlignment="1">
      <alignment horizontal="center"/>
    </xf>
    <xf numFmtId="188" fontId="50" fillId="0" borderId="0" xfId="5" applyNumberFormat="1" applyFont="1" applyFill="1" applyAlignment="1">
      <alignment horizontal="center"/>
    </xf>
    <xf numFmtId="188" fontId="50" fillId="0" borderId="0" xfId="30" applyNumberFormat="1" applyFont="1" applyFill="1" applyAlignment="1">
      <alignment horizontal="center"/>
    </xf>
    <xf numFmtId="188" fontId="4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88" fontId="4" fillId="0" borderId="4" xfId="1" applyNumberFormat="1" applyFont="1" applyFill="1" applyBorder="1" applyAlignment="1">
      <alignment horizontal="center" vertical="center" wrapText="1"/>
    </xf>
    <xf numFmtId="188" fontId="4" fillId="0" borderId="1" xfId="1" applyNumberFormat="1" applyFont="1" applyFill="1" applyBorder="1" applyAlignment="1">
      <alignment horizontal="center" vertical="center" wrapText="1"/>
    </xf>
    <xf numFmtId="188" fontId="18" fillId="0" borderId="0" xfId="0" applyNumberFormat="1" applyFont="1" applyFill="1" applyAlignment="1">
      <alignment horizontal="center"/>
    </xf>
    <xf numFmtId="188" fontId="8" fillId="0" borderId="0" xfId="15" applyNumberFormat="1" applyFont="1" applyFill="1" applyAlignment="1">
      <alignment horizontal="center"/>
    </xf>
    <xf numFmtId="188" fontId="13" fillId="0" borderId="0" xfId="15" applyNumberFormat="1" applyFont="1" applyAlignment="1">
      <alignment horizontal="center"/>
    </xf>
    <xf numFmtId="188" fontId="15" fillId="0" borderId="0" xfId="15" applyNumberFormat="1" applyFont="1" applyAlignment="1">
      <alignment horizontal="center"/>
    </xf>
    <xf numFmtId="188" fontId="13" fillId="0" borderId="1" xfId="15" applyNumberFormat="1" applyFont="1" applyBorder="1" applyAlignment="1">
      <alignment horizontal="center"/>
    </xf>
    <xf numFmtId="39" fontId="13" fillId="0" borderId="0" xfId="15" applyNumberFormat="1" applyFont="1" applyFill="1" applyAlignment="1">
      <alignment horizontal="center"/>
    </xf>
    <xf numFmtId="188" fontId="7" fillId="0" borderId="1" xfId="15" applyNumberFormat="1" applyFont="1" applyBorder="1" applyAlignment="1">
      <alignment horizontal="center"/>
    </xf>
    <xf numFmtId="188" fontId="7" fillId="0" borderId="4" xfId="15" applyNumberFormat="1" applyFont="1" applyBorder="1" applyAlignment="1">
      <alignment horizontal="center"/>
    </xf>
    <xf numFmtId="39" fontId="13" fillId="0" borderId="0" xfId="15" applyNumberFormat="1" applyFont="1" applyAlignment="1">
      <alignment horizontal="center"/>
    </xf>
    <xf numFmtId="188" fontId="7" fillId="0" borderId="2" xfId="15" applyNumberFormat="1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49" fontId="13" fillId="0" borderId="0" xfId="2" quotePrefix="1" applyNumberFormat="1" applyFont="1" applyFill="1" applyBorder="1" applyAlignment="1">
      <alignment horizontal="center"/>
    </xf>
    <xf numFmtId="49" fontId="13" fillId="0" borderId="2" xfId="2" quotePrefix="1" applyNumberFormat="1" applyFont="1" applyFill="1" applyBorder="1" applyAlignment="1">
      <alignment horizontal="center"/>
    </xf>
    <xf numFmtId="43" fontId="13" fillId="0" borderId="1" xfId="2" applyFont="1" applyFill="1" applyBorder="1" applyAlignment="1">
      <alignment horizontal="center" vertical="center" wrapText="1"/>
    </xf>
    <xf numFmtId="188" fontId="7" fillId="0" borderId="1" xfId="15" applyNumberFormat="1" applyFont="1" applyFill="1" applyBorder="1" applyAlignment="1">
      <alignment horizontal="center"/>
    </xf>
    <xf numFmtId="188" fontId="13" fillId="0" borderId="0" xfId="15" applyNumberFormat="1" applyFont="1" applyFill="1" applyAlignment="1">
      <alignment horizontal="left" shrinkToFit="1"/>
    </xf>
    <xf numFmtId="188" fontId="13" fillId="0" borderId="0" xfId="15" quotePrefix="1" applyNumberFormat="1" applyFont="1" applyFill="1" applyAlignment="1">
      <alignment horizontal="left" shrinkToFit="1"/>
    </xf>
    <xf numFmtId="39" fontId="13" fillId="0" borderId="1" xfId="15" applyNumberFormat="1" applyFont="1" applyBorder="1" applyAlignment="1">
      <alignment horizontal="center" vertical="center"/>
    </xf>
    <xf numFmtId="206" fontId="13" fillId="0" borderId="0" xfId="15" quotePrefix="1" applyNumberFormat="1" applyFont="1" applyAlignment="1">
      <alignment horizontal="center" vertical="center" wrapText="1"/>
    </xf>
    <xf numFmtId="0" fontId="13" fillId="0" borderId="1" xfId="15" applyFont="1" applyBorder="1" applyAlignment="1">
      <alignment vertical="center" wrapText="1"/>
    </xf>
    <xf numFmtId="206" fontId="13" fillId="0" borderId="4" xfId="15" quotePrefix="1" applyNumberFormat="1" applyFont="1" applyBorder="1" applyAlignment="1">
      <alignment horizontal="center" vertical="center" wrapText="1"/>
    </xf>
    <xf numFmtId="40" fontId="15" fillId="0" borderId="0" xfId="15" applyNumberFormat="1" applyFont="1" applyFill="1" applyAlignment="1">
      <alignment horizontal="center"/>
    </xf>
    <xf numFmtId="40" fontId="15" fillId="0" borderId="1" xfId="15" applyNumberFormat="1" applyFont="1" applyFill="1" applyBorder="1" applyAlignment="1">
      <alignment horizontal="center"/>
    </xf>
    <xf numFmtId="39" fontId="13" fillId="0" borderId="1" xfId="15" applyNumberFormat="1" applyFont="1" applyFill="1" applyBorder="1" applyAlignment="1">
      <alignment horizontal="center"/>
    </xf>
    <xf numFmtId="49" fontId="13" fillId="0" borderId="0" xfId="15" quotePrefix="1" applyNumberFormat="1" applyFont="1" applyAlignment="1">
      <alignment horizontal="center"/>
    </xf>
    <xf numFmtId="188" fontId="13" fillId="0" borderId="0" xfId="15" quotePrefix="1" applyNumberFormat="1" applyFont="1" applyFill="1" applyAlignment="1">
      <alignment horizontal="center"/>
    </xf>
    <xf numFmtId="188" fontId="13" fillId="0" borderId="1" xfId="15" applyNumberFormat="1" applyFont="1" applyFill="1" applyBorder="1" applyAlignment="1">
      <alignment horizontal="center"/>
    </xf>
    <xf numFmtId="188" fontId="13" fillId="0" borderId="0" xfId="15" applyNumberFormat="1" applyFont="1" applyFill="1" applyAlignment="1">
      <alignment horizontal="center" vertical="center" wrapText="1"/>
    </xf>
    <xf numFmtId="188" fontId="13" fillId="0" borderId="1" xfId="15" applyNumberFormat="1" applyFont="1" applyFill="1" applyBorder="1" applyAlignment="1">
      <alignment horizontal="center" vertical="center" wrapText="1"/>
    </xf>
    <xf numFmtId="43" fontId="4" fillId="0" borderId="0" xfId="2" applyFont="1" applyFill="1" applyAlignment="1">
      <alignment horizontal="center"/>
    </xf>
    <xf numFmtId="43" fontId="4" fillId="0" borderId="3" xfId="4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0" fontId="13" fillId="0" borderId="0" xfId="5" quotePrefix="1" applyNumberFormat="1" applyFont="1" applyFill="1" applyAlignment="1">
      <alignment horizontal="center"/>
    </xf>
    <xf numFmtId="188" fontId="13" fillId="0" borderId="1" xfId="5" applyNumberFormat="1" applyFont="1" applyFill="1" applyBorder="1" applyAlignment="1">
      <alignment horizontal="center"/>
    </xf>
    <xf numFmtId="188" fontId="13" fillId="0" borderId="1" xfId="5" applyNumberFormat="1" applyFont="1" applyFill="1" applyBorder="1" applyAlignment="1">
      <alignment horizontal="center" vertical="center"/>
    </xf>
    <xf numFmtId="193" fontId="4" fillId="0" borderId="4" xfId="15" applyNumberFormat="1" applyFont="1" applyFill="1" applyBorder="1" applyAlignment="1">
      <alignment horizontal="center" vertical="center"/>
    </xf>
    <xf numFmtId="193" fontId="4" fillId="0" borderId="1" xfId="15" applyNumberFormat="1" applyFont="1" applyFill="1" applyBorder="1" applyAlignment="1">
      <alignment horizontal="center" vertical="center"/>
    </xf>
    <xf numFmtId="49" fontId="4" fillId="0" borderId="0" xfId="1" quotePrefix="1" applyNumberFormat="1" applyFont="1" applyFill="1" applyAlignment="1">
      <alignment horizontal="center"/>
    </xf>
    <xf numFmtId="193" fontId="4" fillId="0" borderId="1" xfId="15" applyNumberFormat="1" applyFont="1" applyFill="1" applyBorder="1" applyAlignment="1">
      <alignment horizontal="center"/>
    </xf>
    <xf numFmtId="0" fontId="4" fillId="0" borderId="1" xfId="15" applyFont="1" applyFill="1" applyBorder="1" applyAlignment="1">
      <alignment horizontal="center"/>
    </xf>
    <xf numFmtId="0" fontId="10" fillId="0" borderId="1" xfId="15" applyFont="1" applyFill="1" applyBorder="1"/>
    <xf numFmtId="193" fontId="4" fillId="0" borderId="4" xfId="15" applyNumberFormat="1" applyFont="1" applyFill="1" applyBorder="1" applyAlignment="1">
      <alignment horizontal="center" vertical="center" wrapText="1"/>
    </xf>
    <xf numFmtId="193" fontId="4" fillId="0" borderId="1" xfId="15" applyNumberFormat="1" applyFont="1" applyFill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center"/>
    </xf>
    <xf numFmtId="0" fontId="4" fillId="0" borderId="1" xfId="15" quotePrefix="1" applyFont="1" applyBorder="1" applyAlignment="1">
      <alignment horizontal="center"/>
    </xf>
    <xf numFmtId="0" fontId="4" fillId="0" borderId="1" xfId="15" applyFont="1" applyBorder="1" applyAlignment="1">
      <alignment horizontal="center"/>
    </xf>
    <xf numFmtId="40" fontId="13" fillId="0" borderId="0" xfId="5" quotePrefix="1" applyNumberFormat="1" applyFont="1" applyAlignment="1">
      <alignment horizontal="center"/>
    </xf>
    <xf numFmtId="188" fontId="13" fillId="0" borderId="1" xfId="5" applyNumberFormat="1" applyFont="1" applyBorder="1" applyAlignment="1">
      <alignment horizontal="center"/>
    </xf>
    <xf numFmtId="188" fontId="18" fillId="0" borderId="2" xfId="0" quotePrefix="1" applyNumberFormat="1" applyFont="1" applyBorder="1" applyAlignment="1">
      <alignment horizontal="center"/>
    </xf>
    <xf numFmtId="43" fontId="8" fillId="0" borderId="2" xfId="2" applyFont="1" applyFill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/>
    </xf>
    <xf numFmtId="43" fontId="8" fillId="0" borderId="1" xfId="2" applyFont="1" applyFill="1" applyBorder="1" applyAlignment="1">
      <alignment horizontal="center" vertical="center"/>
    </xf>
    <xf numFmtId="43" fontId="8" fillId="0" borderId="4" xfId="2" applyFont="1" applyFill="1" applyBorder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/>
    </xf>
    <xf numFmtId="0" fontId="13" fillId="0" borderId="1" xfId="5" applyFont="1" applyBorder="1" applyAlignment="1">
      <alignment horizontal="center"/>
    </xf>
    <xf numFmtId="0" fontId="18" fillId="0" borderId="0" xfId="24" applyFont="1" applyFill="1" applyAlignment="1">
      <alignment horizontal="center"/>
    </xf>
    <xf numFmtId="49" fontId="18" fillId="0" borderId="0" xfId="24" applyNumberFormat="1" applyFont="1" applyFill="1" applyAlignment="1">
      <alignment horizontal="center"/>
    </xf>
    <xf numFmtId="0" fontId="18" fillId="0" borderId="0" xfId="24" applyFont="1" applyFill="1" applyAlignment="1">
      <alignment horizontal="right"/>
    </xf>
    <xf numFmtId="0" fontId="18" fillId="0" borderId="1" xfId="24" applyFont="1" applyFill="1" applyBorder="1" applyAlignment="1">
      <alignment horizontal="center"/>
    </xf>
    <xf numFmtId="0" fontId="13" fillId="0" borderId="0" xfId="24" applyFont="1" applyAlignment="1">
      <alignment horizontal="center"/>
    </xf>
    <xf numFmtId="49" fontId="13" fillId="0" borderId="0" xfId="24" applyNumberFormat="1" applyFont="1" applyAlignment="1">
      <alignment horizontal="center"/>
    </xf>
    <xf numFmtId="0" fontId="13" fillId="0" borderId="0" xfId="5" applyFont="1"/>
    <xf numFmtId="0" fontId="13" fillId="0" borderId="0" xfId="24" applyFont="1" applyAlignment="1">
      <alignment horizontal="right"/>
    </xf>
    <xf numFmtId="0" fontId="13" fillId="0" borderId="1" xfId="24" applyFont="1" applyBorder="1" applyAlignment="1">
      <alignment horizontal="center"/>
    </xf>
    <xf numFmtId="40" fontId="13" fillId="0" borderId="0" xfId="24" applyNumberFormat="1" applyFont="1" applyBorder="1" applyAlignment="1">
      <alignment horizontal="center"/>
    </xf>
    <xf numFmtId="40" fontId="13" fillId="0" borderId="0" xfId="24" applyNumberFormat="1" applyFont="1" applyAlignment="1">
      <alignment horizontal="center"/>
    </xf>
    <xf numFmtId="188" fontId="42" fillId="0" borderId="1" xfId="5" applyNumberFormat="1" applyFont="1" applyBorder="1" applyAlignment="1">
      <alignment horizontal="center"/>
    </xf>
  </cellXfs>
  <cellStyles count="40">
    <cellStyle name="Comma" xfId="4" builtinId="3"/>
    <cellStyle name="Comma 2" xfId="2"/>
    <cellStyle name="Comma 2 2" xfId="33"/>
    <cellStyle name="Comma 2 3" xfId="21"/>
    <cellStyle name="Comma 2 3 2" xfId="36"/>
    <cellStyle name="Comma 3" xfId="34"/>
    <cellStyle name="Comma 9" xfId="25"/>
    <cellStyle name="Comma 9 2" xfId="37"/>
    <cellStyle name="Currency1 28" xfId="19"/>
    <cellStyle name="Normal" xfId="0" builtinId="0"/>
    <cellStyle name="Normal 10" xfId="15"/>
    <cellStyle name="Normal 2" xfId="5"/>
    <cellStyle name="Normal 2 10" xfId="17"/>
    <cellStyle name="Normal 3" xfId="13"/>
    <cellStyle name="Normal 4" xfId="11"/>
    <cellStyle name="Normal 5" xfId="10"/>
    <cellStyle name="Normal 6" xfId="20"/>
    <cellStyle name="Normal 6 2" xfId="35"/>
    <cellStyle name="Normal 8 2" xfId="18"/>
    <cellStyle name="Normal 9" xfId="8"/>
    <cellStyle name="Normal_C779A0245" xfId="14"/>
    <cellStyle name="Normal_Sheet1 2" xfId="29"/>
    <cellStyle name="Normal_TSS_lead_wp_Final_2006" xfId="22"/>
    <cellStyle name="Normal_W168-Dec'51-T3 วินท์คอม เทคโนโลยี" xfId="16"/>
    <cellStyle name="Percent 2" xfId="32"/>
    <cellStyle name="เครื่องหมายจุลภาค 2" xfId="26"/>
    <cellStyle name="เครื่องหมายจุลภาค 2 2" xfId="38"/>
    <cellStyle name="เครื่องหมายจุลภาค 3" xfId="31"/>
    <cellStyle name="เครื่องหมายจุลภาค 3 2" xfId="39"/>
    <cellStyle name="เครื่องหมายจุลภาค_lpnt3 2" xfId="27"/>
    <cellStyle name="ปกติ 2 2 3 2" xfId="1"/>
    <cellStyle name="ปกติ 2 3" xfId="3"/>
    <cellStyle name="ปกติ 3 2" xfId="30"/>
    <cellStyle name="ปกติ_L.P.N.-Jun'47-e3" xfId="28"/>
    <cellStyle name="ปกติ_lpnt3 2" xfId="24"/>
    <cellStyle name="ปกติ_Sheet1" xfId="6"/>
    <cellStyle name="ปกติ_Sheet1 2" xfId="23"/>
    <cellStyle name="ปกติ_Sheet1 3" xfId="9"/>
    <cellStyle name="ปกติ_SPC-Dec'50-T3" xfId="7"/>
    <cellStyle name="ปกติ_SPC-Dec'50-T3 2" xfId="12"/>
  </cellStyles>
  <dxfs count="0"/>
  <tableStyles count="0" defaultTableStyle="TableStyleMedium2" defaultPivotStyle="PivotStyleLight16"/>
  <colors>
    <mruColors>
      <color rgb="FFFFFFCC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2" name="Line 112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3" name="Line 1135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4" name="Line 1142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5" name="Line 1210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6" name="Line 1123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7" name="Line 1135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8" name="Line 1142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20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9" name="Line 1210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7368540" y="622554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2" name="Line 9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3" name="Line 10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" name="Line 11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5" name="Line 117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594360</xdr:colOff>
      <xdr:row>0</xdr:row>
      <xdr:rowOff>0</xdr:rowOff>
    </xdr:from>
    <xdr:to>
      <xdr:col>13</xdr:col>
      <xdr:colOff>30480</xdr:colOff>
      <xdr:row>0</xdr:row>
      <xdr:rowOff>0</xdr:rowOff>
    </xdr:to>
    <xdr:sp macro="" textlink="">
      <xdr:nvSpPr>
        <xdr:cNvPr id="6" name="Line 12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7" name="Line 12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8" name="Line 129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9" name="Line 130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0" name="Line 24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1" name="Line 257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2" name="Line 280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3" name="Line 281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4" name="Line 282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5" name="Line 283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6" name="Line 284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7" name="Line 29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8" name="Line 300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9" name="Line 301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" name="Line 302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1" name="Line 303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22" name="Line 307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3" name="Line 321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4" name="Line 322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5" name="Line 323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6" name="Line 324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7" name="Line 325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28" name="Line 330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29" name="Line 332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0" name="Line 345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1" name="Line 346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2" name="Line 34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3" name="Line 348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4" name="Line 349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5" name="Line 361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6" name="Line 362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37" name="Line 363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38" name="Line 368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39" name="Line 36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40" name="Line 372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1" name="Line 373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2" name="Line 376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3" name="Line 377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44" name="Line 38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5" name="Line 385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46" name="Line 388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7" name="Line 38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48" name="Line 392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9" name="Line 393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594360</xdr:colOff>
      <xdr:row>0</xdr:row>
      <xdr:rowOff>0</xdr:rowOff>
    </xdr:from>
    <xdr:to>
      <xdr:col>13</xdr:col>
      <xdr:colOff>30480</xdr:colOff>
      <xdr:row>0</xdr:row>
      <xdr:rowOff>0</xdr:rowOff>
    </xdr:to>
    <xdr:sp macro="" textlink="">
      <xdr:nvSpPr>
        <xdr:cNvPr id="50" name="Line 398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51" name="Line 39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52" name="Line 402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53" name="Line 403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54" name="Line 406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55" name="Line 407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56" name="Line 410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57" name="Line 411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58" name="Line 464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59" name="Line 465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0" name="Line 466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1" name="Line 467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2" name="Line 468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264795</xdr:colOff>
      <xdr:row>0</xdr:row>
      <xdr:rowOff>794</xdr:rowOff>
    </xdr:from>
    <xdr:to>
      <xdr:col>14</xdr:col>
      <xdr:colOff>264795</xdr:colOff>
      <xdr:row>0</xdr:row>
      <xdr:rowOff>794</xdr:rowOff>
    </xdr:to>
    <xdr:sp macro="" textlink="">
      <xdr:nvSpPr>
        <xdr:cNvPr id="63" name="Text Box 557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653605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64" name="Line 586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65" name="Line 588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6" name="Line 600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7" name="Line 601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8" name="Line 602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69" name="Line 603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0" name="Line 604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1" name="Line 621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2" name="Line 622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3" name="Line 62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4" name="Line 624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5" name="Line 62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76" name="Line 705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77" name="Line 708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78" name="Line 711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79" name="Line 715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0" name="Line 73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1" name="Line 890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2" name="Line 89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3" name="Line 892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4" name="Line 893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85" name="Line 894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264795</xdr:colOff>
      <xdr:row>0</xdr:row>
      <xdr:rowOff>794</xdr:rowOff>
    </xdr:from>
    <xdr:to>
      <xdr:col>14</xdr:col>
      <xdr:colOff>264795</xdr:colOff>
      <xdr:row>0</xdr:row>
      <xdr:rowOff>794</xdr:rowOff>
    </xdr:to>
    <xdr:sp macro="" textlink="">
      <xdr:nvSpPr>
        <xdr:cNvPr id="86" name="Text Box 895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53605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14</xdr:col>
      <xdr:colOff>264795</xdr:colOff>
      <xdr:row>0</xdr:row>
      <xdr:rowOff>794</xdr:rowOff>
    </xdr:from>
    <xdr:to>
      <xdr:col>14</xdr:col>
      <xdr:colOff>264795</xdr:colOff>
      <xdr:row>0</xdr:row>
      <xdr:rowOff>794</xdr:rowOff>
    </xdr:to>
    <xdr:sp macro="" textlink="">
      <xdr:nvSpPr>
        <xdr:cNvPr id="87" name="Text Box 896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53605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88" name="Line 1028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89" name="Line 1029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594360</xdr:colOff>
      <xdr:row>0</xdr:row>
      <xdr:rowOff>0</xdr:rowOff>
    </xdr:from>
    <xdr:to>
      <xdr:col>13</xdr:col>
      <xdr:colOff>30480</xdr:colOff>
      <xdr:row>0</xdr:row>
      <xdr:rowOff>0</xdr:rowOff>
    </xdr:to>
    <xdr:sp macro="" textlink="">
      <xdr:nvSpPr>
        <xdr:cNvPr id="90" name="Line 1030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563880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91" name="Line 1031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92" name="Line 1034">
          <a:extLst>
            <a:ext uri="{FF2B5EF4-FFF2-40B4-BE49-F238E27FC236}">
              <a16:creationId xmlns:a16="http://schemas.microsoft.com/office/drawing/2014/main" xmlns="" id="{00000000-0008-0000-0400-00005C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93" name="Line 1035">
          <a:extLst>
            <a:ext uri="{FF2B5EF4-FFF2-40B4-BE49-F238E27FC236}">
              <a16:creationId xmlns:a16="http://schemas.microsoft.com/office/drawing/2014/main" xmlns="" id="{00000000-0008-0000-0400-00005D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94" name="Line 1038">
          <a:extLst>
            <a:ext uri="{FF2B5EF4-FFF2-40B4-BE49-F238E27FC236}">
              <a16:creationId xmlns:a16="http://schemas.microsoft.com/office/drawing/2014/main" xmlns="" id="{00000000-0008-0000-0400-00005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95" name="Line 1039">
          <a:extLst>
            <a:ext uri="{FF2B5EF4-FFF2-40B4-BE49-F238E27FC236}">
              <a16:creationId xmlns:a16="http://schemas.microsoft.com/office/drawing/2014/main" xmlns="" id="{00000000-0008-0000-0400-00005F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96" name="Line 1042">
          <a:extLst>
            <a:ext uri="{FF2B5EF4-FFF2-40B4-BE49-F238E27FC236}">
              <a16:creationId xmlns:a16="http://schemas.microsoft.com/office/drawing/2014/main" xmlns="" id="{00000000-0008-0000-0400-000060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7" name="Line 1043">
          <a:extLst>
            <a:ext uri="{FF2B5EF4-FFF2-40B4-BE49-F238E27FC236}">
              <a16:creationId xmlns:a16="http://schemas.microsoft.com/office/drawing/2014/main" xmlns="" id="{00000000-0008-0000-0400-00006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8" name="Line 1061">
          <a:extLst>
            <a:ext uri="{FF2B5EF4-FFF2-40B4-BE49-F238E27FC236}">
              <a16:creationId xmlns:a16="http://schemas.microsoft.com/office/drawing/2014/main" xmlns="" id="{00000000-0008-0000-0400-000062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99" name="Line 1063">
          <a:extLst>
            <a:ext uri="{FF2B5EF4-FFF2-40B4-BE49-F238E27FC236}">
              <a16:creationId xmlns:a16="http://schemas.microsoft.com/office/drawing/2014/main" xmlns="" id="{00000000-0008-0000-0400-000063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0" name="Line 1064">
          <a:extLst>
            <a:ext uri="{FF2B5EF4-FFF2-40B4-BE49-F238E27FC236}">
              <a16:creationId xmlns:a16="http://schemas.microsoft.com/office/drawing/2014/main" xmlns="" id="{00000000-0008-0000-0400-000064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1" name="Line 1065">
          <a:extLst>
            <a:ext uri="{FF2B5EF4-FFF2-40B4-BE49-F238E27FC236}">
              <a16:creationId xmlns:a16="http://schemas.microsoft.com/office/drawing/2014/main" xmlns="" id="{00000000-0008-0000-0400-000065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2" name="Line 1066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3" name="Line 1067">
          <a:extLst>
            <a:ext uri="{FF2B5EF4-FFF2-40B4-BE49-F238E27FC236}">
              <a16:creationId xmlns:a16="http://schemas.microsoft.com/office/drawing/2014/main" xmlns="" id="{00000000-0008-0000-0400-000067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4" name="Line 1068">
          <a:extLst>
            <a:ext uri="{FF2B5EF4-FFF2-40B4-BE49-F238E27FC236}">
              <a16:creationId xmlns:a16="http://schemas.microsoft.com/office/drawing/2014/main" xmlns="" id="{00000000-0008-0000-0400-00006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05" name="Line 1069">
          <a:extLst>
            <a:ext uri="{FF2B5EF4-FFF2-40B4-BE49-F238E27FC236}">
              <a16:creationId xmlns:a16="http://schemas.microsoft.com/office/drawing/2014/main" xmlns="" id="{00000000-0008-0000-0400-000069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06" name="Line 1071">
          <a:extLst>
            <a:ext uri="{FF2B5EF4-FFF2-40B4-BE49-F238E27FC236}">
              <a16:creationId xmlns:a16="http://schemas.microsoft.com/office/drawing/2014/main" xmlns="" id="{00000000-0008-0000-0400-00006A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7" name="Line 1072">
          <a:extLst>
            <a:ext uri="{FF2B5EF4-FFF2-40B4-BE49-F238E27FC236}">
              <a16:creationId xmlns:a16="http://schemas.microsoft.com/office/drawing/2014/main" xmlns="" id="{00000000-0008-0000-0400-00006B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08" name="Line 1074">
          <a:extLst>
            <a:ext uri="{FF2B5EF4-FFF2-40B4-BE49-F238E27FC236}">
              <a16:creationId xmlns:a16="http://schemas.microsoft.com/office/drawing/2014/main" xmlns="" id="{00000000-0008-0000-0400-00006C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09" name="Line 1075">
          <a:extLst>
            <a:ext uri="{FF2B5EF4-FFF2-40B4-BE49-F238E27FC236}">
              <a16:creationId xmlns:a16="http://schemas.microsoft.com/office/drawing/2014/main" xmlns="" id="{00000000-0008-0000-0400-00006D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10" name="Line 1077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1" name="Line 1078">
          <a:extLst>
            <a:ext uri="{FF2B5EF4-FFF2-40B4-BE49-F238E27FC236}">
              <a16:creationId xmlns:a16="http://schemas.microsoft.com/office/drawing/2014/main" xmlns="" id="{00000000-0008-0000-0400-00006F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2" name="Line 1080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13" name="Line 1081">
          <a:extLst>
            <a:ext uri="{FF2B5EF4-FFF2-40B4-BE49-F238E27FC236}">
              <a16:creationId xmlns:a16="http://schemas.microsoft.com/office/drawing/2014/main" xmlns="" id="{00000000-0008-0000-0400-00007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4" name="Line 1084">
          <a:extLst>
            <a:ext uri="{FF2B5EF4-FFF2-40B4-BE49-F238E27FC236}">
              <a16:creationId xmlns:a16="http://schemas.microsoft.com/office/drawing/2014/main" xmlns="" id="{00000000-0008-0000-0400-000072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5" name="Line 1085">
          <a:extLst>
            <a:ext uri="{FF2B5EF4-FFF2-40B4-BE49-F238E27FC236}">
              <a16:creationId xmlns:a16="http://schemas.microsoft.com/office/drawing/2014/main" xmlns="" id="{00000000-0008-0000-0400-000073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6" name="Line 1086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17" name="Line 1087">
          <a:extLst>
            <a:ext uri="{FF2B5EF4-FFF2-40B4-BE49-F238E27FC236}">
              <a16:creationId xmlns:a16="http://schemas.microsoft.com/office/drawing/2014/main" xmlns="" id="{00000000-0008-0000-0400-000075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18" name="Line 1088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19" name="Line 1090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0" name="Line 1091">
          <a:extLst>
            <a:ext uri="{FF2B5EF4-FFF2-40B4-BE49-F238E27FC236}">
              <a16:creationId xmlns:a16="http://schemas.microsoft.com/office/drawing/2014/main" xmlns="" id="{00000000-0008-0000-0400-00007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1" name="Line 1092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2" name="Line 1093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3" name="Line 1094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4" name="Line 1095">
          <a:extLst>
            <a:ext uri="{FF2B5EF4-FFF2-40B4-BE49-F238E27FC236}">
              <a16:creationId xmlns:a16="http://schemas.microsoft.com/office/drawing/2014/main" xmlns="" id="{00000000-0008-0000-0400-00007C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25" name="Line 1096">
          <a:extLst>
            <a:ext uri="{FF2B5EF4-FFF2-40B4-BE49-F238E27FC236}">
              <a16:creationId xmlns:a16="http://schemas.microsoft.com/office/drawing/2014/main" xmlns="" id="{00000000-0008-0000-0400-00007D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26" name="Line 1098">
          <a:extLst>
            <a:ext uri="{FF2B5EF4-FFF2-40B4-BE49-F238E27FC236}">
              <a16:creationId xmlns:a16="http://schemas.microsoft.com/office/drawing/2014/main" xmlns="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7" name="Line 1099">
          <a:extLst>
            <a:ext uri="{FF2B5EF4-FFF2-40B4-BE49-F238E27FC236}">
              <a16:creationId xmlns:a16="http://schemas.microsoft.com/office/drawing/2014/main" xmlns="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28" name="Line 1101">
          <a:extLst>
            <a:ext uri="{FF2B5EF4-FFF2-40B4-BE49-F238E27FC236}">
              <a16:creationId xmlns:a16="http://schemas.microsoft.com/office/drawing/2014/main" xmlns="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29" name="Line 1102">
          <a:extLst>
            <a:ext uri="{FF2B5EF4-FFF2-40B4-BE49-F238E27FC236}">
              <a16:creationId xmlns:a16="http://schemas.microsoft.com/office/drawing/2014/main" xmlns="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30" name="Line 1104">
          <a:extLst>
            <a:ext uri="{FF2B5EF4-FFF2-40B4-BE49-F238E27FC236}">
              <a16:creationId xmlns:a16="http://schemas.microsoft.com/office/drawing/2014/main" xmlns="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1" name="Line 1105">
          <a:extLst>
            <a:ext uri="{FF2B5EF4-FFF2-40B4-BE49-F238E27FC236}">
              <a16:creationId xmlns:a16="http://schemas.microsoft.com/office/drawing/2014/main" xmlns="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2" name="Line 1107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33" name="Line 1108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4" name="Line 1111">
          <a:extLst>
            <a:ext uri="{FF2B5EF4-FFF2-40B4-BE49-F238E27FC236}">
              <a16:creationId xmlns:a16="http://schemas.microsoft.com/office/drawing/2014/main" xmlns="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5" name="Line 1112">
          <a:extLst>
            <a:ext uri="{FF2B5EF4-FFF2-40B4-BE49-F238E27FC236}">
              <a16:creationId xmlns:a16="http://schemas.microsoft.com/office/drawing/2014/main" xmlns="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6" name="Line 1113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571500</xdr:colOff>
      <xdr:row>0</xdr:row>
      <xdr:rowOff>0</xdr:rowOff>
    </xdr:from>
    <xdr:to>
      <xdr:col>15</xdr:col>
      <xdr:colOff>45720</xdr:colOff>
      <xdr:row>0</xdr:row>
      <xdr:rowOff>0</xdr:rowOff>
    </xdr:to>
    <xdr:sp macro="" textlink="">
      <xdr:nvSpPr>
        <xdr:cNvPr id="137" name="Line 1114">
          <a:extLst>
            <a:ext uri="{FF2B5EF4-FFF2-40B4-BE49-F238E27FC236}">
              <a16:creationId xmlns:a16="http://schemas.microsoft.com/office/drawing/2014/main" xmlns="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73761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38" name="Line 1115">
          <a:extLst>
            <a:ext uri="{FF2B5EF4-FFF2-40B4-BE49-F238E27FC236}">
              <a16:creationId xmlns:a16="http://schemas.microsoft.com/office/drawing/2014/main" xmlns="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39" name="Line 1222">
          <a:extLst>
            <a:ext uri="{FF2B5EF4-FFF2-40B4-BE49-F238E27FC236}">
              <a16:creationId xmlns:a16="http://schemas.microsoft.com/office/drawing/2014/main" xmlns="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40" name="Line 1228">
          <a:extLst>
            <a:ext uri="{FF2B5EF4-FFF2-40B4-BE49-F238E27FC236}">
              <a16:creationId xmlns:a16="http://schemas.microsoft.com/office/drawing/2014/main" xmlns="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41" name="Line 1229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42" name="Line 1231">
          <a:extLst>
            <a:ext uri="{FF2B5EF4-FFF2-40B4-BE49-F238E27FC236}">
              <a16:creationId xmlns:a16="http://schemas.microsoft.com/office/drawing/2014/main" xmlns="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43" name="Line 1233">
          <a:extLst>
            <a:ext uri="{FF2B5EF4-FFF2-40B4-BE49-F238E27FC236}">
              <a16:creationId xmlns:a16="http://schemas.microsoft.com/office/drawing/2014/main" xmlns="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44" name="Line 1236">
          <a:extLst>
            <a:ext uri="{FF2B5EF4-FFF2-40B4-BE49-F238E27FC236}">
              <a16:creationId xmlns:a16="http://schemas.microsoft.com/office/drawing/2014/main" xmlns="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145" name="Line 1241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84277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594360</xdr:colOff>
      <xdr:row>0</xdr:row>
      <xdr:rowOff>0</xdr:rowOff>
    </xdr:from>
    <xdr:to>
      <xdr:col>13</xdr:col>
      <xdr:colOff>30480</xdr:colOff>
      <xdr:row>0</xdr:row>
      <xdr:rowOff>0</xdr:rowOff>
    </xdr:to>
    <xdr:sp macro="" textlink="">
      <xdr:nvSpPr>
        <xdr:cNvPr id="146" name="Line 117">
          <a:extLst>
            <a:ext uri="{FF2B5EF4-FFF2-40B4-BE49-F238E27FC236}">
              <a16:creationId xmlns:a16="http://schemas.microsoft.com/office/drawing/2014/main" xmlns="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47" name="Line 257">
          <a:extLst>
            <a:ext uri="{FF2B5EF4-FFF2-40B4-BE49-F238E27FC236}">
              <a16:creationId xmlns:a16="http://schemas.microsoft.com/office/drawing/2014/main" xmlns="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48" name="Line 280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49" name="Line 281">
          <a:extLst>
            <a:ext uri="{FF2B5EF4-FFF2-40B4-BE49-F238E27FC236}">
              <a16:creationId xmlns:a16="http://schemas.microsoft.com/office/drawing/2014/main" xmlns="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0" name="Line 282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1" name="Line 283">
          <a:extLst>
            <a:ext uri="{FF2B5EF4-FFF2-40B4-BE49-F238E27FC236}">
              <a16:creationId xmlns:a16="http://schemas.microsoft.com/office/drawing/2014/main" xmlns="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2" name="Line 284">
          <a:extLst>
            <a:ext uri="{FF2B5EF4-FFF2-40B4-BE49-F238E27FC236}">
              <a16:creationId xmlns:a16="http://schemas.microsoft.com/office/drawing/2014/main" xmlns="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3" name="Line 299">
          <a:extLst>
            <a:ext uri="{FF2B5EF4-FFF2-40B4-BE49-F238E27FC236}">
              <a16:creationId xmlns:a16="http://schemas.microsoft.com/office/drawing/2014/main" xmlns="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4" name="Line 300">
          <a:extLst>
            <a:ext uri="{FF2B5EF4-FFF2-40B4-BE49-F238E27FC236}">
              <a16:creationId xmlns:a16="http://schemas.microsoft.com/office/drawing/2014/main" xmlns="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5" name="Line 301">
          <a:extLst>
            <a:ext uri="{FF2B5EF4-FFF2-40B4-BE49-F238E27FC236}">
              <a16:creationId xmlns:a16="http://schemas.microsoft.com/office/drawing/2014/main" xmlns="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6" name="Line 302">
          <a:extLst>
            <a:ext uri="{FF2B5EF4-FFF2-40B4-BE49-F238E27FC236}">
              <a16:creationId xmlns:a16="http://schemas.microsoft.com/office/drawing/2014/main" xmlns="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7" name="Line 303">
          <a:extLst>
            <a:ext uri="{FF2B5EF4-FFF2-40B4-BE49-F238E27FC236}">
              <a16:creationId xmlns:a16="http://schemas.microsoft.com/office/drawing/2014/main" xmlns="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8" name="Line 321">
          <a:extLst>
            <a:ext uri="{FF2B5EF4-FFF2-40B4-BE49-F238E27FC236}">
              <a16:creationId xmlns:a16="http://schemas.microsoft.com/office/drawing/2014/main" xmlns="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59" name="Line 322">
          <a:extLst>
            <a:ext uri="{FF2B5EF4-FFF2-40B4-BE49-F238E27FC236}">
              <a16:creationId xmlns:a16="http://schemas.microsoft.com/office/drawing/2014/main" xmlns="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0" name="Line 323">
          <a:extLst>
            <a:ext uri="{FF2B5EF4-FFF2-40B4-BE49-F238E27FC236}">
              <a16:creationId xmlns:a16="http://schemas.microsoft.com/office/drawing/2014/main" xmlns="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1" name="Line 324">
          <a:extLst>
            <a:ext uri="{FF2B5EF4-FFF2-40B4-BE49-F238E27FC236}">
              <a16:creationId xmlns:a16="http://schemas.microsoft.com/office/drawing/2014/main" xmlns="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2" name="Line 325">
          <a:extLst>
            <a:ext uri="{FF2B5EF4-FFF2-40B4-BE49-F238E27FC236}">
              <a16:creationId xmlns:a16="http://schemas.microsoft.com/office/drawing/2014/main" xmlns="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3" name="Line 345">
          <a:extLst>
            <a:ext uri="{FF2B5EF4-FFF2-40B4-BE49-F238E27FC236}">
              <a16:creationId xmlns:a16="http://schemas.microsoft.com/office/drawing/2014/main" xmlns="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4" name="Line 346">
          <a:extLst>
            <a:ext uri="{FF2B5EF4-FFF2-40B4-BE49-F238E27FC236}">
              <a16:creationId xmlns:a16="http://schemas.microsoft.com/office/drawing/2014/main" xmlns="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5" name="Line 347">
          <a:extLst>
            <a:ext uri="{FF2B5EF4-FFF2-40B4-BE49-F238E27FC236}">
              <a16:creationId xmlns:a16="http://schemas.microsoft.com/office/drawing/2014/main" xmlns="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6" name="Line 348">
          <a:extLst>
            <a:ext uri="{FF2B5EF4-FFF2-40B4-BE49-F238E27FC236}">
              <a16:creationId xmlns:a16="http://schemas.microsoft.com/office/drawing/2014/main" xmlns="" id="{00000000-0008-0000-0400-0000A6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7" name="Line 349">
          <a:extLst>
            <a:ext uri="{FF2B5EF4-FFF2-40B4-BE49-F238E27FC236}">
              <a16:creationId xmlns:a16="http://schemas.microsoft.com/office/drawing/2014/main" xmlns="" id="{00000000-0008-0000-0400-0000A7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8" name="Line 361">
          <a:extLst>
            <a:ext uri="{FF2B5EF4-FFF2-40B4-BE49-F238E27FC236}">
              <a16:creationId xmlns:a16="http://schemas.microsoft.com/office/drawing/2014/main" xmlns="" id="{00000000-0008-0000-0400-0000A8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69" name="Line 362">
          <a:extLst>
            <a:ext uri="{FF2B5EF4-FFF2-40B4-BE49-F238E27FC236}">
              <a16:creationId xmlns:a16="http://schemas.microsoft.com/office/drawing/2014/main" xmlns="" id="{00000000-0008-0000-0400-0000A9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0" name="Line 363">
          <a:extLst>
            <a:ext uri="{FF2B5EF4-FFF2-40B4-BE49-F238E27FC236}">
              <a16:creationId xmlns:a16="http://schemas.microsoft.com/office/drawing/2014/main" xmlns="" id="{00000000-0008-0000-0400-0000AA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71" name="Line 369">
          <a:extLst>
            <a:ext uri="{FF2B5EF4-FFF2-40B4-BE49-F238E27FC236}">
              <a16:creationId xmlns:a16="http://schemas.microsoft.com/office/drawing/2014/main" xmlns="" id="{00000000-0008-0000-0400-0000AB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2" name="Line 377">
          <a:extLst>
            <a:ext uri="{FF2B5EF4-FFF2-40B4-BE49-F238E27FC236}">
              <a16:creationId xmlns:a16="http://schemas.microsoft.com/office/drawing/2014/main" xmlns="" id="{00000000-0008-0000-0400-0000AC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617220</xdr:colOff>
      <xdr:row>0</xdr:row>
      <xdr:rowOff>0</xdr:rowOff>
    </xdr:from>
    <xdr:to>
      <xdr:col>13</xdr:col>
      <xdr:colOff>53340</xdr:colOff>
      <xdr:row>0</xdr:row>
      <xdr:rowOff>0</xdr:rowOff>
    </xdr:to>
    <xdr:sp macro="" textlink="">
      <xdr:nvSpPr>
        <xdr:cNvPr id="173" name="Line 389">
          <a:extLst>
            <a:ext uri="{FF2B5EF4-FFF2-40B4-BE49-F238E27FC236}">
              <a16:creationId xmlns:a16="http://schemas.microsoft.com/office/drawing/2014/main" xmlns="" id="{00000000-0008-0000-0400-0000AD000000}"/>
            </a:ext>
          </a:extLst>
        </xdr:cNvPr>
        <xdr:cNvSpPr>
          <a:spLocks noChangeShapeType="1"/>
        </xdr:cNvSpPr>
      </xdr:nvSpPr>
      <xdr:spPr bwMode="auto">
        <a:xfrm>
          <a:off x="6271260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4" name="Line 393">
          <a:extLst>
            <a:ext uri="{FF2B5EF4-FFF2-40B4-BE49-F238E27FC236}">
              <a16:creationId xmlns:a16="http://schemas.microsoft.com/office/drawing/2014/main" xmlns="" id="{00000000-0008-0000-0400-0000AE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5" name="Line 411">
          <a:extLst>
            <a:ext uri="{FF2B5EF4-FFF2-40B4-BE49-F238E27FC236}">
              <a16:creationId xmlns:a16="http://schemas.microsoft.com/office/drawing/2014/main" xmlns="" id="{00000000-0008-0000-0400-0000AF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6" name="Line 464">
          <a:extLst>
            <a:ext uri="{FF2B5EF4-FFF2-40B4-BE49-F238E27FC236}">
              <a16:creationId xmlns:a16="http://schemas.microsoft.com/office/drawing/2014/main" xmlns="" id="{00000000-0008-0000-0400-0000B0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7" name="Line 465">
          <a:extLst>
            <a:ext uri="{FF2B5EF4-FFF2-40B4-BE49-F238E27FC236}">
              <a16:creationId xmlns:a16="http://schemas.microsoft.com/office/drawing/2014/main" xmlns="" id="{00000000-0008-0000-0400-0000B1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8" name="Line 466">
          <a:extLst>
            <a:ext uri="{FF2B5EF4-FFF2-40B4-BE49-F238E27FC236}">
              <a16:creationId xmlns:a16="http://schemas.microsoft.com/office/drawing/2014/main" xmlns="" id="{00000000-0008-0000-0400-0000B2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79" name="Line 467">
          <a:extLst>
            <a:ext uri="{FF2B5EF4-FFF2-40B4-BE49-F238E27FC236}">
              <a16:creationId xmlns:a16="http://schemas.microsoft.com/office/drawing/2014/main" xmlns="" id="{00000000-0008-0000-0400-0000B3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0" name="Line 468">
          <a:extLst>
            <a:ext uri="{FF2B5EF4-FFF2-40B4-BE49-F238E27FC236}">
              <a16:creationId xmlns:a16="http://schemas.microsoft.com/office/drawing/2014/main" xmlns="" id="{00000000-0008-0000-0400-0000B4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295275</xdr:colOff>
      <xdr:row>0</xdr:row>
      <xdr:rowOff>794</xdr:rowOff>
    </xdr:from>
    <xdr:to>
      <xdr:col>12</xdr:col>
      <xdr:colOff>295275</xdr:colOff>
      <xdr:row>0</xdr:row>
      <xdr:rowOff>794</xdr:rowOff>
    </xdr:to>
    <xdr:sp macro="" textlink="">
      <xdr:nvSpPr>
        <xdr:cNvPr id="181" name="Text Box 557">
          <a:extLst>
            <a:ext uri="{FF2B5EF4-FFF2-40B4-BE49-F238E27FC236}">
              <a16:creationId xmlns:a16="http://schemas.microsoft.com/office/drawing/2014/main" xmlns="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546163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2" name="Line 600">
          <a:extLst>
            <a:ext uri="{FF2B5EF4-FFF2-40B4-BE49-F238E27FC236}">
              <a16:creationId xmlns:a16="http://schemas.microsoft.com/office/drawing/2014/main" xmlns="" id="{00000000-0008-0000-0400-0000B6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3" name="Line 601">
          <a:extLst>
            <a:ext uri="{FF2B5EF4-FFF2-40B4-BE49-F238E27FC236}">
              <a16:creationId xmlns:a16="http://schemas.microsoft.com/office/drawing/2014/main" xmlns="" id="{00000000-0008-0000-0400-0000B7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4" name="Line 602">
          <a:extLst>
            <a:ext uri="{FF2B5EF4-FFF2-40B4-BE49-F238E27FC236}">
              <a16:creationId xmlns:a16="http://schemas.microsoft.com/office/drawing/2014/main" xmlns="" id="{00000000-0008-0000-0400-0000B8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5" name="Line 603">
          <a:extLst>
            <a:ext uri="{FF2B5EF4-FFF2-40B4-BE49-F238E27FC236}">
              <a16:creationId xmlns:a16="http://schemas.microsoft.com/office/drawing/2014/main" xmlns="" id="{00000000-0008-0000-0400-0000B9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6" name="Line 604">
          <a:extLst>
            <a:ext uri="{FF2B5EF4-FFF2-40B4-BE49-F238E27FC236}">
              <a16:creationId xmlns:a16="http://schemas.microsoft.com/office/drawing/2014/main" xmlns="" id="{00000000-0008-0000-0400-0000BA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7" name="Line 621">
          <a:extLst>
            <a:ext uri="{FF2B5EF4-FFF2-40B4-BE49-F238E27FC236}">
              <a16:creationId xmlns:a16="http://schemas.microsoft.com/office/drawing/2014/main" xmlns="" id="{00000000-0008-0000-0400-0000BB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8" name="Line 622">
          <a:extLst>
            <a:ext uri="{FF2B5EF4-FFF2-40B4-BE49-F238E27FC236}">
              <a16:creationId xmlns:a16="http://schemas.microsoft.com/office/drawing/2014/main" xmlns="" id="{00000000-0008-0000-0400-0000BC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89" name="Line 623">
          <a:extLst>
            <a:ext uri="{FF2B5EF4-FFF2-40B4-BE49-F238E27FC236}">
              <a16:creationId xmlns:a16="http://schemas.microsoft.com/office/drawing/2014/main" xmlns="" id="{00000000-0008-0000-0400-0000BD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0" name="Line 624">
          <a:extLst>
            <a:ext uri="{FF2B5EF4-FFF2-40B4-BE49-F238E27FC236}">
              <a16:creationId xmlns:a16="http://schemas.microsoft.com/office/drawing/2014/main" xmlns="" id="{00000000-0008-0000-0400-0000BE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1" name="Line 625">
          <a:extLst>
            <a:ext uri="{FF2B5EF4-FFF2-40B4-BE49-F238E27FC236}">
              <a16:creationId xmlns:a16="http://schemas.microsoft.com/office/drawing/2014/main" xmlns="" id="{00000000-0008-0000-0400-0000BF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2" name="Line 734">
          <a:extLst>
            <a:ext uri="{FF2B5EF4-FFF2-40B4-BE49-F238E27FC236}">
              <a16:creationId xmlns:a16="http://schemas.microsoft.com/office/drawing/2014/main" xmlns="" id="{00000000-0008-0000-0400-0000C0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3" name="Line 890">
          <a:extLst>
            <a:ext uri="{FF2B5EF4-FFF2-40B4-BE49-F238E27FC236}">
              <a16:creationId xmlns:a16="http://schemas.microsoft.com/office/drawing/2014/main" xmlns="" id="{00000000-0008-0000-0400-0000C1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4" name="Line 891">
          <a:extLst>
            <a:ext uri="{FF2B5EF4-FFF2-40B4-BE49-F238E27FC236}">
              <a16:creationId xmlns:a16="http://schemas.microsoft.com/office/drawing/2014/main" xmlns="" id="{00000000-0008-0000-0400-0000C2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5" name="Line 892">
          <a:extLst>
            <a:ext uri="{FF2B5EF4-FFF2-40B4-BE49-F238E27FC236}">
              <a16:creationId xmlns:a16="http://schemas.microsoft.com/office/drawing/2014/main" xmlns="" id="{00000000-0008-0000-0400-0000C3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6" name="Line 893">
          <a:extLst>
            <a:ext uri="{FF2B5EF4-FFF2-40B4-BE49-F238E27FC236}">
              <a16:creationId xmlns:a16="http://schemas.microsoft.com/office/drawing/2014/main" xmlns="" id="{00000000-0008-0000-0400-0000C4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197" name="Line 894">
          <a:extLst>
            <a:ext uri="{FF2B5EF4-FFF2-40B4-BE49-F238E27FC236}">
              <a16:creationId xmlns:a16="http://schemas.microsoft.com/office/drawing/2014/main" xmlns="" id="{00000000-0008-0000-0400-0000C5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295275</xdr:colOff>
      <xdr:row>0</xdr:row>
      <xdr:rowOff>794</xdr:rowOff>
    </xdr:from>
    <xdr:to>
      <xdr:col>12</xdr:col>
      <xdr:colOff>295275</xdr:colOff>
      <xdr:row>0</xdr:row>
      <xdr:rowOff>794</xdr:rowOff>
    </xdr:to>
    <xdr:sp macro="" textlink="">
      <xdr:nvSpPr>
        <xdr:cNvPr id="198" name="Text Box 895">
          <a:extLst>
            <a:ext uri="{FF2B5EF4-FFF2-40B4-BE49-F238E27FC236}">
              <a16:creationId xmlns:a16="http://schemas.microsoft.com/office/drawing/2014/main" xmlns="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546163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12</xdr:col>
      <xdr:colOff>295275</xdr:colOff>
      <xdr:row>0</xdr:row>
      <xdr:rowOff>794</xdr:rowOff>
    </xdr:from>
    <xdr:to>
      <xdr:col>12</xdr:col>
      <xdr:colOff>295275</xdr:colOff>
      <xdr:row>0</xdr:row>
      <xdr:rowOff>794</xdr:rowOff>
    </xdr:to>
    <xdr:sp macro="" textlink="">
      <xdr:nvSpPr>
        <xdr:cNvPr id="199" name="Text Box 896">
          <a:extLst>
            <a:ext uri="{FF2B5EF4-FFF2-40B4-BE49-F238E27FC236}">
              <a16:creationId xmlns:a16="http://schemas.microsoft.com/office/drawing/2014/main" xmlns="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5461635" y="7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0" name="Line 1043">
          <a:extLst>
            <a:ext uri="{FF2B5EF4-FFF2-40B4-BE49-F238E27FC236}">
              <a16:creationId xmlns:a16="http://schemas.microsoft.com/office/drawing/2014/main" xmlns="" id="{00000000-0008-0000-0400-0000C8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1" name="Line 1069">
          <a:extLst>
            <a:ext uri="{FF2B5EF4-FFF2-40B4-BE49-F238E27FC236}">
              <a16:creationId xmlns:a16="http://schemas.microsoft.com/office/drawing/2014/main" xmlns="" id="{00000000-0008-0000-0400-0000C9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2" name="Line 1081">
          <a:extLst>
            <a:ext uri="{FF2B5EF4-FFF2-40B4-BE49-F238E27FC236}">
              <a16:creationId xmlns:a16="http://schemas.microsoft.com/office/drawing/2014/main" xmlns="" id="{00000000-0008-0000-0400-0000CA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3" name="Line 1088">
          <a:extLst>
            <a:ext uri="{FF2B5EF4-FFF2-40B4-BE49-F238E27FC236}">
              <a16:creationId xmlns:a16="http://schemas.microsoft.com/office/drawing/2014/main" xmlns="" id="{00000000-0008-0000-0400-0000CB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4" name="Line 1096">
          <a:extLst>
            <a:ext uri="{FF2B5EF4-FFF2-40B4-BE49-F238E27FC236}">
              <a16:creationId xmlns:a16="http://schemas.microsoft.com/office/drawing/2014/main" xmlns="" id="{00000000-0008-0000-0400-0000CC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5" name="Line 1108">
          <a:extLst>
            <a:ext uri="{FF2B5EF4-FFF2-40B4-BE49-F238E27FC236}">
              <a16:creationId xmlns:a16="http://schemas.microsoft.com/office/drawing/2014/main" xmlns="" id="{00000000-0008-0000-0400-0000CD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06" name="Line 1115">
          <a:extLst>
            <a:ext uri="{FF2B5EF4-FFF2-40B4-BE49-F238E27FC236}">
              <a16:creationId xmlns:a16="http://schemas.microsoft.com/office/drawing/2014/main" xmlns="" id="{00000000-0008-0000-0400-0000CE000000}"/>
            </a:ext>
          </a:extLst>
        </xdr:cNvPr>
        <xdr:cNvSpPr>
          <a:spLocks noChangeShapeType="1"/>
        </xdr:cNvSpPr>
      </xdr:nvSpPr>
      <xdr:spPr bwMode="auto">
        <a:xfrm>
          <a:off x="73228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2" name="Line 9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3" name="Line 108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" name="Line 11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5" name="Line 117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594360</xdr:colOff>
      <xdr:row>0</xdr:row>
      <xdr:rowOff>0</xdr:rowOff>
    </xdr:from>
    <xdr:to>
      <xdr:col>12</xdr:col>
      <xdr:colOff>30480</xdr:colOff>
      <xdr:row>0</xdr:row>
      <xdr:rowOff>0</xdr:rowOff>
    </xdr:to>
    <xdr:sp macro="" textlink="">
      <xdr:nvSpPr>
        <xdr:cNvPr id="6" name="Line 12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687133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7" name="Line 12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8" name="Line 12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9" name="Line 130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" name="Line 241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1" name="Line 257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2" name="Line 280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3" name="Line 281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4" name="Line 282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5" name="Line 283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6" name="Line 284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7" name="Line 29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8" name="Line 300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9" name="Line 301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0" name="Line 302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1" name="Line 303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22" name="Line 307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3" name="Line 321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4" name="Line 322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5" name="Line 323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6" name="Line 324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7" name="Line 325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28" name="Line 330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29" name="Line 332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0" name="Line 345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1" name="Line 346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2" name="Line 347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3" name="Line 348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4" name="Line 349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5" name="Line 361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6" name="Line 362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7" name="Line 363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38" name="Line 368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39" name="Line 369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40" name="Line 372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1" name="Line 373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2" name="Line 376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3" name="Line 377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44" name="Line 384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5" name="Line 385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46" name="Line 388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7" name="Line 389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48" name="Line 392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9" name="Line 393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594360</xdr:colOff>
      <xdr:row>0</xdr:row>
      <xdr:rowOff>0</xdr:rowOff>
    </xdr:from>
    <xdr:to>
      <xdr:col>12</xdr:col>
      <xdr:colOff>30480</xdr:colOff>
      <xdr:row>0</xdr:row>
      <xdr:rowOff>0</xdr:rowOff>
    </xdr:to>
    <xdr:sp macro="" textlink="">
      <xdr:nvSpPr>
        <xdr:cNvPr id="50" name="Line 398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ShapeType="1"/>
        </xdr:cNvSpPr>
      </xdr:nvSpPr>
      <xdr:spPr bwMode="auto">
        <a:xfrm>
          <a:off x="687133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51" name="Line 39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52" name="Line 402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53" name="Line 403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54" name="Line 406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55" name="Line 407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56" name="Line 410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7" name="Line 411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8" name="Line 464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9" name="Line 465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0" name="Line 466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1" name="Line 467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2" name="Line 468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64" name="Line 586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65" name="Line 588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6" name="Line 600">
          <a:extLst>
            <a:ext uri="{FF2B5EF4-FFF2-40B4-BE49-F238E27FC236}">
              <a16:creationId xmlns:a16="http://schemas.microsoft.com/office/drawing/2014/main" xmlns="" id="{00000000-0008-0000-0500-000042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7" name="Line 601">
          <a:extLst>
            <a:ext uri="{FF2B5EF4-FFF2-40B4-BE49-F238E27FC236}">
              <a16:creationId xmlns:a16="http://schemas.microsoft.com/office/drawing/2014/main" xmlns="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8" name="Line 602">
          <a:extLst>
            <a:ext uri="{FF2B5EF4-FFF2-40B4-BE49-F238E27FC236}">
              <a16:creationId xmlns:a16="http://schemas.microsoft.com/office/drawing/2014/main" xmlns="" id="{00000000-0008-0000-0500-000044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69" name="Line 603">
          <a:extLst>
            <a:ext uri="{FF2B5EF4-FFF2-40B4-BE49-F238E27FC236}">
              <a16:creationId xmlns:a16="http://schemas.microsoft.com/office/drawing/2014/main" xmlns="" id="{00000000-0008-0000-0500-000045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0" name="Line 604">
          <a:extLst>
            <a:ext uri="{FF2B5EF4-FFF2-40B4-BE49-F238E27FC236}">
              <a16:creationId xmlns:a16="http://schemas.microsoft.com/office/drawing/2014/main" xmlns="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1" name="Line 621">
          <a:extLst>
            <a:ext uri="{FF2B5EF4-FFF2-40B4-BE49-F238E27FC236}">
              <a16:creationId xmlns:a16="http://schemas.microsoft.com/office/drawing/2014/main" xmlns="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2" name="Line 622">
          <a:extLst>
            <a:ext uri="{FF2B5EF4-FFF2-40B4-BE49-F238E27FC236}">
              <a16:creationId xmlns:a16="http://schemas.microsoft.com/office/drawing/2014/main" xmlns="" id="{00000000-0008-0000-0500-000048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3" name="Line 623">
          <a:extLst>
            <a:ext uri="{FF2B5EF4-FFF2-40B4-BE49-F238E27FC236}">
              <a16:creationId xmlns:a16="http://schemas.microsoft.com/office/drawing/2014/main" xmlns="" id="{00000000-0008-0000-0500-000049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4" name="Line 624">
          <a:extLst>
            <a:ext uri="{FF2B5EF4-FFF2-40B4-BE49-F238E27FC236}">
              <a16:creationId xmlns:a16="http://schemas.microsoft.com/office/drawing/2014/main" xmlns="" id="{00000000-0008-0000-0500-00004A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5" name="Line 625">
          <a:extLst>
            <a:ext uri="{FF2B5EF4-FFF2-40B4-BE49-F238E27FC236}">
              <a16:creationId xmlns:a16="http://schemas.microsoft.com/office/drawing/2014/main" xmlns="" id="{00000000-0008-0000-0500-00004B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76" name="Line 705">
          <a:extLst>
            <a:ext uri="{FF2B5EF4-FFF2-40B4-BE49-F238E27FC236}">
              <a16:creationId xmlns:a16="http://schemas.microsoft.com/office/drawing/2014/main" xmlns="" id="{00000000-0008-0000-0500-00004C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77" name="Line 708">
          <a:extLst>
            <a:ext uri="{FF2B5EF4-FFF2-40B4-BE49-F238E27FC236}">
              <a16:creationId xmlns:a16="http://schemas.microsoft.com/office/drawing/2014/main" xmlns="" id="{00000000-0008-0000-0500-00004D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78" name="Line 711">
          <a:extLst>
            <a:ext uri="{FF2B5EF4-FFF2-40B4-BE49-F238E27FC236}">
              <a16:creationId xmlns:a16="http://schemas.microsoft.com/office/drawing/2014/main" xmlns="" id="{00000000-0008-0000-0500-00004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79" name="Line 715">
          <a:extLst>
            <a:ext uri="{FF2B5EF4-FFF2-40B4-BE49-F238E27FC236}">
              <a16:creationId xmlns:a16="http://schemas.microsoft.com/office/drawing/2014/main" xmlns="" id="{00000000-0008-0000-0500-00004F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0" name="Line 734">
          <a:extLst>
            <a:ext uri="{FF2B5EF4-FFF2-40B4-BE49-F238E27FC236}">
              <a16:creationId xmlns:a16="http://schemas.microsoft.com/office/drawing/2014/main" xmlns="" id="{00000000-0008-0000-0500-000050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1" name="Line 890">
          <a:extLst>
            <a:ext uri="{FF2B5EF4-FFF2-40B4-BE49-F238E27FC236}">
              <a16:creationId xmlns:a16="http://schemas.microsoft.com/office/drawing/2014/main" xmlns="" id="{00000000-0008-0000-0500-00005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2" name="Line 891">
          <a:extLst>
            <a:ext uri="{FF2B5EF4-FFF2-40B4-BE49-F238E27FC236}">
              <a16:creationId xmlns:a16="http://schemas.microsoft.com/office/drawing/2014/main" xmlns="" id="{00000000-0008-0000-0500-000052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3" name="Line 892">
          <a:extLst>
            <a:ext uri="{FF2B5EF4-FFF2-40B4-BE49-F238E27FC236}">
              <a16:creationId xmlns:a16="http://schemas.microsoft.com/office/drawing/2014/main" xmlns="" id="{00000000-0008-0000-0500-000053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4" name="Line 893">
          <a:extLst>
            <a:ext uri="{FF2B5EF4-FFF2-40B4-BE49-F238E27FC236}">
              <a16:creationId xmlns:a16="http://schemas.microsoft.com/office/drawing/2014/main" xmlns="" id="{00000000-0008-0000-0500-000054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85" name="Line 894">
          <a:extLst>
            <a:ext uri="{FF2B5EF4-FFF2-40B4-BE49-F238E27FC236}">
              <a16:creationId xmlns:a16="http://schemas.microsoft.com/office/drawing/2014/main" xmlns="" id="{00000000-0008-0000-0500-000055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88" name="Line 1028">
          <a:extLst>
            <a:ext uri="{FF2B5EF4-FFF2-40B4-BE49-F238E27FC236}">
              <a16:creationId xmlns:a16="http://schemas.microsoft.com/office/drawing/2014/main" xmlns="" id="{00000000-0008-0000-0500-00005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89" name="Line 1029">
          <a:extLst>
            <a:ext uri="{FF2B5EF4-FFF2-40B4-BE49-F238E27FC236}">
              <a16:creationId xmlns:a16="http://schemas.microsoft.com/office/drawing/2014/main" xmlns="" id="{00000000-0008-0000-0500-000059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594360</xdr:colOff>
      <xdr:row>0</xdr:row>
      <xdr:rowOff>0</xdr:rowOff>
    </xdr:from>
    <xdr:to>
      <xdr:col>12</xdr:col>
      <xdr:colOff>30480</xdr:colOff>
      <xdr:row>0</xdr:row>
      <xdr:rowOff>0</xdr:rowOff>
    </xdr:to>
    <xdr:sp macro="" textlink="">
      <xdr:nvSpPr>
        <xdr:cNvPr id="90" name="Line 1030">
          <a:extLst>
            <a:ext uri="{FF2B5EF4-FFF2-40B4-BE49-F238E27FC236}">
              <a16:creationId xmlns:a16="http://schemas.microsoft.com/office/drawing/2014/main" xmlns="" id="{00000000-0008-0000-0500-00005A000000}"/>
            </a:ext>
          </a:extLst>
        </xdr:cNvPr>
        <xdr:cNvSpPr>
          <a:spLocks noChangeShapeType="1"/>
        </xdr:cNvSpPr>
      </xdr:nvSpPr>
      <xdr:spPr bwMode="auto">
        <a:xfrm>
          <a:off x="687133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563880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91" name="Line 1031">
          <a:extLst>
            <a:ext uri="{FF2B5EF4-FFF2-40B4-BE49-F238E27FC236}">
              <a16:creationId xmlns:a16="http://schemas.microsoft.com/office/drawing/2014/main" xmlns="" id="{00000000-0008-0000-0500-00005B000000}"/>
            </a:ext>
          </a:extLst>
        </xdr:cNvPr>
        <xdr:cNvSpPr>
          <a:spLocks noChangeShapeType="1"/>
        </xdr:cNvSpPr>
      </xdr:nvSpPr>
      <xdr:spPr bwMode="auto">
        <a:xfrm>
          <a:off x="807910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92" name="Line 1034">
          <a:extLst>
            <a:ext uri="{FF2B5EF4-FFF2-40B4-BE49-F238E27FC236}">
              <a16:creationId xmlns:a16="http://schemas.microsoft.com/office/drawing/2014/main" xmlns="" id="{00000000-0008-0000-0500-00005C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93" name="Line 1035">
          <a:extLst>
            <a:ext uri="{FF2B5EF4-FFF2-40B4-BE49-F238E27FC236}">
              <a16:creationId xmlns:a16="http://schemas.microsoft.com/office/drawing/2014/main" xmlns="" id="{00000000-0008-0000-0500-00005D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94" name="Line 1038">
          <a:extLst>
            <a:ext uri="{FF2B5EF4-FFF2-40B4-BE49-F238E27FC236}">
              <a16:creationId xmlns:a16="http://schemas.microsoft.com/office/drawing/2014/main" xmlns="" id="{00000000-0008-0000-0500-00005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95" name="Line 1039">
          <a:extLst>
            <a:ext uri="{FF2B5EF4-FFF2-40B4-BE49-F238E27FC236}">
              <a16:creationId xmlns:a16="http://schemas.microsoft.com/office/drawing/2014/main" xmlns="" id="{00000000-0008-0000-0500-00005F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96" name="Line 1042">
          <a:extLst>
            <a:ext uri="{FF2B5EF4-FFF2-40B4-BE49-F238E27FC236}">
              <a16:creationId xmlns:a16="http://schemas.microsoft.com/office/drawing/2014/main" xmlns="" id="{00000000-0008-0000-0500-000060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7" name="Line 1043">
          <a:extLst>
            <a:ext uri="{FF2B5EF4-FFF2-40B4-BE49-F238E27FC236}">
              <a16:creationId xmlns:a16="http://schemas.microsoft.com/office/drawing/2014/main" xmlns="" id="{00000000-0008-0000-0500-00006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98" name="Line 1061">
          <a:extLst>
            <a:ext uri="{FF2B5EF4-FFF2-40B4-BE49-F238E27FC236}">
              <a16:creationId xmlns:a16="http://schemas.microsoft.com/office/drawing/2014/main" xmlns="" id="{00000000-0008-0000-0500-000062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99" name="Line 1063">
          <a:extLst>
            <a:ext uri="{FF2B5EF4-FFF2-40B4-BE49-F238E27FC236}">
              <a16:creationId xmlns:a16="http://schemas.microsoft.com/office/drawing/2014/main" xmlns="" id="{00000000-0008-0000-0500-000063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0" name="Line 1064">
          <a:extLst>
            <a:ext uri="{FF2B5EF4-FFF2-40B4-BE49-F238E27FC236}">
              <a16:creationId xmlns:a16="http://schemas.microsoft.com/office/drawing/2014/main" xmlns="" id="{00000000-0008-0000-0500-000064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1" name="Line 1065">
          <a:extLst>
            <a:ext uri="{FF2B5EF4-FFF2-40B4-BE49-F238E27FC236}">
              <a16:creationId xmlns:a16="http://schemas.microsoft.com/office/drawing/2014/main" xmlns="" id="{00000000-0008-0000-0500-000065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2" name="Line 1066">
          <a:extLst>
            <a:ext uri="{FF2B5EF4-FFF2-40B4-BE49-F238E27FC236}">
              <a16:creationId xmlns:a16="http://schemas.microsoft.com/office/drawing/2014/main" xmlns="" id="{00000000-0008-0000-0500-000066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3" name="Line 1067">
          <a:extLst>
            <a:ext uri="{FF2B5EF4-FFF2-40B4-BE49-F238E27FC236}">
              <a16:creationId xmlns:a16="http://schemas.microsoft.com/office/drawing/2014/main" xmlns="" id="{00000000-0008-0000-0500-000067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4" name="Line 1068">
          <a:extLst>
            <a:ext uri="{FF2B5EF4-FFF2-40B4-BE49-F238E27FC236}">
              <a16:creationId xmlns:a16="http://schemas.microsoft.com/office/drawing/2014/main" xmlns="" id="{00000000-0008-0000-0500-00006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5" name="Line 1069">
          <a:extLst>
            <a:ext uri="{FF2B5EF4-FFF2-40B4-BE49-F238E27FC236}">
              <a16:creationId xmlns:a16="http://schemas.microsoft.com/office/drawing/2014/main" xmlns="" id="{00000000-0008-0000-0500-000069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06" name="Line 1071">
          <a:extLst>
            <a:ext uri="{FF2B5EF4-FFF2-40B4-BE49-F238E27FC236}">
              <a16:creationId xmlns:a16="http://schemas.microsoft.com/office/drawing/2014/main" xmlns="" id="{00000000-0008-0000-0500-00006A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7" name="Line 1072">
          <a:extLst>
            <a:ext uri="{FF2B5EF4-FFF2-40B4-BE49-F238E27FC236}">
              <a16:creationId xmlns:a16="http://schemas.microsoft.com/office/drawing/2014/main" xmlns="" id="{00000000-0008-0000-0500-00006B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08" name="Line 1074">
          <a:extLst>
            <a:ext uri="{FF2B5EF4-FFF2-40B4-BE49-F238E27FC236}">
              <a16:creationId xmlns:a16="http://schemas.microsoft.com/office/drawing/2014/main" xmlns="" id="{00000000-0008-0000-0500-00006C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09" name="Line 1075">
          <a:extLst>
            <a:ext uri="{FF2B5EF4-FFF2-40B4-BE49-F238E27FC236}">
              <a16:creationId xmlns:a16="http://schemas.microsoft.com/office/drawing/2014/main" xmlns="" id="{00000000-0008-0000-0500-00006D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10" name="Line 1077">
          <a:extLst>
            <a:ext uri="{FF2B5EF4-FFF2-40B4-BE49-F238E27FC236}">
              <a16:creationId xmlns:a16="http://schemas.microsoft.com/office/drawing/2014/main" xmlns="" id="{00000000-0008-0000-0500-00006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1" name="Line 1078">
          <a:extLst>
            <a:ext uri="{FF2B5EF4-FFF2-40B4-BE49-F238E27FC236}">
              <a16:creationId xmlns:a16="http://schemas.microsoft.com/office/drawing/2014/main" xmlns="" id="{00000000-0008-0000-0500-00006F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2" name="Line 1080">
          <a:extLst>
            <a:ext uri="{FF2B5EF4-FFF2-40B4-BE49-F238E27FC236}">
              <a16:creationId xmlns:a16="http://schemas.microsoft.com/office/drawing/2014/main" xmlns="" id="{00000000-0008-0000-0500-000070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13" name="Line 1081">
          <a:extLst>
            <a:ext uri="{FF2B5EF4-FFF2-40B4-BE49-F238E27FC236}">
              <a16:creationId xmlns:a16="http://schemas.microsoft.com/office/drawing/2014/main" xmlns="" id="{00000000-0008-0000-0500-00007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4" name="Line 1084">
          <a:extLst>
            <a:ext uri="{FF2B5EF4-FFF2-40B4-BE49-F238E27FC236}">
              <a16:creationId xmlns:a16="http://schemas.microsoft.com/office/drawing/2014/main" xmlns="" id="{00000000-0008-0000-0500-000072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5" name="Line 1085">
          <a:extLst>
            <a:ext uri="{FF2B5EF4-FFF2-40B4-BE49-F238E27FC236}">
              <a16:creationId xmlns:a16="http://schemas.microsoft.com/office/drawing/2014/main" xmlns="" id="{00000000-0008-0000-0500-000073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6" name="Line 1086">
          <a:extLst>
            <a:ext uri="{FF2B5EF4-FFF2-40B4-BE49-F238E27FC236}">
              <a16:creationId xmlns:a16="http://schemas.microsoft.com/office/drawing/2014/main" xmlns="" id="{00000000-0008-0000-0500-000074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17" name="Line 1087">
          <a:extLst>
            <a:ext uri="{FF2B5EF4-FFF2-40B4-BE49-F238E27FC236}">
              <a16:creationId xmlns:a16="http://schemas.microsoft.com/office/drawing/2014/main" xmlns="" id="{00000000-0008-0000-0500-000075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18" name="Line 1088">
          <a:extLst>
            <a:ext uri="{FF2B5EF4-FFF2-40B4-BE49-F238E27FC236}">
              <a16:creationId xmlns:a16="http://schemas.microsoft.com/office/drawing/2014/main" xmlns="" id="{00000000-0008-0000-0500-000076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19" name="Line 1090">
          <a:extLst>
            <a:ext uri="{FF2B5EF4-FFF2-40B4-BE49-F238E27FC236}">
              <a16:creationId xmlns:a16="http://schemas.microsoft.com/office/drawing/2014/main" xmlns="" id="{00000000-0008-0000-0500-000077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0" name="Line 1091">
          <a:extLst>
            <a:ext uri="{FF2B5EF4-FFF2-40B4-BE49-F238E27FC236}">
              <a16:creationId xmlns:a16="http://schemas.microsoft.com/office/drawing/2014/main" xmlns="" id="{00000000-0008-0000-0500-00007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1" name="Line 1092">
          <a:extLst>
            <a:ext uri="{FF2B5EF4-FFF2-40B4-BE49-F238E27FC236}">
              <a16:creationId xmlns:a16="http://schemas.microsoft.com/office/drawing/2014/main" xmlns="" id="{00000000-0008-0000-0500-000079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2" name="Line 1093">
          <a:extLst>
            <a:ext uri="{FF2B5EF4-FFF2-40B4-BE49-F238E27FC236}">
              <a16:creationId xmlns:a16="http://schemas.microsoft.com/office/drawing/2014/main" xmlns="" id="{00000000-0008-0000-0500-00007A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3" name="Line 1094">
          <a:extLst>
            <a:ext uri="{FF2B5EF4-FFF2-40B4-BE49-F238E27FC236}">
              <a16:creationId xmlns:a16="http://schemas.microsoft.com/office/drawing/2014/main" xmlns="" id="{00000000-0008-0000-0500-00007B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4" name="Line 1095">
          <a:extLst>
            <a:ext uri="{FF2B5EF4-FFF2-40B4-BE49-F238E27FC236}">
              <a16:creationId xmlns:a16="http://schemas.microsoft.com/office/drawing/2014/main" xmlns="" id="{00000000-0008-0000-0500-00007C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25" name="Line 1096">
          <a:extLst>
            <a:ext uri="{FF2B5EF4-FFF2-40B4-BE49-F238E27FC236}">
              <a16:creationId xmlns:a16="http://schemas.microsoft.com/office/drawing/2014/main" xmlns="" id="{00000000-0008-0000-0500-00007D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26" name="Line 1098">
          <a:extLst>
            <a:ext uri="{FF2B5EF4-FFF2-40B4-BE49-F238E27FC236}">
              <a16:creationId xmlns:a16="http://schemas.microsoft.com/office/drawing/2014/main" xmlns="" id="{00000000-0008-0000-0500-00007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7" name="Line 1099">
          <a:extLst>
            <a:ext uri="{FF2B5EF4-FFF2-40B4-BE49-F238E27FC236}">
              <a16:creationId xmlns:a16="http://schemas.microsoft.com/office/drawing/2014/main" xmlns="" id="{00000000-0008-0000-0500-00007F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28" name="Line 1101">
          <a:extLst>
            <a:ext uri="{FF2B5EF4-FFF2-40B4-BE49-F238E27FC236}">
              <a16:creationId xmlns:a16="http://schemas.microsoft.com/office/drawing/2014/main" xmlns="" id="{00000000-0008-0000-0500-000080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29" name="Line 1102">
          <a:extLst>
            <a:ext uri="{FF2B5EF4-FFF2-40B4-BE49-F238E27FC236}">
              <a16:creationId xmlns:a16="http://schemas.microsoft.com/office/drawing/2014/main" xmlns="" id="{00000000-0008-0000-0500-000081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30" name="Line 1104">
          <a:extLst>
            <a:ext uri="{FF2B5EF4-FFF2-40B4-BE49-F238E27FC236}">
              <a16:creationId xmlns:a16="http://schemas.microsoft.com/office/drawing/2014/main" xmlns="" id="{00000000-0008-0000-0500-000082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1" name="Line 1105">
          <a:extLst>
            <a:ext uri="{FF2B5EF4-FFF2-40B4-BE49-F238E27FC236}">
              <a16:creationId xmlns:a16="http://schemas.microsoft.com/office/drawing/2014/main" xmlns="" id="{00000000-0008-0000-0500-000083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2" name="Line 1107">
          <a:extLst>
            <a:ext uri="{FF2B5EF4-FFF2-40B4-BE49-F238E27FC236}">
              <a16:creationId xmlns:a16="http://schemas.microsoft.com/office/drawing/2014/main" xmlns="" id="{00000000-0008-0000-0500-000084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33" name="Line 1108">
          <a:extLst>
            <a:ext uri="{FF2B5EF4-FFF2-40B4-BE49-F238E27FC236}">
              <a16:creationId xmlns:a16="http://schemas.microsoft.com/office/drawing/2014/main" xmlns="" id="{00000000-0008-0000-0500-000085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4" name="Line 1111">
          <a:extLst>
            <a:ext uri="{FF2B5EF4-FFF2-40B4-BE49-F238E27FC236}">
              <a16:creationId xmlns:a16="http://schemas.microsoft.com/office/drawing/2014/main" xmlns="" id="{00000000-0008-0000-0500-000086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5" name="Line 1112">
          <a:extLst>
            <a:ext uri="{FF2B5EF4-FFF2-40B4-BE49-F238E27FC236}">
              <a16:creationId xmlns:a16="http://schemas.microsoft.com/office/drawing/2014/main" xmlns="" id="{00000000-0008-0000-0500-000087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6" name="Line 1113">
          <a:extLst>
            <a:ext uri="{FF2B5EF4-FFF2-40B4-BE49-F238E27FC236}">
              <a16:creationId xmlns:a16="http://schemas.microsoft.com/office/drawing/2014/main" xmlns="" id="{00000000-0008-0000-0500-000088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571500</xdr:colOff>
      <xdr:row>0</xdr:row>
      <xdr:rowOff>0</xdr:rowOff>
    </xdr:from>
    <xdr:to>
      <xdr:col>14</xdr:col>
      <xdr:colOff>45720</xdr:colOff>
      <xdr:row>0</xdr:row>
      <xdr:rowOff>0</xdr:rowOff>
    </xdr:to>
    <xdr:sp macro="" textlink="">
      <xdr:nvSpPr>
        <xdr:cNvPr id="137" name="Line 1114">
          <a:extLst>
            <a:ext uri="{FF2B5EF4-FFF2-40B4-BE49-F238E27FC236}">
              <a16:creationId xmlns:a16="http://schemas.microsoft.com/office/drawing/2014/main" xmlns="" id="{00000000-0008-0000-0500-000089000000}"/>
            </a:ext>
          </a:extLst>
        </xdr:cNvPr>
        <xdr:cNvSpPr>
          <a:spLocks noChangeShapeType="1"/>
        </xdr:cNvSpPr>
      </xdr:nvSpPr>
      <xdr:spPr bwMode="auto">
        <a:xfrm>
          <a:off x="807720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38" name="Line 1115">
          <a:extLst>
            <a:ext uri="{FF2B5EF4-FFF2-40B4-BE49-F238E27FC236}">
              <a16:creationId xmlns:a16="http://schemas.microsoft.com/office/drawing/2014/main" xmlns="" id="{00000000-0008-0000-0500-00008A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39" name="Line 1222">
          <a:extLst>
            <a:ext uri="{FF2B5EF4-FFF2-40B4-BE49-F238E27FC236}">
              <a16:creationId xmlns:a16="http://schemas.microsoft.com/office/drawing/2014/main" xmlns="" id="{00000000-0008-0000-0500-00008B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40" name="Line 1228">
          <a:extLst>
            <a:ext uri="{FF2B5EF4-FFF2-40B4-BE49-F238E27FC236}">
              <a16:creationId xmlns:a16="http://schemas.microsoft.com/office/drawing/2014/main" xmlns="" id="{00000000-0008-0000-0500-00008C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41" name="Line 1229">
          <a:extLst>
            <a:ext uri="{FF2B5EF4-FFF2-40B4-BE49-F238E27FC236}">
              <a16:creationId xmlns:a16="http://schemas.microsoft.com/office/drawing/2014/main" xmlns="" id="{00000000-0008-0000-0500-00008D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42" name="Line 1231">
          <a:extLst>
            <a:ext uri="{FF2B5EF4-FFF2-40B4-BE49-F238E27FC236}">
              <a16:creationId xmlns:a16="http://schemas.microsoft.com/office/drawing/2014/main" xmlns="" id="{00000000-0008-0000-0500-00008E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43" name="Line 1233">
          <a:extLst>
            <a:ext uri="{FF2B5EF4-FFF2-40B4-BE49-F238E27FC236}">
              <a16:creationId xmlns:a16="http://schemas.microsoft.com/office/drawing/2014/main" xmlns="" id="{00000000-0008-0000-0500-00008F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44" name="Line 1236">
          <a:extLst>
            <a:ext uri="{FF2B5EF4-FFF2-40B4-BE49-F238E27FC236}">
              <a16:creationId xmlns:a16="http://schemas.microsoft.com/office/drawing/2014/main" xmlns="" id="{00000000-0008-0000-0500-000090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45" name="Line 1241">
          <a:extLst>
            <a:ext uri="{FF2B5EF4-FFF2-40B4-BE49-F238E27FC236}">
              <a16:creationId xmlns:a16="http://schemas.microsoft.com/office/drawing/2014/main" xmlns="" id="{00000000-0008-0000-0500-000091000000}"/>
            </a:ext>
          </a:extLst>
        </xdr:cNvPr>
        <xdr:cNvSpPr>
          <a:spLocks noChangeShapeType="1"/>
        </xdr:cNvSpPr>
      </xdr:nvSpPr>
      <xdr:spPr bwMode="auto">
        <a:xfrm>
          <a:off x="9229725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594360</xdr:colOff>
      <xdr:row>0</xdr:row>
      <xdr:rowOff>0</xdr:rowOff>
    </xdr:from>
    <xdr:to>
      <xdr:col>12</xdr:col>
      <xdr:colOff>30480</xdr:colOff>
      <xdr:row>0</xdr:row>
      <xdr:rowOff>0</xdr:rowOff>
    </xdr:to>
    <xdr:sp macro="" textlink="">
      <xdr:nvSpPr>
        <xdr:cNvPr id="146" name="Line 117">
          <a:extLst>
            <a:ext uri="{FF2B5EF4-FFF2-40B4-BE49-F238E27FC236}">
              <a16:creationId xmlns:a16="http://schemas.microsoft.com/office/drawing/2014/main" xmlns="" id="{00000000-0008-0000-0500-000092000000}"/>
            </a:ext>
          </a:extLst>
        </xdr:cNvPr>
        <xdr:cNvSpPr>
          <a:spLocks noChangeShapeType="1"/>
        </xdr:cNvSpPr>
      </xdr:nvSpPr>
      <xdr:spPr bwMode="auto">
        <a:xfrm>
          <a:off x="6871335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47" name="Line 257">
          <a:extLst>
            <a:ext uri="{FF2B5EF4-FFF2-40B4-BE49-F238E27FC236}">
              <a16:creationId xmlns:a16="http://schemas.microsoft.com/office/drawing/2014/main" xmlns="" id="{00000000-0008-0000-0500-000093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48" name="Line 280">
          <a:extLst>
            <a:ext uri="{FF2B5EF4-FFF2-40B4-BE49-F238E27FC236}">
              <a16:creationId xmlns:a16="http://schemas.microsoft.com/office/drawing/2014/main" xmlns="" id="{00000000-0008-0000-0500-000094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49" name="Line 281">
          <a:extLst>
            <a:ext uri="{FF2B5EF4-FFF2-40B4-BE49-F238E27FC236}">
              <a16:creationId xmlns:a16="http://schemas.microsoft.com/office/drawing/2014/main" xmlns="" id="{00000000-0008-0000-0500-000095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0" name="Line 282">
          <a:extLst>
            <a:ext uri="{FF2B5EF4-FFF2-40B4-BE49-F238E27FC236}">
              <a16:creationId xmlns:a16="http://schemas.microsoft.com/office/drawing/2014/main" xmlns="" id="{00000000-0008-0000-0500-000096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1" name="Line 283">
          <a:extLst>
            <a:ext uri="{FF2B5EF4-FFF2-40B4-BE49-F238E27FC236}">
              <a16:creationId xmlns:a16="http://schemas.microsoft.com/office/drawing/2014/main" xmlns="" id="{00000000-0008-0000-0500-000097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2" name="Line 284">
          <a:extLst>
            <a:ext uri="{FF2B5EF4-FFF2-40B4-BE49-F238E27FC236}">
              <a16:creationId xmlns:a16="http://schemas.microsoft.com/office/drawing/2014/main" xmlns="" id="{00000000-0008-0000-0500-000098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3" name="Line 299">
          <a:extLst>
            <a:ext uri="{FF2B5EF4-FFF2-40B4-BE49-F238E27FC236}">
              <a16:creationId xmlns:a16="http://schemas.microsoft.com/office/drawing/2014/main" xmlns="" id="{00000000-0008-0000-0500-000099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4" name="Line 300">
          <a:extLst>
            <a:ext uri="{FF2B5EF4-FFF2-40B4-BE49-F238E27FC236}">
              <a16:creationId xmlns:a16="http://schemas.microsoft.com/office/drawing/2014/main" xmlns="" id="{00000000-0008-0000-0500-00009A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5" name="Line 301">
          <a:extLst>
            <a:ext uri="{FF2B5EF4-FFF2-40B4-BE49-F238E27FC236}">
              <a16:creationId xmlns:a16="http://schemas.microsoft.com/office/drawing/2014/main" xmlns="" id="{00000000-0008-0000-0500-00009B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6" name="Line 302">
          <a:extLst>
            <a:ext uri="{FF2B5EF4-FFF2-40B4-BE49-F238E27FC236}">
              <a16:creationId xmlns:a16="http://schemas.microsoft.com/office/drawing/2014/main" xmlns="" id="{00000000-0008-0000-0500-00009C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7" name="Line 303">
          <a:extLst>
            <a:ext uri="{FF2B5EF4-FFF2-40B4-BE49-F238E27FC236}">
              <a16:creationId xmlns:a16="http://schemas.microsoft.com/office/drawing/2014/main" xmlns="" id="{00000000-0008-0000-0500-00009D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8" name="Line 321">
          <a:extLst>
            <a:ext uri="{FF2B5EF4-FFF2-40B4-BE49-F238E27FC236}">
              <a16:creationId xmlns:a16="http://schemas.microsoft.com/office/drawing/2014/main" xmlns="" id="{00000000-0008-0000-0500-00009E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59" name="Line 322">
          <a:extLst>
            <a:ext uri="{FF2B5EF4-FFF2-40B4-BE49-F238E27FC236}">
              <a16:creationId xmlns:a16="http://schemas.microsoft.com/office/drawing/2014/main" xmlns="" id="{00000000-0008-0000-0500-00009F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0" name="Line 323">
          <a:extLst>
            <a:ext uri="{FF2B5EF4-FFF2-40B4-BE49-F238E27FC236}">
              <a16:creationId xmlns:a16="http://schemas.microsoft.com/office/drawing/2014/main" xmlns="" id="{00000000-0008-0000-0500-0000A0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1" name="Line 324">
          <a:extLst>
            <a:ext uri="{FF2B5EF4-FFF2-40B4-BE49-F238E27FC236}">
              <a16:creationId xmlns:a16="http://schemas.microsoft.com/office/drawing/2014/main" xmlns="" id="{00000000-0008-0000-0500-0000A1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2" name="Line 325">
          <a:extLst>
            <a:ext uri="{FF2B5EF4-FFF2-40B4-BE49-F238E27FC236}">
              <a16:creationId xmlns:a16="http://schemas.microsoft.com/office/drawing/2014/main" xmlns="" id="{00000000-0008-0000-0500-0000A2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3" name="Line 345">
          <a:extLst>
            <a:ext uri="{FF2B5EF4-FFF2-40B4-BE49-F238E27FC236}">
              <a16:creationId xmlns:a16="http://schemas.microsoft.com/office/drawing/2014/main" xmlns="" id="{00000000-0008-0000-0500-0000A3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4" name="Line 346">
          <a:extLst>
            <a:ext uri="{FF2B5EF4-FFF2-40B4-BE49-F238E27FC236}">
              <a16:creationId xmlns:a16="http://schemas.microsoft.com/office/drawing/2014/main" xmlns="" id="{00000000-0008-0000-0500-0000A4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5" name="Line 347">
          <a:extLst>
            <a:ext uri="{FF2B5EF4-FFF2-40B4-BE49-F238E27FC236}">
              <a16:creationId xmlns:a16="http://schemas.microsoft.com/office/drawing/2014/main" xmlns="" id="{00000000-0008-0000-0500-0000A5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6" name="Line 348">
          <a:extLst>
            <a:ext uri="{FF2B5EF4-FFF2-40B4-BE49-F238E27FC236}">
              <a16:creationId xmlns:a16="http://schemas.microsoft.com/office/drawing/2014/main" xmlns="" id="{00000000-0008-0000-0500-0000A6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7" name="Line 349">
          <a:extLst>
            <a:ext uri="{FF2B5EF4-FFF2-40B4-BE49-F238E27FC236}">
              <a16:creationId xmlns:a16="http://schemas.microsoft.com/office/drawing/2014/main" xmlns="" id="{00000000-0008-0000-0500-0000A7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8" name="Line 361">
          <a:extLst>
            <a:ext uri="{FF2B5EF4-FFF2-40B4-BE49-F238E27FC236}">
              <a16:creationId xmlns:a16="http://schemas.microsoft.com/office/drawing/2014/main" xmlns="" id="{00000000-0008-0000-0500-0000A8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69" name="Line 362">
          <a:extLst>
            <a:ext uri="{FF2B5EF4-FFF2-40B4-BE49-F238E27FC236}">
              <a16:creationId xmlns:a16="http://schemas.microsoft.com/office/drawing/2014/main" xmlns="" id="{00000000-0008-0000-0500-0000A9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0" name="Line 363">
          <a:extLst>
            <a:ext uri="{FF2B5EF4-FFF2-40B4-BE49-F238E27FC236}">
              <a16:creationId xmlns:a16="http://schemas.microsoft.com/office/drawing/2014/main" xmlns="" id="{00000000-0008-0000-0500-0000AA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71" name="Line 369">
          <a:extLst>
            <a:ext uri="{FF2B5EF4-FFF2-40B4-BE49-F238E27FC236}">
              <a16:creationId xmlns:a16="http://schemas.microsoft.com/office/drawing/2014/main" xmlns="" id="{00000000-0008-0000-0500-0000AB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2" name="Line 377">
          <a:extLst>
            <a:ext uri="{FF2B5EF4-FFF2-40B4-BE49-F238E27FC236}">
              <a16:creationId xmlns:a16="http://schemas.microsoft.com/office/drawing/2014/main" xmlns="" id="{00000000-0008-0000-0500-0000AC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617220</xdr:colOff>
      <xdr:row>0</xdr:row>
      <xdr:rowOff>0</xdr:rowOff>
    </xdr:from>
    <xdr:to>
      <xdr:col>12</xdr:col>
      <xdr:colOff>53340</xdr:colOff>
      <xdr:row>0</xdr:row>
      <xdr:rowOff>0</xdr:rowOff>
    </xdr:to>
    <xdr:sp macro="" textlink="">
      <xdr:nvSpPr>
        <xdr:cNvPr id="173" name="Line 389">
          <a:extLst>
            <a:ext uri="{FF2B5EF4-FFF2-40B4-BE49-F238E27FC236}">
              <a16:creationId xmlns:a16="http://schemas.microsoft.com/office/drawing/2014/main" xmlns="" id="{00000000-0008-0000-0500-0000AD000000}"/>
            </a:ext>
          </a:extLst>
        </xdr:cNvPr>
        <xdr:cNvSpPr>
          <a:spLocks noChangeShapeType="1"/>
        </xdr:cNvSpPr>
      </xdr:nvSpPr>
      <xdr:spPr bwMode="auto">
        <a:xfrm>
          <a:off x="6865620" y="0"/>
          <a:ext cx="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4" name="Line 393">
          <a:extLst>
            <a:ext uri="{FF2B5EF4-FFF2-40B4-BE49-F238E27FC236}">
              <a16:creationId xmlns:a16="http://schemas.microsoft.com/office/drawing/2014/main" xmlns="" id="{00000000-0008-0000-0500-0000AE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5" name="Line 411">
          <a:extLst>
            <a:ext uri="{FF2B5EF4-FFF2-40B4-BE49-F238E27FC236}">
              <a16:creationId xmlns:a16="http://schemas.microsoft.com/office/drawing/2014/main" xmlns="" id="{00000000-0008-0000-0500-0000AF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6" name="Line 464">
          <a:extLst>
            <a:ext uri="{FF2B5EF4-FFF2-40B4-BE49-F238E27FC236}">
              <a16:creationId xmlns:a16="http://schemas.microsoft.com/office/drawing/2014/main" xmlns="" id="{00000000-0008-0000-0500-0000B0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7" name="Line 465">
          <a:extLst>
            <a:ext uri="{FF2B5EF4-FFF2-40B4-BE49-F238E27FC236}">
              <a16:creationId xmlns:a16="http://schemas.microsoft.com/office/drawing/2014/main" xmlns="" id="{00000000-0008-0000-0500-0000B1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8" name="Line 466">
          <a:extLst>
            <a:ext uri="{FF2B5EF4-FFF2-40B4-BE49-F238E27FC236}">
              <a16:creationId xmlns:a16="http://schemas.microsoft.com/office/drawing/2014/main" xmlns="" id="{00000000-0008-0000-0500-0000B2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79" name="Line 467">
          <a:extLst>
            <a:ext uri="{FF2B5EF4-FFF2-40B4-BE49-F238E27FC236}">
              <a16:creationId xmlns:a16="http://schemas.microsoft.com/office/drawing/2014/main" xmlns="" id="{00000000-0008-0000-0500-0000B3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0" name="Line 468">
          <a:extLst>
            <a:ext uri="{FF2B5EF4-FFF2-40B4-BE49-F238E27FC236}">
              <a16:creationId xmlns:a16="http://schemas.microsoft.com/office/drawing/2014/main" xmlns="" id="{00000000-0008-0000-0500-0000B4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2" name="Line 600">
          <a:extLst>
            <a:ext uri="{FF2B5EF4-FFF2-40B4-BE49-F238E27FC236}">
              <a16:creationId xmlns:a16="http://schemas.microsoft.com/office/drawing/2014/main" xmlns="" id="{00000000-0008-0000-0500-0000B6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3" name="Line 601">
          <a:extLst>
            <a:ext uri="{FF2B5EF4-FFF2-40B4-BE49-F238E27FC236}">
              <a16:creationId xmlns:a16="http://schemas.microsoft.com/office/drawing/2014/main" xmlns="" id="{00000000-0008-0000-0500-0000B7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4" name="Line 602">
          <a:extLst>
            <a:ext uri="{FF2B5EF4-FFF2-40B4-BE49-F238E27FC236}">
              <a16:creationId xmlns:a16="http://schemas.microsoft.com/office/drawing/2014/main" xmlns="" id="{00000000-0008-0000-0500-0000B8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5" name="Line 603">
          <a:extLst>
            <a:ext uri="{FF2B5EF4-FFF2-40B4-BE49-F238E27FC236}">
              <a16:creationId xmlns:a16="http://schemas.microsoft.com/office/drawing/2014/main" xmlns="" id="{00000000-0008-0000-0500-0000B9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6" name="Line 604">
          <a:extLst>
            <a:ext uri="{FF2B5EF4-FFF2-40B4-BE49-F238E27FC236}">
              <a16:creationId xmlns:a16="http://schemas.microsoft.com/office/drawing/2014/main" xmlns="" id="{00000000-0008-0000-0500-0000BA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7" name="Line 621">
          <a:extLst>
            <a:ext uri="{FF2B5EF4-FFF2-40B4-BE49-F238E27FC236}">
              <a16:creationId xmlns:a16="http://schemas.microsoft.com/office/drawing/2014/main" xmlns="" id="{00000000-0008-0000-0500-0000BB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8" name="Line 622">
          <a:extLst>
            <a:ext uri="{FF2B5EF4-FFF2-40B4-BE49-F238E27FC236}">
              <a16:creationId xmlns:a16="http://schemas.microsoft.com/office/drawing/2014/main" xmlns="" id="{00000000-0008-0000-0500-0000BC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89" name="Line 623">
          <a:extLst>
            <a:ext uri="{FF2B5EF4-FFF2-40B4-BE49-F238E27FC236}">
              <a16:creationId xmlns:a16="http://schemas.microsoft.com/office/drawing/2014/main" xmlns="" id="{00000000-0008-0000-0500-0000BD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0" name="Line 624">
          <a:extLst>
            <a:ext uri="{FF2B5EF4-FFF2-40B4-BE49-F238E27FC236}">
              <a16:creationId xmlns:a16="http://schemas.microsoft.com/office/drawing/2014/main" xmlns="" id="{00000000-0008-0000-0500-0000BE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1" name="Line 625">
          <a:extLst>
            <a:ext uri="{FF2B5EF4-FFF2-40B4-BE49-F238E27FC236}">
              <a16:creationId xmlns:a16="http://schemas.microsoft.com/office/drawing/2014/main" xmlns="" id="{00000000-0008-0000-0500-0000BF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2" name="Line 734">
          <a:extLst>
            <a:ext uri="{FF2B5EF4-FFF2-40B4-BE49-F238E27FC236}">
              <a16:creationId xmlns:a16="http://schemas.microsoft.com/office/drawing/2014/main" xmlns="" id="{00000000-0008-0000-0500-0000C0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3" name="Line 890">
          <a:extLst>
            <a:ext uri="{FF2B5EF4-FFF2-40B4-BE49-F238E27FC236}">
              <a16:creationId xmlns:a16="http://schemas.microsoft.com/office/drawing/2014/main" xmlns="" id="{00000000-0008-0000-0500-0000C1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4" name="Line 891">
          <a:extLst>
            <a:ext uri="{FF2B5EF4-FFF2-40B4-BE49-F238E27FC236}">
              <a16:creationId xmlns:a16="http://schemas.microsoft.com/office/drawing/2014/main" xmlns="" id="{00000000-0008-0000-0500-0000C2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5" name="Line 892">
          <a:extLst>
            <a:ext uri="{FF2B5EF4-FFF2-40B4-BE49-F238E27FC236}">
              <a16:creationId xmlns:a16="http://schemas.microsoft.com/office/drawing/2014/main" xmlns="" id="{00000000-0008-0000-0500-0000C3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6" name="Line 893">
          <a:extLst>
            <a:ext uri="{FF2B5EF4-FFF2-40B4-BE49-F238E27FC236}">
              <a16:creationId xmlns:a16="http://schemas.microsoft.com/office/drawing/2014/main" xmlns="" id="{00000000-0008-0000-0500-0000C4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97" name="Line 894">
          <a:extLst>
            <a:ext uri="{FF2B5EF4-FFF2-40B4-BE49-F238E27FC236}">
              <a16:creationId xmlns:a16="http://schemas.microsoft.com/office/drawing/2014/main" xmlns="" id="{00000000-0008-0000-0500-0000C5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0" name="Line 1043">
          <a:extLst>
            <a:ext uri="{FF2B5EF4-FFF2-40B4-BE49-F238E27FC236}">
              <a16:creationId xmlns:a16="http://schemas.microsoft.com/office/drawing/2014/main" xmlns="" id="{00000000-0008-0000-0500-0000C8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1" name="Line 1069">
          <a:extLst>
            <a:ext uri="{FF2B5EF4-FFF2-40B4-BE49-F238E27FC236}">
              <a16:creationId xmlns:a16="http://schemas.microsoft.com/office/drawing/2014/main" xmlns="" id="{00000000-0008-0000-0500-0000C9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2" name="Line 1081">
          <a:extLst>
            <a:ext uri="{FF2B5EF4-FFF2-40B4-BE49-F238E27FC236}">
              <a16:creationId xmlns:a16="http://schemas.microsoft.com/office/drawing/2014/main" xmlns="" id="{00000000-0008-0000-0500-0000CA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3" name="Line 1088">
          <a:extLst>
            <a:ext uri="{FF2B5EF4-FFF2-40B4-BE49-F238E27FC236}">
              <a16:creationId xmlns:a16="http://schemas.microsoft.com/office/drawing/2014/main" xmlns="" id="{00000000-0008-0000-0500-0000CB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4" name="Line 1096">
          <a:extLst>
            <a:ext uri="{FF2B5EF4-FFF2-40B4-BE49-F238E27FC236}">
              <a16:creationId xmlns:a16="http://schemas.microsoft.com/office/drawing/2014/main" xmlns="" id="{00000000-0008-0000-0500-0000CC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5" name="Line 1108">
          <a:extLst>
            <a:ext uri="{FF2B5EF4-FFF2-40B4-BE49-F238E27FC236}">
              <a16:creationId xmlns:a16="http://schemas.microsoft.com/office/drawing/2014/main" xmlns="" id="{00000000-0008-0000-0500-0000CD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06" name="Line 1115">
          <a:extLst>
            <a:ext uri="{FF2B5EF4-FFF2-40B4-BE49-F238E27FC236}">
              <a16:creationId xmlns:a16="http://schemas.microsoft.com/office/drawing/2014/main" xmlns="" id="{00000000-0008-0000-0500-0000CE000000}"/>
            </a:ext>
          </a:extLst>
        </xdr:cNvPr>
        <xdr:cNvSpPr>
          <a:spLocks noChangeShapeType="1"/>
        </xdr:cNvSpPr>
      </xdr:nvSpPr>
      <xdr:spPr bwMode="auto">
        <a:xfrm>
          <a:off x="8020050" y="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264795</xdr:colOff>
      <xdr:row>27</xdr:row>
      <xdr:rowOff>794</xdr:rowOff>
    </xdr:from>
    <xdr:to>
      <xdr:col>13</xdr:col>
      <xdr:colOff>264795</xdr:colOff>
      <xdr:row>27</xdr:row>
      <xdr:rowOff>794</xdr:rowOff>
    </xdr:to>
    <xdr:sp macro="" textlink="">
      <xdr:nvSpPr>
        <xdr:cNvPr id="207" name="Text Box 557">
          <a:extLst>
            <a:ext uri="{FF2B5EF4-FFF2-40B4-BE49-F238E27FC236}">
              <a16:creationId xmlns:a16="http://schemas.microsoft.com/office/drawing/2014/main" xmlns="" id="{00000000-0008-0000-0500-0000CF000000}"/>
            </a:ext>
          </a:extLst>
        </xdr:cNvPr>
        <xdr:cNvSpPr txBox="1">
          <a:spLocks noChangeArrowheads="1"/>
        </xdr:cNvSpPr>
      </xdr:nvSpPr>
      <xdr:spPr bwMode="auto">
        <a:xfrm>
          <a:off x="7132320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13</xdr:col>
      <xdr:colOff>264795</xdr:colOff>
      <xdr:row>27</xdr:row>
      <xdr:rowOff>794</xdr:rowOff>
    </xdr:from>
    <xdr:to>
      <xdr:col>13</xdr:col>
      <xdr:colOff>264795</xdr:colOff>
      <xdr:row>27</xdr:row>
      <xdr:rowOff>794</xdr:rowOff>
    </xdr:to>
    <xdr:sp macro="" textlink="">
      <xdr:nvSpPr>
        <xdr:cNvPr id="208" name="Text Box 895">
          <a:extLst>
            <a:ext uri="{FF2B5EF4-FFF2-40B4-BE49-F238E27FC236}">
              <a16:creationId xmlns:a16="http://schemas.microsoft.com/office/drawing/2014/main" xmlns="" id="{00000000-0008-0000-0500-0000D0000000}"/>
            </a:ext>
          </a:extLst>
        </xdr:cNvPr>
        <xdr:cNvSpPr txBox="1">
          <a:spLocks noChangeArrowheads="1"/>
        </xdr:cNvSpPr>
      </xdr:nvSpPr>
      <xdr:spPr bwMode="auto">
        <a:xfrm>
          <a:off x="7132320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13</xdr:col>
      <xdr:colOff>264795</xdr:colOff>
      <xdr:row>27</xdr:row>
      <xdr:rowOff>794</xdr:rowOff>
    </xdr:from>
    <xdr:to>
      <xdr:col>13</xdr:col>
      <xdr:colOff>264795</xdr:colOff>
      <xdr:row>27</xdr:row>
      <xdr:rowOff>794</xdr:rowOff>
    </xdr:to>
    <xdr:sp macro="" textlink="">
      <xdr:nvSpPr>
        <xdr:cNvPr id="209" name="Text Box 896">
          <a:extLst>
            <a:ext uri="{FF2B5EF4-FFF2-40B4-BE49-F238E27FC236}">
              <a16:creationId xmlns:a16="http://schemas.microsoft.com/office/drawing/2014/main" xmlns="" id="{00000000-0008-0000-0500-0000D1000000}"/>
            </a:ext>
          </a:extLst>
        </xdr:cNvPr>
        <xdr:cNvSpPr txBox="1">
          <a:spLocks noChangeArrowheads="1"/>
        </xdr:cNvSpPr>
      </xdr:nvSpPr>
      <xdr:spPr bwMode="auto">
        <a:xfrm>
          <a:off x="7132320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11</xdr:col>
      <xdr:colOff>295275</xdr:colOff>
      <xdr:row>27</xdr:row>
      <xdr:rowOff>794</xdr:rowOff>
    </xdr:from>
    <xdr:to>
      <xdr:col>11</xdr:col>
      <xdr:colOff>295275</xdr:colOff>
      <xdr:row>27</xdr:row>
      <xdr:rowOff>794</xdr:rowOff>
    </xdr:to>
    <xdr:sp macro="" textlink="">
      <xdr:nvSpPr>
        <xdr:cNvPr id="210" name="Text Box 557">
          <a:extLst>
            <a:ext uri="{FF2B5EF4-FFF2-40B4-BE49-F238E27FC236}">
              <a16:creationId xmlns:a16="http://schemas.microsoft.com/office/drawing/2014/main" xmlns="" id="{00000000-0008-0000-0500-0000D2000000}"/>
            </a:ext>
          </a:extLst>
        </xdr:cNvPr>
        <xdr:cNvSpPr txBox="1">
          <a:spLocks noChangeArrowheads="1"/>
        </xdr:cNvSpPr>
      </xdr:nvSpPr>
      <xdr:spPr bwMode="auto">
        <a:xfrm>
          <a:off x="595312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11</xdr:col>
      <xdr:colOff>295275</xdr:colOff>
      <xdr:row>27</xdr:row>
      <xdr:rowOff>794</xdr:rowOff>
    </xdr:from>
    <xdr:to>
      <xdr:col>11</xdr:col>
      <xdr:colOff>295275</xdr:colOff>
      <xdr:row>27</xdr:row>
      <xdr:rowOff>794</xdr:rowOff>
    </xdr:to>
    <xdr:sp macro="" textlink="">
      <xdr:nvSpPr>
        <xdr:cNvPr id="211" name="Text Box 895">
          <a:extLst>
            <a:ext uri="{FF2B5EF4-FFF2-40B4-BE49-F238E27FC236}">
              <a16:creationId xmlns:a16="http://schemas.microsoft.com/office/drawing/2014/main" xmlns="" id="{00000000-0008-0000-0500-0000D3000000}"/>
            </a:ext>
          </a:extLst>
        </xdr:cNvPr>
        <xdr:cNvSpPr txBox="1">
          <a:spLocks noChangeArrowheads="1"/>
        </xdr:cNvSpPr>
      </xdr:nvSpPr>
      <xdr:spPr bwMode="auto">
        <a:xfrm>
          <a:off x="595312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11</xdr:col>
      <xdr:colOff>295275</xdr:colOff>
      <xdr:row>27</xdr:row>
      <xdr:rowOff>794</xdr:rowOff>
    </xdr:from>
    <xdr:to>
      <xdr:col>11</xdr:col>
      <xdr:colOff>295275</xdr:colOff>
      <xdr:row>27</xdr:row>
      <xdr:rowOff>794</xdr:rowOff>
    </xdr:to>
    <xdr:sp macro="" textlink="">
      <xdr:nvSpPr>
        <xdr:cNvPr id="212" name="Text Box 896">
          <a:extLst>
            <a:ext uri="{FF2B5EF4-FFF2-40B4-BE49-F238E27FC236}">
              <a16:creationId xmlns:a16="http://schemas.microsoft.com/office/drawing/2014/main" xmlns="" id="{00000000-0008-0000-0500-0000D4000000}"/>
            </a:ext>
          </a:extLst>
        </xdr:cNvPr>
        <xdr:cNvSpPr txBox="1">
          <a:spLocks noChangeArrowheads="1"/>
        </xdr:cNvSpPr>
      </xdr:nvSpPr>
      <xdr:spPr bwMode="auto">
        <a:xfrm>
          <a:off x="595312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264795</xdr:colOff>
      <xdr:row>27</xdr:row>
      <xdr:rowOff>794</xdr:rowOff>
    </xdr:from>
    <xdr:to>
      <xdr:col>15</xdr:col>
      <xdr:colOff>264795</xdr:colOff>
      <xdr:row>27</xdr:row>
      <xdr:rowOff>794</xdr:rowOff>
    </xdr:to>
    <xdr:sp macro="" textlink="">
      <xdr:nvSpPr>
        <xdr:cNvPr id="213" name="Text Box 557">
          <a:extLst>
            <a:ext uri="{FF2B5EF4-FFF2-40B4-BE49-F238E27FC236}">
              <a16:creationId xmlns:a16="http://schemas.microsoft.com/office/drawing/2014/main" xmlns="" id="{00000000-0008-0000-0500-0000D5000000}"/>
            </a:ext>
          </a:extLst>
        </xdr:cNvPr>
        <xdr:cNvSpPr txBox="1">
          <a:spLocks noChangeArrowheads="1"/>
        </xdr:cNvSpPr>
      </xdr:nvSpPr>
      <xdr:spPr bwMode="auto">
        <a:xfrm>
          <a:off x="834199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264795</xdr:colOff>
      <xdr:row>27</xdr:row>
      <xdr:rowOff>794</xdr:rowOff>
    </xdr:from>
    <xdr:to>
      <xdr:col>15</xdr:col>
      <xdr:colOff>264795</xdr:colOff>
      <xdr:row>27</xdr:row>
      <xdr:rowOff>794</xdr:rowOff>
    </xdr:to>
    <xdr:sp macro="" textlink="">
      <xdr:nvSpPr>
        <xdr:cNvPr id="214" name="Text Box 895">
          <a:extLst>
            <a:ext uri="{FF2B5EF4-FFF2-40B4-BE49-F238E27FC236}">
              <a16:creationId xmlns:a16="http://schemas.microsoft.com/office/drawing/2014/main" xmlns="" id="{00000000-0008-0000-0500-0000D6000000}"/>
            </a:ext>
          </a:extLst>
        </xdr:cNvPr>
        <xdr:cNvSpPr txBox="1">
          <a:spLocks noChangeArrowheads="1"/>
        </xdr:cNvSpPr>
      </xdr:nvSpPr>
      <xdr:spPr bwMode="auto">
        <a:xfrm>
          <a:off x="834199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  <xdr:twoCellAnchor>
    <xdr:from>
      <xdr:col>15</xdr:col>
      <xdr:colOff>264795</xdr:colOff>
      <xdr:row>27</xdr:row>
      <xdr:rowOff>794</xdr:rowOff>
    </xdr:from>
    <xdr:to>
      <xdr:col>15</xdr:col>
      <xdr:colOff>264795</xdr:colOff>
      <xdr:row>27</xdr:row>
      <xdr:rowOff>794</xdr:rowOff>
    </xdr:to>
    <xdr:sp macro="" textlink="">
      <xdr:nvSpPr>
        <xdr:cNvPr id="215" name="Text Box 896">
          <a:extLst>
            <a:ext uri="{FF2B5EF4-FFF2-40B4-BE49-F238E27FC236}">
              <a16:creationId xmlns:a16="http://schemas.microsoft.com/office/drawing/2014/main" xmlns="" id="{00000000-0008-0000-0500-0000D7000000}"/>
            </a:ext>
          </a:extLst>
        </xdr:cNvPr>
        <xdr:cNvSpPr txBox="1">
          <a:spLocks noChangeArrowheads="1"/>
        </xdr:cNvSpPr>
      </xdr:nvSpPr>
      <xdr:spPr bwMode="auto">
        <a:xfrm>
          <a:off x="8341995" y="3032839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  <a:p>
          <a:pPr algn="l" rtl="0">
            <a:defRPr sz="1000"/>
          </a:pPr>
          <a:endParaRPr lang="th-TH" sz="1600" b="1" i="0" strike="noStrike">
            <a:solidFill>
              <a:srgbClr val="000000"/>
            </a:solidFill>
            <a:latin typeface="AngsanaUPC"/>
            <a:cs typeface="AngsanaUP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" name="Line 233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" name="Line 234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4" name="Line 238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5" name="Line 242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6" name="Line 416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7" name="Line 417">
          <a:extLst>
            <a:ext uri="{FF2B5EF4-FFF2-40B4-BE49-F238E27FC236}">
              <a16:creationId xmlns:a16="http://schemas.microsoft.com/office/drawing/2014/main" xmlns="" id="{00000000-0008-0000-0E00-000007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8" name="Line 421"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9" name="Line 425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0" name="Line 233">
          <a:extLst>
            <a:ext uri="{FF2B5EF4-FFF2-40B4-BE49-F238E27FC236}">
              <a16:creationId xmlns:a16="http://schemas.microsoft.com/office/drawing/2014/main" xmlns="" id="{00000000-0008-0000-0E00-00000A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1" name="Line 234">
          <a:extLst>
            <a:ext uri="{FF2B5EF4-FFF2-40B4-BE49-F238E27FC236}">
              <a16:creationId xmlns:a16="http://schemas.microsoft.com/office/drawing/2014/main" xmlns="" id="{00000000-0008-0000-0E00-00000B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2" name="Line 238">
          <a:extLst>
            <a:ext uri="{FF2B5EF4-FFF2-40B4-BE49-F238E27FC236}">
              <a16:creationId xmlns:a16="http://schemas.microsoft.com/office/drawing/2014/main" xmlns="" id="{00000000-0008-0000-0E00-00000C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3" name="Line 242">
          <a:extLst>
            <a:ext uri="{FF2B5EF4-FFF2-40B4-BE49-F238E27FC236}">
              <a16:creationId xmlns:a16="http://schemas.microsoft.com/office/drawing/2014/main" xmlns="" id="{00000000-0008-0000-0E00-00000D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4" name="Line 416">
          <a:extLst>
            <a:ext uri="{FF2B5EF4-FFF2-40B4-BE49-F238E27FC236}">
              <a16:creationId xmlns:a16="http://schemas.microsoft.com/office/drawing/2014/main" xmlns="" id="{00000000-0008-0000-0E00-00000E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5" name="Line 417">
          <a:extLst>
            <a:ext uri="{FF2B5EF4-FFF2-40B4-BE49-F238E27FC236}">
              <a16:creationId xmlns:a16="http://schemas.microsoft.com/office/drawing/2014/main" xmlns="" id="{00000000-0008-0000-0E00-00000F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6" name="Line 421">
          <a:extLst>
            <a:ext uri="{FF2B5EF4-FFF2-40B4-BE49-F238E27FC236}">
              <a16:creationId xmlns:a16="http://schemas.microsoft.com/office/drawing/2014/main" xmlns="" id="{00000000-0008-0000-0E00-000010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7" name="Line 425">
          <a:extLst>
            <a:ext uri="{FF2B5EF4-FFF2-40B4-BE49-F238E27FC236}">
              <a16:creationId xmlns:a16="http://schemas.microsoft.com/office/drawing/2014/main" xmlns="" id="{00000000-0008-0000-0E00-000011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8" name="Line 233">
          <a:extLst>
            <a:ext uri="{FF2B5EF4-FFF2-40B4-BE49-F238E27FC236}">
              <a16:creationId xmlns:a16="http://schemas.microsoft.com/office/drawing/2014/main" xmlns="" id="{00000000-0008-0000-0E00-000012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19" name="Line 234">
          <a:extLst>
            <a:ext uri="{FF2B5EF4-FFF2-40B4-BE49-F238E27FC236}">
              <a16:creationId xmlns:a16="http://schemas.microsoft.com/office/drawing/2014/main" xmlns="" id="{00000000-0008-0000-0E00-000013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0" name="Line 238">
          <a:extLst>
            <a:ext uri="{FF2B5EF4-FFF2-40B4-BE49-F238E27FC236}">
              <a16:creationId xmlns:a16="http://schemas.microsoft.com/office/drawing/2014/main" xmlns="" id="{00000000-0008-0000-0E00-000014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1" name="Line 242">
          <a:extLst>
            <a:ext uri="{FF2B5EF4-FFF2-40B4-BE49-F238E27FC236}">
              <a16:creationId xmlns:a16="http://schemas.microsoft.com/office/drawing/2014/main" xmlns="" id="{00000000-0008-0000-0E00-000015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2" name="Line 416">
          <a:extLst>
            <a:ext uri="{FF2B5EF4-FFF2-40B4-BE49-F238E27FC236}">
              <a16:creationId xmlns:a16="http://schemas.microsoft.com/office/drawing/2014/main" xmlns="" id="{00000000-0008-0000-0E00-000016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3" name="Line 417">
          <a:extLst>
            <a:ext uri="{FF2B5EF4-FFF2-40B4-BE49-F238E27FC236}">
              <a16:creationId xmlns:a16="http://schemas.microsoft.com/office/drawing/2014/main" xmlns="" id="{00000000-0008-0000-0E00-000017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4" name="Line 421">
          <a:extLst>
            <a:ext uri="{FF2B5EF4-FFF2-40B4-BE49-F238E27FC236}">
              <a16:creationId xmlns:a16="http://schemas.microsoft.com/office/drawing/2014/main" xmlns="" id="{00000000-0008-0000-0E00-000018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5" name="Line 425">
          <a:extLst>
            <a:ext uri="{FF2B5EF4-FFF2-40B4-BE49-F238E27FC236}">
              <a16:creationId xmlns:a16="http://schemas.microsoft.com/office/drawing/2014/main" xmlns="" id="{00000000-0008-0000-0E00-000019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6" name="Line 233">
          <a:extLst>
            <a:ext uri="{FF2B5EF4-FFF2-40B4-BE49-F238E27FC236}">
              <a16:creationId xmlns:a16="http://schemas.microsoft.com/office/drawing/2014/main" xmlns="" id="{00000000-0008-0000-0E00-00001A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7" name="Line 234">
          <a:extLst>
            <a:ext uri="{FF2B5EF4-FFF2-40B4-BE49-F238E27FC236}">
              <a16:creationId xmlns:a16="http://schemas.microsoft.com/office/drawing/2014/main" xmlns="" id="{00000000-0008-0000-0E00-00001B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8" name="Line 238">
          <a:extLst>
            <a:ext uri="{FF2B5EF4-FFF2-40B4-BE49-F238E27FC236}">
              <a16:creationId xmlns:a16="http://schemas.microsoft.com/office/drawing/2014/main" xmlns="" id="{00000000-0008-0000-0E00-00001C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29" name="Line 242">
          <a:extLst>
            <a:ext uri="{FF2B5EF4-FFF2-40B4-BE49-F238E27FC236}">
              <a16:creationId xmlns:a16="http://schemas.microsoft.com/office/drawing/2014/main" xmlns="" id="{00000000-0008-0000-0E00-00001D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0" name="Line 416">
          <a:extLst>
            <a:ext uri="{FF2B5EF4-FFF2-40B4-BE49-F238E27FC236}">
              <a16:creationId xmlns:a16="http://schemas.microsoft.com/office/drawing/2014/main" xmlns="" id="{00000000-0008-0000-0E00-00001E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1" name="Line 417">
          <a:extLst>
            <a:ext uri="{FF2B5EF4-FFF2-40B4-BE49-F238E27FC236}">
              <a16:creationId xmlns:a16="http://schemas.microsoft.com/office/drawing/2014/main" xmlns="" id="{00000000-0008-0000-0E00-00001F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2" name="Line 421">
          <a:extLst>
            <a:ext uri="{FF2B5EF4-FFF2-40B4-BE49-F238E27FC236}">
              <a16:creationId xmlns:a16="http://schemas.microsoft.com/office/drawing/2014/main" xmlns="" id="{00000000-0008-0000-0E00-000020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3" name="Line 425">
          <a:extLst>
            <a:ext uri="{FF2B5EF4-FFF2-40B4-BE49-F238E27FC236}">
              <a16:creationId xmlns:a16="http://schemas.microsoft.com/office/drawing/2014/main" xmlns="" id="{00000000-0008-0000-0E00-000021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4" name="Line 233">
          <a:extLst>
            <a:ext uri="{FF2B5EF4-FFF2-40B4-BE49-F238E27FC236}">
              <a16:creationId xmlns:a16="http://schemas.microsoft.com/office/drawing/2014/main" xmlns="" id="{00000000-0008-0000-0E00-000022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5" name="Line 234">
          <a:extLst>
            <a:ext uri="{FF2B5EF4-FFF2-40B4-BE49-F238E27FC236}">
              <a16:creationId xmlns:a16="http://schemas.microsoft.com/office/drawing/2014/main" xmlns="" id="{00000000-0008-0000-0E00-000023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6" name="Line 238">
          <a:extLst>
            <a:ext uri="{FF2B5EF4-FFF2-40B4-BE49-F238E27FC236}">
              <a16:creationId xmlns:a16="http://schemas.microsoft.com/office/drawing/2014/main" xmlns="" id="{00000000-0008-0000-0E00-000024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7" name="Line 242">
          <a:extLst>
            <a:ext uri="{FF2B5EF4-FFF2-40B4-BE49-F238E27FC236}">
              <a16:creationId xmlns:a16="http://schemas.microsoft.com/office/drawing/2014/main" xmlns="" id="{00000000-0008-0000-0E00-000025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8" name="Line 416">
          <a:extLst>
            <a:ext uri="{FF2B5EF4-FFF2-40B4-BE49-F238E27FC236}">
              <a16:creationId xmlns:a16="http://schemas.microsoft.com/office/drawing/2014/main" xmlns="" id="{00000000-0008-0000-0E00-000026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39" name="Line 417">
          <a:extLst>
            <a:ext uri="{FF2B5EF4-FFF2-40B4-BE49-F238E27FC236}">
              <a16:creationId xmlns:a16="http://schemas.microsoft.com/office/drawing/2014/main" xmlns="" id="{00000000-0008-0000-0E00-000027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40" name="Line 421">
          <a:extLst>
            <a:ext uri="{FF2B5EF4-FFF2-40B4-BE49-F238E27FC236}">
              <a16:creationId xmlns:a16="http://schemas.microsoft.com/office/drawing/2014/main" xmlns="" id="{00000000-0008-0000-0E00-000028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548640</xdr:colOff>
      <xdr:row>142</xdr:row>
      <xdr:rowOff>0</xdr:rowOff>
    </xdr:from>
    <xdr:to>
      <xdr:col>12</xdr:col>
      <xdr:colOff>45720</xdr:colOff>
      <xdr:row>142</xdr:row>
      <xdr:rowOff>0</xdr:rowOff>
    </xdr:to>
    <xdr:sp macro="" textlink="">
      <xdr:nvSpPr>
        <xdr:cNvPr id="41" name="Line 425">
          <a:extLst>
            <a:ext uri="{FF2B5EF4-FFF2-40B4-BE49-F238E27FC236}">
              <a16:creationId xmlns:a16="http://schemas.microsoft.com/office/drawing/2014/main" xmlns="" id="{00000000-0008-0000-0E00-000029000000}"/>
            </a:ext>
          </a:extLst>
        </xdr:cNvPr>
        <xdr:cNvSpPr>
          <a:spLocks noChangeShapeType="1"/>
        </xdr:cNvSpPr>
      </xdr:nvSpPr>
      <xdr:spPr bwMode="auto">
        <a:xfrm>
          <a:off x="6690360" y="38336220"/>
          <a:ext cx="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42</xdr:row>
      <xdr:rowOff>0</xdr:rowOff>
    </xdr:from>
    <xdr:to>
      <xdr:col>17</xdr:col>
      <xdr:colOff>0</xdr:colOff>
      <xdr:row>42</xdr:row>
      <xdr:rowOff>0</xdr:rowOff>
    </xdr:to>
    <xdr:sp macro="" textlink="">
      <xdr:nvSpPr>
        <xdr:cNvPr id="2" name="Line 8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>
          <a:spLocks noChangeShapeType="1"/>
        </xdr:cNvSpPr>
      </xdr:nvSpPr>
      <xdr:spPr bwMode="auto">
        <a:xfrm>
          <a:off x="7193280" y="18585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Q480"/>
  <sheetViews>
    <sheetView topLeftCell="A440" zoomScale="80" zoomScaleNormal="80" zoomScaleSheetLayoutView="100" workbookViewId="0">
      <selection activeCell="D452" sqref="D452"/>
    </sheetView>
  </sheetViews>
  <sheetFormatPr defaultColWidth="9.140625" defaultRowHeight="27" customHeight="1" x14ac:dyDescent="0.45"/>
  <cols>
    <col min="1" max="1" width="3.85546875" style="695" customWidth="1"/>
    <col min="2" max="2" width="5.7109375" style="695" customWidth="1"/>
    <col min="3" max="3" width="6.42578125" style="695" customWidth="1"/>
    <col min="4" max="4" width="5.7109375" style="695" customWidth="1"/>
    <col min="5" max="5" width="10.7109375" style="695" customWidth="1"/>
    <col min="6" max="6" width="8.42578125" style="695" customWidth="1"/>
    <col min="7" max="7" width="10.7109375" style="695" customWidth="1"/>
    <col min="8" max="8" width="1.7109375" style="695" customWidth="1"/>
    <col min="9" max="9" width="10.7109375" style="695" customWidth="1"/>
    <col min="10" max="10" width="1.7109375" style="695" customWidth="1"/>
    <col min="11" max="11" width="13.7109375" style="695" customWidth="1"/>
    <col min="12" max="12" width="1.7109375" style="695" customWidth="1"/>
    <col min="13" max="13" width="13.7109375" style="695" customWidth="1"/>
    <col min="14" max="14" width="1.7109375" style="695" customWidth="1"/>
    <col min="15" max="15" width="13.7109375" style="695" customWidth="1"/>
    <col min="16" max="16" width="5.140625" style="695" customWidth="1"/>
    <col min="17" max="256" width="9.140625" style="695"/>
    <col min="257" max="257" width="3.85546875" style="695" customWidth="1"/>
    <col min="258" max="258" width="5.7109375" style="695" customWidth="1"/>
    <col min="259" max="259" width="6.42578125" style="695" customWidth="1"/>
    <col min="260" max="260" width="5.42578125" style="695" customWidth="1"/>
    <col min="261" max="261" width="10.7109375" style="695" customWidth="1"/>
    <col min="262" max="262" width="8.42578125" style="695" customWidth="1"/>
    <col min="263" max="263" width="6.7109375" style="695" customWidth="1"/>
    <col min="264" max="264" width="1.7109375" style="695" customWidth="1"/>
    <col min="265" max="265" width="13.7109375" style="695" customWidth="1"/>
    <col min="266" max="266" width="1.7109375" style="695" customWidth="1"/>
    <col min="267" max="267" width="13.7109375" style="695" customWidth="1"/>
    <col min="268" max="268" width="1.7109375" style="695" customWidth="1"/>
    <col min="269" max="269" width="13.7109375" style="695" customWidth="1"/>
    <col min="270" max="270" width="1.7109375" style="695" customWidth="1"/>
    <col min="271" max="271" width="13.7109375" style="695" customWidth="1"/>
    <col min="272" max="272" width="12.42578125" style="695" customWidth="1"/>
    <col min="273" max="512" width="9.140625" style="695"/>
    <col min="513" max="513" width="3.85546875" style="695" customWidth="1"/>
    <col min="514" max="514" width="5.7109375" style="695" customWidth="1"/>
    <col min="515" max="515" width="6.42578125" style="695" customWidth="1"/>
    <col min="516" max="516" width="5.42578125" style="695" customWidth="1"/>
    <col min="517" max="517" width="10.7109375" style="695" customWidth="1"/>
    <col min="518" max="518" width="8.42578125" style="695" customWidth="1"/>
    <col min="519" max="519" width="6.7109375" style="695" customWidth="1"/>
    <col min="520" max="520" width="1.7109375" style="695" customWidth="1"/>
    <col min="521" max="521" width="13.7109375" style="695" customWidth="1"/>
    <col min="522" max="522" width="1.7109375" style="695" customWidth="1"/>
    <col min="523" max="523" width="13.7109375" style="695" customWidth="1"/>
    <col min="524" max="524" width="1.7109375" style="695" customWidth="1"/>
    <col min="525" max="525" width="13.7109375" style="695" customWidth="1"/>
    <col min="526" max="526" width="1.7109375" style="695" customWidth="1"/>
    <col min="527" max="527" width="13.7109375" style="695" customWidth="1"/>
    <col min="528" max="528" width="12.42578125" style="695" customWidth="1"/>
    <col min="529" max="768" width="9.140625" style="695"/>
    <col min="769" max="769" width="3.85546875" style="695" customWidth="1"/>
    <col min="770" max="770" width="5.7109375" style="695" customWidth="1"/>
    <col min="771" max="771" width="6.42578125" style="695" customWidth="1"/>
    <col min="772" max="772" width="5.42578125" style="695" customWidth="1"/>
    <col min="773" max="773" width="10.7109375" style="695" customWidth="1"/>
    <col min="774" max="774" width="8.42578125" style="695" customWidth="1"/>
    <col min="775" max="775" width="6.7109375" style="695" customWidth="1"/>
    <col min="776" max="776" width="1.7109375" style="695" customWidth="1"/>
    <col min="777" max="777" width="13.7109375" style="695" customWidth="1"/>
    <col min="778" max="778" width="1.7109375" style="695" customWidth="1"/>
    <col min="779" max="779" width="13.7109375" style="695" customWidth="1"/>
    <col min="780" max="780" width="1.7109375" style="695" customWidth="1"/>
    <col min="781" max="781" width="13.7109375" style="695" customWidth="1"/>
    <col min="782" max="782" width="1.7109375" style="695" customWidth="1"/>
    <col min="783" max="783" width="13.7109375" style="695" customWidth="1"/>
    <col min="784" max="784" width="12.42578125" style="695" customWidth="1"/>
    <col min="785" max="1024" width="9.140625" style="695"/>
    <col min="1025" max="1025" width="3.85546875" style="695" customWidth="1"/>
    <col min="1026" max="1026" width="5.7109375" style="695" customWidth="1"/>
    <col min="1027" max="1027" width="6.42578125" style="695" customWidth="1"/>
    <col min="1028" max="1028" width="5.42578125" style="695" customWidth="1"/>
    <col min="1029" max="1029" width="10.7109375" style="695" customWidth="1"/>
    <col min="1030" max="1030" width="8.42578125" style="695" customWidth="1"/>
    <col min="1031" max="1031" width="6.7109375" style="695" customWidth="1"/>
    <col min="1032" max="1032" width="1.7109375" style="695" customWidth="1"/>
    <col min="1033" max="1033" width="13.7109375" style="695" customWidth="1"/>
    <col min="1034" max="1034" width="1.7109375" style="695" customWidth="1"/>
    <col min="1035" max="1035" width="13.7109375" style="695" customWidth="1"/>
    <col min="1036" max="1036" width="1.7109375" style="695" customWidth="1"/>
    <col min="1037" max="1037" width="13.7109375" style="695" customWidth="1"/>
    <col min="1038" max="1038" width="1.7109375" style="695" customWidth="1"/>
    <col min="1039" max="1039" width="13.7109375" style="695" customWidth="1"/>
    <col min="1040" max="1040" width="12.42578125" style="695" customWidth="1"/>
    <col min="1041" max="1280" width="9.140625" style="695"/>
    <col min="1281" max="1281" width="3.85546875" style="695" customWidth="1"/>
    <col min="1282" max="1282" width="5.7109375" style="695" customWidth="1"/>
    <col min="1283" max="1283" width="6.42578125" style="695" customWidth="1"/>
    <col min="1284" max="1284" width="5.42578125" style="695" customWidth="1"/>
    <col min="1285" max="1285" width="10.7109375" style="695" customWidth="1"/>
    <col min="1286" max="1286" width="8.42578125" style="695" customWidth="1"/>
    <col min="1287" max="1287" width="6.7109375" style="695" customWidth="1"/>
    <col min="1288" max="1288" width="1.7109375" style="695" customWidth="1"/>
    <col min="1289" max="1289" width="13.7109375" style="695" customWidth="1"/>
    <col min="1290" max="1290" width="1.7109375" style="695" customWidth="1"/>
    <col min="1291" max="1291" width="13.7109375" style="695" customWidth="1"/>
    <col min="1292" max="1292" width="1.7109375" style="695" customWidth="1"/>
    <col min="1293" max="1293" width="13.7109375" style="695" customWidth="1"/>
    <col min="1294" max="1294" width="1.7109375" style="695" customWidth="1"/>
    <col min="1295" max="1295" width="13.7109375" style="695" customWidth="1"/>
    <col min="1296" max="1296" width="12.42578125" style="695" customWidth="1"/>
    <col min="1297" max="1536" width="9.140625" style="695"/>
    <col min="1537" max="1537" width="3.85546875" style="695" customWidth="1"/>
    <col min="1538" max="1538" width="5.7109375" style="695" customWidth="1"/>
    <col min="1539" max="1539" width="6.42578125" style="695" customWidth="1"/>
    <col min="1540" max="1540" width="5.42578125" style="695" customWidth="1"/>
    <col min="1541" max="1541" width="10.7109375" style="695" customWidth="1"/>
    <col min="1542" max="1542" width="8.42578125" style="695" customWidth="1"/>
    <col min="1543" max="1543" width="6.7109375" style="695" customWidth="1"/>
    <col min="1544" max="1544" width="1.7109375" style="695" customWidth="1"/>
    <col min="1545" max="1545" width="13.7109375" style="695" customWidth="1"/>
    <col min="1546" max="1546" width="1.7109375" style="695" customWidth="1"/>
    <col min="1547" max="1547" width="13.7109375" style="695" customWidth="1"/>
    <col min="1548" max="1548" width="1.7109375" style="695" customWidth="1"/>
    <col min="1549" max="1549" width="13.7109375" style="695" customWidth="1"/>
    <col min="1550" max="1550" width="1.7109375" style="695" customWidth="1"/>
    <col min="1551" max="1551" width="13.7109375" style="695" customWidth="1"/>
    <col min="1552" max="1552" width="12.42578125" style="695" customWidth="1"/>
    <col min="1553" max="1792" width="9.140625" style="695"/>
    <col min="1793" max="1793" width="3.85546875" style="695" customWidth="1"/>
    <col min="1794" max="1794" width="5.7109375" style="695" customWidth="1"/>
    <col min="1795" max="1795" width="6.42578125" style="695" customWidth="1"/>
    <col min="1796" max="1796" width="5.42578125" style="695" customWidth="1"/>
    <col min="1797" max="1797" width="10.7109375" style="695" customWidth="1"/>
    <col min="1798" max="1798" width="8.42578125" style="695" customWidth="1"/>
    <col min="1799" max="1799" width="6.7109375" style="695" customWidth="1"/>
    <col min="1800" max="1800" width="1.7109375" style="695" customWidth="1"/>
    <col min="1801" max="1801" width="13.7109375" style="695" customWidth="1"/>
    <col min="1802" max="1802" width="1.7109375" style="695" customWidth="1"/>
    <col min="1803" max="1803" width="13.7109375" style="695" customWidth="1"/>
    <col min="1804" max="1804" width="1.7109375" style="695" customWidth="1"/>
    <col min="1805" max="1805" width="13.7109375" style="695" customWidth="1"/>
    <col min="1806" max="1806" width="1.7109375" style="695" customWidth="1"/>
    <col min="1807" max="1807" width="13.7109375" style="695" customWidth="1"/>
    <col min="1808" max="1808" width="12.42578125" style="695" customWidth="1"/>
    <col min="1809" max="2048" width="9.140625" style="695"/>
    <col min="2049" max="2049" width="3.85546875" style="695" customWidth="1"/>
    <col min="2050" max="2050" width="5.7109375" style="695" customWidth="1"/>
    <col min="2051" max="2051" width="6.42578125" style="695" customWidth="1"/>
    <col min="2052" max="2052" width="5.42578125" style="695" customWidth="1"/>
    <col min="2053" max="2053" width="10.7109375" style="695" customWidth="1"/>
    <col min="2054" max="2054" width="8.42578125" style="695" customWidth="1"/>
    <col min="2055" max="2055" width="6.7109375" style="695" customWidth="1"/>
    <col min="2056" max="2056" width="1.7109375" style="695" customWidth="1"/>
    <col min="2057" max="2057" width="13.7109375" style="695" customWidth="1"/>
    <col min="2058" max="2058" width="1.7109375" style="695" customWidth="1"/>
    <col min="2059" max="2059" width="13.7109375" style="695" customWidth="1"/>
    <col min="2060" max="2060" width="1.7109375" style="695" customWidth="1"/>
    <col min="2061" max="2061" width="13.7109375" style="695" customWidth="1"/>
    <col min="2062" max="2062" width="1.7109375" style="695" customWidth="1"/>
    <col min="2063" max="2063" width="13.7109375" style="695" customWidth="1"/>
    <col min="2064" max="2064" width="12.42578125" style="695" customWidth="1"/>
    <col min="2065" max="2304" width="9.140625" style="695"/>
    <col min="2305" max="2305" width="3.85546875" style="695" customWidth="1"/>
    <col min="2306" max="2306" width="5.7109375" style="695" customWidth="1"/>
    <col min="2307" max="2307" width="6.42578125" style="695" customWidth="1"/>
    <col min="2308" max="2308" width="5.42578125" style="695" customWidth="1"/>
    <col min="2309" max="2309" width="10.7109375" style="695" customWidth="1"/>
    <col min="2310" max="2310" width="8.42578125" style="695" customWidth="1"/>
    <col min="2311" max="2311" width="6.7109375" style="695" customWidth="1"/>
    <col min="2312" max="2312" width="1.7109375" style="695" customWidth="1"/>
    <col min="2313" max="2313" width="13.7109375" style="695" customWidth="1"/>
    <col min="2314" max="2314" width="1.7109375" style="695" customWidth="1"/>
    <col min="2315" max="2315" width="13.7109375" style="695" customWidth="1"/>
    <col min="2316" max="2316" width="1.7109375" style="695" customWidth="1"/>
    <col min="2317" max="2317" width="13.7109375" style="695" customWidth="1"/>
    <col min="2318" max="2318" width="1.7109375" style="695" customWidth="1"/>
    <col min="2319" max="2319" width="13.7109375" style="695" customWidth="1"/>
    <col min="2320" max="2320" width="12.42578125" style="695" customWidth="1"/>
    <col min="2321" max="2560" width="9.140625" style="695"/>
    <col min="2561" max="2561" width="3.85546875" style="695" customWidth="1"/>
    <col min="2562" max="2562" width="5.7109375" style="695" customWidth="1"/>
    <col min="2563" max="2563" width="6.42578125" style="695" customWidth="1"/>
    <col min="2564" max="2564" width="5.42578125" style="695" customWidth="1"/>
    <col min="2565" max="2565" width="10.7109375" style="695" customWidth="1"/>
    <col min="2566" max="2566" width="8.42578125" style="695" customWidth="1"/>
    <col min="2567" max="2567" width="6.7109375" style="695" customWidth="1"/>
    <col min="2568" max="2568" width="1.7109375" style="695" customWidth="1"/>
    <col min="2569" max="2569" width="13.7109375" style="695" customWidth="1"/>
    <col min="2570" max="2570" width="1.7109375" style="695" customWidth="1"/>
    <col min="2571" max="2571" width="13.7109375" style="695" customWidth="1"/>
    <col min="2572" max="2572" width="1.7109375" style="695" customWidth="1"/>
    <col min="2573" max="2573" width="13.7109375" style="695" customWidth="1"/>
    <col min="2574" max="2574" width="1.7109375" style="695" customWidth="1"/>
    <col min="2575" max="2575" width="13.7109375" style="695" customWidth="1"/>
    <col min="2576" max="2576" width="12.42578125" style="695" customWidth="1"/>
    <col min="2577" max="2816" width="9.140625" style="695"/>
    <col min="2817" max="2817" width="3.85546875" style="695" customWidth="1"/>
    <col min="2818" max="2818" width="5.7109375" style="695" customWidth="1"/>
    <col min="2819" max="2819" width="6.42578125" style="695" customWidth="1"/>
    <col min="2820" max="2820" width="5.42578125" style="695" customWidth="1"/>
    <col min="2821" max="2821" width="10.7109375" style="695" customWidth="1"/>
    <col min="2822" max="2822" width="8.42578125" style="695" customWidth="1"/>
    <col min="2823" max="2823" width="6.7109375" style="695" customWidth="1"/>
    <col min="2824" max="2824" width="1.7109375" style="695" customWidth="1"/>
    <col min="2825" max="2825" width="13.7109375" style="695" customWidth="1"/>
    <col min="2826" max="2826" width="1.7109375" style="695" customWidth="1"/>
    <col min="2827" max="2827" width="13.7109375" style="695" customWidth="1"/>
    <col min="2828" max="2828" width="1.7109375" style="695" customWidth="1"/>
    <col min="2829" max="2829" width="13.7109375" style="695" customWidth="1"/>
    <col min="2830" max="2830" width="1.7109375" style="695" customWidth="1"/>
    <col min="2831" max="2831" width="13.7109375" style="695" customWidth="1"/>
    <col min="2832" max="2832" width="12.42578125" style="695" customWidth="1"/>
    <col min="2833" max="3072" width="9.140625" style="695"/>
    <col min="3073" max="3073" width="3.85546875" style="695" customWidth="1"/>
    <col min="3074" max="3074" width="5.7109375" style="695" customWidth="1"/>
    <col min="3075" max="3075" width="6.42578125" style="695" customWidth="1"/>
    <col min="3076" max="3076" width="5.42578125" style="695" customWidth="1"/>
    <col min="3077" max="3077" width="10.7109375" style="695" customWidth="1"/>
    <col min="3078" max="3078" width="8.42578125" style="695" customWidth="1"/>
    <col min="3079" max="3079" width="6.7109375" style="695" customWidth="1"/>
    <col min="3080" max="3080" width="1.7109375" style="695" customWidth="1"/>
    <col min="3081" max="3081" width="13.7109375" style="695" customWidth="1"/>
    <col min="3082" max="3082" width="1.7109375" style="695" customWidth="1"/>
    <col min="3083" max="3083" width="13.7109375" style="695" customWidth="1"/>
    <col min="3084" max="3084" width="1.7109375" style="695" customWidth="1"/>
    <col min="3085" max="3085" width="13.7109375" style="695" customWidth="1"/>
    <col min="3086" max="3086" width="1.7109375" style="695" customWidth="1"/>
    <col min="3087" max="3087" width="13.7109375" style="695" customWidth="1"/>
    <col min="3088" max="3088" width="12.42578125" style="695" customWidth="1"/>
    <col min="3089" max="3328" width="9.140625" style="695"/>
    <col min="3329" max="3329" width="3.85546875" style="695" customWidth="1"/>
    <col min="3330" max="3330" width="5.7109375" style="695" customWidth="1"/>
    <col min="3331" max="3331" width="6.42578125" style="695" customWidth="1"/>
    <col min="3332" max="3332" width="5.42578125" style="695" customWidth="1"/>
    <col min="3333" max="3333" width="10.7109375" style="695" customWidth="1"/>
    <col min="3334" max="3334" width="8.42578125" style="695" customWidth="1"/>
    <col min="3335" max="3335" width="6.7109375" style="695" customWidth="1"/>
    <col min="3336" max="3336" width="1.7109375" style="695" customWidth="1"/>
    <col min="3337" max="3337" width="13.7109375" style="695" customWidth="1"/>
    <col min="3338" max="3338" width="1.7109375" style="695" customWidth="1"/>
    <col min="3339" max="3339" width="13.7109375" style="695" customWidth="1"/>
    <col min="3340" max="3340" width="1.7109375" style="695" customWidth="1"/>
    <col min="3341" max="3341" width="13.7109375" style="695" customWidth="1"/>
    <col min="3342" max="3342" width="1.7109375" style="695" customWidth="1"/>
    <col min="3343" max="3343" width="13.7109375" style="695" customWidth="1"/>
    <col min="3344" max="3344" width="12.42578125" style="695" customWidth="1"/>
    <col min="3345" max="3584" width="9.140625" style="695"/>
    <col min="3585" max="3585" width="3.85546875" style="695" customWidth="1"/>
    <col min="3586" max="3586" width="5.7109375" style="695" customWidth="1"/>
    <col min="3587" max="3587" width="6.42578125" style="695" customWidth="1"/>
    <col min="3588" max="3588" width="5.42578125" style="695" customWidth="1"/>
    <col min="3589" max="3589" width="10.7109375" style="695" customWidth="1"/>
    <col min="3590" max="3590" width="8.42578125" style="695" customWidth="1"/>
    <col min="3591" max="3591" width="6.7109375" style="695" customWidth="1"/>
    <col min="3592" max="3592" width="1.7109375" style="695" customWidth="1"/>
    <col min="3593" max="3593" width="13.7109375" style="695" customWidth="1"/>
    <col min="3594" max="3594" width="1.7109375" style="695" customWidth="1"/>
    <col min="3595" max="3595" width="13.7109375" style="695" customWidth="1"/>
    <col min="3596" max="3596" width="1.7109375" style="695" customWidth="1"/>
    <col min="3597" max="3597" width="13.7109375" style="695" customWidth="1"/>
    <col min="3598" max="3598" width="1.7109375" style="695" customWidth="1"/>
    <col min="3599" max="3599" width="13.7109375" style="695" customWidth="1"/>
    <col min="3600" max="3600" width="12.42578125" style="695" customWidth="1"/>
    <col min="3601" max="3840" width="9.140625" style="695"/>
    <col min="3841" max="3841" width="3.85546875" style="695" customWidth="1"/>
    <col min="3842" max="3842" width="5.7109375" style="695" customWidth="1"/>
    <col min="3843" max="3843" width="6.42578125" style="695" customWidth="1"/>
    <col min="3844" max="3844" width="5.42578125" style="695" customWidth="1"/>
    <col min="3845" max="3845" width="10.7109375" style="695" customWidth="1"/>
    <col min="3846" max="3846" width="8.42578125" style="695" customWidth="1"/>
    <col min="3847" max="3847" width="6.7109375" style="695" customWidth="1"/>
    <col min="3848" max="3848" width="1.7109375" style="695" customWidth="1"/>
    <col min="3849" max="3849" width="13.7109375" style="695" customWidth="1"/>
    <col min="3850" max="3850" width="1.7109375" style="695" customWidth="1"/>
    <col min="3851" max="3851" width="13.7109375" style="695" customWidth="1"/>
    <col min="3852" max="3852" width="1.7109375" style="695" customWidth="1"/>
    <col min="3853" max="3853" width="13.7109375" style="695" customWidth="1"/>
    <col min="3854" max="3854" width="1.7109375" style="695" customWidth="1"/>
    <col min="3855" max="3855" width="13.7109375" style="695" customWidth="1"/>
    <col min="3856" max="3856" width="12.42578125" style="695" customWidth="1"/>
    <col min="3857" max="4096" width="9.140625" style="695"/>
    <col min="4097" max="4097" width="3.85546875" style="695" customWidth="1"/>
    <col min="4098" max="4098" width="5.7109375" style="695" customWidth="1"/>
    <col min="4099" max="4099" width="6.42578125" style="695" customWidth="1"/>
    <col min="4100" max="4100" width="5.42578125" style="695" customWidth="1"/>
    <col min="4101" max="4101" width="10.7109375" style="695" customWidth="1"/>
    <col min="4102" max="4102" width="8.42578125" style="695" customWidth="1"/>
    <col min="4103" max="4103" width="6.7109375" style="695" customWidth="1"/>
    <col min="4104" max="4104" width="1.7109375" style="695" customWidth="1"/>
    <col min="4105" max="4105" width="13.7109375" style="695" customWidth="1"/>
    <col min="4106" max="4106" width="1.7109375" style="695" customWidth="1"/>
    <col min="4107" max="4107" width="13.7109375" style="695" customWidth="1"/>
    <col min="4108" max="4108" width="1.7109375" style="695" customWidth="1"/>
    <col min="4109" max="4109" width="13.7109375" style="695" customWidth="1"/>
    <col min="4110" max="4110" width="1.7109375" style="695" customWidth="1"/>
    <col min="4111" max="4111" width="13.7109375" style="695" customWidth="1"/>
    <col min="4112" max="4112" width="12.42578125" style="695" customWidth="1"/>
    <col min="4113" max="4352" width="9.140625" style="695"/>
    <col min="4353" max="4353" width="3.85546875" style="695" customWidth="1"/>
    <col min="4354" max="4354" width="5.7109375" style="695" customWidth="1"/>
    <col min="4355" max="4355" width="6.42578125" style="695" customWidth="1"/>
    <col min="4356" max="4356" width="5.42578125" style="695" customWidth="1"/>
    <col min="4357" max="4357" width="10.7109375" style="695" customWidth="1"/>
    <col min="4358" max="4358" width="8.42578125" style="695" customWidth="1"/>
    <col min="4359" max="4359" width="6.7109375" style="695" customWidth="1"/>
    <col min="4360" max="4360" width="1.7109375" style="695" customWidth="1"/>
    <col min="4361" max="4361" width="13.7109375" style="695" customWidth="1"/>
    <col min="4362" max="4362" width="1.7109375" style="695" customWidth="1"/>
    <col min="4363" max="4363" width="13.7109375" style="695" customWidth="1"/>
    <col min="4364" max="4364" width="1.7109375" style="695" customWidth="1"/>
    <col min="4365" max="4365" width="13.7109375" style="695" customWidth="1"/>
    <col min="4366" max="4366" width="1.7109375" style="695" customWidth="1"/>
    <col min="4367" max="4367" width="13.7109375" style="695" customWidth="1"/>
    <col min="4368" max="4368" width="12.42578125" style="695" customWidth="1"/>
    <col min="4369" max="4608" width="9.140625" style="695"/>
    <col min="4609" max="4609" width="3.85546875" style="695" customWidth="1"/>
    <col min="4610" max="4610" width="5.7109375" style="695" customWidth="1"/>
    <col min="4611" max="4611" width="6.42578125" style="695" customWidth="1"/>
    <col min="4612" max="4612" width="5.42578125" style="695" customWidth="1"/>
    <col min="4613" max="4613" width="10.7109375" style="695" customWidth="1"/>
    <col min="4614" max="4614" width="8.42578125" style="695" customWidth="1"/>
    <col min="4615" max="4615" width="6.7109375" style="695" customWidth="1"/>
    <col min="4616" max="4616" width="1.7109375" style="695" customWidth="1"/>
    <col min="4617" max="4617" width="13.7109375" style="695" customWidth="1"/>
    <col min="4618" max="4618" width="1.7109375" style="695" customWidth="1"/>
    <col min="4619" max="4619" width="13.7109375" style="695" customWidth="1"/>
    <col min="4620" max="4620" width="1.7109375" style="695" customWidth="1"/>
    <col min="4621" max="4621" width="13.7109375" style="695" customWidth="1"/>
    <col min="4622" max="4622" width="1.7109375" style="695" customWidth="1"/>
    <col min="4623" max="4623" width="13.7109375" style="695" customWidth="1"/>
    <col min="4624" max="4624" width="12.42578125" style="695" customWidth="1"/>
    <col min="4625" max="4864" width="9.140625" style="695"/>
    <col min="4865" max="4865" width="3.85546875" style="695" customWidth="1"/>
    <col min="4866" max="4866" width="5.7109375" style="695" customWidth="1"/>
    <col min="4867" max="4867" width="6.42578125" style="695" customWidth="1"/>
    <col min="4868" max="4868" width="5.42578125" style="695" customWidth="1"/>
    <col min="4869" max="4869" width="10.7109375" style="695" customWidth="1"/>
    <col min="4870" max="4870" width="8.42578125" style="695" customWidth="1"/>
    <col min="4871" max="4871" width="6.7109375" style="695" customWidth="1"/>
    <col min="4872" max="4872" width="1.7109375" style="695" customWidth="1"/>
    <col min="4873" max="4873" width="13.7109375" style="695" customWidth="1"/>
    <col min="4874" max="4874" width="1.7109375" style="695" customWidth="1"/>
    <col min="4875" max="4875" width="13.7109375" style="695" customWidth="1"/>
    <col min="4876" max="4876" width="1.7109375" style="695" customWidth="1"/>
    <col min="4877" max="4877" width="13.7109375" style="695" customWidth="1"/>
    <col min="4878" max="4878" width="1.7109375" style="695" customWidth="1"/>
    <col min="4879" max="4879" width="13.7109375" style="695" customWidth="1"/>
    <col min="4880" max="4880" width="12.42578125" style="695" customWidth="1"/>
    <col min="4881" max="5120" width="9.140625" style="695"/>
    <col min="5121" max="5121" width="3.85546875" style="695" customWidth="1"/>
    <col min="5122" max="5122" width="5.7109375" style="695" customWidth="1"/>
    <col min="5123" max="5123" width="6.42578125" style="695" customWidth="1"/>
    <col min="5124" max="5124" width="5.42578125" style="695" customWidth="1"/>
    <col min="5125" max="5125" width="10.7109375" style="695" customWidth="1"/>
    <col min="5126" max="5126" width="8.42578125" style="695" customWidth="1"/>
    <col min="5127" max="5127" width="6.7109375" style="695" customWidth="1"/>
    <col min="5128" max="5128" width="1.7109375" style="695" customWidth="1"/>
    <col min="5129" max="5129" width="13.7109375" style="695" customWidth="1"/>
    <col min="5130" max="5130" width="1.7109375" style="695" customWidth="1"/>
    <col min="5131" max="5131" width="13.7109375" style="695" customWidth="1"/>
    <col min="5132" max="5132" width="1.7109375" style="695" customWidth="1"/>
    <col min="5133" max="5133" width="13.7109375" style="695" customWidth="1"/>
    <col min="5134" max="5134" width="1.7109375" style="695" customWidth="1"/>
    <col min="5135" max="5135" width="13.7109375" style="695" customWidth="1"/>
    <col min="5136" max="5136" width="12.42578125" style="695" customWidth="1"/>
    <col min="5137" max="5376" width="9.140625" style="695"/>
    <col min="5377" max="5377" width="3.85546875" style="695" customWidth="1"/>
    <col min="5378" max="5378" width="5.7109375" style="695" customWidth="1"/>
    <col min="5379" max="5379" width="6.42578125" style="695" customWidth="1"/>
    <col min="5380" max="5380" width="5.42578125" style="695" customWidth="1"/>
    <col min="5381" max="5381" width="10.7109375" style="695" customWidth="1"/>
    <col min="5382" max="5382" width="8.42578125" style="695" customWidth="1"/>
    <col min="5383" max="5383" width="6.7109375" style="695" customWidth="1"/>
    <col min="5384" max="5384" width="1.7109375" style="695" customWidth="1"/>
    <col min="5385" max="5385" width="13.7109375" style="695" customWidth="1"/>
    <col min="5386" max="5386" width="1.7109375" style="695" customWidth="1"/>
    <col min="5387" max="5387" width="13.7109375" style="695" customWidth="1"/>
    <col min="5388" max="5388" width="1.7109375" style="695" customWidth="1"/>
    <col min="5389" max="5389" width="13.7109375" style="695" customWidth="1"/>
    <col min="5390" max="5390" width="1.7109375" style="695" customWidth="1"/>
    <col min="5391" max="5391" width="13.7109375" style="695" customWidth="1"/>
    <col min="5392" max="5392" width="12.42578125" style="695" customWidth="1"/>
    <col min="5393" max="5632" width="9.140625" style="695"/>
    <col min="5633" max="5633" width="3.85546875" style="695" customWidth="1"/>
    <col min="5634" max="5634" width="5.7109375" style="695" customWidth="1"/>
    <col min="5635" max="5635" width="6.42578125" style="695" customWidth="1"/>
    <col min="5636" max="5636" width="5.42578125" style="695" customWidth="1"/>
    <col min="5637" max="5637" width="10.7109375" style="695" customWidth="1"/>
    <col min="5638" max="5638" width="8.42578125" style="695" customWidth="1"/>
    <col min="5639" max="5639" width="6.7109375" style="695" customWidth="1"/>
    <col min="5640" max="5640" width="1.7109375" style="695" customWidth="1"/>
    <col min="5641" max="5641" width="13.7109375" style="695" customWidth="1"/>
    <col min="5642" max="5642" width="1.7109375" style="695" customWidth="1"/>
    <col min="5643" max="5643" width="13.7109375" style="695" customWidth="1"/>
    <col min="5644" max="5644" width="1.7109375" style="695" customWidth="1"/>
    <col min="5645" max="5645" width="13.7109375" style="695" customWidth="1"/>
    <col min="5646" max="5646" width="1.7109375" style="695" customWidth="1"/>
    <col min="5647" max="5647" width="13.7109375" style="695" customWidth="1"/>
    <col min="5648" max="5648" width="12.42578125" style="695" customWidth="1"/>
    <col min="5649" max="5888" width="9.140625" style="695"/>
    <col min="5889" max="5889" width="3.85546875" style="695" customWidth="1"/>
    <col min="5890" max="5890" width="5.7109375" style="695" customWidth="1"/>
    <col min="5891" max="5891" width="6.42578125" style="695" customWidth="1"/>
    <col min="5892" max="5892" width="5.42578125" style="695" customWidth="1"/>
    <col min="5893" max="5893" width="10.7109375" style="695" customWidth="1"/>
    <col min="5894" max="5894" width="8.42578125" style="695" customWidth="1"/>
    <col min="5895" max="5895" width="6.7109375" style="695" customWidth="1"/>
    <col min="5896" max="5896" width="1.7109375" style="695" customWidth="1"/>
    <col min="5897" max="5897" width="13.7109375" style="695" customWidth="1"/>
    <col min="5898" max="5898" width="1.7109375" style="695" customWidth="1"/>
    <col min="5899" max="5899" width="13.7109375" style="695" customWidth="1"/>
    <col min="5900" max="5900" width="1.7109375" style="695" customWidth="1"/>
    <col min="5901" max="5901" width="13.7109375" style="695" customWidth="1"/>
    <col min="5902" max="5902" width="1.7109375" style="695" customWidth="1"/>
    <col min="5903" max="5903" width="13.7109375" style="695" customWidth="1"/>
    <col min="5904" max="5904" width="12.42578125" style="695" customWidth="1"/>
    <col min="5905" max="6144" width="9.140625" style="695"/>
    <col min="6145" max="6145" width="3.85546875" style="695" customWidth="1"/>
    <col min="6146" max="6146" width="5.7109375" style="695" customWidth="1"/>
    <col min="6147" max="6147" width="6.42578125" style="695" customWidth="1"/>
    <col min="6148" max="6148" width="5.42578125" style="695" customWidth="1"/>
    <col min="6149" max="6149" width="10.7109375" style="695" customWidth="1"/>
    <col min="6150" max="6150" width="8.42578125" style="695" customWidth="1"/>
    <col min="6151" max="6151" width="6.7109375" style="695" customWidth="1"/>
    <col min="6152" max="6152" width="1.7109375" style="695" customWidth="1"/>
    <col min="6153" max="6153" width="13.7109375" style="695" customWidth="1"/>
    <col min="6154" max="6154" width="1.7109375" style="695" customWidth="1"/>
    <col min="6155" max="6155" width="13.7109375" style="695" customWidth="1"/>
    <col min="6156" max="6156" width="1.7109375" style="695" customWidth="1"/>
    <col min="6157" max="6157" width="13.7109375" style="695" customWidth="1"/>
    <col min="6158" max="6158" width="1.7109375" style="695" customWidth="1"/>
    <col min="6159" max="6159" width="13.7109375" style="695" customWidth="1"/>
    <col min="6160" max="6160" width="12.42578125" style="695" customWidth="1"/>
    <col min="6161" max="6400" width="9.140625" style="695"/>
    <col min="6401" max="6401" width="3.85546875" style="695" customWidth="1"/>
    <col min="6402" max="6402" width="5.7109375" style="695" customWidth="1"/>
    <col min="6403" max="6403" width="6.42578125" style="695" customWidth="1"/>
    <col min="6404" max="6404" width="5.42578125" style="695" customWidth="1"/>
    <col min="6405" max="6405" width="10.7109375" style="695" customWidth="1"/>
    <col min="6406" max="6406" width="8.42578125" style="695" customWidth="1"/>
    <col min="6407" max="6407" width="6.7109375" style="695" customWidth="1"/>
    <col min="6408" max="6408" width="1.7109375" style="695" customWidth="1"/>
    <col min="6409" max="6409" width="13.7109375" style="695" customWidth="1"/>
    <col min="6410" max="6410" width="1.7109375" style="695" customWidth="1"/>
    <col min="6411" max="6411" width="13.7109375" style="695" customWidth="1"/>
    <col min="6412" max="6412" width="1.7109375" style="695" customWidth="1"/>
    <col min="6413" max="6413" width="13.7109375" style="695" customWidth="1"/>
    <col min="6414" max="6414" width="1.7109375" style="695" customWidth="1"/>
    <col min="6415" max="6415" width="13.7109375" style="695" customWidth="1"/>
    <col min="6416" max="6416" width="12.42578125" style="695" customWidth="1"/>
    <col min="6417" max="6656" width="9.140625" style="695"/>
    <col min="6657" max="6657" width="3.85546875" style="695" customWidth="1"/>
    <col min="6658" max="6658" width="5.7109375" style="695" customWidth="1"/>
    <col min="6659" max="6659" width="6.42578125" style="695" customWidth="1"/>
    <col min="6660" max="6660" width="5.42578125" style="695" customWidth="1"/>
    <col min="6661" max="6661" width="10.7109375" style="695" customWidth="1"/>
    <col min="6662" max="6662" width="8.42578125" style="695" customWidth="1"/>
    <col min="6663" max="6663" width="6.7109375" style="695" customWidth="1"/>
    <col min="6664" max="6664" width="1.7109375" style="695" customWidth="1"/>
    <col min="6665" max="6665" width="13.7109375" style="695" customWidth="1"/>
    <col min="6666" max="6666" width="1.7109375" style="695" customWidth="1"/>
    <col min="6667" max="6667" width="13.7109375" style="695" customWidth="1"/>
    <col min="6668" max="6668" width="1.7109375" style="695" customWidth="1"/>
    <col min="6669" max="6669" width="13.7109375" style="695" customWidth="1"/>
    <col min="6670" max="6670" width="1.7109375" style="695" customWidth="1"/>
    <col min="6671" max="6671" width="13.7109375" style="695" customWidth="1"/>
    <col min="6672" max="6672" width="12.42578125" style="695" customWidth="1"/>
    <col min="6673" max="6912" width="9.140625" style="695"/>
    <col min="6913" max="6913" width="3.85546875" style="695" customWidth="1"/>
    <col min="6914" max="6914" width="5.7109375" style="695" customWidth="1"/>
    <col min="6915" max="6915" width="6.42578125" style="695" customWidth="1"/>
    <col min="6916" max="6916" width="5.42578125" style="695" customWidth="1"/>
    <col min="6917" max="6917" width="10.7109375" style="695" customWidth="1"/>
    <col min="6918" max="6918" width="8.42578125" style="695" customWidth="1"/>
    <col min="6919" max="6919" width="6.7109375" style="695" customWidth="1"/>
    <col min="6920" max="6920" width="1.7109375" style="695" customWidth="1"/>
    <col min="6921" max="6921" width="13.7109375" style="695" customWidth="1"/>
    <col min="6922" max="6922" width="1.7109375" style="695" customWidth="1"/>
    <col min="6923" max="6923" width="13.7109375" style="695" customWidth="1"/>
    <col min="6924" max="6924" width="1.7109375" style="695" customWidth="1"/>
    <col min="6925" max="6925" width="13.7109375" style="695" customWidth="1"/>
    <col min="6926" max="6926" width="1.7109375" style="695" customWidth="1"/>
    <col min="6927" max="6927" width="13.7109375" style="695" customWidth="1"/>
    <col min="6928" max="6928" width="12.42578125" style="695" customWidth="1"/>
    <col min="6929" max="7168" width="9.140625" style="695"/>
    <col min="7169" max="7169" width="3.85546875" style="695" customWidth="1"/>
    <col min="7170" max="7170" width="5.7109375" style="695" customWidth="1"/>
    <col min="7171" max="7171" width="6.42578125" style="695" customWidth="1"/>
    <col min="7172" max="7172" width="5.42578125" style="695" customWidth="1"/>
    <col min="7173" max="7173" width="10.7109375" style="695" customWidth="1"/>
    <col min="7174" max="7174" width="8.42578125" style="695" customWidth="1"/>
    <col min="7175" max="7175" width="6.7109375" style="695" customWidth="1"/>
    <col min="7176" max="7176" width="1.7109375" style="695" customWidth="1"/>
    <col min="7177" max="7177" width="13.7109375" style="695" customWidth="1"/>
    <col min="7178" max="7178" width="1.7109375" style="695" customWidth="1"/>
    <col min="7179" max="7179" width="13.7109375" style="695" customWidth="1"/>
    <col min="7180" max="7180" width="1.7109375" style="695" customWidth="1"/>
    <col min="7181" max="7181" width="13.7109375" style="695" customWidth="1"/>
    <col min="7182" max="7182" width="1.7109375" style="695" customWidth="1"/>
    <col min="7183" max="7183" width="13.7109375" style="695" customWidth="1"/>
    <col min="7184" max="7184" width="12.42578125" style="695" customWidth="1"/>
    <col min="7185" max="7424" width="9.140625" style="695"/>
    <col min="7425" max="7425" width="3.85546875" style="695" customWidth="1"/>
    <col min="7426" max="7426" width="5.7109375" style="695" customWidth="1"/>
    <col min="7427" max="7427" width="6.42578125" style="695" customWidth="1"/>
    <col min="7428" max="7428" width="5.42578125" style="695" customWidth="1"/>
    <col min="7429" max="7429" width="10.7109375" style="695" customWidth="1"/>
    <col min="7430" max="7430" width="8.42578125" style="695" customWidth="1"/>
    <col min="7431" max="7431" width="6.7109375" style="695" customWidth="1"/>
    <col min="7432" max="7432" width="1.7109375" style="695" customWidth="1"/>
    <col min="7433" max="7433" width="13.7109375" style="695" customWidth="1"/>
    <col min="7434" max="7434" width="1.7109375" style="695" customWidth="1"/>
    <col min="7435" max="7435" width="13.7109375" style="695" customWidth="1"/>
    <col min="7436" max="7436" width="1.7109375" style="695" customWidth="1"/>
    <col min="7437" max="7437" width="13.7109375" style="695" customWidth="1"/>
    <col min="7438" max="7438" width="1.7109375" style="695" customWidth="1"/>
    <col min="7439" max="7439" width="13.7109375" style="695" customWidth="1"/>
    <col min="7440" max="7440" width="12.42578125" style="695" customWidth="1"/>
    <col min="7441" max="7680" width="9.140625" style="695"/>
    <col min="7681" max="7681" width="3.85546875" style="695" customWidth="1"/>
    <col min="7682" max="7682" width="5.7109375" style="695" customWidth="1"/>
    <col min="7683" max="7683" width="6.42578125" style="695" customWidth="1"/>
    <col min="7684" max="7684" width="5.42578125" style="695" customWidth="1"/>
    <col min="7685" max="7685" width="10.7109375" style="695" customWidth="1"/>
    <col min="7686" max="7686" width="8.42578125" style="695" customWidth="1"/>
    <col min="7687" max="7687" width="6.7109375" style="695" customWidth="1"/>
    <col min="7688" max="7688" width="1.7109375" style="695" customWidth="1"/>
    <col min="7689" max="7689" width="13.7109375" style="695" customWidth="1"/>
    <col min="7690" max="7690" width="1.7109375" style="695" customWidth="1"/>
    <col min="7691" max="7691" width="13.7109375" style="695" customWidth="1"/>
    <col min="7692" max="7692" width="1.7109375" style="695" customWidth="1"/>
    <col min="7693" max="7693" width="13.7109375" style="695" customWidth="1"/>
    <col min="7694" max="7694" width="1.7109375" style="695" customWidth="1"/>
    <col min="7695" max="7695" width="13.7109375" style="695" customWidth="1"/>
    <col min="7696" max="7696" width="12.42578125" style="695" customWidth="1"/>
    <col min="7697" max="7936" width="9.140625" style="695"/>
    <col min="7937" max="7937" width="3.85546875" style="695" customWidth="1"/>
    <col min="7938" max="7938" width="5.7109375" style="695" customWidth="1"/>
    <col min="7939" max="7939" width="6.42578125" style="695" customWidth="1"/>
    <col min="7940" max="7940" width="5.42578125" style="695" customWidth="1"/>
    <col min="7941" max="7941" width="10.7109375" style="695" customWidth="1"/>
    <col min="7942" max="7942" width="8.42578125" style="695" customWidth="1"/>
    <col min="7943" max="7943" width="6.7109375" style="695" customWidth="1"/>
    <col min="7944" max="7944" width="1.7109375" style="695" customWidth="1"/>
    <col min="7945" max="7945" width="13.7109375" style="695" customWidth="1"/>
    <col min="7946" max="7946" width="1.7109375" style="695" customWidth="1"/>
    <col min="7947" max="7947" width="13.7109375" style="695" customWidth="1"/>
    <col min="7948" max="7948" width="1.7109375" style="695" customWidth="1"/>
    <col min="7949" max="7949" width="13.7109375" style="695" customWidth="1"/>
    <col min="7950" max="7950" width="1.7109375" style="695" customWidth="1"/>
    <col min="7951" max="7951" width="13.7109375" style="695" customWidth="1"/>
    <col min="7952" max="7952" width="12.42578125" style="695" customWidth="1"/>
    <col min="7953" max="8192" width="9.140625" style="695"/>
    <col min="8193" max="8193" width="3.85546875" style="695" customWidth="1"/>
    <col min="8194" max="8194" width="5.7109375" style="695" customWidth="1"/>
    <col min="8195" max="8195" width="6.42578125" style="695" customWidth="1"/>
    <col min="8196" max="8196" width="5.42578125" style="695" customWidth="1"/>
    <col min="8197" max="8197" width="10.7109375" style="695" customWidth="1"/>
    <col min="8198" max="8198" width="8.42578125" style="695" customWidth="1"/>
    <col min="8199" max="8199" width="6.7109375" style="695" customWidth="1"/>
    <col min="8200" max="8200" width="1.7109375" style="695" customWidth="1"/>
    <col min="8201" max="8201" width="13.7109375" style="695" customWidth="1"/>
    <col min="8202" max="8202" width="1.7109375" style="695" customWidth="1"/>
    <col min="8203" max="8203" width="13.7109375" style="695" customWidth="1"/>
    <col min="8204" max="8204" width="1.7109375" style="695" customWidth="1"/>
    <col min="8205" max="8205" width="13.7109375" style="695" customWidth="1"/>
    <col min="8206" max="8206" width="1.7109375" style="695" customWidth="1"/>
    <col min="8207" max="8207" width="13.7109375" style="695" customWidth="1"/>
    <col min="8208" max="8208" width="12.42578125" style="695" customWidth="1"/>
    <col min="8209" max="8448" width="9.140625" style="695"/>
    <col min="8449" max="8449" width="3.85546875" style="695" customWidth="1"/>
    <col min="8450" max="8450" width="5.7109375" style="695" customWidth="1"/>
    <col min="8451" max="8451" width="6.42578125" style="695" customWidth="1"/>
    <col min="8452" max="8452" width="5.42578125" style="695" customWidth="1"/>
    <col min="8453" max="8453" width="10.7109375" style="695" customWidth="1"/>
    <col min="8454" max="8454" width="8.42578125" style="695" customWidth="1"/>
    <col min="8455" max="8455" width="6.7109375" style="695" customWidth="1"/>
    <col min="8456" max="8456" width="1.7109375" style="695" customWidth="1"/>
    <col min="8457" max="8457" width="13.7109375" style="695" customWidth="1"/>
    <col min="8458" max="8458" width="1.7109375" style="695" customWidth="1"/>
    <col min="8459" max="8459" width="13.7109375" style="695" customWidth="1"/>
    <col min="8460" max="8460" width="1.7109375" style="695" customWidth="1"/>
    <col min="8461" max="8461" width="13.7109375" style="695" customWidth="1"/>
    <col min="8462" max="8462" width="1.7109375" style="695" customWidth="1"/>
    <col min="8463" max="8463" width="13.7109375" style="695" customWidth="1"/>
    <col min="8464" max="8464" width="12.42578125" style="695" customWidth="1"/>
    <col min="8465" max="8704" width="9.140625" style="695"/>
    <col min="8705" max="8705" width="3.85546875" style="695" customWidth="1"/>
    <col min="8706" max="8706" width="5.7109375" style="695" customWidth="1"/>
    <col min="8707" max="8707" width="6.42578125" style="695" customWidth="1"/>
    <col min="8708" max="8708" width="5.42578125" style="695" customWidth="1"/>
    <col min="8709" max="8709" width="10.7109375" style="695" customWidth="1"/>
    <col min="8710" max="8710" width="8.42578125" style="695" customWidth="1"/>
    <col min="8711" max="8711" width="6.7109375" style="695" customWidth="1"/>
    <col min="8712" max="8712" width="1.7109375" style="695" customWidth="1"/>
    <col min="8713" max="8713" width="13.7109375" style="695" customWidth="1"/>
    <col min="8714" max="8714" width="1.7109375" style="695" customWidth="1"/>
    <col min="8715" max="8715" width="13.7109375" style="695" customWidth="1"/>
    <col min="8716" max="8716" width="1.7109375" style="695" customWidth="1"/>
    <col min="8717" max="8717" width="13.7109375" style="695" customWidth="1"/>
    <col min="8718" max="8718" width="1.7109375" style="695" customWidth="1"/>
    <col min="8719" max="8719" width="13.7109375" style="695" customWidth="1"/>
    <col min="8720" max="8720" width="12.42578125" style="695" customWidth="1"/>
    <col min="8721" max="8960" width="9.140625" style="695"/>
    <col min="8961" max="8961" width="3.85546875" style="695" customWidth="1"/>
    <col min="8962" max="8962" width="5.7109375" style="695" customWidth="1"/>
    <col min="8963" max="8963" width="6.42578125" style="695" customWidth="1"/>
    <col min="8964" max="8964" width="5.42578125" style="695" customWidth="1"/>
    <col min="8965" max="8965" width="10.7109375" style="695" customWidth="1"/>
    <col min="8966" max="8966" width="8.42578125" style="695" customWidth="1"/>
    <col min="8967" max="8967" width="6.7109375" style="695" customWidth="1"/>
    <col min="8968" max="8968" width="1.7109375" style="695" customWidth="1"/>
    <col min="8969" max="8969" width="13.7109375" style="695" customWidth="1"/>
    <col min="8970" max="8970" width="1.7109375" style="695" customWidth="1"/>
    <col min="8971" max="8971" width="13.7109375" style="695" customWidth="1"/>
    <col min="8972" max="8972" width="1.7109375" style="695" customWidth="1"/>
    <col min="8973" max="8973" width="13.7109375" style="695" customWidth="1"/>
    <col min="8974" max="8974" width="1.7109375" style="695" customWidth="1"/>
    <col min="8975" max="8975" width="13.7109375" style="695" customWidth="1"/>
    <col min="8976" max="8976" width="12.42578125" style="695" customWidth="1"/>
    <col min="8977" max="9216" width="9.140625" style="695"/>
    <col min="9217" max="9217" width="3.85546875" style="695" customWidth="1"/>
    <col min="9218" max="9218" width="5.7109375" style="695" customWidth="1"/>
    <col min="9219" max="9219" width="6.42578125" style="695" customWidth="1"/>
    <col min="9220" max="9220" width="5.42578125" style="695" customWidth="1"/>
    <col min="9221" max="9221" width="10.7109375" style="695" customWidth="1"/>
    <col min="9222" max="9222" width="8.42578125" style="695" customWidth="1"/>
    <col min="9223" max="9223" width="6.7109375" style="695" customWidth="1"/>
    <col min="9224" max="9224" width="1.7109375" style="695" customWidth="1"/>
    <col min="9225" max="9225" width="13.7109375" style="695" customWidth="1"/>
    <col min="9226" max="9226" width="1.7109375" style="695" customWidth="1"/>
    <col min="9227" max="9227" width="13.7109375" style="695" customWidth="1"/>
    <col min="9228" max="9228" width="1.7109375" style="695" customWidth="1"/>
    <col min="9229" max="9229" width="13.7109375" style="695" customWidth="1"/>
    <col min="9230" max="9230" width="1.7109375" style="695" customWidth="1"/>
    <col min="9231" max="9231" width="13.7109375" style="695" customWidth="1"/>
    <col min="9232" max="9232" width="12.42578125" style="695" customWidth="1"/>
    <col min="9233" max="9472" width="9.140625" style="695"/>
    <col min="9473" max="9473" width="3.85546875" style="695" customWidth="1"/>
    <col min="9474" max="9474" width="5.7109375" style="695" customWidth="1"/>
    <col min="9475" max="9475" width="6.42578125" style="695" customWidth="1"/>
    <col min="9476" max="9476" width="5.42578125" style="695" customWidth="1"/>
    <col min="9477" max="9477" width="10.7109375" style="695" customWidth="1"/>
    <col min="9478" max="9478" width="8.42578125" style="695" customWidth="1"/>
    <col min="9479" max="9479" width="6.7109375" style="695" customWidth="1"/>
    <col min="9480" max="9480" width="1.7109375" style="695" customWidth="1"/>
    <col min="9481" max="9481" width="13.7109375" style="695" customWidth="1"/>
    <col min="9482" max="9482" width="1.7109375" style="695" customWidth="1"/>
    <col min="9483" max="9483" width="13.7109375" style="695" customWidth="1"/>
    <col min="9484" max="9484" width="1.7109375" style="695" customWidth="1"/>
    <col min="9485" max="9485" width="13.7109375" style="695" customWidth="1"/>
    <col min="9486" max="9486" width="1.7109375" style="695" customWidth="1"/>
    <col min="9487" max="9487" width="13.7109375" style="695" customWidth="1"/>
    <col min="9488" max="9488" width="12.42578125" style="695" customWidth="1"/>
    <col min="9489" max="9728" width="9.140625" style="695"/>
    <col min="9729" max="9729" width="3.85546875" style="695" customWidth="1"/>
    <col min="9730" max="9730" width="5.7109375" style="695" customWidth="1"/>
    <col min="9731" max="9731" width="6.42578125" style="695" customWidth="1"/>
    <col min="9732" max="9732" width="5.42578125" style="695" customWidth="1"/>
    <col min="9733" max="9733" width="10.7109375" style="695" customWidth="1"/>
    <col min="9734" max="9734" width="8.42578125" style="695" customWidth="1"/>
    <col min="9735" max="9735" width="6.7109375" style="695" customWidth="1"/>
    <col min="9736" max="9736" width="1.7109375" style="695" customWidth="1"/>
    <col min="9737" max="9737" width="13.7109375" style="695" customWidth="1"/>
    <col min="9738" max="9738" width="1.7109375" style="695" customWidth="1"/>
    <col min="9739" max="9739" width="13.7109375" style="695" customWidth="1"/>
    <col min="9740" max="9740" width="1.7109375" style="695" customWidth="1"/>
    <col min="9741" max="9741" width="13.7109375" style="695" customWidth="1"/>
    <col min="9742" max="9742" width="1.7109375" style="695" customWidth="1"/>
    <col min="9743" max="9743" width="13.7109375" style="695" customWidth="1"/>
    <col min="9744" max="9744" width="12.42578125" style="695" customWidth="1"/>
    <col min="9745" max="9984" width="9.140625" style="695"/>
    <col min="9985" max="9985" width="3.85546875" style="695" customWidth="1"/>
    <col min="9986" max="9986" width="5.7109375" style="695" customWidth="1"/>
    <col min="9987" max="9987" width="6.42578125" style="695" customWidth="1"/>
    <col min="9988" max="9988" width="5.42578125" style="695" customWidth="1"/>
    <col min="9989" max="9989" width="10.7109375" style="695" customWidth="1"/>
    <col min="9990" max="9990" width="8.42578125" style="695" customWidth="1"/>
    <col min="9991" max="9991" width="6.7109375" style="695" customWidth="1"/>
    <col min="9992" max="9992" width="1.7109375" style="695" customWidth="1"/>
    <col min="9993" max="9993" width="13.7109375" style="695" customWidth="1"/>
    <col min="9994" max="9994" width="1.7109375" style="695" customWidth="1"/>
    <col min="9995" max="9995" width="13.7109375" style="695" customWidth="1"/>
    <col min="9996" max="9996" width="1.7109375" style="695" customWidth="1"/>
    <col min="9997" max="9997" width="13.7109375" style="695" customWidth="1"/>
    <col min="9998" max="9998" width="1.7109375" style="695" customWidth="1"/>
    <col min="9999" max="9999" width="13.7109375" style="695" customWidth="1"/>
    <col min="10000" max="10000" width="12.42578125" style="695" customWidth="1"/>
    <col min="10001" max="10240" width="9.140625" style="695"/>
    <col min="10241" max="10241" width="3.85546875" style="695" customWidth="1"/>
    <col min="10242" max="10242" width="5.7109375" style="695" customWidth="1"/>
    <col min="10243" max="10243" width="6.42578125" style="695" customWidth="1"/>
    <col min="10244" max="10244" width="5.42578125" style="695" customWidth="1"/>
    <col min="10245" max="10245" width="10.7109375" style="695" customWidth="1"/>
    <col min="10246" max="10246" width="8.42578125" style="695" customWidth="1"/>
    <col min="10247" max="10247" width="6.7109375" style="695" customWidth="1"/>
    <col min="10248" max="10248" width="1.7109375" style="695" customWidth="1"/>
    <col min="10249" max="10249" width="13.7109375" style="695" customWidth="1"/>
    <col min="10250" max="10250" width="1.7109375" style="695" customWidth="1"/>
    <col min="10251" max="10251" width="13.7109375" style="695" customWidth="1"/>
    <col min="10252" max="10252" width="1.7109375" style="695" customWidth="1"/>
    <col min="10253" max="10253" width="13.7109375" style="695" customWidth="1"/>
    <col min="10254" max="10254" width="1.7109375" style="695" customWidth="1"/>
    <col min="10255" max="10255" width="13.7109375" style="695" customWidth="1"/>
    <col min="10256" max="10256" width="12.42578125" style="695" customWidth="1"/>
    <col min="10257" max="10496" width="9.140625" style="695"/>
    <col min="10497" max="10497" width="3.85546875" style="695" customWidth="1"/>
    <col min="10498" max="10498" width="5.7109375" style="695" customWidth="1"/>
    <col min="10499" max="10499" width="6.42578125" style="695" customWidth="1"/>
    <col min="10500" max="10500" width="5.42578125" style="695" customWidth="1"/>
    <col min="10501" max="10501" width="10.7109375" style="695" customWidth="1"/>
    <col min="10502" max="10502" width="8.42578125" style="695" customWidth="1"/>
    <col min="10503" max="10503" width="6.7109375" style="695" customWidth="1"/>
    <col min="10504" max="10504" width="1.7109375" style="695" customWidth="1"/>
    <col min="10505" max="10505" width="13.7109375" style="695" customWidth="1"/>
    <col min="10506" max="10506" width="1.7109375" style="695" customWidth="1"/>
    <col min="10507" max="10507" width="13.7109375" style="695" customWidth="1"/>
    <col min="10508" max="10508" width="1.7109375" style="695" customWidth="1"/>
    <col min="10509" max="10509" width="13.7109375" style="695" customWidth="1"/>
    <col min="10510" max="10510" width="1.7109375" style="695" customWidth="1"/>
    <col min="10511" max="10511" width="13.7109375" style="695" customWidth="1"/>
    <col min="10512" max="10512" width="12.42578125" style="695" customWidth="1"/>
    <col min="10513" max="10752" width="9.140625" style="695"/>
    <col min="10753" max="10753" width="3.85546875" style="695" customWidth="1"/>
    <col min="10754" max="10754" width="5.7109375" style="695" customWidth="1"/>
    <col min="10755" max="10755" width="6.42578125" style="695" customWidth="1"/>
    <col min="10756" max="10756" width="5.42578125" style="695" customWidth="1"/>
    <col min="10757" max="10757" width="10.7109375" style="695" customWidth="1"/>
    <col min="10758" max="10758" width="8.42578125" style="695" customWidth="1"/>
    <col min="10759" max="10759" width="6.7109375" style="695" customWidth="1"/>
    <col min="10760" max="10760" width="1.7109375" style="695" customWidth="1"/>
    <col min="10761" max="10761" width="13.7109375" style="695" customWidth="1"/>
    <col min="10762" max="10762" width="1.7109375" style="695" customWidth="1"/>
    <col min="10763" max="10763" width="13.7109375" style="695" customWidth="1"/>
    <col min="10764" max="10764" width="1.7109375" style="695" customWidth="1"/>
    <col min="10765" max="10765" width="13.7109375" style="695" customWidth="1"/>
    <col min="10766" max="10766" width="1.7109375" style="695" customWidth="1"/>
    <col min="10767" max="10767" width="13.7109375" style="695" customWidth="1"/>
    <col min="10768" max="10768" width="12.42578125" style="695" customWidth="1"/>
    <col min="10769" max="11008" width="9.140625" style="695"/>
    <col min="11009" max="11009" width="3.85546875" style="695" customWidth="1"/>
    <col min="11010" max="11010" width="5.7109375" style="695" customWidth="1"/>
    <col min="11011" max="11011" width="6.42578125" style="695" customWidth="1"/>
    <col min="11012" max="11012" width="5.42578125" style="695" customWidth="1"/>
    <col min="11013" max="11013" width="10.7109375" style="695" customWidth="1"/>
    <col min="11014" max="11014" width="8.42578125" style="695" customWidth="1"/>
    <col min="11015" max="11015" width="6.7109375" style="695" customWidth="1"/>
    <col min="11016" max="11016" width="1.7109375" style="695" customWidth="1"/>
    <col min="11017" max="11017" width="13.7109375" style="695" customWidth="1"/>
    <col min="11018" max="11018" width="1.7109375" style="695" customWidth="1"/>
    <col min="11019" max="11019" width="13.7109375" style="695" customWidth="1"/>
    <col min="11020" max="11020" width="1.7109375" style="695" customWidth="1"/>
    <col min="11021" max="11021" width="13.7109375" style="695" customWidth="1"/>
    <col min="11022" max="11022" width="1.7109375" style="695" customWidth="1"/>
    <col min="11023" max="11023" width="13.7109375" style="695" customWidth="1"/>
    <col min="11024" max="11024" width="12.42578125" style="695" customWidth="1"/>
    <col min="11025" max="11264" width="9.140625" style="695"/>
    <col min="11265" max="11265" width="3.85546875" style="695" customWidth="1"/>
    <col min="11266" max="11266" width="5.7109375" style="695" customWidth="1"/>
    <col min="11267" max="11267" width="6.42578125" style="695" customWidth="1"/>
    <col min="11268" max="11268" width="5.42578125" style="695" customWidth="1"/>
    <col min="11269" max="11269" width="10.7109375" style="695" customWidth="1"/>
    <col min="11270" max="11270" width="8.42578125" style="695" customWidth="1"/>
    <col min="11271" max="11271" width="6.7109375" style="695" customWidth="1"/>
    <col min="11272" max="11272" width="1.7109375" style="695" customWidth="1"/>
    <col min="11273" max="11273" width="13.7109375" style="695" customWidth="1"/>
    <col min="11274" max="11274" width="1.7109375" style="695" customWidth="1"/>
    <col min="11275" max="11275" width="13.7109375" style="695" customWidth="1"/>
    <col min="11276" max="11276" width="1.7109375" style="695" customWidth="1"/>
    <col min="11277" max="11277" width="13.7109375" style="695" customWidth="1"/>
    <col min="11278" max="11278" width="1.7109375" style="695" customWidth="1"/>
    <col min="11279" max="11279" width="13.7109375" style="695" customWidth="1"/>
    <col min="11280" max="11280" width="12.42578125" style="695" customWidth="1"/>
    <col min="11281" max="11520" width="9.140625" style="695"/>
    <col min="11521" max="11521" width="3.85546875" style="695" customWidth="1"/>
    <col min="11522" max="11522" width="5.7109375" style="695" customWidth="1"/>
    <col min="11523" max="11523" width="6.42578125" style="695" customWidth="1"/>
    <col min="11524" max="11524" width="5.42578125" style="695" customWidth="1"/>
    <col min="11525" max="11525" width="10.7109375" style="695" customWidth="1"/>
    <col min="11526" max="11526" width="8.42578125" style="695" customWidth="1"/>
    <col min="11527" max="11527" width="6.7109375" style="695" customWidth="1"/>
    <col min="11528" max="11528" width="1.7109375" style="695" customWidth="1"/>
    <col min="11529" max="11529" width="13.7109375" style="695" customWidth="1"/>
    <col min="11530" max="11530" width="1.7109375" style="695" customWidth="1"/>
    <col min="11531" max="11531" width="13.7109375" style="695" customWidth="1"/>
    <col min="11532" max="11532" width="1.7109375" style="695" customWidth="1"/>
    <col min="11533" max="11533" width="13.7109375" style="695" customWidth="1"/>
    <col min="11534" max="11534" width="1.7109375" style="695" customWidth="1"/>
    <col min="11535" max="11535" width="13.7109375" style="695" customWidth="1"/>
    <col min="11536" max="11536" width="12.42578125" style="695" customWidth="1"/>
    <col min="11537" max="11776" width="9.140625" style="695"/>
    <col min="11777" max="11777" width="3.85546875" style="695" customWidth="1"/>
    <col min="11778" max="11778" width="5.7109375" style="695" customWidth="1"/>
    <col min="11779" max="11779" width="6.42578125" style="695" customWidth="1"/>
    <col min="11780" max="11780" width="5.42578125" style="695" customWidth="1"/>
    <col min="11781" max="11781" width="10.7109375" style="695" customWidth="1"/>
    <col min="11782" max="11782" width="8.42578125" style="695" customWidth="1"/>
    <col min="11783" max="11783" width="6.7109375" style="695" customWidth="1"/>
    <col min="11784" max="11784" width="1.7109375" style="695" customWidth="1"/>
    <col min="11785" max="11785" width="13.7109375" style="695" customWidth="1"/>
    <col min="11786" max="11786" width="1.7109375" style="695" customWidth="1"/>
    <col min="11787" max="11787" width="13.7109375" style="695" customWidth="1"/>
    <col min="11788" max="11788" width="1.7109375" style="695" customWidth="1"/>
    <col min="11789" max="11789" width="13.7109375" style="695" customWidth="1"/>
    <col min="11790" max="11790" width="1.7109375" style="695" customWidth="1"/>
    <col min="11791" max="11791" width="13.7109375" style="695" customWidth="1"/>
    <col min="11792" max="11792" width="12.42578125" style="695" customWidth="1"/>
    <col min="11793" max="12032" width="9.140625" style="695"/>
    <col min="12033" max="12033" width="3.85546875" style="695" customWidth="1"/>
    <col min="12034" max="12034" width="5.7109375" style="695" customWidth="1"/>
    <col min="12035" max="12035" width="6.42578125" style="695" customWidth="1"/>
    <col min="12036" max="12036" width="5.42578125" style="695" customWidth="1"/>
    <col min="12037" max="12037" width="10.7109375" style="695" customWidth="1"/>
    <col min="12038" max="12038" width="8.42578125" style="695" customWidth="1"/>
    <col min="12039" max="12039" width="6.7109375" style="695" customWidth="1"/>
    <col min="12040" max="12040" width="1.7109375" style="695" customWidth="1"/>
    <col min="12041" max="12041" width="13.7109375" style="695" customWidth="1"/>
    <col min="12042" max="12042" width="1.7109375" style="695" customWidth="1"/>
    <col min="12043" max="12043" width="13.7109375" style="695" customWidth="1"/>
    <col min="12044" max="12044" width="1.7109375" style="695" customWidth="1"/>
    <col min="12045" max="12045" width="13.7109375" style="695" customWidth="1"/>
    <col min="12046" max="12046" width="1.7109375" style="695" customWidth="1"/>
    <col min="12047" max="12047" width="13.7109375" style="695" customWidth="1"/>
    <col min="12048" max="12048" width="12.42578125" style="695" customWidth="1"/>
    <col min="12049" max="12288" width="9.140625" style="695"/>
    <col min="12289" max="12289" width="3.85546875" style="695" customWidth="1"/>
    <col min="12290" max="12290" width="5.7109375" style="695" customWidth="1"/>
    <col min="12291" max="12291" width="6.42578125" style="695" customWidth="1"/>
    <col min="12292" max="12292" width="5.42578125" style="695" customWidth="1"/>
    <col min="12293" max="12293" width="10.7109375" style="695" customWidth="1"/>
    <col min="12294" max="12294" width="8.42578125" style="695" customWidth="1"/>
    <col min="12295" max="12295" width="6.7109375" style="695" customWidth="1"/>
    <col min="12296" max="12296" width="1.7109375" style="695" customWidth="1"/>
    <col min="12297" max="12297" width="13.7109375" style="695" customWidth="1"/>
    <col min="12298" max="12298" width="1.7109375" style="695" customWidth="1"/>
    <col min="12299" max="12299" width="13.7109375" style="695" customWidth="1"/>
    <col min="12300" max="12300" width="1.7109375" style="695" customWidth="1"/>
    <col min="12301" max="12301" width="13.7109375" style="695" customWidth="1"/>
    <col min="12302" max="12302" width="1.7109375" style="695" customWidth="1"/>
    <col min="12303" max="12303" width="13.7109375" style="695" customWidth="1"/>
    <col min="12304" max="12304" width="12.42578125" style="695" customWidth="1"/>
    <col min="12305" max="12544" width="9.140625" style="695"/>
    <col min="12545" max="12545" width="3.85546875" style="695" customWidth="1"/>
    <col min="12546" max="12546" width="5.7109375" style="695" customWidth="1"/>
    <col min="12547" max="12547" width="6.42578125" style="695" customWidth="1"/>
    <col min="12548" max="12548" width="5.42578125" style="695" customWidth="1"/>
    <col min="12549" max="12549" width="10.7109375" style="695" customWidth="1"/>
    <col min="12550" max="12550" width="8.42578125" style="695" customWidth="1"/>
    <col min="12551" max="12551" width="6.7109375" style="695" customWidth="1"/>
    <col min="12552" max="12552" width="1.7109375" style="695" customWidth="1"/>
    <col min="12553" max="12553" width="13.7109375" style="695" customWidth="1"/>
    <col min="12554" max="12554" width="1.7109375" style="695" customWidth="1"/>
    <col min="12555" max="12555" width="13.7109375" style="695" customWidth="1"/>
    <col min="12556" max="12556" width="1.7109375" style="695" customWidth="1"/>
    <col min="12557" max="12557" width="13.7109375" style="695" customWidth="1"/>
    <col min="12558" max="12558" width="1.7109375" style="695" customWidth="1"/>
    <col min="12559" max="12559" width="13.7109375" style="695" customWidth="1"/>
    <col min="12560" max="12560" width="12.42578125" style="695" customWidth="1"/>
    <col min="12561" max="12800" width="9.140625" style="695"/>
    <col min="12801" max="12801" width="3.85546875" style="695" customWidth="1"/>
    <col min="12802" max="12802" width="5.7109375" style="695" customWidth="1"/>
    <col min="12803" max="12803" width="6.42578125" style="695" customWidth="1"/>
    <col min="12804" max="12804" width="5.42578125" style="695" customWidth="1"/>
    <col min="12805" max="12805" width="10.7109375" style="695" customWidth="1"/>
    <col min="12806" max="12806" width="8.42578125" style="695" customWidth="1"/>
    <col min="12807" max="12807" width="6.7109375" style="695" customWidth="1"/>
    <col min="12808" max="12808" width="1.7109375" style="695" customWidth="1"/>
    <col min="12809" max="12809" width="13.7109375" style="695" customWidth="1"/>
    <col min="12810" max="12810" width="1.7109375" style="695" customWidth="1"/>
    <col min="12811" max="12811" width="13.7109375" style="695" customWidth="1"/>
    <col min="12812" max="12812" width="1.7109375" style="695" customWidth="1"/>
    <col min="12813" max="12813" width="13.7109375" style="695" customWidth="1"/>
    <col min="12814" max="12814" width="1.7109375" style="695" customWidth="1"/>
    <col min="12815" max="12815" width="13.7109375" style="695" customWidth="1"/>
    <col min="12816" max="12816" width="12.42578125" style="695" customWidth="1"/>
    <col min="12817" max="13056" width="9.140625" style="695"/>
    <col min="13057" max="13057" width="3.85546875" style="695" customWidth="1"/>
    <col min="13058" max="13058" width="5.7109375" style="695" customWidth="1"/>
    <col min="13059" max="13059" width="6.42578125" style="695" customWidth="1"/>
    <col min="13060" max="13060" width="5.42578125" style="695" customWidth="1"/>
    <col min="13061" max="13061" width="10.7109375" style="695" customWidth="1"/>
    <col min="13062" max="13062" width="8.42578125" style="695" customWidth="1"/>
    <col min="13063" max="13063" width="6.7109375" style="695" customWidth="1"/>
    <col min="13064" max="13064" width="1.7109375" style="695" customWidth="1"/>
    <col min="13065" max="13065" width="13.7109375" style="695" customWidth="1"/>
    <col min="13066" max="13066" width="1.7109375" style="695" customWidth="1"/>
    <col min="13067" max="13067" width="13.7109375" style="695" customWidth="1"/>
    <col min="13068" max="13068" width="1.7109375" style="695" customWidth="1"/>
    <col min="13069" max="13069" width="13.7109375" style="695" customWidth="1"/>
    <col min="13070" max="13070" width="1.7109375" style="695" customWidth="1"/>
    <col min="13071" max="13071" width="13.7109375" style="695" customWidth="1"/>
    <col min="13072" max="13072" width="12.42578125" style="695" customWidth="1"/>
    <col min="13073" max="13312" width="9.140625" style="695"/>
    <col min="13313" max="13313" width="3.85546875" style="695" customWidth="1"/>
    <col min="13314" max="13314" width="5.7109375" style="695" customWidth="1"/>
    <col min="13315" max="13315" width="6.42578125" style="695" customWidth="1"/>
    <col min="13316" max="13316" width="5.42578125" style="695" customWidth="1"/>
    <col min="13317" max="13317" width="10.7109375" style="695" customWidth="1"/>
    <col min="13318" max="13318" width="8.42578125" style="695" customWidth="1"/>
    <col min="13319" max="13319" width="6.7109375" style="695" customWidth="1"/>
    <col min="13320" max="13320" width="1.7109375" style="695" customWidth="1"/>
    <col min="13321" max="13321" width="13.7109375" style="695" customWidth="1"/>
    <col min="13322" max="13322" width="1.7109375" style="695" customWidth="1"/>
    <col min="13323" max="13323" width="13.7109375" style="695" customWidth="1"/>
    <col min="13324" max="13324" width="1.7109375" style="695" customWidth="1"/>
    <col min="13325" max="13325" width="13.7109375" style="695" customWidth="1"/>
    <col min="13326" max="13326" width="1.7109375" style="695" customWidth="1"/>
    <col min="13327" max="13327" width="13.7109375" style="695" customWidth="1"/>
    <col min="13328" max="13328" width="12.42578125" style="695" customWidth="1"/>
    <col min="13329" max="13568" width="9.140625" style="695"/>
    <col min="13569" max="13569" width="3.85546875" style="695" customWidth="1"/>
    <col min="13570" max="13570" width="5.7109375" style="695" customWidth="1"/>
    <col min="13571" max="13571" width="6.42578125" style="695" customWidth="1"/>
    <col min="13572" max="13572" width="5.42578125" style="695" customWidth="1"/>
    <col min="13573" max="13573" width="10.7109375" style="695" customWidth="1"/>
    <col min="13574" max="13574" width="8.42578125" style="695" customWidth="1"/>
    <col min="13575" max="13575" width="6.7109375" style="695" customWidth="1"/>
    <col min="13576" max="13576" width="1.7109375" style="695" customWidth="1"/>
    <col min="13577" max="13577" width="13.7109375" style="695" customWidth="1"/>
    <col min="13578" max="13578" width="1.7109375" style="695" customWidth="1"/>
    <col min="13579" max="13579" width="13.7109375" style="695" customWidth="1"/>
    <col min="13580" max="13580" width="1.7109375" style="695" customWidth="1"/>
    <col min="13581" max="13581" width="13.7109375" style="695" customWidth="1"/>
    <col min="13582" max="13582" width="1.7109375" style="695" customWidth="1"/>
    <col min="13583" max="13583" width="13.7109375" style="695" customWidth="1"/>
    <col min="13584" max="13584" width="12.42578125" style="695" customWidth="1"/>
    <col min="13585" max="13824" width="9.140625" style="695"/>
    <col min="13825" max="13825" width="3.85546875" style="695" customWidth="1"/>
    <col min="13826" max="13826" width="5.7109375" style="695" customWidth="1"/>
    <col min="13827" max="13827" width="6.42578125" style="695" customWidth="1"/>
    <col min="13828" max="13828" width="5.42578125" style="695" customWidth="1"/>
    <col min="13829" max="13829" width="10.7109375" style="695" customWidth="1"/>
    <col min="13830" max="13830" width="8.42578125" style="695" customWidth="1"/>
    <col min="13831" max="13831" width="6.7109375" style="695" customWidth="1"/>
    <col min="13832" max="13832" width="1.7109375" style="695" customWidth="1"/>
    <col min="13833" max="13833" width="13.7109375" style="695" customWidth="1"/>
    <col min="13834" max="13834" width="1.7109375" style="695" customWidth="1"/>
    <col min="13835" max="13835" width="13.7109375" style="695" customWidth="1"/>
    <col min="13836" max="13836" width="1.7109375" style="695" customWidth="1"/>
    <col min="13837" max="13837" width="13.7109375" style="695" customWidth="1"/>
    <col min="13838" max="13838" width="1.7109375" style="695" customWidth="1"/>
    <col min="13839" max="13839" width="13.7109375" style="695" customWidth="1"/>
    <col min="13840" max="13840" width="12.42578125" style="695" customWidth="1"/>
    <col min="13841" max="14080" width="9.140625" style="695"/>
    <col min="14081" max="14081" width="3.85546875" style="695" customWidth="1"/>
    <col min="14082" max="14082" width="5.7109375" style="695" customWidth="1"/>
    <col min="14083" max="14083" width="6.42578125" style="695" customWidth="1"/>
    <col min="14084" max="14084" width="5.42578125" style="695" customWidth="1"/>
    <col min="14085" max="14085" width="10.7109375" style="695" customWidth="1"/>
    <col min="14086" max="14086" width="8.42578125" style="695" customWidth="1"/>
    <col min="14087" max="14087" width="6.7109375" style="695" customWidth="1"/>
    <col min="14088" max="14088" width="1.7109375" style="695" customWidth="1"/>
    <col min="14089" max="14089" width="13.7109375" style="695" customWidth="1"/>
    <col min="14090" max="14090" width="1.7109375" style="695" customWidth="1"/>
    <col min="14091" max="14091" width="13.7109375" style="695" customWidth="1"/>
    <col min="14092" max="14092" width="1.7109375" style="695" customWidth="1"/>
    <col min="14093" max="14093" width="13.7109375" style="695" customWidth="1"/>
    <col min="14094" max="14094" width="1.7109375" style="695" customWidth="1"/>
    <col min="14095" max="14095" width="13.7109375" style="695" customWidth="1"/>
    <col min="14096" max="14096" width="12.42578125" style="695" customWidth="1"/>
    <col min="14097" max="14336" width="9.140625" style="695"/>
    <col min="14337" max="14337" width="3.85546875" style="695" customWidth="1"/>
    <col min="14338" max="14338" width="5.7109375" style="695" customWidth="1"/>
    <col min="14339" max="14339" width="6.42578125" style="695" customWidth="1"/>
    <col min="14340" max="14340" width="5.42578125" style="695" customWidth="1"/>
    <col min="14341" max="14341" width="10.7109375" style="695" customWidth="1"/>
    <col min="14342" max="14342" width="8.42578125" style="695" customWidth="1"/>
    <col min="14343" max="14343" width="6.7109375" style="695" customWidth="1"/>
    <col min="14344" max="14344" width="1.7109375" style="695" customWidth="1"/>
    <col min="14345" max="14345" width="13.7109375" style="695" customWidth="1"/>
    <col min="14346" max="14346" width="1.7109375" style="695" customWidth="1"/>
    <col min="14347" max="14347" width="13.7109375" style="695" customWidth="1"/>
    <col min="14348" max="14348" width="1.7109375" style="695" customWidth="1"/>
    <col min="14349" max="14349" width="13.7109375" style="695" customWidth="1"/>
    <col min="14350" max="14350" width="1.7109375" style="695" customWidth="1"/>
    <col min="14351" max="14351" width="13.7109375" style="695" customWidth="1"/>
    <col min="14352" max="14352" width="12.42578125" style="695" customWidth="1"/>
    <col min="14353" max="14592" width="9.140625" style="695"/>
    <col min="14593" max="14593" width="3.85546875" style="695" customWidth="1"/>
    <col min="14594" max="14594" width="5.7109375" style="695" customWidth="1"/>
    <col min="14595" max="14595" width="6.42578125" style="695" customWidth="1"/>
    <col min="14596" max="14596" width="5.42578125" style="695" customWidth="1"/>
    <col min="14597" max="14597" width="10.7109375" style="695" customWidth="1"/>
    <col min="14598" max="14598" width="8.42578125" style="695" customWidth="1"/>
    <col min="14599" max="14599" width="6.7109375" style="695" customWidth="1"/>
    <col min="14600" max="14600" width="1.7109375" style="695" customWidth="1"/>
    <col min="14601" max="14601" width="13.7109375" style="695" customWidth="1"/>
    <col min="14602" max="14602" width="1.7109375" style="695" customWidth="1"/>
    <col min="14603" max="14603" width="13.7109375" style="695" customWidth="1"/>
    <col min="14604" max="14604" width="1.7109375" style="695" customWidth="1"/>
    <col min="14605" max="14605" width="13.7109375" style="695" customWidth="1"/>
    <col min="14606" max="14606" width="1.7109375" style="695" customWidth="1"/>
    <col min="14607" max="14607" width="13.7109375" style="695" customWidth="1"/>
    <col min="14608" max="14608" width="12.42578125" style="695" customWidth="1"/>
    <col min="14609" max="14848" width="9.140625" style="695"/>
    <col min="14849" max="14849" width="3.85546875" style="695" customWidth="1"/>
    <col min="14850" max="14850" width="5.7109375" style="695" customWidth="1"/>
    <col min="14851" max="14851" width="6.42578125" style="695" customWidth="1"/>
    <col min="14852" max="14852" width="5.42578125" style="695" customWidth="1"/>
    <col min="14853" max="14853" width="10.7109375" style="695" customWidth="1"/>
    <col min="14854" max="14854" width="8.42578125" style="695" customWidth="1"/>
    <col min="14855" max="14855" width="6.7109375" style="695" customWidth="1"/>
    <col min="14856" max="14856" width="1.7109375" style="695" customWidth="1"/>
    <col min="14857" max="14857" width="13.7109375" style="695" customWidth="1"/>
    <col min="14858" max="14858" width="1.7109375" style="695" customWidth="1"/>
    <col min="14859" max="14859" width="13.7109375" style="695" customWidth="1"/>
    <col min="14860" max="14860" width="1.7109375" style="695" customWidth="1"/>
    <col min="14861" max="14861" width="13.7109375" style="695" customWidth="1"/>
    <col min="14862" max="14862" width="1.7109375" style="695" customWidth="1"/>
    <col min="14863" max="14863" width="13.7109375" style="695" customWidth="1"/>
    <col min="14864" max="14864" width="12.42578125" style="695" customWidth="1"/>
    <col min="14865" max="15104" width="9.140625" style="695"/>
    <col min="15105" max="15105" width="3.85546875" style="695" customWidth="1"/>
    <col min="15106" max="15106" width="5.7109375" style="695" customWidth="1"/>
    <col min="15107" max="15107" width="6.42578125" style="695" customWidth="1"/>
    <col min="15108" max="15108" width="5.42578125" style="695" customWidth="1"/>
    <col min="15109" max="15109" width="10.7109375" style="695" customWidth="1"/>
    <col min="15110" max="15110" width="8.42578125" style="695" customWidth="1"/>
    <col min="15111" max="15111" width="6.7109375" style="695" customWidth="1"/>
    <col min="15112" max="15112" width="1.7109375" style="695" customWidth="1"/>
    <col min="15113" max="15113" width="13.7109375" style="695" customWidth="1"/>
    <col min="15114" max="15114" width="1.7109375" style="695" customWidth="1"/>
    <col min="15115" max="15115" width="13.7109375" style="695" customWidth="1"/>
    <col min="15116" max="15116" width="1.7109375" style="695" customWidth="1"/>
    <col min="15117" max="15117" width="13.7109375" style="695" customWidth="1"/>
    <col min="15118" max="15118" width="1.7109375" style="695" customWidth="1"/>
    <col min="15119" max="15119" width="13.7109375" style="695" customWidth="1"/>
    <col min="15120" max="15120" width="12.42578125" style="695" customWidth="1"/>
    <col min="15121" max="15360" width="9.140625" style="695"/>
    <col min="15361" max="15361" width="3.85546875" style="695" customWidth="1"/>
    <col min="15362" max="15362" width="5.7109375" style="695" customWidth="1"/>
    <col min="15363" max="15363" width="6.42578125" style="695" customWidth="1"/>
    <col min="15364" max="15364" width="5.42578125" style="695" customWidth="1"/>
    <col min="15365" max="15365" width="10.7109375" style="695" customWidth="1"/>
    <col min="15366" max="15366" width="8.42578125" style="695" customWidth="1"/>
    <col min="15367" max="15367" width="6.7109375" style="695" customWidth="1"/>
    <col min="15368" max="15368" width="1.7109375" style="695" customWidth="1"/>
    <col min="15369" max="15369" width="13.7109375" style="695" customWidth="1"/>
    <col min="15370" max="15370" width="1.7109375" style="695" customWidth="1"/>
    <col min="15371" max="15371" width="13.7109375" style="695" customWidth="1"/>
    <col min="15372" max="15372" width="1.7109375" style="695" customWidth="1"/>
    <col min="15373" max="15373" width="13.7109375" style="695" customWidth="1"/>
    <col min="15374" max="15374" width="1.7109375" style="695" customWidth="1"/>
    <col min="15375" max="15375" width="13.7109375" style="695" customWidth="1"/>
    <col min="15376" max="15376" width="12.42578125" style="695" customWidth="1"/>
    <col min="15377" max="15616" width="9.140625" style="695"/>
    <col min="15617" max="15617" width="3.85546875" style="695" customWidth="1"/>
    <col min="15618" max="15618" width="5.7109375" style="695" customWidth="1"/>
    <col min="15619" max="15619" width="6.42578125" style="695" customWidth="1"/>
    <col min="15620" max="15620" width="5.42578125" style="695" customWidth="1"/>
    <col min="15621" max="15621" width="10.7109375" style="695" customWidth="1"/>
    <col min="15622" max="15622" width="8.42578125" style="695" customWidth="1"/>
    <col min="15623" max="15623" width="6.7109375" style="695" customWidth="1"/>
    <col min="15624" max="15624" width="1.7109375" style="695" customWidth="1"/>
    <col min="15625" max="15625" width="13.7109375" style="695" customWidth="1"/>
    <col min="15626" max="15626" width="1.7109375" style="695" customWidth="1"/>
    <col min="15627" max="15627" width="13.7109375" style="695" customWidth="1"/>
    <col min="15628" max="15628" width="1.7109375" style="695" customWidth="1"/>
    <col min="15629" max="15629" width="13.7109375" style="695" customWidth="1"/>
    <col min="15630" max="15630" width="1.7109375" style="695" customWidth="1"/>
    <col min="15631" max="15631" width="13.7109375" style="695" customWidth="1"/>
    <col min="15632" max="15632" width="12.42578125" style="695" customWidth="1"/>
    <col min="15633" max="15872" width="9.140625" style="695"/>
    <col min="15873" max="15873" width="3.85546875" style="695" customWidth="1"/>
    <col min="15874" max="15874" width="5.7109375" style="695" customWidth="1"/>
    <col min="15875" max="15875" width="6.42578125" style="695" customWidth="1"/>
    <col min="15876" max="15876" width="5.42578125" style="695" customWidth="1"/>
    <col min="15877" max="15877" width="10.7109375" style="695" customWidth="1"/>
    <col min="15878" max="15878" width="8.42578125" style="695" customWidth="1"/>
    <col min="15879" max="15879" width="6.7109375" style="695" customWidth="1"/>
    <col min="15880" max="15880" width="1.7109375" style="695" customWidth="1"/>
    <col min="15881" max="15881" width="13.7109375" style="695" customWidth="1"/>
    <col min="15882" max="15882" width="1.7109375" style="695" customWidth="1"/>
    <col min="15883" max="15883" width="13.7109375" style="695" customWidth="1"/>
    <col min="15884" max="15884" width="1.7109375" style="695" customWidth="1"/>
    <col min="15885" max="15885" width="13.7109375" style="695" customWidth="1"/>
    <col min="15886" max="15886" width="1.7109375" style="695" customWidth="1"/>
    <col min="15887" max="15887" width="13.7109375" style="695" customWidth="1"/>
    <col min="15888" max="15888" width="12.42578125" style="695" customWidth="1"/>
    <col min="15889" max="16128" width="9.140625" style="695"/>
    <col min="16129" max="16129" width="3.85546875" style="695" customWidth="1"/>
    <col min="16130" max="16130" width="5.7109375" style="695" customWidth="1"/>
    <col min="16131" max="16131" width="6.42578125" style="695" customWidth="1"/>
    <col min="16132" max="16132" width="5.42578125" style="695" customWidth="1"/>
    <col min="16133" max="16133" width="10.7109375" style="695" customWidth="1"/>
    <col min="16134" max="16134" width="8.42578125" style="695" customWidth="1"/>
    <col min="16135" max="16135" width="6.7109375" style="695" customWidth="1"/>
    <col min="16136" max="16136" width="1.7109375" style="695" customWidth="1"/>
    <col min="16137" max="16137" width="13.7109375" style="695" customWidth="1"/>
    <col min="16138" max="16138" width="1.7109375" style="695" customWidth="1"/>
    <col min="16139" max="16139" width="13.7109375" style="695" customWidth="1"/>
    <col min="16140" max="16140" width="1.7109375" style="695" customWidth="1"/>
    <col min="16141" max="16141" width="13.7109375" style="695" customWidth="1"/>
    <col min="16142" max="16142" width="1.7109375" style="695" customWidth="1"/>
    <col min="16143" max="16143" width="13.7109375" style="695" customWidth="1"/>
    <col min="16144" max="16144" width="12.42578125" style="695" customWidth="1"/>
    <col min="16145" max="16384" width="9.140625" style="695"/>
  </cols>
  <sheetData>
    <row r="1" spans="1:16" ht="23.45" customHeight="1" x14ac:dyDescent="0.45">
      <c r="A1" s="968" t="s">
        <v>167</v>
      </c>
      <c r="B1" s="968"/>
      <c r="C1" s="968"/>
      <c r="D1" s="968"/>
      <c r="E1" s="968"/>
      <c r="F1" s="968"/>
      <c r="G1" s="968"/>
      <c r="H1" s="968"/>
      <c r="I1" s="968"/>
      <c r="J1" s="968"/>
      <c r="K1" s="968"/>
      <c r="L1" s="968"/>
      <c r="M1" s="968"/>
      <c r="N1" s="968"/>
      <c r="O1" s="968"/>
      <c r="P1" s="694"/>
    </row>
    <row r="2" spans="1:16" s="697" customFormat="1" ht="23.45" customHeight="1" x14ac:dyDescent="0.45">
      <c r="A2" s="969" t="s">
        <v>970</v>
      </c>
      <c r="B2" s="969"/>
      <c r="C2" s="969"/>
      <c r="D2" s="969"/>
      <c r="E2" s="969"/>
      <c r="F2" s="969"/>
      <c r="G2" s="969"/>
      <c r="H2" s="969"/>
      <c r="I2" s="969"/>
      <c r="J2" s="969"/>
      <c r="K2" s="969"/>
      <c r="L2" s="969"/>
      <c r="M2" s="969"/>
      <c r="N2" s="969"/>
      <c r="O2" s="969"/>
      <c r="P2" s="696"/>
    </row>
    <row r="3" spans="1:16" s="699" customFormat="1" ht="23.45" customHeight="1" x14ac:dyDescent="0.45">
      <c r="A3" s="970" t="s">
        <v>948</v>
      </c>
      <c r="B3" s="970"/>
      <c r="C3" s="970"/>
      <c r="D3" s="970"/>
      <c r="E3" s="970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698"/>
    </row>
    <row r="4" spans="1:16" s="699" customFormat="1" ht="23.45" customHeight="1" x14ac:dyDescent="0.45">
      <c r="A4" s="700"/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1"/>
      <c r="O4" s="701"/>
    </row>
    <row r="5" spans="1:16" ht="23.45" customHeight="1" x14ac:dyDescent="0.45">
      <c r="A5" s="702" t="s">
        <v>168</v>
      </c>
      <c r="B5" s="703" t="s">
        <v>169</v>
      </c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</row>
    <row r="6" spans="1:16" s="705" customFormat="1" ht="23.45" customHeight="1" x14ac:dyDescent="0.45">
      <c r="C6" s="705" t="s">
        <v>170</v>
      </c>
    </row>
    <row r="7" spans="1:16" s="705" customFormat="1" ht="23.45" customHeight="1" x14ac:dyDescent="0.45">
      <c r="B7" s="705" t="s">
        <v>971</v>
      </c>
    </row>
    <row r="8" spans="1:16" s="705" customFormat="1" ht="23.45" customHeight="1" x14ac:dyDescent="0.45">
      <c r="B8" s="705" t="s">
        <v>171</v>
      </c>
    </row>
    <row r="9" spans="1:16" s="705" customFormat="1" ht="23.45" customHeight="1" x14ac:dyDescent="0.45">
      <c r="C9" s="706"/>
      <c r="D9" s="706"/>
      <c r="E9" s="706"/>
      <c r="F9" s="706"/>
    </row>
    <row r="10" spans="1:16" ht="23.45" customHeight="1" x14ac:dyDescent="0.45">
      <c r="A10" s="702" t="s">
        <v>172</v>
      </c>
      <c r="B10" s="707" t="s">
        <v>173</v>
      </c>
    </row>
    <row r="11" spans="1:16" ht="23.45" customHeight="1" x14ac:dyDescent="0.45">
      <c r="B11" s="708" t="s">
        <v>174</v>
      </c>
      <c r="C11" s="709" t="s">
        <v>175</v>
      </c>
      <c r="D11" s="710"/>
      <c r="E11" s="710"/>
      <c r="F11" s="710"/>
      <c r="G11" s="710"/>
      <c r="H11" s="710"/>
      <c r="I11" s="710"/>
      <c r="J11" s="710"/>
      <c r="K11" s="710"/>
      <c r="L11" s="710"/>
      <c r="M11" s="710"/>
    </row>
    <row r="12" spans="1:16" ht="23.45" customHeight="1" x14ac:dyDescent="0.45">
      <c r="B12" s="710"/>
      <c r="C12" s="709" t="s">
        <v>176</v>
      </c>
      <c r="D12" s="710"/>
      <c r="E12" s="710"/>
      <c r="F12" s="710"/>
      <c r="G12" s="710"/>
      <c r="H12" s="710"/>
      <c r="I12" s="710"/>
      <c r="J12" s="710"/>
      <c r="K12" s="710"/>
      <c r="L12" s="710"/>
      <c r="M12" s="710"/>
    </row>
    <row r="13" spans="1:16" s="711" customFormat="1" ht="23.45" customHeight="1" x14ac:dyDescent="0.45">
      <c r="B13" s="712" t="s">
        <v>972</v>
      </c>
      <c r="C13" s="713"/>
      <c r="D13" s="713"/>
      <c r="E13" s="713"/>
      <c r="F13" s="713"/>
      <c r="G13" s="713"/>
      <c r="H13" s="713"/>
      <c r="I13" s="713"/>
      <c r="J13" s="713"/>
      <c r="K13" s="713"/>
      <c r="L13" s="713"/>
      <c r="M13" s="713"/>
    </row>
    <row r="14" spans="1:16" ht="23.45" customHeight="1" x14ac:dyDescent="0.45">
      <c r="B14" s="709" t="s">
        <v>1145</v>
      </c>
      <c r="C14" s="710"/>
      <c r="D14" s="710"/>
      <c r="E14" s="710"/>
      <c r="F14" s="710"/>
      <c r="G14" s="710"/>
      <c r="H14" s="710"/>
      <c r="I14" s="710"/>
      <c r="J14" s="710"/>
      <c r="K14" s="710"/>
      <c r="L14" s="710"/>
      <c r="M14" s="710"/>
    </row>
    <row r="15" spans="1:16" ht="23.45" customHeight="1" x14ac:dyDescent="0.45">
      <c r="B15" s="709" t="s">
        <v>973</v>
      </c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</row>
    <row r="16" spans="1:16" ht="23.45" customHeight="1" x14ac:dyDescent="0.45">
      <c r="B16" s="709" t="s">
        <v>975</v>
      </c>
      <c r="C16" s="710"/>
      <c r="D16" s="710"/>
      <c r="E16" s="710"/>
      <c r="F16" s="710"/>
      <c r="G16" s="710"/>
      <c r="H16" s="710"/>
      <c r="I16" s="710"/>
      <c r="J16" s="710"/>
      <c r="K16" s="710"/>
      <c r="L16" s="710"/>
      <c r="M16" s="710"/>
    </row>
    <row r="17" spans="2:13" ht="23.45" customHeight="1" x14ac:dyDescent="0.45">
      <c r="B17" s="709" t="s">
        <v>974</v>
      </c>
      <c r="C17" s="710"/>
      <c r="D17" s="710"/>
      <c r="E17" s="710"/>
      <c r="F17" s="710"/>
      <c r="G17" s="710"/>
      <c r="H17" s="710"/>
      <c r="I17" s="710"/>
      <c r="J17" s="710"/>
      <c r="K17" s="710"/>
      <c r="L17" s="710"/>
      <c r="M17" s="710"/>
    </row>
    <row r="18" spans="2:13" ht="23.45" customHeight="1" x14ac:dyDescent="0.45">
      <c r="B18" s="710"/>
      <c r="C18" s="709" t="s">
        <v>177</v>
      </c>
      <c r="D18" s="710"/>
      <c r="E18" s="710"/>
      <c r="F18" s="710"/>
      <c r="G18" s="710"/>
      <c r="H18" s="710"/>
      <c r="I18" s="710"/>
      <c r="J18" s="710"/>
      <c r="K18" s="710"/>
      <c r="L18" s="710"/>
      <c r="M18" s="710"/>
    </row>
    <row r="19" spans="2:13" ht="23.45" customHeight="1" x14ac:dyDescent="0.45">
      <c r="B19" s="710" t="s">
        <v>178</v>
      </c>
      <c r="C19" s="714"/>
      <c r="D19" s="715"/>
      <c r="E19" s="714"/>
      <c r="F19" s="714"/>
      <c r="G19" s="714"/>
      <c r="H19" s="714"/>
      <c r="I19" s="714"/>
      <c r="J19" s="714"/>
      <c r="K19" s="716"/>
      <c r="L19" s="714"/>
      <c r="M19" s="709"/>
    </row>
    <row r="20" spans="2:13" s="711" customFormat="1" ht="23.45" customHeight="1" x14ac:dyDescent="0.45">
      <c r="B20" s="713"/>
      <c r="C20" s="717" t="s">
        <v>725</v>
      </c>
      <c r="D20" s="718"/>
      <c r="E20" s="719"/>
      <c r="F20" s="719"/>
      <c r="G20" s="719"/>
      <c r="H20" s="719"/>
      <c r="I20" s="719"/>
      <c r="J20" s="719"/>
      <c r="K20" s="720"/>
      <c r="L20" s="719"/>
      <c r="M20" s="712"/>
    </row>
    <row r="21" spans="2:13" s="711" customFormat="1" ht="23.45" customHeight="1" x14ac:dyDescent="0.45">
      <c r="C21" s="711" t="s">
        <v>726</v>
      </c>
      <c r="D21" s="718"/>
      <c r="E21" s="719"/>
      <c r="F21" s="719"/>
      <c r="G21" s="719"/>
      <c r="H21" s="719"/>
      <c r="I21" s="719"/>
      <c r="J21" s="719"/>
      <c r="K21" s="720"/>
      <c r="L21" s="719"/>
      <c r="M21" s="712"/>
    </row>
    <row r="22" spans="2:13" s="711" customFormat="1" ht="23.45" customHeight="1" x14ac:dyDescent="0.45">
      <c r="B22" s="711" t="s">
        <v>977</v>
      </c>
      <c r="C22" s="719"/>
      <c r="D22" s="718"/>
      <c r="E22" s="719"/>
      <c r="F22" s="719"/>
      <c r="G22" s="719"/>
      <c r="H22" s="719"/>
      <c r="I22" s="719"/>
      <c r="J22" s="719"/>
      <c r="K22" s="720"/>
      <c r="L22" s="719"/>
      <c r="M22" s="712"/>
    </row>
    <row r="23" spans="2:13" s="711" customFormat="1" ht="23.45" customHeight="1" x14ac:dyDescent="0.45">
      <c r="B23" s="711" t="s">
        <v>978</v>
      </c>
      <c r="C23" s="719"/>
      <c r="D23" s="718"/>
      <c r="E23" s="719"/>
      <c r="F23" s="719"/>
      <c r="G23" s="719"/>
      <c r="H23" s="719"/>
      <c r="I23" s="719"/>
      <c r="J23" s="719"/>
      <c r="K23" s="720"/>
      <c r="L23" s="719"/>
      <c r="M23" s="712"/>
    </row>
    <row r="24" spans="2:13" s="711" customFormat="1" ht="23.45" customHeight="1" x14ac:dyDescent="0.45">
      <c r="B24" s="711" t="s">
        <v>976</v>
      </c>
      <c r="C24" s="719"/>
      <c r="D24" s="718"/>
      <c r="E24" s="719"/>
      <c r="F24" s="719"/>
      <c r="G24" s="719"/>
      <c r="H24" s="719"/>
      <c r="I24" s="719"/>
      <c r="J24" s="719"/>
      <c r="K24" s="720"/>
      <c r="L24" s="719"/>
      <c r="M24" s="712"/>
    </row>
    <row r="25" spans="2:13" s="711" customFormat="1" ht="23.45" customHeight="1" x14ac:dyDescent="0.45">
      <c r="B25" s="713"/>
      <c r="C25" s="835" t="s">
        <v>1149</v>
      </c>
      <c r="D25" s="718"/>
      <c r="E25" s="719"/>
      <c r="F25" s="719"/>
      <c r="G25" s="719"/>
      <c r="H25" s="719"/>
      <c r="I25" s="719"/>
      <c r="J25" s="719"/>
      <c r="K25" s="720"/>
      <c r="L25" s="719"/>
      <c r="M25" s="712"/>
    </row>
    <row r="26" spans="2:13" s="711" customFormat="1" ht="23.45" customHeight="1" x14ac:dyDescent="0.45">
      <c r="B26" s="713" t="s">
        <v>1150</v>
      </c>
      <c r="C26" s="719"/>
      <c r="D26" s="718"/>
      <c r="E26" s="719"/>
      <c r="F26" s="719"/>
      <c r="G26" s="719"/>
      <c r="H26" s="719"/>
      <c r="I26" s="719"/>
      <c r="J26" s="719"/>
      <c r="K26" s="720"/>
      <c r="L26" s="719"/>
      <c r="M26" s="712"/>
    </row>
    <row r="27" spans="2:13" s="711" customFormat="1" ht="23.45" customHeight="1" x14ac:dyDescent="0.45">
      <c r="B27" s="713"/>
      <c r="C27" s="835" t="s">
        <v>1146</v>
      </c>
      <c r="D27" s="836"/>
      <c r="E27" s="835"/>
      <c r="F27" s="835"/>
      <c r="G27" s="835"/>
      <c r="H27" s="719"/>
      <c r="I27" s="719"/>
      <c r="J27" s="719"/>
      <c r="K27" s="720"/>
      <c r="L27" s="719"/>
      <c r="M27" s="712"/>
    </row>
    <row r="28" spans="2:13" s="711" customFormat="1" ht="23.45" customHeight="1" x14ac:dyDescent="0.45">
      <c r="B28" s="713" t="s">
        <v>1151</v>
      </c>
      <c r="C28" s="835"/>
      <c r="D28" s="836"/>
      <c r="E28" s="835"/>
      <c r="F28" s="835"/>
      <c r="G28" s="835"/>
      <c r="H28" s="719"/>
      <c r="I28" s="719"/>
      <c r="J28" s="719"/>
      <c r="K28" s="720"/>
      <c r="L28" s="719"/>
      <c r="M28" s="712"/>
    </row>
    <row r="29" spans="2:13" s="711" customFormat="1" ht="23.45" customHeight="1" x14ac:dyDescent="0.45">
      <c r="B29" s="713" t="s">
        <v>1153</v>
      </c>
      <c r="C29" s="835"/>
      <c r="D29" s="836"/>
      <c r="E29" s="835"/>
      <c r="F29" s="835"/>
      <c r="G29" s="835"/>
      <c r="H29" s="719"/>
      <c r="I29" s="719"/>
      <c r="J29" s="719"/>
      <c r="K29" s="720"/>
      <c r="L29" s="719"/>
      <c r="M29" s="712"/>
    </row>
    <row r="30" spans="2:13" s="711" customFormat="1" ht="23.45" customHeight="1" x14ac:dyDescent="0.45">
      <c r="B30" s="713" t="s">
        <v>1152</v>
      </c>
      <c r="C30" s="835"/>
      <c r="D30" s="836"/>
      <c r="E30" s="835"/>
      <c r="F30" s="835"/>
      <c r="G30" s="835"/>
      <c r="H30" s="719"/>
      <c r="I30" s="719"/>
      <c r="J30" s="719"/>
      <c r="K30" s="720"/>
      <c r="L30" s="719"/>
      <c r="M30" s="712"/>
    </row>
    <row r="31" spans="2:13" s="711" customFormat="1" ht="23.45" customHeight="1" x14ac:dyDescent="0.45">
      <c r="B31" s="713"/>
      <c r="C31" s="835" t="s">
        <v>1154</v>
      </c>
      <c r="D31" s="836"/>
      <c r="E31" s="835"/>
      <c r="F31" s="835"/>
      <c r="G31" s="835"/>
      <c r="H31" s="719"/>
      <c r="I31" s="719"/>
      <c r="J31" s="719"/>
      <c r="K31" s="720"/>
      <c r="L31" s="719"/>
      <c r="M31" s="712"/>
    </row>
    <row r="32" spans="2:13" s="711" customFormat="1" ht="23.45" customHeight="1" x14ac:dyDescent="0.45">
      <c r="B32" s="713" t="s">
        <v>1155</v>
      </c>
      <c r="C32" s="835"/>
      <c r="D32" s="836"/>
      <c r="E32" s="835"/>
      <c r="F32" s="835"/>
      <c r="G32" s="835"/>
      <c r="H32" s="719"/>
      <c r="I32" s="719"/>
      <c r="J32" s="719"/>
      <c r="K32" s="720"/>
      <c r="L32" s="719"/>
      <c r="M32" s="712"/>
    </row>
    <row r="33" spans="1:15" s="711" customFormat="1" ht="23.45" customHeight="1" x14ac:dyDescent="0.45">
      <c r="B33" s="713"/>
      <c r="C33" s="835" t="s">
        <v>1147</v>
      </c>
      <c r="D33" s="836"/>
      <c r="E33" s="835"/>
      <c r="F33" s="835"/>
      <c r="G33" s="835"/>
      <c r="H33" s="719"/>
      <c r="I33" s="719"/>
      <c r="J33" s="719"/>
      <c r="K33" s="720"/>
      <c r="L33" s="719"/>
      <c r="M33" s="712"/>
    </row>
    <row r="34" spans="1:15" s="711" customFormat="1" ht="23.45" customHeight="1" x14ac:dyDescent="0.45">
      <c r="B34" s="713"/>
      <c r="C34" s="711" t="s">
        <v>261</v>
      </c>
      <c r="D34" s="835" t="s">
        <v>1157</v>
      </c>
      <c r="E34" s="835"/>
      <c r="F34" s="835"/>
      <c r="G34" s="835"/>
      <c r="H34" s="719"/>
      <c r="I34" s="719"/>
      <c r="J34" s="719"/>
      <c r="K34" s="720"/>
      <c r="L34" s="719"/>
      <c r="M34" s="712"/>
    </row>
    <row r="35" spans="1:15" s="711" customFormat="1" ht="23.45" customHeight="1" x14ac:dyDescent="0.45">
      <c r="B35" s="713"/>
      <c r="C35" s="835"/>
      <c r="D35" s="836" t="s">
        <v>1158</v>
      </c>
      <c r="E35" s="835"/>
      <c r="F35" s="835"/>
      <c r="G35" s="835"/>
      <c r="H35" s="719"/>
      <c r="I35" s="719"/>
      <c r="J35" s="719"/>
      <c r="K35" s="720"/>
      <c r="L35" s="719"/>
      <c r="M35" s="712"/>
    </row>
    <row r="36" spans="1:15" s="711" customFormat="1" ht="23.45" customHeight="1" x14ac:dyDescent="0.45">
      <c r="B36" s="713"/>
      <c r="C36" s="711" t="s">
        <v>261</v>
      </c>
      <c r="D36" s="835" t="s">
        <v>1156</v>
      </c>
      <c r="E36" s="835"/>
      <c r="F36" s="835"/>
      <c r="G36" s="835"/>
      <c r="H36" s="719"/>
      <c r="I36" s="719"/>
      <c r="J36" s="719"/>
      <c r="K36" s="720"/>
      <c r="L36" s="719"/>
      <c r="M36" s="712"/>
    </row>
    <row r="37" spans="1:15" s="711" customFormat="1" ht="23.45" customHeight="1" x14ac:dyDescent="0.45">
      <c r="B37" s="713"/>
      <c r="D37" s="835" t="s">
        <v>1148</v>
      </c>
      <c r="E37" s="835"/>
      <c r="F37" s="835"/>
      <c r="G37" s="835"/>
      <c r="H37" s="719"/>
      <c r="I37" s="719"/>
      <c r="J37" s="719"/>
      <c r="K37" s="720"/>
      <c r="L37" s="719"/>
      <c r="M37" s="712"/>
    </row>
    <row r="38" spans="1:15" s="711" customFormat="1" ht="23.45" customHeight="1" x14ac:dyDescent="0.45">
      <c r="B38" s="713"/>
      <c r="C38" s="711" t="s">
        <v>261</v>
      </c>
      <c r="D38" s="835" t="s">
        <v>1159</v>
      </c>
      <c r="E38" s="835"/>
      <c r="F38" s="835"/>
      <c r="G38" s="835"/>
      <c r="H38" s="719"/>
      <c r="I38" s="719"/>
      <c r="J38" s="719"/>
      <c r="K38" s="720"/>
      <c r="L38" s="719"/>
      <c r="M38" s="712"/>
    </row>
    <row r="39" spans="1:15" s="711" customFormat="1" ht="23.45" customHeight="1" x14ac:dyDescent="0.45">
      <c r="B39" s="713"/>
      <c r="C39" s="719"/>
      <c r="D39" s="836" t="s">
        <v>1160</v>
      </c>
      <c r="E39" s="719"/>
      <c r="F39" s="719"/>
      <c r="G39" s="719"/>
      <c r="H39" s="719"/>
      <c r="I39" s="719"/>
      <c r="J39" s="719"/>
      <c r="K39" s="720"/>
      <c r="L39" s="719"/>
      <c r="M39" s="712"/>
    </row>
    <row r="40" spans="1:15" s="711" customFormat="1" ht="24.6" customHeight="1" x14ac:dyDescent="0.45">
      <c r="A40" s="971" t="s">
        <v>193</v>
      </c>
      <c r="B40" s="971"/>
      <c r="C40" s="971"/>
      <c r="D40" s="971"/>
      <c r="E40" s="971"/>
      <c r="F40" s="971"/>
      <c r="G40" s="971"/>
      <c r="H40" s="971"/>
      <c r="I40" s="971"/>
      <c r="J40" s="971"/>
      <c r="K40" s="971"/>
      <c r="L40" s="971"/>
      <c r="M40" s="971"/>
      <c r="N40" s="971"/>
      <c r="O40" s="971"/>
    </row>
    <row r="41" spans="1:15" s="711" customFormat="1" ht="24.6" customHeight="1" x14ac:dyDescent="0.45">
      <c r="A41" s="695"/>
      <c r="B41" s="725"/>
      <c r="C41" s="695"/>
      <c r="D41" s="695"/>
      <c r="E41" s="695"/>
      <c r="F41" s="695"/>
      <c r="G41" s="695"/>
      <c r="H41" s="695"/>
      <c r="I41" s="695"/>
      <c r="J41" s="695"/>
      <c r="K41" s="695"/>
      <c r="L41" s="695"/>
      <c r="M41" s="695"/>
      <c r="N41" s="727"/>
      <c r="O41" s="727" t="s">
        <v>30</v>
      </c>
    </row>
    <row r="42" spans="1:15" ht="24.6" customHeight="1" x14ac:dyDescent="0.45">
      <c r="B42" s="721" t="s">
        <v>179</v>
      </c>
      <c r="C42" s="695" t="s">
        <v>1161</v>
      </c>
      <c r="D42" s="699"/>
      <c r="I42" s="699"/>
      <c r="J42" s="699"/>
      <c r="K42" s="699"/>
      <c r="L42" s="699"/>
      <c r="M42" s="699"/>
      <c r="O42" s="699"/>
    </row>
    <row r="43" spans="1:15" ht="24.6" customHeight="1" x14ac:dyDescent="0.45">
      <c r="C43" s="695" t="s">
        <v>1162</v>
      </c>
      <c r="J43" s="699"/>
      <c r="K43" s="699"/>
      <c r="L43" s="699"/>
      <c r="M43" s="699"/>
    </row>
    <row r="44" spans="1:15" ht="24.6" customHeight="1" x14ac:dyDescent="0.45">
      <c r="C44" s="695" t="s">
        <v>865</v>
      </c>
      <c r="J44" s="699"/>
      <c r="K44" s="699"/>
      <c r="L44" s="699"/>
      <c r="M44" s="699"/>
    </row>
    <row r="45" spans="1:15" ht="24.6" customHeight="1" x14ac:dyDescent="0.45">
      <c r="A45" s="705"/>
      <c r="B45" s="705"/>
      <c r="G45" s="722"/>
      <c r="H45" s="722" t="s">
        <v>180</v>
      </c>
      <c r="I45" s="722"/>
      <c r="K45" s="722" t="s">
        <v>181</v>
      </c>
      <c r="M45" s="723"/>
      <c r="N45" s="722" t="s">
        <v>41</v>
      </c>
      <c r="O45" s="723"/>
    </row>
    <row r="46" spans="1:15" ht="24.6" customHeight="1" x14ac:dyDescent="0.45">
      <c r="A46" s="705"/>
      <c r="B46" s="705"/>
      <c r="G46" s="724" t="s">
        <v>182</v>
      </c>
      <c r="H46" s="725"/>
      <c r="I46" s="724" t="s">
        <v>183</v>
      </c>
      <c r="K46" s="725"/>
      <c r="N46" s="725"/>
    </row>
    <row r="47" spans="1:15" ht="24.6" customHeight="1" x14ac:dyDescent="0.45">
      <c r="A47" s="705"/>
      <c r="B47" s="707" t="s">
        <v>104</v>
      </c>
      <c r="F47" s="725"/>
      <c r="G47" s="725"/>
      <c r="H47" s="725"/>
      <c r="I47" s="705"/>
      <c r="K47" s="725"/>
      <c r="N47" s="725"/>
    </row>
    <row r="48" spans="1:15" ht="24.6" customHeight="1" x14ac:dyDescent="0.45">
      <c r="A48" s="705"/>
      <c r="B48" s="695" t="s">
        <v>721</v>
      </c>
      <c r="G48" s="725">
        <v>99.99</v>
      </c>
      <c r="H48" s="725"/>
      <c r="I48" s="725">
        <v>99.99</v>
      </c>
      <c r="K48" s="725" t="s">
        <v>184</v>
      </c>
      <c r="M48" s="705" t="s">
        <v>185</v>
      </c>
    </row>
    <row r="49" spans="1:14" ht="24.6" customHeight="1" x14ac:dyDescent="0.45">
      <c r="A49" s="705"/>
      <c r="G49" s="725"/>
      <c r="H49" s="725"/>
      <c r="I49" s="725"/>
      <c r="K49" s="725"/>
      <c r="M49" s="705" t="s">
        <v>186</v>
      </c>
    </row>
    <row r="50" spans="1:14" ht="24.6" customHeight="1" x14ac:dyDescent="0.45">
      <c r="A50" s="705"/>
      <c r="B50" s="695" t="s">
        <v>722</v>
      </c>
      <c r="G50" s="725">
        <v>99.99</v>
      </c>
      <c r="H50" s="725"/>
      <c r="I50" s="725">
        <v>99.99</v>
      </c>
      <c r="K50" s="725" t="s">
        <v>187</v>
      </c>
      <c r="M50" s="705" t="s">
        <v>185</v>
      </c>
    </row>
    <row r="51" spans="1:14" ht="24.6" customHeight="1" x14ac:dyDescent="0.45">
      <c r="A51" s="705"/>
      <c r="B51" s="695" t="s">
        <v>188</v>
      </c>
      <c r="C51" s="726"/>
      <c r="D51" s="726"/>
      <c r="E51" s="726"/>
      <c r="H51" s="725"/>
      <c r="I51" s="725"/>
      <c r="K51" s="725"/>
      <c r="M51" s="705" t="s">
        <v>186</v>
      </c>
    </row>
    <row r="52" spans="1:14" ht="24.6" customHeight="1" x14ac:dyDescent="0.45">
      <c r="A52" s="705"/>
      <c r="B52" s="695" t="s">
        <v>718</v>
      </c>
      <c r="G52" s="725">
        <v>99.99</v>
      </c>
      <c r="H52" s="725"/>
      <c r="I52" s="725">
        <v>63</v>
      </c>
      <c r="K52" s="725" t="s">
        <v>187</v>
      </c>
      <c r="M52" s="705" t="s">
        <v>185</v>
      </c>
    </row>
    <row r="53" spans="1:14" ht="24.6" customHeight="1" x14ac:dyDescent="0.45">
      <c r="A53" s="705"/>
      <c r="B53" s="695" t="s">
        <v>189</v>
      </c>
      <c r="G53" s="725"/>
      <c r="H53" s="725"/>
      <c r="I53" s="725"/>
      <c r="K53" s="725"/>
      <c r="M53" s="705" t="s">
        <v>186</v>
      </c>
    </row>
    <row r="54" spans="1:14" ht="24.6" customHeight="1" x14ac:dyDescent="0.45">
      <c r="A54" s="705"/>
      <c r="B54" s="695" t="s">
        <v>723</v>
      </c>
      <c r="G54" s="725">
        <v>99.95</v>
      </c>
      <c r="H54" s="725"/>
      <c r="I54" s="725">
        <v>99.95</v>
      </c>
      <c r="K54" s="725" t="s">
        <v>187</v>
      </c>
      <c r="M54" s="705" t="s">
        <v>185</v>
      </c>
      <c r="N54" s="725"/>
    </row>
    <row r="55" spans="1:14" ht="24.6" customHeight="1" x14ac:dyDescent="0.45">
      <c r="A55" s="705"/>
      <c r="B55" s="695" t="s">
        <v>621</v>
      </c>
      <c r="M55" s="705" t="s">
        <v>186</v>
      </c>
    </row>
    <row r="56" spans="1:14" ht="24.6" customHeight="1" x14ac:dyDescent="0.45">
      <c r="A56" s="705"/>
      <c r="B56" s="695" t="s">
        <v>1163</v>
      </c>
      <c r="G56" s="725">
        <v>99.99</v>
      </c>
      <c r="H56" s="725"/>
      <c r="I56" s="725">
        <v>63</v>
      </c>
      <c r="K56" s="725" t="s">
        <v>187</v>
      </c>
      <c r="M56" s="705" t="s">
        <v>190</v>
      </c>
    </row>
    <row r="57" spans="1:14" ht="24.6" customHeight="1" x14ac:dyDescent="0.45">
      <c r="A57" s="705"/>
      <c r="B57" s="695" t="s">
        <v>621</v>
      </c>
      <c r="G57" s="725"/>
      <c r="H57" s="725"/>
      <c r="I57" s="725"/>
      <c r="K57" s="725"/>
      <c r="M57" s="705" t="s">
        <v>191</v>
      </c>
    </row>
    <row r="58" spans="1:14" ht="24.6" customHeight="1" x14ac:dyDescent="0.45">
      <c r="A58" s="705"/>
      <c r="G58" s="725"/>
      <c r="H58" s="725"/>
      <c r="I58" s="725"/>
      <c r="K58" s="725"/>
      <c r="M58" s="705" t="s">
        <v>192</v>
      </c>
    </row>
    <row r="59" spans="1:14" s="711" customFormat="1" ht="24.6" customHeight="1" x14ac:dyDescent="0.45">
      <c r="A59" s="728"/>
      <c r="B59" s="711" t="s">
        <v>1164</v>
      </c>
      <c r="G59" s="729">
        <v>99.97</v>
      </c>
      <c r="H59" s="729"/>
      <c r="I59" s="729">
        <v>0</v>
      </c>
      <c r="K59" s="729" t="s">
        <v>187</v>
      </c>
      <c r="M59" s="728" t="s">
        <v>867</v>
      </c>
    </row>
    <row r="60" spans="1:14" s="711" customFormat="1" ht="24.6" customHeight="1" x14ac:dyDescent="0.45">
      <c r="A60" s="728"/>
      <c r="B60" s="711" t="s">
        <v>621</v>
      </c>
      <c r="G60" s="729"/>
      <c r="H60" s="729"/>
      <c r="I60" s="729"/>
      <c r="K60" s="729"/>
      <c r="M60" s="728" t="s">
        <v>868</v>
      </c>
    </row>
    <row r="61" spans="1:14" ht="24.6" customHeight="1" x14ac:dyDescent="0.45">
      <c r="A61" s="705"/>
      <c r="G61" s="725"/>
      <c r="H61" s="725"/>
      <c r="I61" s="725"/>
      <c r="K61" s="725"/>
      <c r="M61" s="705" t="s">
        <v>312</v>
      </c>
    </row>
    <row r="62" spans="1:14" ht="24.6" customHeight="1" x14ac:dyDescent="0.45">
      <c r="A62" s="705"/>
      <c r="B62" s="707" t="s">
        <v>202</v>
      </c>
      <c r="G62" s="725"/>
      <c r="H62" s="725"/>
      <c r="I62" s="725"/>
      <c r="K62" s="725"/>
      <c r="M62" s="705"/>
    </row>
    <row r="63" spans="1:14" ht="24.6" customHeight="1" x14ac:dyDescent="0.45">
      <c r="A63" s="705"/>
      <c r="B63" s="695" t="s">
        <v>719</v>
      </c>
      <c r="G63" s="725">
        <v>25</v>
      </c>
      <c r="H63" s="725"/>
      <c r="I63" s="725">
        <v>25</v>
      </c>
      <c r="K63" s="725" t="s">
        <v>184</v>
      </c>
      <c r="M63" s="705" t="s">
        <v>109</v>
      </c>
    </row>
    <row r="64" spans="1:14" ht="24.6" customHeight="1" x14ac:dyDescent="0.45">
      <c r="A64" s="705"/>
      <c r="B64" s="730" t="s">
        <v>720</v>
      </c>
      <c r="C64" s="730"/>
      <c r="D64" s="730"/>
      <c r="E64" s="730"/>
      <c r="G64" s="725">
        <v>49.99</v>
      </c>
      <c r="I64" s="725">
        <v>49.99</v>
      </c>
      <c r="K64" s="725" t="s">
        <v>184</v>
      </c>
      <c r="M64" s="705" t="s">
        <v>109</v>
      </c>
    </row>
    <row r="65" spans="1:15" ht="24.6" customHeight="1" x14ac:dyDescent="0.45">
      <c r="A65" s="705"/>
      <c r="B65" s="730"/>
      <c r="C65" s="730"/>
      <c r="D65" s="730"/>
      <c r="E65" s="730"/>
      <c r="F65" s="725"/>
      <c r="G65" s="725"/>
      <c r="I65" s="725"/>
      <c r="K65" s="725"/>
      <c r="M65" s="705"/>
    </row>
    <row r="66" spans="1:15" ht="24.6" customHeight="1" x14ac:dyDescent="0.45">
      <c r="A66" s="705"/>
      <c r="C66" s="731" t="s">
        <v>194</v>
      </c>
      <c r="F66" s="725"/>
      <c r="G66" s="725"/>
      <c r="H66" s="725"/>
      <c r="I66" s="725"/>
      <c r="K66" s="725"/>
      <c r="N66" s="725"/>
    </row>
    <row r="67" spans="1:15" ht="24.6" customHeight="1" x14ac:dyDescent="0.45">
      <c r="A67" s="705"/>
      <c r="C67" s="699" t="s">
        <v>711</v>
      </c>
      <c r="F67" s="725"/>
      <c r="G67" s="725"/>
      <c r="H67" s="725"/>
      <c r="I67" s="725"/>
      <c r="K67" s="725"/>
      <c r="N67" s="725"/>
    </row>
    <row r="68" spans="1:15" ht="24.6" customHeight="1" x14ac:dyDescent="0.45">
      <c r="A68" s="705"/>
      <c r="B68" s="699" t="s">
        <v>195</v>
      </c>
      <c r="F68" s="725"/>
      <c r="G68" s="725"/>
      <c r="H68" s="725"/>
      <c r="I68" s="725"/>
      <c r="K68" s="725"/>
      <c r="N68" s="725"/>
    </row>
    <row r="69" spans="1:15" ht="24.6" customHeight="1" x14ac:dyDescent="0.45">
      <c r="A69" s="705"/>
      <c r="C69" s="699" t="s">
        <v>196</v>
      </c>
      <c r="F69" s="725"/>
      <c r="G69" s="725"/>
      <c r="H69" s="725"/>
      <c r="I69" s="725"/>
      <c r="K69" s="725"/>
      <c r="N69" s="725"/>
    </row>
    <row r="70" spans="1:15" ht="24.6" customHeight="1" x14ac:dyDescent="0.45">
      <c r="A70" s="705"/>
      <c r="B70" s="699" t="s">
        <v>712</v>
      </c>
      <c r="F70" s="725"/>
      <c r="G70" s="725"/>
      <c r="H70" s="725"/>
      <c r="I70" s="725"/>
      <c r="K70" s="725"/>
      <c r="N70" s="725"/>
    </row>
    <row r="71" spans="1:15" ht="24.6" customHeight="1" x14ac:dyDescent="0.45">
      <c r="A71" s="705"/>
      <c r="B71" s="699" t="s">
        <v>979</v>
      </c>
      <c r="F71" s="725"/>
      <c r="G71" s="725"/>
      <c r="H71" s="725"/>
      <c r="I71" s="725"/>
      <c r="K71" s="725"/>
      <c r="N71" s="725"/>
    </row>
    <row r="72" spans="1:15" ht="24.6" customHeight="1" x14ac:dyDescent="0.45">
      <c r="A72" s="705"/>
      <c r="B72" s="699" t="s">
        <v>197</v>
      </c>
      <c r="F72" s="725"/>
      <c r="G72" s="725"/>
      <c r="H72" s="725"/>
      <c r="I72" s="725"/>
      <c r="K72" s="725"/>
      <c r="N72" s="725"/>
    </row>
    <row r="73" spans="1:15" ht="24.6" customHeight="1" x14ac:dyDescent="0.45">
      <c r="A73" s="705"/>
      <c r="C73" s="699" t="s">
        <v>198</v>
      </c>
      <c r="F73" s="725"/>
      <c r="G73" s="725"/>
      <c r="H73" s="725"/>
      <c r="I73" s="725"/>
      <c r="K73" s="725"/>
      <c r="N73" s="725"/>
    </row>
    <row r="74" spans="1:15" ht="24.6" customHeight="1" x14ac:dyDescent="0.45">
      <c r="A74" s="705"/>
      <c r="B74" s="699" t="s">
        <v>199</v>
      </c>
      <c r="F74" s="725"/>
      <c r="G74" s="725"/>
      <c r="H74" s="725"/>
      <c r="I74" s="725"/>
      <c r="K74" s="725"/>
      <c r="N74" s="725"/>
    </row>
    <row r="75" spans="1:15" ht="24.6" customHeight="1" x14ac:dyDescent="0.45">
      <c r="A75" s="705"/>
      <c r="B75" s="699" t="s">
        <v>200</v>
      </c>
      <c r="F75" s="725"/>
      <c r="G75" s="725"/>
      <c r="H75" s="725"/>
      <c r="I75" s="725"/>
      <c r="K75" s="725"/>
      <c r="N75" s="725"/>
    </row>
    <row r="76" spans="1:15" ht="24.6" customHeight="1" x14ac:dyDescent="0.45">
      <c r="A76" s="705"/>
      <c r="B76" s="699"/>
      <c r="F76" s="725"/>
      <c r="G76" s="725"/>
      <c r="H76" s="725"/>
      <c r="I76" s="725"/>
      <c r="K76" s="725"/>
      <c r="N76" s="725"/>
    </row>
    <row r="77" spans="1:15" ht="25.5" customHeight="1" x14ac:dyDescent="0.45">
      <c r="A77" s="971" t="s">
        <v>220</v>
      </c>
      <c r="B77" s="971"/>
      <c r="C77" s="971"/>
      <c r="D77" s="971"/>
      <c r="E77" s="971"/>
      <c r="F77" s="971"/>
      <c r="G77" s="971"/>
      <c r="H77" s="971"/>
      <c r="I77" s="971"/>
      <c r="J77" s="971"/>
      <c r="K77" s="971"/>
      <c r="L77" s="971"/>
      <c r="M77" s="971"/>
      <c r="N77" s="971"/>
      <c r="O77" s="971"/>
    </row>
    <row r="78" spans="1:15" ht="25.5" customHeight="1" x14ac:dyDescent="0.45">
      <c r="B78" s="725"/>
      <c r="N78" s="727"/>
      <c r="O78" s="727" t="s">
        <v>30</v>
      </c>
    </row>
    <row r="79" spans="1:15" ht="25.5" customHeight="1" x14ac:dyDescent="0.45">
      <c r="A79" s="705"/>
      <c r="C79" s="699" t="s">
        <v>714</v>
      </c>
      <c r="F79" s="725"/>
      <c r="G79" s="725"/>
      <c r="H79" s="725"/>
      <c r="I79" s="725"/>
      <c r="K79" s="725"/>
      <c r="N79" s="725"/>
    </row>
    <row r="80" spans="1:15" ht="25.5" customHeight="1" x14ac:dyDescent="0.45">
      <c r="A80" s="705"/>
      <c r="B80" s="699" t="s">
        <v>713</v>
      </c>
      <c r="F80" s="725"/>
      <c r="G80" s="725"/>
      <c r="H80" s="725"/>
      <c r="I80" s="725"/>
      <c r="K80" s="725"/>
      <c r="N80" s="725"/>
    </row>
    <row r="81" spans="1:14" ht="25.5" customHeight="1" x14ac:dyDescent="0.45">
      <c r="A81" s="705"/>
      <c r="B81" s="699" t="s">
        <v>201</v>
      </c>
      <c r="F81" s="725"/>
      <c r="G81" s="725"/>
      <c r="H81" s="725"/>
      <c r="I81" s="725"/>
      <c r="K81" s="725"/>
      <c r="N81" s="725"/>
    </row>
    <row r="82" spans="1:14" ht="25.5" customHeight="1" x14ac:dyDescent="0.45">
      <c r="A82" s="705"/>
      <c r="B82" s="699"/>
      <c r="C82" s="732" t="s">
        <v>202</v>
      </c>
      <c r="F82" s="725"/>
      <c r="G82" s="725"/>
      <c r="H82" s="725"/>
      <c r="I82" s="725"/>
      <c r="K82" s="725"/>
      <c r="N82" s="725"/>
    </row>
    <row r="83" spans="1:14" ht="25.5" customHeight="1" x14ac:dyDescent="0.45">
      <c r="A83" s="705"/>
      <c r="B83" s="699"/>
      <c r="C83" s="695" t="s">
        <v>203</v>
      </c>
      <c r="F83" s="725"/>
      <c r="G83" s="725"/>
      <c r="H83" s="725"/>
      <c r="I83" s="725"/>
      <c r="K83" s="725"/>
      <c r="N83" s="725"/>
    </row>
    <row r="84" spans="1:14" ht="25.5" customHeight="1" x14ac:dyDescent="0.45">
      <c r="A84" s="705"/>
      <c r="B84" s="699" t="s">
        <v>204</v>
      </c>
      <c r="F84" s="725"/>
      <c r="G84" s="725"/>
      <c r="H84" s="725"/>
      <c r="I84" s="725"/>
      <c r="K84" s="725"/>
      <c r="N84" s="725"/>
    </row>
    <row r="85" spans="1:14" ht="25.5" customHeight="1" x14ac:dyDescent="0.45">
      <c r="A85" s="705"/>
      <c r="C85" s="732" t="s">
        <v>104</v>
      </c>
      <c r="G85" s="725"/>
      <c r="H85" s="725"/>
      <c r="I85" s="725"/>
      <c r="K85" s="725"/>
      <c r="N85" s="725"/>
    </row>
    <row r="86" spans="1:14" ht="25.5" customHeight="1" x14ac:dyDescent="0.45">
      <c r="A86" s="705"/>
      <c r="B86" s="705"/>
      <c r="C86" s="695" t="s">
        <v>715</v>
      </c>
      <c r="I86" s="725"/>
      <c r="K86" s="725"/>
      <c r="N86" s="725"/>
    </row>
    <row r="87" spans="1:14" ht="25.5" customHeight="1" x14ac:dyDescent="0.45">
      <c r="A87" s="705"/>
      <c r="B87" s="705" t="s">
        <v>205</v>
      </c>
      <c r="I87" s="725"/>
      <c r="K87" s="725"/>
      <c r="N87" s="725"/>
    </row>
    <row r="88" spans="1:14" ht="25.5" customHeight="1" x14ac:dyDescent="0.45">
      <c r="A88" s="705"/>
      <c r="B88" s="705" t="s">
        <v>206</v>
      </c>
      <c r="I88" s="725"/>
      <c r="K88" s="725"/>
      <c r="N88" s="725"/>
    </row>
    <row r="89" spans="1:14" ht="25.5" customHeight="1" x14ac:dyDescent="0.45">
      <c r="A89" s="705"/>
      <c r="B89" s="705" t="s">
        <v>207</v>
      </c>
      <c r="I89" s="725"/>
      <c r="K89" s="725"/>
      <c r="N89" s="725"/>
    </row>
    <row r="90" spans="1:14" ht="25.5" customHeight="1" x14ac:dyDescent="0.45">
      <c r="A90" s="705"/>
      <c r="B90" s="705"/>
      <c r="C90" s="732" t="s">
        <v>208</v>
      </c>
      <c r="I90" s="725"/>
      <c r="K90" s="725"/>
      <c r="N90" s="725"/>
    </row>
    <row r="91" spans="1:14" ht="25.5" customHeight="1" x14ac:dyDescent="0.45">
      <c r="A91" s="705"/>
      <c r="B91" s="705"/>
      <c r="C91" s="695" t="s">
        <v>209</v>
      </c>
      <c r="I91" s="725"/>
      <c r="K91" s="725"/>
      <c r="N91" s="725"/>
    </row>
    <row r="92" spans="1:14" ht="25.5" customHeight="1" x14ac:dyDescent="0.45">
      <c r="A92" s="705"/>
      <c r="B92" s="705" t="s">
        <v>210</v>
      </c>
      <c r="I92" s="725"/>
      <c r="K92" s="725"/>
      <c r="N92" s="725"/>
    </row>
    <row r="93" spans="1:14" ht="25.5" customHeight="1" x14ac:dyDescent="0.45">
      <c r="A93" s="705"/>
      <c r="B93" s="705"/>
      <c r="C93" s="695" t="s">
        <v>716</v>
      </c>
      <c r="I93" s="725"/>
      <c r="K93" s="725"/>
      <c r="N93" s="725"/>
    </row>
    <row r="94" spans="1:14" ht="25.5" customHeight="1" x14ac:dyDescent="0.45">
      <c r="A94" s="705"/>
      <c r="B94" s="695" t="s">
        <v>211</v>
      </c>
      <c r="I94" s="725"/>
      <c r="K94" s="725"/>
      <c r="N94" s="725"/>
    </row>
    <row r="95" spans="1:14" ht="25.5" customHeight="1" x14ac:dyDescent="0.45">
      <c r="A95" s="705"/>
      <c r="C95" s="732" t="s">
        <v>212</v>
      </c>
      <c r="I95" s="725"/>
      <c r="K95" s="725"/>
      <c r="N95" s="725"/>
    </row>
    <row r="96" spans="1:14" ht="25.5" customHeight="1" x14ac:dyDescent="0.45">
      <c r="A96" s="705"/>
      <c r="C96" s="695" t="s">
        <v>213</v>
      </c>
      <c r="I96" s="725"/>
      <c r="K96" s="725"/>
      <c r="N96" s="725"/>
    </row>
    <row r="97" spans="1:14" ht="25.5" customHeight="1" x14ac:dyDescent="0.45">
      <c r="A97" s="705"/>
      <c r="B97" s="695" t="s">
        <v>214</v>
      </c>
      <c r="I97" s="725"/>
      <c r="K97" s="725"/>
      <c r="N97" s="725"/>
    </row>
    <row r="98" spans="1:14" ht="25.5" customHeight="1" x14ac:dyDescent="0.45">
      <c r="A98" s="705"/>
      <c r="B98" s="695" t="s">
        <v>717</v>
      </c>
      <c r="I98" s="725"/>
      <c r="K98" s="725"/>
      <c r="N98" s="725"/>
    </row>
    <row r="99" spans="1:14" ht="25.5" customHeight="1" x14ac:dyDescent="0.45">
      <c r="A99" s="705"/>
      <c r="B99" s="695" t="s">
        <v>215</v>
      </c>
      <c r="I99" s="725"/>
      <c r="K99" s="725"/>
      <c r="N99" s="725"/>
    </row>
    <row r="100" spans="1:14" ht="25.5" customHeight="1" x14ac:dyDescent="0.45">
      <c r="A100" s="705"/>
      <c r="B100" s="705"/>
      <c r="C100" s="732" t="s">
        <v>216</v>
      </c>
      <c r="I100" s="725"/>
      <c r="K100" s="725"/>
      <c r="N100" s="725"/>
    </row>
    <row r="101" spans="1:14" ht="25.5" customHeight="1" x14ac:dyDescent="0.45">
      <c r="A101" s="705"/>
      <c r="B101" s="705"/>
      <c r="C101" s="695" t="s">
        <v>217</v>
      </c>
      <c r="I101" s="725"/>
      <c r="K101" s="725"/>
      <c r="N101" s="725"/>
    </row>
    <row r="102" spans="1:14" ht="25.5" customHeight="1" x14ac:dyDescent="0.45">
      <c r="A102" s="705"/>
      <c r="B102" s="705" t="s">
        <v>218</v>
      </c>
      <c r="I102" s="725"/>
      <c r="K102" s="725"/>
      <c r="N102" s="725"/>
    </row>
    <row r="103" spans="1:14" ht="25.5" customHeight="1" x14ac:dyDescent="0.45">
      <c r="B103" s="705" t="s">
        <v>219</v>
      </c>
    </row>
    <row r="104" spans="1:14" ht="25.5" customHeight="1" x14ac:dyDescent="0.45">
      <c r="B104" s="733">
        <v>2.2999999999999998</v>
      </c>
      <c r="C104" s="695" t="s">
        <v>221</v>
      </c>
    </row>
    <row r="105" spans="1:14" ht="25.5" customHeight="1" x14ac:dyDescent="0.45">
      <c r="B105" s="705" t="s">
        <v>222</v>
      </c>
      <c r="D105" s="695" t="s">
        <v>223</v>
      </c>
    </row>
    <row r="106" spans="1:14" ht="25.5" customHeight="1" x14ac:dyDescent="0.45">
      <c r="B106" s="733">
        <v>2.4</v>
      </c>
      <c r="C106" s="695" t="s">
        <v>980</v>
      </c>
    </row>
    <row r="107" spans="1:14" ht="25.5" customHeight="1" x14ac:dyDescent="0.45">
      <c r="B107" s="705" t="s">
        <v>222</v>
      </c>
      <c r="C107" s="695" t="s">
        <v>224</v>
      </c>
    </row>
    <row r="108" spans="1:14" ht="25.5" customHeight="1" x14ac:dyDescent="0.45">
      <c r="B108" s="705" t="s">
        <v>222</v>
      </c>
      <c r="C108" s="695" t="s">
        <v>225</v>
      </c>
    </row>
    <row r="109" spans="1:14" ht="25.5" customHeight="1" x14ac:dyDescent="0.45">
      <c r="B109" s="706" t="s">
        <v>226</v>
      </c>
      <c r="C109" s="695" t="s">
        <v>227</v>
      </c>
    </row>
    <row r="110" spans="1:14" s="711" customFormat="1" ht="25.5" customHeight="1" x14ac:dyDescent="0.45">
      <c r="B110" s="728"/>
      <c r="D110" s="711" t="s">
        <v>981</v>
      </c>
    </row>
    <row r="111" spans="1:14" ht="25.5" customHeight="1" x14ac:dyDescent="0.45">
      <c r="B111" s="705"/>
      <c r="C111" s="695" t="s">
        <v>983</v>
      </c>
    </row>
    <row r="112" spans="1:14" ht="25.5" customHeight="1" x14ac:dyDescent="0.45">
      <c r="B112" s="705"/>
      <c r="C112" s="695" t="s">
        <v>982</v>
      </c>
    </row>
    <row r="113" spans="1:15" ht="25.5" customHeight="1" x14ac:dyDescent="0.45">
      <c r="A113" s="971" t="s">
        <v>239</v>
      </c>
      <c r="B113" s="971"/>
      <c r="C113" s="971"/>
      <c r="D113" s="971"/>
      <c r="E113" s="971"/>
      <c r="F113" s="971"/>
      <c r="G113" s="971"/>
      <c r="H113" s="971"/>
      <c r="I113" s="971"/>
      <c r="J113" s="971"/>
      <c r="K113" s="971"/>
      <c r="L113" s="971"/>
      <c r="M113" s="971"/>
      <c r="N113" s="971"/>
      <c r="O113" s="971"/>
    </row>
    <row r="114" spans="1:15" ht="25.5" customHeight="1" x14ac:dyDescent="0.45">
      <c r="B114" s="725"/>
      <c r="N114" s="727"/>
      <c r="O114" s="727" t="s">
        <v>30</v>
      </c>
    </row>
    <row r="115" spans="1:15" ht="25.5" customHeight="1" x14ac:dyDescent="0.45">
      <c r="B115" s="705"/>
      <c r="D115" s="695" t="s">
        <v>228</v>
      </c>
    </row>
    <row r="116" spans="1:15" ht="25.5" customHeight="1" x14ac:dyDescent="0.45">
      <c r="B116" s="705"/>
      <c r="C116" s="695" t="s">
        <v>985</v>
      </c>
    </row>
    <row r="117" spans="1:15" ht="25.5" customHeight="1" x14ac:dyDescent="0.45">
      <c r="B117" s="705"/>
      <c r="C117" s="695" t="s">
        <v>229</v>
      </c>
    </row>
    <row r="118" spans="1:15" ht="25.5" customHeight="1" x14ac:dyDescent="0.45">
      <c r="B118" s="705"/>
      <c r="C118" s="695" t="s">
        <v>230</v>
      </c>
    </row>
    <row r="119" spans="1:15" s="711" customFormat="1" ht="25.5" customHeight="1" x14ac:dyDescent="0.45">
      <c r="B119" s="728"/>
      <c r="D119" s="711" t="s">
        <v>984</v>
      </c>
    </row>
    <row r="120" spans="1:15" s="711" customFormat="1" ht="25.5" customHeight="1" x14ac:dyDescent="0.45">
      <c r="B120" s="728"/>
      <c r="D120" s="711" t="s">
        <v>986</v>
      </c>
    </row>
    <row r="121" spans="1:15" ht="25.5" customHeight="1" x14ac:dyDescent="0.45">
      <c r="B121" s="705"/>
      <c r="C121" s="695" t="s">
        <v>988</v>
      </c>
    </row>
    <row r="122" spans="1:15" ht="25.5" customHeight="1" x14ac:dyDescent="0.45">
      <c r="B122" s="705"/>
      <c r="C122" s="695" t="s">
        <v>987</v>
      </c>
    </row>
    <row r="123" spans="1:15" ht="25.5" customHeight="1" x14ac:dyDescent="0.45">
      <c r="B123" s="705"/>
      <c r="D123" s="734" t="s">
        <v>231</v>
      </c>
      <c r="E123" s="695" t="s">
        <v>232</v>
      </c>
    </row>
    <row r="124" spans="1:15" ht="25.5" customHeight="1" x14ac:dyDescent="0.45">
      <c r="B124" s="705"/>
      <c r="D124" s="734" t="s">
        <v>231</v>
      </c>
      <c r="E124" s="695" t="s">
        <v>233</v>
      </c>
    </row>
    <row r="125" spans="1:15" ht="25.5" customHeight="1" x14ac:dyDescent="0.45">
      <c r="B125" s="705"/>
      <c r="E125" s="695" t="s">
        <v>1329</v>
      </c>
    </row>
    <row r="126" spans="1:15" ht="25.5" customHeight="1" x14ac:dyDescent="0.45">
      <c r="B126" s="705"/>
      <c r="D126" s="734" t="s">
        <v>231</v>
      </c>
      <c r="E126" s="695" t="s">
        <v>234</v>
      </c>
    </row>
    <row r="127" spans="1:15" ht="25.5" customHeight="1" x14ac:dyDescent="0.45">
      <c r="B127" s="705"/>
      <c r="D127" s="695" t="s">
        <v>235</v>
      </c>
    </row>
    <row r="128" spans="1:15" ht="25.5" customHeight="1" x14ac:dyDescent="0.45">
      <c r="B128" s="705"/>
      <c r="C128" s="695" t="s">
        <v>236</v>
      </c>
    </row>
    <row r="129" spans="1:15" ht="25.5" customHeight="1" x14ac:dyDescent="0.45">
      <c r="B129" s="705"/>
      <c r="C129" s="695" t="s">
        <v>237</v>
      </c>
    </row>
    <row r="130" spans="1:15" s="699" customFormat="1" ht="25.5" customHeight="1" x14ac:dyDescent="0.45">
      <c r="B130" s="735" t="s">
        <v>240</v>
      </c>
      <c r="C130" s="699" t="s">
        <v>241</v>
      </c>
      <c r="K130" s="736"/>
      <c r="L130" s="736"/>
      <c r="M130" s="737"/>
      <c r="N130" s="737"/>
      <c r="O130" s="737"/>
    </row>
    <row r="131" spans="1:15" s="739" customFormat="1" ht="25.5" customHeight="1" x14ac:dyDescent="0.45">
      <c r="A131" s="738"/>
      <c r="D131" s="740" t="s">
        <v>990</v>
      </c>
      <c r="E131" s="741"/>
      <c r="F131" s="741"/>
      <c r="G131" s="741"/>
      <c r="H131" s="741"/>
      <c r="I131" s="741"/>
      <c r="J131" s="741"/>
      <c r="K131" s="742"/>
      <c r="L131" s="742"/>
      <c r="M131" s="743"/>
      <c r="N131" s="743"/>
      <c r="O131" s="743"/>
    </row>
    <row r="132" spans="1:15" s="699" customFormat="1" ht="25.5" customHeight="1" x14ac:dyDescent="0.45">
      <c r="C132" s="744" t="s">
        <v>989</v>
      </c>
      <c r="D132" s="745"/>
      <c r="E132" s="745"/>
      <c r="F132" s="745"/>
      <c r="G132" s="745"/>
      <c r="H132" s="745"/>
      <c r="I132" s="745"/>
      <c r="J132" s="745"/>
      <c r="K132" s="736"/>
      <c r="L132" s="736"/>
      <c r="M132" s="737"/>
      <c r="N132" s="737"/>
      <c r="O132" s="737"/>
    </row>
    <row r="133" spans="1:15" s="699" customFormat="1" ht="25.5" customHeight="1" x14ac:dyDescent="0.45">
      <c r="C133" s="744" t="s">
        <v>991</v>
      </c>
      <c r="D133" s="745"/>
      <c r="E133" s="746"/>
      <c r="F133" s="745"/>
      <c r="G133" s="745"/>
      <c r="H133" s="745"/>
      <c r="I133" s="745"/>
      <c r="J133" s="745"/>
      <c r="K133" s="736"/>
      <c r="L133" s="736"/>
      <c r="M133" s="737"/>
      <c r="N133" s="737"/>
      <c r="O133" s="737"/>
    </row>
    <row r="134" spans="1:15" s="699" customFormat="1" ht="25.5" customHeight="1" x14ac:dyDescent="0.45">
      <c r="C134" s="744" t="s">
        <v>992</v>
      </c>
      <c r="D134" s="747"/>
      <c r="E134" s="747"/>
      <c r="F134" s="745"/>
      <c r="G134" s="745"/>
      <c r="H134" s="745"/>
      <c r="I134" s="745"/>
      <c r="J134" s="745"/>
      <c r="K134" s="736"/>
      <c r="L134" s="736"/>
      <c r="M134" s="737"/>
      <c r="N134" s="737"/>
      <c r="O134" s="737"/>
    </row>
    <row r="135" spans="1:15" s="699" customFormat="1" ht="25.5" customHeight="1" x14ac:dyDescent="0.45">
      <c r="C135" s="744" t="s">
        <v>994</v>
      </c>
      <c r="D135" s="748"/>
      <c r="E135" s="749"/>
      <c r="F135" s="745"/>
      <c r="G135" s="745"/>
      <c r="H135" s="745"/>
      <c r="I135" s="745"/>
      <c r="J135" s="745"/>
      <c r="K135" s="736"/>
      <c r="L135" s="736"/>
      <c r="M135" s="737"/>
      <c r="N135" s="737"/>
      <c r="O135" s="737"/>
    </row>
    <row r="136" spans="1:15" s="739" customFormat="1" ht="25.5" customHeight="1" x14ac:dyDescent="0.45">
      <c r="C136" s="750" t="s">
        <v>995</v>
      </c>
      <c r="D136" s="751"/>
      <c r="E136" s="752"/>
      <c r="F136" s="741"/>
      <c r="G136" s="741"/>
      <c r="H136" s="741"/>
      <c r="I136" s="741"/>
      <c r="J136" s="741"/>
      <c r="K136" s="742"/>
      <c r="L136" s="742"/>
      <c r="M136" s="743"/>
      <c r="N136" s="743"/>
      <c r="O136" s="743"/>
    </row>
    <row r="137" spans="1:15" s="699" customFormat="1" ht="25.5" customHeight="1" x14ac:dyDescent="0.45">
      <c r="C137" s="744" t="s">
        <v>993</v>
      </c>
      <c r="D137" s="748"/>
      <c r="E137" s="749"/>
      <c r="F137" s="745"/>
      <c r="G137" s="745"/>
      <c r="H137" s="745"/>
      <c r="I137" s="745"/>
      <c r="J137" s="745"/>
      <c r="K137" s="736"/>
      <c r="L137" s="736"/>
      <c r="M137" s="737"/>
      <c r="N137" s="737"/>
      <c r="O137" s="737"/>
    </row>
    <row r="138" spans="1:15" s="699" customFormat="1" ht="25.5" customHeight="1" x14ac:dyDescent="0.45">
      <c r="A138" s="744"/>
      <c r="C138" s="753" t="s">
        <v>242</v>
      </c>
      <c r="D138" s="749"/>
      <c r="E138" s="754"/>
      <c r="F138" s="754"/>
      <c r="G138" s="754"/>
      <c r="H138" s="755"/>
      <c r="I138" s="756"/>
      <c r="J138" s="757"/>
      <c r="K138" s="754"/>
      <c r="L138" s="758"/>
      <c r="M138" s="759"/>
      <c r="N138" s="737"/>
      <c r="O138" s="737"/>
    </row>
    <row r="139" spans="1:15" s="699" customFormat="1" ht="25.5" customHeight="1" x14ac:dyDescent="0.45">
      <c r="A139" s="760"/>
      <c r="C139" s="749"/>
      <c r="D139" s="749" t="s">
        <v>243</v>
      </c>
      <c r="G139" s="761"/>
      <c r="H139" s="761"/>
      <c r="I139" s="761"/>
      <c r="J139" s="761"/>
      <c r="K139" s="761"/>
      <c r="L139" s="762"/>
      <c r="N139" s="737"/>
      <c r="O139" s="737"/>
    </row>
    <row r="140" spans="1:15" s="699" customFormat="1" ht="25.5" customHeight="1" x14ac:dyDescent="0.45">
      <c r="B140" s="735"/>
      <c r="C140" s="763" t="s">
        <v>244</v>
      </c>
      <c r="D140" s="754"/>
      <c r="G140" s="761"/>
      <c r="H140" s="761"/>
      <c r="I140" s="761"/>
      <c r="J140" s="761"/>
      <c r="K140" s="761"/>
      <c r="L140" s="762"/>
      <c r="N140" s="737"/>
      <c r="O140" s="737"/>
    </row>
    <row r="141" spans="1:15" s="699" customFormat="1" ht="25.5" customHeight="1" x14ac:dyDescent="0.45">
      <c r="B141" s="735"/>
      <c r="D141" s="699" t="s">
        <v>245</v>
      </c>
      <c r="E141" s="754"/>
      <c r="G141" s="754"/>
      <c r="H141" s="754"/>
      <c r="I141" s="764" t="s">
        <v>246</v>
      </c>
      <c r="J141" s="761"/>
      <c r="K141" s="761"/>
      <c r="L141" s="762"/>
      <c r="N141" s="737"/>
      <c r="O141" s="737"/>
    </row>
    <row r="142" spans="1:15" s="699" customFormat="1" ht="25.5" customHeight="1" x14ac:dyDescent="0.45">
      <c r="B142" s="735"/>
      <c r="D142" s="699" t="s">
        <v>247</v>
      </c>
      <c r="E142" s="754"/>
      <c r="G142" s="761"/>
      <c r="H142" s="761"/>
      <c r="I142" s="764" t="s">
        <v>248</v>
      </c>
      <c r="J142" s="761"/>
      <c r="K142" s="761"/>
      <c r="L142" s="762"/>
      <c r="N142" s="737"/>
      <c r="O142" s="737"/>
    </row>
    <row r="143" spans="1:15" s="699" customFormat="1" ht="25.5" customHeight="1" x14ac:dyDescent="0.45">
      <c r="B143" s="735"/>
      <c r="C143" s="763" t="s">
        <v>249</v>
      </c>
      <c r="D143" s="754"/>
      <c r="G143" s="761"/>
      <c r="H143" s="761"/>
      <c r="I143" s="761"/>
      <c r="J143" s="761"/>
      <c r="K143" s="761"/>
      <c r="L143" s="762"/>
      <c r="N143" s="737"/>
      <c r="O143" s="737"/>
    </row>
    <row r="144" spans="1:15" s="699" customFormat="1" ht="25.5" customHeight="1" x14ac:dyDescent="0.45">
      <c r="B144" s="735"/>
      <c r="D144" s="699" t="s">
        <v>250</v>
      </c>
      <c r="E144" s="754"/>
      <c r="G144" s="761"/>
      <c r="H144" s="761"/>
      <c r="I144" s="764" t="s">
        <v>251</v>
      </c>
      <c r="J144" s="761"/>
      <c r="K144" s="761"/>
      <c r="L144" s="762"/>
      <c r="N144" s="737"/>
      <c r="O144" s="737"/>
    </row>
    <row r="145" spans="1:15" s="699" customFormat="1" ht="25.5" customHeight="1" x14ac:dyDescent="0.45">
      <c r="B145" s="735"/>
      <c r="C145" s="763" t="s">
        <v>252</v>
      </c>
      <c r="D145" s="754"/>
      <c r="G145" s="761"/>
      <c r="H145" s="761"/>
      <c r="I145" s="761"/>
      <c r="J145" s="761"/>
      <c r="K145" s="761"/>
      <c r="L145" s="762"/>
      <c r="N145" s="737"/>
      <c r="O145" s="737"/>
    </row>
    <row r="146" spans="1:15" s="699" customFormat="1" ht="25.5" customHeight="1" x14ac:dyDescent="0.45">
      <c r="B146" s="735"/>
      <c r="D146" s="699" t="s">
        <v>253</v>
      </c>
      <c r="E146" s="754"/>
      <c r="G146" s="761"/>
      <c r="I146" s="699" t="s">
        <v>254</v>
      </c>
      <c r="J146" s="761"/>
      <c r="K146" s="761"/>
      <c r="L146" s="762"/>
      <c r="N146" s="737"/>
      <c r="O146" s="737"/>
    </row>
    <row r="147" spans="1:15" s="699" customFormat="1" ht="25.5" customHeight="1" x14ac:dyDescent="0.45">
      <c r="B147" s="735"/>
      <c r="C147" s="754"/>
      <c r="D147" s="754" t="s">
        <v>255</v>
      </c>
      <c r="E147" s="754"/>
      <c r="F147" s="754"/>
      <c r="G147" s="754"/>
      <c r="H147" s="765"/>
      <c r="I147" s="754" t="s">
        <v>256</v>
      </c>
      <c r="J147" s="765"/>
      <c r="K147" s="754"/>
      <c r="L147" s="758"/>
      <c r="M147" s="759"/>
      <c r="N147" s="737"/>
      <c r="O147" s="737"/>
    </row>
    <row r="148" spans="1:15" s="699" customFormat="1" ht="25.5" customHeight="1" x14ac:dyDescent="0.45">
      <c r="B148" s="735"/>
      <c r="C148" s="754"/>
      <c r="D148" s="754"/>
      <c r="E148" s="754"/>
      <c r="F148" s="754"/>
      <c r="G148" s="754"/>
      <c r="H148" s="765"/>
      <c r="I148" s="754"/>
      <c r="J148" s="765"/>
      <c r="K148" s="754"/>
      <c r="L148" s="758"/>
      <c r="M148" s="759"/>
      <c r="N148" s="737"/>
      <c r="O148" s="737"/>
    </row>
    <row r="149" spans="1:15" s="699" customFormat="1" ht="27.95" customHeight="1" x14ac:dyDescent="0.45">
      <c r="A149" s="971" t="s">
        <v>262</v>
      </c>
      <c r="B149" s="971"/>
      <c r="C149" s="971"/>
      <c r="D149" s="971"/>
      <c r="E149" s="971"/>
      <c r="F149" s="971"/>
      <c r="G149" s="971"/>
      <c r="H149" s="971"/>
      <c r="I149" s="971"/>
      <c r="J149" s="971"/>
      <c r="K149" s="971"/>
      <c r="L149" s="971"/>
      <c r="M149" s="971"/>
      <c r="N149" s="971"/>
      <c r="O149" s="971"/>
    </row>
    <row r="150" spans="1:15" s="699" customFormat="1" ht="27.95" customHeight="1" x14ac:dyDescent="0.45">
      <c r="A150" s="695"/>
      <c r="B150" s="725"/>
      <c r="C150" s="695"/>
      <c r="D150" s="695"/>
      <c r="E150" s="695"/>
      <c r="F150" s="695"/>
      <c r="G150" s="695"/>
      <c r="H150" s="695"/>
      <c r="I150" s="695"/>
      <c r="J150" s="695"/>
      <c r="K150" s="695"/>
      <c r="L150" s="695"/>
      <c r="M150" s="695"/>
      <c r="N150" s="727"/>
      <c r="O150" s="727" t="s">
        <v>30</v>
      </c>
    </row>
    <row r="151" spans="1:15" s="699" customFormat="1" ht="27.95" customHeight="1" x14ac:dyDescent="0.45">
      <c r="B151" s="735"/>
      <c r="C151" s="749"/>
      <c r="D151" s="749" t="s">
        <v>257</v>
      </c>
      <c r="E151" s="749"/>
      <c r="F151" s="749"/>
      <c r="G151" s="749"/>
      <c r="H151" s="749"/>
      <c r="I151" s="749"/>
      <c r="J151" s="749"/>
      <c r="K151" s="749"/>
      <c r="L151" s="749"/>
      <c r="N151" s="749"/>
      <c r="O151" s="749"/>
    </row>
    <row r="152" spans="1:15" s="699" customFormat="1" ht="27.95" customHeight="1" x14ac:dyDescent="0.45">
      <c r="A152" s="749"/>
      <c r="C152" s="749" t="s">
        <v>258</v>
      </c>
      <c r="D152" s="749"/>
      <c r="E152" s="749"/>
      <c r="F152" s="749"/>
      <c r="G152" s="749"/>
      <c r="H152" s="749"/>
      <c r="I152" s="749"/>
      <c r="J152" s="749"/>
      <c r="K152" s="749"/>
      <c r="L152" s="749"/>
      <c r="N152" s="749"/>
      <c r="O152" s="749"/>
    </row>
    <row r="153" spans="1:15" s="699" customFormat="1" ht="27.95" customHeight="1" x14ac:dyDescent="0.45">
      <c r="B153" s="748"/>
      <c r="C153" s="749" t="s">
        <v>724</v>
      </c>
      <c r="D153" s="749"/>
      <c r="E153" s="749"/>
      <c r="F153" s="749"/>
      <c r="G153" s="749"/>
      <c r="H153" s="749"/>
      <c r="I153" s="749"/>
      <c r="J153" s="749"/>
      <c r="K153" s="749"/>
      <c r="L153" s="749"/>
      <c r="N153" s="749"/>
      <c r="O153" s="749"/>
    </row>
    <row r="154" spans="1:15" s="699" customFormat="1" ht="27.95" customHeight="1" x14ac:dyDescent="0.45">
      <c r="B154" s="748"/>
      <c r="C154" s="749" t="s">
        <v>259</v>
      </c>
      <c r="D154" s="749"/>
      <c r="E154" s="749"/>
      <c r="F154" s="749"/>
      <c r="G154" s="749"/>
      <c r="H154" s="749"/>
      <c r="I154" s="749"/>
      <c r="J154" s="749"/>
      <c r="K154" s="749"/>
      <c r="L154" s="749"/>
      <c r="N154" s="749"/>
      <c r="O154" s="749"/>
    </row>
    <row r="155" spans="1:15" s="739" customFormat="1" ht="27.95" customHeight="1" x14ac:dyDescent="0.45">
      <c r="B155" s="751"/>
      <c r="C155" s="766" t="s">
        <v>260</v>
      </c>
      <c r="D155" s="766"/>
      <c r="E155" s="766"/>
      <c r="F155" s="767"/>
      <c r="G155" s="766"/>
      <c r="H155" s="766"/>
      <c r="I155" s="768"/>
      <c r="J155" s="767"/>
      <c r="K155" s="751"/>
    </row>
    <row r="156" spans="1:15" s="739" customFormat="1" ht="27.95" customHeight="1" x14ac:dyDescent="0.45">
      <c r="B156" s="751"/>
      <c r="C156" s="769" t="s">
        <v>996</v>
      </c>
      <c r="D156" s="766"/>
      <c r="E156" s="766"/>
      <c r="F156" s="767"/>
      <c r="G156" s="766"/>
      <c r="H156" s="766"/>
      <c r="I156" s="768"/>
      <c r="J156" s="767"/>
      <c r="K156" s="751"/>
    </row>
    <row r="157" spans="1:15" s="739" customFormat="1" ht="27.95" customHeight="1" x14ac:dyDescent="0.45">
      <c r="B157" s="751"/>
      <c r="C157" s="766"/>
      <c r="D157" s="766" t="s">
        <v>952</v>
      </c>
      <c r="E157" s="766"/>
      <c r="F157" s="767"/>
      <c r="G157" s="766"/>
      <c r="H157" s="766"/>
      <c r="I157" s="768"/>
      <c r="J157" s="767"/>
      <c r="K157" s="751"/>
    </row>
    <row r="158" spans="1:15" s="739" customFormat="1" ht="27.95" customHeight="1" x14ac:dyDescent="0.45">
      <c r="B158" s="751"/>
      <c r="C158" s="766" t="s">
        <v>998</v>
      </c>
      <c r="D158" s="766"/>
      <c r="E158" s="766"/>
      <c r="F158" s="767"/>
      <c r="G158" s="766"/>
      <c r="H158" s="766"/>
      <c r="I158" s="768"/>
      <c r="J158" s="767"/>
      <c r="K158" s="751"/>
    </row>
    <row r="159" spans="1:15" s="739" customFormat="1" ht="27.95" customHeight="1" x14ac:dyDescent="0.45">
      <c r="B159" s="751"/>
      <c r="C159" s="766" t="s">
        <v>999</v>
      </c>
      <c r="D159" s="766"/>
      <c r="E159" s="766"/>
      <c r="F159" s="767"/>
      <c r="G159" s="766"/>
      <c r="H159" s="766"/>
      <c r="I159" s="768"/>
      <c r="J159" s="767"/>
      <c r="K159" s="751"/>
    </row>
    <row r="160" spans="1:15" s="739" customFormat="1" ht="27.95" customHeight="1" x14ac:dyDescent="0.45">
      <c r="B160" s="751"/>
      <c r="C160" s="766" t="s">
        <v>1036</v>
      </c>
      <c r="D160" s="766"/>
      <c r="E160" s="766"/>
      <c r="F160" s="767"/>
      <c r="G160" s="766"/>
      <c r="H160" s="766"/>
      <c r="I160" s="768"/>
      <c r="J160" s="767"/>
      <c r="K160" s="751"/>
    </row>
    <row r="161" spans="1:16" s="739" customFormat="1" ht="27.95" customHeight="1" x14ac:dyDescent="0.45">
      <c r="B161" s="751"/>
      <c r="C161" s="769" t="s">
        <v>997</v>
      </c>
      <c r="D161" s="766"/>
      <c r="E161" s="766"/>
      <c r="F161" s="767"/>
      <c r="G161" s="766"/>
      <c r="H161" s="766"/>
      <c r="I161" s="768"/>
      <c r="J161" s="767"/>
      <c r="K161" s="751"/>
    </row>
    <row r="162" spans="1:16" s="739" customFormat="1" ht="27.95" customHeight="1" x14ac:dyDescent="0.45">
      <c r="B162" s="751"/>
      <c r="C162" s="766"/>
      <c r="D162" s="766" t="s">
        <v>1001</v>
      </c>
      <c r="E162" s="766"/>
      <c r="F162" s="767"/>
      <c r="G162" s="766"/>
      <c r="H162" s="766"/>
      <c r="I162" s="768"/>
      <c r="J162" s="767"/>
      <c r="K162" s="751"/>
    </row>
    <row r="163" spans="1:16" s="739" customFormat="1" ht="27.95" customHeight="1" x14ac:dyDescent="0.45">
      <c r="B163" s="751"/>
      <c r="C163" s="766" t="s">
        <v>1000</v>
      </c>
      <c r="D163" s="766"/>
      <c r="E163" s="766"/>
      <c r="F163" s="767"/>
      <c r="G163" s="766"/>
      <c r="H163" s="766"/>
      <c r="I163" s="768"/>
      <c r="J163" s="767"/>
      <c r="K163" s="751"/>
    </row>
    <row r="164" spans="1:16" s="739" customFormat="1" ht="27.95" customHeight="1" x14ac:dyDescent="0.45">
      <c r="B164" s="751"/>
      <c r="C164" s="766" t="s">
        <v>951</v>
      </c>
      <c r="D164" s="766"/>
      <c r="E164" s="766"/>
      <c r="F164" s="767"/>
      <c r="G164" s="766"/>
      <c r="H164" s="766"/>
      <c r="I164" s="768"/>
      <c r="J164" s="767"/>
      <c r="K164" s="751"/>
    </row>
    <row r="165" spans="1:16" s="754" customFormat="1" ht="27.95" customHeight="1" x14ac:dyDescent="0.45">
      <c r="C165" s="763" t="s">
        <v>263</v>
      </c>
      <c r="E165" s="765"/>
      <c r="I165" s="765"/>
      <c r="J165" s="765"/>
      <c r="L165" s="758"/>
      <c r="M165" s="759"/>
      <c r="N165" s="758"/>
      <c r="O165" s="758"/>
      <c r="P165" s="758"/>
    </row>
    <row r="166" spans="1:16" s="754" customFormat="1" ht="27.95" customHeight="1" x14ac:dyDescent="0.45">
      <c r="C166" s="749"/>
      <c r="D166" s="749" t="s">
        <v>264</v>
      </c>
      <c r="E166" s="770"/>
      <c r="F166" s="695"/>
      <c r="G166" s="695"/>
      <c r="H166" s="695"/>
      <c r="I166" s="761"/>
      <c r="J166" s="761"/>
      <c r="K166" s="761"/>
      <c r="L166" s="762"/>
      <c r="M166" s="699"/>
      <c r="N166" s="762"/>
      <c r="O166" s="762"/>
      <c r="P166" s="758"/>
    </row>
    <row r="167" spans="1:16" s="754" customFormat="1" ht="27.95" customHeight="1" x14ac:dyDescent="0.45">
      <c r="C167" s="749" t="s">
        <v>265</v>
      </c>
      <c r="D167" s="749"/>
      <c r="E167" s="770"/>
      <c r="F167" s="695"/>
      <c r="G167" s="695"/>
      <c r="H167" s="695"/>
      <c r="I167" s="761"/>
      <c r="J167" s="761"/>
      <c r="K167" s="761"/>
      <c r="L167" s="762"/>
      <c r="M167" s="699"/>
      <c r="N167" s="762"/>
      <c r="O167" s="762"/>
      <c r="P167" s="758"/>
    </row>
    <row r="168" spans="1:16" s="754" customFormat="1" ht="27.95" customHeight="1" x14ac:dyDescent="0.45">
      <c r="C168" s="749" t="s">
        <v>266</v>
      </c>
      <c r="D168" s="745"/>
      <c r="E168" s="770"/>
      <c r="F168" s="695"/>
      <c r="G168" s="695"/>
      <c r="H168" s="695"/>
      <c r="I168" s="761"/>
      <c r="J168" s="761"/>
      <c r="K168" s="761"/>
      <c r="L168" s="762"/>
      <c r="M168" s="699"/>
      <c r="N168" s="762"/>
      <c r="O168" s="762"/>
      <c r="P168" s="758"/>
    </row>
    <row r="169" spans="1:16" s="754" customFormat="1" ht="27.95" customHeight="1" x14ac:dyDescent="0.45">
      <c r="C169" s="699" t="s">
        <v>727</v>
      </c>
      <c r="D169" s="699"/>
      <c r="E169" s="699"/>
      <c r="F169" s="699"/>
      <c r="G169" s="761"/>
      <c r="H169" s="761"/>
      <c r="I169" s="761"/>
      <c r="J169" s="761"/>
      <c r="K169" s="761"/>
      <c r="L169" s="762"/>
      <c r="M169" s="699"/>
      <c r="N169" s="762"/>
      <c r="O169" s="762"/>
      <c r="P169" s="758"/>
    </row>
    <row r="170" spans="1:16" s="754" customFormat="1" ht="27.95" customHeight="1" x14ac:dyDescent="0.45">
      <c r="D170" s="699" t="s">
        <v>728</v>
      </c>
      <c r="E170" s="699"/>
      <c r="F170" s="699"/>
      <c r="G170" s="761"/>
      <c r="H170" s="761"/>
      <c r="I170" s="761"/>
      <c r="J170" s="761"/>
      <c r="K170" s="761"/>
      <c r="L170" s="762"/>
      <c r="M170" s="699"/>
      <c r="N170" s="762"/>
      <c r="O170" s="762"/>
      <c r="P170" s="758"/>
    </row>
    <row r="171" spans="1:16" s="754" customFormat="1" ht="27.95" customHeight="1" x14ac:dyDescent="0.45">
      <c r="C171" s="703" t="s">
        <v>267</v>
      </c>
      <c r="D171" s="695"/>
      <c r="E171" s="771"/>
      <c r="F171" s="771"/>
      <c r="G171" s="764"/>
      <c r="H171" s="764"/>
      <c r="I171" s="764"/>
      <c r="J171" s="764"/>
      <c r="K171" s="764"/>
      <c r="L171" s="772"/>
      <c r="M171" s="771"/>
      <c r="N171" s="772"/>
      <c r="O171" s="772"/>
      <c r="P171" s="758"/>
    </row>
    <row r="172" spans="1:16" s="754" customFormat="1" ht="27.95" customHeight="1" x14ac:dyDescent="0.45">
      <c r="A172" s="757"/>
      <c r="C172" s="699"/>
      <c r="D172" s="771" t="s">
        <v>268</v>
      </c>
      <c r="E172" s="695"/>
      <c r="F172" s="771"/>
      <c r="G172" s="764" t="s">
        <v>269</v>
      </c>
      <c r="H172" s="764"/>
      <c r="I172" s="695"/>
      <c r="J172" s="764"/>
      <c r="K172" s="764"/>
      <c r="L172" s="772"/>
      <c r="M172" s="771"/>
      <c r="N172" s="772"/>
      <c r="O172" s="772"/>
      <c r="P172" s="758"/>
    </row>
    <row r="173" spans="1:16" s="754" customFormat="1" ht="27.95" customHeight="1" x14ac:dyDescent="0.45">
      <c r="A173" s="757"/>
      <c r="C173" s="703" t="s">
        <v>270</v>
      </c>
      <c r="D173" s="695"/>
      <c r="E173" s="771"/>
      <c r="F173" s="771"/>
      <c r="G173" s="764"/>
      <c r="H173" s="764"/>
      <c r="I173" s="764"/>
      <c r="J173" s="764"/>
      <c r="K173" s="764"/>
      <c r="L173" s="772"/>
      <c r="M173" s="771"/>
      <c r="N173" s="772"/>
      <c r="O173" s="772"/>
      <c r="P173" s="758"/>
    </row>
    <row r="174" spans="1:16" s="754" customFormat="1" ht="27.95" customHeight="1" x14ac:dyDescent="0.45">
      <c r="A174" s="757"/>
      <c r="C174" s="699"/>
      <c r="D174" s="771" t="s">
        <v>271</v>
      </c>
      <c r="E174" s="695"/>
      <c r="F174" s="771"/>
      <c r="G174" s="764" t="s">
        <v>272</v>
      </c>
      <c r="H174" s="764"/>
      <c r="I174" s="695"/>
      <c r="J174" s="764"/>
      <c r="K174" s="764"/>
      <c r="L174" s="772"/>
      <c r="M174" s="771"/>
      <c r="N174" s="772"/>
      <c r="O174" s="772"/>
      <c r="P174" s="758"/>
    </row>
    <row r="175" spans="1:16" s="749" customFormat="1" ht="27.95" customHeight="1" x14ac:dyDescent="0.45">
      <c r="C175" s="699"/>
      <c r="D175" s="771" t="s">
        <v>273</v>
      </c>
      <c r="E175" s="695"/>
      <c r="F175" s="771"/>
      <c r="G175" s="764" t="s">
        <v>274</v>
      </c>
      <c r="H175" s="764"/>
      <c r="I175" s="695"/>
      <c r="J175" s="764"/>
      <c r="K175" s="764"/>
      <c r="L175" s="772"/>
      <c r="M175" s="771"/>
      <c r="N175" s="772"/>
      <c r="O175" s="772"/>
    </row>
    <row r="176" spans="1:16" s="749" customFormat="1" ht="27.95" customHeight="1" x14ac:dyDescent="0.45">
      <c r="C176" s="703" t="s">
        <v>252</v>
      </c>
      <c r="D176" s="695"/>
      <c r="E176" s="771"/>
      <c r="F176" s="771"/>
      <c r="G176" s="764"/>
      <c r="H176" s="764"/>
      <c r="I176" s="764"/>
      <c r="J176" s="764"/>
      <c r="K176" s="764"/>
      <c r="L176" s="772"/>
      <c r="M176" s="771"/>
      <c r="N176" s="772"/>
      <c r="O176" s="772"/>
    </row>
    <row r="177" spans="1:15" s="749" customFormat="1" ht="27.95" customHeight="1" x14ac:dyDescent="0.45">
      <c r="C177" s="699"/>
      <c r="D177" s="771" t="s">
        <v>275</v>
      </c>
      <c r="E177" s="695"/>
      <c r="F177" s="771"/>
      <c r="G177" s="764" t="s">
        <v>276</v>
      </c>
      <c r="H177" s="764"/>
      <c r="I177" s="695"/>
      <c r="J177" s="764"/>
      <c r="K177" s="764"/>
      <c r="L177" s="772"/>
      <c r="M177" s="771"/>
      <c r="N177" s="772"/>
      <c r="O177" s="772"/>
    </row>
    <row r="178" spans="1:15" s="752" customFormat="1" ht="27.95" customHeight="1" x14ac:dyDescent="0.45">
      <c r="D178" s="766" t="s">
        <v>1002</v>
      </c>
      <c r="E178" s="766"/>
      <c r="F178" s="767"/>
      <c r="G178" s="739"/>
      <c r="H178" s="766"/>
      <c r="I178" s="768"/>
      <c r="J178" s="767"/>
      <c r="K178" s="751"/>
      <c r="L178" s="739"/>
      <c r="M178" s="739"/>
      <c r="N178" s="739"/>
      <c r="O178" s="739"/>
    </row>
    <row r="179" spans="1:15" s="752" customFormat="1" ht="27.95" customHeight="1" x14ac:dyDescent="0.45">
      <c r="C179" s="766" t="s">
        <v>1004</v>
      </c>
      <c r="D179" s="751"/>
      <c r="E179" s="766"/>
      <c r="F179" s="767"/>
      <c r="G179" s="739"/>
      <c r="H179" s="766"/>
      <c r="I179" s="768"/>
      <c r="J179" s="767"/>
      <c r="K179" s="751"/>
      <c r="L179" s="739"/>
      <c r="M179" s="739"/>
      <c r="N179" s="739"/>
      <c r="O179" s="739"/>
    </row>
    <row r="180" spans="1:15" s="752" customFormat="1" ht="27.95" customHeight="1" x14ac:dyDescent="0.45">
      <c r="C180" s="766" t="s">
        <v>1003</v>
      </c>
      <c r="D180" s="751"/>
      <c r="E180" s="766"/>
      <c r="F180" s="767"/>
      <c r="G180" s="739"/>
      <c r="H180" s="766"/>
      <c r="I180" s="768"/>
      <c r="J180" s="767"/>
      <c r="K180" s="751"/>
      <c r="L180" s="739"/>
      <c r="M180" s="739"/>
      <c r="N180" s="739"/>
      <c r="O180" s="739"/>
    </row>
    <row r="181" spans="1:15" s="749" customFormat="1" ht="27.95" customHeight="1" x14ac:dyDescent="0.45"/>
    <row r="182" spans="1:15" s="749" customFormat="1" ht="27" customHeight="1" x14ac:dyDescent="0.45">
      <c r="A182" s="971" t="s">
        <v>289</v>
      </c>
      <c r="B182" s="971"/>
      <c r="C182" s="971"/>
      <c r="D182" s="971"/>
      <c r="E182" s="971"/>
      <c r="F182" s="971"/>
      <c r="G182" s="971"/>
      <c r="H182" s="971"/>
      <c r="I182" s="971"/>
      <c r="J182" s="971"/>
      <c r="K182" s="971"/>
      <c r="L182" s="971"/>
      <c r="M182" s="971"/>
      <c r="N182" s="971"/>
      <c r="O182" s="971"/>
    </row>
    <row r="183" spans="1:15" s="749" customFormat="1" ht="27" customHeight="1" x14ac:dyDescent="0.45">
      <c r="A183" s="695"/>
      <c r="B183" s="725"/>
      <c r="C183" s="695"/>
      <c r="D183" s="695"/>
      <c r="E183" s="695"/>
      <c r="F183" s="695"/>
      <c r="G183" s="695"/>
      <c r="H183" s="695"/>
      <c r="I183" s="695"/>
      <c r="J183" s="695"/>
      <c r="K183" s="695"/>
      <c r="L183" s="695"/>
      <c r="M183" s="695"/>
      <c r="N183" s="727"/>
      <c r="O183" s="727" t="s">
        <v>30</v>
      </c>
    </row>
    <row r="184" spans="1:15" s="752" customFormat="1" ht="27" customHeight="1" x14ac:dyDescent="0.45">
      <c r="B184" s="777" t="s">
        <v>856</v>
      </c>
      <c r="C184" s="766" t="s">
        <v>1166</v>
      </c>
      <c r="D184" s="751"/>
      <c r="E184" s="766"/>
      <c r="F184" s="767"/>
      <c r="G184" s="739"/>
      <c r="H184" s="766"/>
      <c r="I184" s="768"/>
      <c r="J184" s="767"/>
      <c r="K184" s="751"/>
      <c r="L184" s="739"/>
      <c r="M184" s="739"/>
      <c r="N184" s="739"/>
      <c r="O184" s="739"/>
    </row>
    <row r="185" spans="1:15" s="752" customFormat="1" ht="27" customHeight="1" x14ac:dyDescent="0.45">
      <c r="D185" s="766" t="s">
        <v>1167</v>
      </c>
      <c r="E185" s="766"/>
      <c r="F185" s="767"/>
      <c r="G185" s="739"/>
      <c r="H185" s="766"/>
      <c r="I185" s="768"/>
      <c r="J185" s="767"/>
      <c r="K185" s="751"/>
      <c r="L185" s="739"/>
      <c r="M185" s="739"/>
      <c r="N185" s="739"/>
      <c r="O185" s="739"/>
    </row>
    <row r="186" spans="1:15" s="752" customFormat="1" ht="27" customHeight="1" x14ac:dyDescent="0.45">
      <c r="C186" s="766" t="s">
        <v>1168</v>
      </c>
      <c r="D186" s="751"/>
      <c r="E186" s="766"/>
      <c r="F186" s="767"/>
      <c r="G186" s="739"/>
      <c r="H186" s="766"/>
      <c r="I186" s="768"/>
      <c r="J186" s="767"/>
      <c r="K186" s="751"/>
      <c r="L186" s="739"/>
      <c r="M186" s="739"/>
      <c r="N186" s="739"/>
      <c r="O186" s="739"/>
    </row>
    <row r="187" spans="1:15" s="752" customFormat="1" ht="27" customHeight="1" x14ac:dyDescent="0.45">
      <c r="C187" s="766" t="s">
        <v>1169</v>
      </c>
      <c r="D187" s="751"/>
      <c r="E187" s="766"/>
      <c r="F187" s="767"/>
      <c r="G187" s="739"/>
      <c r="H187" s="766"/>
      <c r="I187" s="768"/>
      <c r="J187" s="767"/>
      <c r="K187" s="751"/>
      <c r="L187" s="739"/>
      <c r="M187" s="739"/>
      <c r="N187" s="739"/>
      <c r="O187" s="739"/>
    </row>
    <row r="188" spans="1:15" s="752" customFormat="1" ht="27" customHeight="1" x14ac:dyDescent="0.45">
      <c r="C188" s="766" t="s">
        <v>1170</v>
      </c>
      <c r="D188" s="751"/>
      <c r="E188" s="766"/>
      <c r="F188" s="767"/>
      <c r="G188" s="739"/>
      <c r="H188" s="766"/>
      <c r="I188" s="768"/>
      <c r="J188" s="767"/>
      <c r="K188" s="751"/>
      <c r="L188" s="739"/>
      <c r="M188" s="739"/>
      <c r="N188" s="739"/>
      <c r="O188" s="739"/>
    </row>
    <row r="189" spans="1:15" s="752" customFormat="1" ht="27" customHeight="1" x14ac:dyDescent="0.45">
      <c r="C189" s="766" t="s">
        <v>1171</v>
      </c>
      <c r="D189" s="751"/>
      <c r="E189" s="766"/>
      <c r="F189" s="767"/>
      <c r="G189" s="739"/>
      <c r="H189" s="766"/>
      <c r="I189" s="768"/>
      <c r="J189" s="767"/>
      <c r="K189" s="751"/>
      <c r="L189" s="739"/>
      <c r="M189" s="739"/>
      <c r="N189" s="739"/>
      <c r="O189" s="739"/>
    </row>
    <row r="190" spans="1:15" s="752" customFormat="1" ht="27" customHeight="1" x14ac:dyDescent="0.45">
      <c r="C190" s="766" t="s">
        <v>1172</v>
      </c>
      <c r="D190" s="751"/>
      <c r="E190" s="766"/>
      <c r="F190" s="767"/>
      <c r="G190" s="739"/>
      <c r="H190" s="766"/>
      <c r="I190" s="768"/>
      <c r="J190" s="767"/>
      <c r="K190" s="751"/>
      <c r="L190" s="739"/>
      <c r="M190" s="739"/>
      <c r="N190" s="739"/>
      <c r="O190" s="739"/>
    </row>
    <row r="191" spans="1:15" s="752" customFormat="1" ht="27" customHeight="1" x14ac:dyDescent="0.45">
      <c r="C191" s="766" t="s">
        <v>1173</v>
      </c>
      <c r="D191" s="751"/>
      <c r="E191" s="766"/>
      <c r="F191" s="767"/>
      <c r="G191" s="739"/>
      <c r="H191" s="766"/>
      <c r="I191" s="768"/>
      <c r="J191" s="767"/>
      <c r="K191" s="751"/>
      <c r="L191" s="739"/>
      <c r="M191" s="739"/>
      <c r="N191" s="739"/>
      <c r="O191" s="739"/>
    </row>
    <row r="192" spans="1:15" s="749" customFormat="1" ht="27" customHeight="1" x14ac:dyDescent="0.45">
      <c r="A192" s="695"/>
      <c r="B192" s="706" t="s">
        <v>1165</v>
      </c>
      <c r="C192" s="773" t="s">
        <v>864</v>
      </c>
      <c r="D192" s="695"/>
      <c r="E192" s="695"/>
      <c r="F192" s="695"/>
      <c r="G192" s="695"/>
      <c r="H192" s="695"/>
      <c r="I192" s="695"/>
      <c r="J192" s="695"/>
      <c r="K192" s="695"/>
      <c r="L192" s="695"/>
      <c r="M192" s="695"/>
      <c r="N192" s="727"/>
      <c r="O192" s="727"/>
    </row>
    <row r="193" spans="1:16" s="749" customFormat="1" ht="27" customHeight="1" x14ac:dyDescent="0.45">
      <c r="A193" s="695"/>
      <c r="B193" s="725"/>
      <c r="C193" s="695"/>
      <c r="D193" s="744" t="s">
        <v>1005</v>
      </c>
      <c r="E193" s="695"/>
      <c r="F193" s="695"/>
      <c r="G193" s="695"/>
      <c r="H193" s="695"/>
      <c r="I193" s="695"/>
      <c r="J193" s="695"/>
      <c r="K193" s="695"/>
      <c r="L193" s="695"/>
      <c r="M193" s="695"/>
      <c r="N193" s="727"/>
      <c r="O193" s="727"/>
    </row>
    <row r="194" spans="1:16" s="749" customFormat="1" ht="27" customHeight="1" x14ac:dyDescent="0.45">
      <c r="A194" s="695"/>
      <c r="B194" s="725"/>
      <c r="C194" s="744" t="s">
        <v>1006</v>
      </c>
      <c r="D194" s="695"/>
      <c r="E194" s="695"/>
      <c r="F194" s="695"/>
      <c r="G194" s="695"/>
      <c r="H194" s="695"/>
      <c r="I194" s="695"/>
      <c r="J194" s="695"/>
      <c r="K194" s="695"/>
      <c r="L194" s="695"/>
      <c r="M194" s="695"/>
      <c r="N194" s="727"/>
      <c r="O194" s="727"/>
    </row>
    <row r="195" spans="1:16" s="749" customFormat="1" ht="27" customHeight="1" x14ac:dyDescent="0.45">
      <c r="A195" s="695"/>
      <c r="B195" s="725"/>
      <c r="C195" s="744" t="s">
        <v>1007</v>
      </c>
      <c r="D195" s="695"/>
      <c r="E195" s="695"/>
      <c r="F195" s="695"/>
      <c r="G195" s="695"/>
      <c r="H195" s="695"/>
      <c r="I195" s="695"/>
      <c r="J195" s="695"/>
      <c r="K195" s="695"/>
      <c r="L195" s="695"/>
      <c r="M195" s="695"/>
      <c r="N195" s="727"/>
      <c r="O195" s="727"/>
    </row>
    <row r="196" spans="1:16" s="749" customFormat="1" ht="27" customHeight="1" x14ac:dyDescent="0.45">
      <c r="A196" s="695"/>
      <c r="B196" s="725"/>
      <c r="C196" s="744" t="s">
        <v>1305</v>
      </c>
      <c r="D196" s="695"/>
      <c r="E196" s="695"/>
      <c r="F196" s="695"/>
      <c r="G196" s="695"/>
      <c r="H196" s="695"/>
      <c r="I196" s="695"/>
      <c r="J196" s="695"/>
      <c r="K196" s="695"/>
      <c r="L196" s="695"/>
      <c r="M196" s="695"/>
      <c r="N196" s="727"/>
      <c r="O196" s="727"/>
    </row>
    <row r="197" spans="1:16" s="749" customFormat="1" ht="27" customHeight="1" x14ac:dyDescent="0.45">
      <c r="A197" s="695"/>
      <c r="B197" s="725"/>
      <c r="C197" s="752" t="s">
        <v>1304</v>
      </c>
      <c r="D197" s="774"/>
      <c r="E197" s="711"/>
      <c r="F197" s="711"/>
      <c r="G197" s="711"/>
      <c r="H197" s="711"/>
      <c r="I197" s="711"/>
      <c r="J197" s="711"/>
      <c r="K197" s="711"/>
      <c r="L197" s="711"/>
      <c r="M197" s="711"/>
      <c r="N197" s="727"/>
      <c r="O197" s="727"/>
    </row>
    <row r="198" spans="1:16" s="749" customFormat="1" ht="27" customHeight="1" x14ac:dyDescent="0.45">
      <c r="A198" s="695"/>
      <c r="B198" s="725"/>
      <c r="C198" s="750" t="s">
        <v>1303</v>
      </c>
      <c r="D198" s="750"/>
      <c r="E198" s="711"/>
      <c r="F198" s="711"/>
      <c r="G198" s="711"/>
      <c r="H198" s="711"/>
      <c r="I198" s="711"/>
      <c r="J198" s="711"/>
      <c r="K198" s="711"/>
      <c r="L198" s="711"/>
      <c r="M198" s="711"/>
      <c r="N198" s="727"/>
      <c r="O198" s="727"/>
    </row>
    <row r="199" spans="1:16" s="752" customFormat="1" ht="27" customHeight="1" x14ac:dyDescent="0.45">
      <c r="A199" s="711"/>
      <c r="B199" s="729"/>
      <c r="C199" s="711"/>
      <c r="D199" s="750" t="s">
        <v>1008</v>
      </c>
      <c r="E199" s="750"/>
      <c r="F199" s="750"/>
      <c r="G199" s="750"/>
      <c r="H199" s="750"/>
      <c r="I199" s="750"/>
      <c r="J199" s="750"/>
      <c r="K199" s="750"/>
      <c r="L199" s="750"/>
      <c r="M199" s="750"/>
      <c r="N199" s="750"/>
      <c r="O199" s="775"/>
    </row>
    <row r="200" spans="1:16" s="749" customFormat="1" ht="27" customHeight="1" x14ac:dyDescent="0.45">
      <c r="A200" s="695"/>
      <c r="B200" s="725"/>
      <c r="C200" s="744" t="s">
        <v>1009</v>
      </c>
      <c r="D200" s="744"/>
      <c r="E200" s="744"/>
      <c r="F200" s="744"/>
      <c r="G200" s="744"/>
      <c r="H200" s="744"/>
      <c r="I200" s="744"/>
      <c r="J200" s="744"/>
      <c r="K200" s="744"/>
      <c r="L200" s="744"/>
      <c r="M200" s="744"/>
      <c r="N200" s="744"/>
      <c r="O200" s="727"/>
    </row>
    <row r="201" spans="1:16" s="749" customFormat="1" ht="27" customHeight="1" x14ac:dyDescent="0.45">
      <c r="A201" s="695"/>
      <c r="B201" s="725"/>
      <c r="C201" s="695"/>
      <c r="D201" s="744"/>
      <c r="E201" s="744"/>
      <c r="F201" s="744"/>
      <c r="G201" s="744"/>
      <c r="H201" s="744"/>
      <c r="I201" s="744"/>
      <c r="J201" s="744"/>
      <c r="K201" s="744"/>
      <c r="L201" s="744"/>
      <c r="M201" s="744"/>
      <c r="N201" s="744"/>
      <c r="O201" s="727"/>
    </row>
    <row r="202" spans="1:16" s="749" customFormat="1" ht="27" customHeight="1" x14ac:dyDescent="0.45">
      <c r="A202" s="702" t="s">
        <v>277</v>
      </c>
      <c r="B202" s="707" t="s">
        <v>278</v>
      </c>
      <c r="C202" s="695"/>
      <c r="D202" s="695"/>
      <c r="E202" s="695"/>
      <c r="F202" s="695"/>
      <c r="G202" s="695"/>
      <c r="H202" s="695"/>
      <c r="I202" s="695"/>
      <c r="J202" s="695"/>
      <c r="K202" s="695"/>
      <c r="L202" s="695"/>
      <c r="M202" s="695"/>
      <c r="N202" s="695"/>
      <c r="O202" s="695"/>
    </row>
    <row r="203" spans="1:16" s="749" customFormat="1" ht="27" customHeight="1" x14ac:dyDescent="0.45">
      <c r="A203" s="695"/>
      <c r="B203" s="776" t="s">
        <v>279</v>
      </c>
      <c r="C203" s="695" t="s">
        <v>280</v>
      </c>
      <c r="D203" s="695"/>
      <c r="E203" s="695"/>
      <c r="F203" s="695"/>
      <c r="G203" s="695"/>
      <c r="H203" s="695"/>
      <c r="I203" s="695"/>
      <c r="J203" s="695"/>
      <c r="K203" s="695"/>
      <c r="L203" s="695"/>
      <c r="M203" s="695"/>
      <c r="N203" s="695"/>
      <c r="O203" s="695"/>
    </row>
    <row r="204" spans="1:16" s="749" customFormat="1" ht="27" customHeight="1" x14ac:dyDescent="0.45">
      <c r="A204" s="695"/>
      <c r="B204" s="706" t="s">
        <v>222</v>
      </c>
      <c r="C204" s="705" t="s">
        <v>281</v>
      </c>
      <c r="D204" s="695" t="s">
        <v>1037</v>
      </c>
      <c r="E204" s="695"/>
      <c r="F204" s="695"/>
      <c r="G204" s="695"/>
      <c r="H204" s="695"/>
      <c r="I204" s="695"/>
      <c r="J204" s="695"/>
      <c r="K204" s="695"/>
      <c r="L204" s="695"/>
      <c r="M204" s="695"/>
      <c r="N204" s="695"/>
      <c r="O204" s="695"/>
    </row>
    <row r="205" spans="1:16" s="749" customFormat="1" ht="27" customHeight="1" x14ac:dyDescent="0.45">
      <c r="A205" s="695"/>
      <c r="B205" s="695"/>
      <c r="C205" s="725"/>
      <c r="D205" s="695" t="s">
        <v>1038</v>
      </c>
      <c r="E205" s="695"/>
      <c r="F205" s="695"/>
      <c r="G205" s="695"/>
      <c r="H205" s="695"/>
      <c r="I205" s="695"/>
      <c r="J205" s="695"/>
      <c r="K205" s="695"/>
      <c r="L205" s="695"/>
      <c r="M205" s="695"/>
      <c r="N205" s="695"/>
      <c r="O205" s="695"/>
    </row>
    <row r="206" spans="1:16" s="754" customFormat="1" ht="27" customHeight="1" x14ac:dyDescent="0.45">
      <c r="A206" s="695"/>
      <c r="B206" s="695"/>
      <c r="C206" s="725"/>
      <c r="D206" s="695" t="s">
        <v>1039</v>
      </c>
      <c r="E206" s="695"/>
      <c r="F206" s="695"/>
      <c r="G206" s="695"/>
      <c r="H206" s="695"/>
      <c r="I206" s="695"/>
      <c r="J206" s="695"/>
      <c r="K206" s="695"/>
      <c r="L206" s="695"/>
      <c r="M206" s="695"/>
      <c r="N206" s="695"/>
      <c r="O206" s="695"/>
      <c r="P206" s="758"/>
    </row>
    <row r="207" spans="1:16" ht="27" customHeight="1" x14ac:dyDescent="0.45">
      <c r="C207" s="725"/>
      <c r="D207" s="695" t="s">
        <v>1014</v>
      </c>
    </row>
    <row r="208" spans="1:16" s="711" customFormat="1" ht="27" customHeight="1" x14ac:dyDescent="0.45">
      <c r="C208" s="729"/>
      <c r="D208" s="711" t="s">
        <v>729</v>
      </c>
    </row>
    <row r="209" spans="1:16" s="711" customFormat="1" ht="27" customHeight="1" x14ac:dyDescent="0.45">
      <c r="C209" s="729"/>
      <c r="D209" s="711" t="s">
        <v>1011</v>
      </c>
    </row>
    <row r="210" spans="1:16" s="711" customFormat="1" ht="27" customHeight="1" x14ac:dyDescent="0.45">
      <c r="C210" s="729"/>
      <c r="D210" s="711" t="s">
        <v>1010</v>
      </c>
    </row>
    <row r="211" spans="1:16" ht="27" customHeight="1" x14ac:dyDescent="0.45">
      <c r="C211" s="705" t="s">
        <v>282</v>
      </c>
      <c r="D211" s="695" t="s">
        <v>1012</v>
      </c>
    </row>
    <row r="212" spans="1:16" ht="27" customHeight="1" x14ac:dyDescent="0.45">
      <c r="C212" s="695" t="s">
        <v>283</v>
      </c>
      <c r="D212" s="705" t="s">
        <v>1013</v>
      </c>
    </row>
    <row r="213" spans="1:16" ht="27" customHeight="1" x14ac:dyDescent="0.45">
      <c r="D213" s="705" t="s">
        <v>1040</v>
      </c>
    </row>
    <row r="214" spans="1:16" ht="27" customHeight="1" x14ac:dyDescent="0.45">
      <c r="C214" s="695" t="s">
        <v>284</v>
      </c>
      <c r="D214" s="705" t="s">
        <v>285</v>
      </c>
    </row>
    <row r="215" spans="1:16" ht="27" customHeight="1" x14ac:dyDescent="0.45">
      <c r="D215" s="705"/>
    </row>
    <row r="216" spans="1:16" ht="24.95" customHeight="1" x14ac:dyDescent="0.45">
      <c r="A216" s="971" t="s">
        <v>313</v>
      </c>
      <c r="B216" s="971"/>
      <c r="C216" s="971"/>
      <c r="D216" s="971"/>
      <c r="E216" s="971"/>
      <c r="F216" s="971"/>
      <c r="G216" s="971"/>
      <c r="H216" s="971"/>
      <c r="I216" s="971"/>
      <c r="J216" s="971"/>
      <c r="K216" s="971"/>
      <c r="L216" s="971"/>
      <c r="M216" s="971"/>
      <c r="N216" s="971"/>
      <c r="O216" s="971"/>
    </row>
    <row r="217" spans="1:16" ht="24.95" customHeight="1" x14ac:dyDescent="0.45">
      <c r="B217" s="837"/>
      <c r="N217" s="727"/>
      <c r="O217" s="727" t="s">
        <v>30</v>
      </c>
    </row>
    <row r="218" spans="1:16" s="711" customFormat="1" ht="24.95" customHeight="1" x14ac:dyDescent="0.45">
      <c r="C218" s="711" t="s">
        <v>955</v>
      </c>
      <c r="D218" s="728" t="s">
        <v>1015</v>
      </c>
    </row>
    <row r="219" spans="1:16" s="711" customFormat="1" ht="24.95" customHeight="1" x14ac:dyDescent="0.45">
      <c r="D219" s="728" t="s">
        <v>1018</v>
      </c>
    </row>
    <row r="220" spans="1:16" s="711" customFormat="1" ht="24.95" customHeight="1" x14ac:dyDescent="0.45">
      <c r="D220" s="728" t="s">
        <v>1016</v>
      </c>
    </row>
    <row r="221" spans="1:16" s="711" customFormat="1" ht="24.95" customHeight="1" x14ac:dyDescent="0.45">
      <c r="D221" s="728" t="s">
        <v>1017</v>
      </c>
    </row>
    <row r="222" spans="1:16" s="711" customFormat="1" ht="24.95" customHeight="1" x14ac:dyDescent="0.45">
      <c r="C222" s="711" t="s">
        <v>287</v>
      </c>
      <c r="D222" s="711" t="s">
        <v>1019</v>
      </c>
    </row>
    <row r="223" spans="1:16" s="711" customFormat="1" ht="24.95" customHeight="1" x14ac:dyDescent="0.45">
      <c r="B223" s="777" t="s">
        <v>222</v>
      </c>
      <c r="C223" s="711" t="s">
        <v>953</v>
      </c>
      <c r="D223" s="728" t="s">
        <v>286</v>
      </c>
    </row>
    <row r="224" spans="1:16" s="739" customFormat="1" ht="24.95" customHeight="1" x14ac:dyDescent="0.45">
      <c r="A224" s="711"/>
      <c r="B224" s="777" t="s">
        <v>222</v>
      </c>
      <c r="C224" s="711" t="s">
        <v>954</v>
      </c>
      <c r="D224" s="728" t="s">
        <v>288</v>
      </c>
      <c r="E224" s="711"/>
      <c r="F224" s="711"/>
      <c r="G224" s="711"/>
      <c r="H224" s="711"/>
      <c r="I224" s="711"/>
      <c r="J224" s="711"/>
      <c r="K224" s="711"/>
      <c r="L224" s="711"/>
      <c r="M224" s="711"/>
      <c r="N224" s="711"/>
      <c r="O224" s="711"/>
      <c r="P224" s="778"/>
    </row>
    <row r="225" spans="2:16" s="711" customFormat="1" ht="24.95" customHeight="1" x14ac:dyDescent="0.45">
      <c r="C225" s="711" t="s">
        <v>956</v>
      </c>
      <c r="D225" s="728" t="s">
        <v>1020</v>
      </c>
    </row>
    <row r="226" spans="2:16" s="711" customFormat="1" ht="24.95" customHeight="1" x14ac:dyDescent="0.45">
      <c r="D226" s="728" t="s">
        <v>1021</v>
      </c>
    </row>
    <row r="227" spans="2:16" ht="24.95" customHeight="1" x14ac:dyDescent="0.45">
      <c r="B227" s="733">
        <v>3.2</v>
      </c>
      <c r="C227" s="695" t="s">
        <v>290</v>
      </c>
    </row>
    <row r="228" spans="2:16" ht="24.95" customHeight="1" x14ac:dyDescent="0.45">
      <c r="D228" s="705" t="s">
        <v>291</v>
      </c>
      <c r="E228" s="705"/>
      <c r="F228" s="705"/>
      <c r="O228" s="705"/>
    </row>
    <row r="229" spans="2:16" ht="24.95" customHeight="1" x14ac:dyDescent="0.45">
      <c r="C229" s="705" t="s">
        <v>292</v>
      </c>
      <c r="E229" s="705"/>
      <c r="F229" s="705"/>
      <c r="O229" s="705"/>
    </row>
    <row r="230" spans="2:16" ht="24.95" customHeight="1" x14ac:dyDescent="0.45">
      <c r="B230" s="733">
        <v>3.3</v>
      </c>
      <c r="C230" s="695" t="s">
        <v>293</v>
      </c>
      <c r="D230" s="705"/>
    </row>
    <row r="231" spans="2:16" s="711" customFormat="1" ht="24.95" customHeight="1" x14ac:dyDescent="0.45">
      <c r="B231" s="779"/>
      <c r="C231" s="728"/>
      <c r="D231" s="711" t="s">
        <v>1022</v>
      </c>
    </row>
    <row r="232" spans="2:16" s="711" customFormat="1" ht="24.95" customHeight="1" x14ac:dyDescent="0.45">
      <c r="B232" s="779"/>
      <c r="C232" s="728"/>
      <c r="D232" s="711" t="s">
        <v>1023</v>
      </c>
    </row>
    <row r="233" spans="2:16" s="711" customFormat="1" ht="24.95" customHeight="1" x14ac:dyDescent="0.45">
      <c r="B233" s="779"/>
      <c r="C233" s="728" t="s">
        <v>957</v>
      </c>
    </row>
    <row r="234" spans="2:16" s="711" customFormat="1" ht="24.95" customHeight="1" x14ac:dyDescent="0.45">
      <c r="B234" s="779"/>
      <c r="C234" s="728"/>
      <c r="D234" s="711" t="s">
        <v>1024</v>
      </c>
    </row>
    <row r="235" spans="2:16" s="711" customFormat="1" ht="24.95" customHeight="1" x14ac:dyDescent="0.45">
      <c r="B235" s="779"/>
      <c r="C235" s="728" t="s">
        <v>1306</v>
      </c>
    </row>
    <row r="236" spans="2:16" s="711" customFormat="1" ht="24.95" customHeight="1" x14ac:dyDescent="0.45">
      <c r="B236" s="780" t="s">
        <v>294</v>
      </c>
      <c r="C236" s="781" t="s">
        <v>774</v>
      </c>
      <c r="D236" s="780"/>
      <c r="E236" s="781"/>
      <c r="F236" s="781"/>
      <c r="G236" s="781"/>
      <c r="H236" s="781"/>
      <c r="I236" s="781"/>
      <c r="J236" s="781"/>
      <c r="K236" s="781"/>
      <c r="L236" s="781"/>
      <c r="M236" s="781"/>
      <c r="N236" s="781"/>
      <c r="O236" s="781"/>
      <c r="P236" s="781"/>
    </row>
    <row r="237" spans="2:16" s="711" customFormat="1" ht="24.95" customHeight="1" x14ac:dyDescent="0.45">
      <c r="B237" s="780"/>
      <c r="C237" s="781"/>
      <c r="D237" s="845" t="s">
        <v>1227</v>
      </c>
      <c r="E237" s="846"/>
      <c r="F237" s="846"/>
      <c r="G237" s="846"/>
      <c r="H237" s="846"/>
      <c r="I237" s="846"/>
      <c r="J237" s="846"/>
      <c r="K237" s="846"/>
      <c r="L237" s="846"/>
      <c r="M237" s="846"/>
      <c r="N237" s="846"/>
      <c r="O237" s="846"/>
      <c r="P237" s="846"/>
    </row>
    <row r="238" spans="2:16" s="711" customFormat="1" ht="24.95" customHeight="1" x14ac:dyDescent="0.45">
      <c r="B238" s="780"/>
      <c r="C238" s="781"/>
      <c r="D238" s="728" t="s">
        <v>1177</v>
      </c>
      <c r="E238" s="846"/>
      <c r="F238" s="846"/>
      <c r="G238" s="846"/>
      <c r="H238" s="846"/>
      <c r="I238" s="846"/>
      <c r="J238" s="846"/>
      <c r="K238" s="846"/>
      <c r="L238" s="846"/>
      <c r="M238" s="846"/>
      <c r="N238" s="846"/>
      <c r="O238" s="846"/>
      <c r="P238" s="846"/>
    </row>
    <row r="239" spans="2:16" s="711" customFormat="1" ht="24.95" customHeight="1" x14ac:dyDescent="0.45">
      <c r="B239" s="780"/>
      <c r="C239" s="781" t="s">
        <v>1178</v>
      </c>
      <c r="D239" s="728"/>
      <c r="E239" s="846"/>
      <c r="F239" s="846"/>
      <c r="G239" s="846"/>
      <c r="H239" s="846"/>
      <c r="I239" s="846"/>
      <c r="J239" s="846"/>
      <c r="K239" s="846"/>
      <c r="L239" s="846"/>
      <c r="M239" s="846"/>
      <c r="N239" s="846"/>
      <c r="O239" s="846"/>
      <c r="P239" s="846"/>
    </row>
    <row r="240" spans="2:16" s="711" customFormat="1" ht="24.95" customHeight="1" x14ac:dyDescent="0.45">
      <c r="B240" s="780"/>
      <c r="C240" s="781" t="s">
        <v>1179</v>
      </c>
      <c r="D240" s="847"/>
      <c r="E240" s="846"/>
      <c r="F240" s="846"/>
      <c r="G240" s="846"/>
      <c r="H240" s="846"/>
      <c r="I240" s="846"/>
      <c r="J240" s="846"/>
      <c r="K240" s="846"/>
      <c r="L240" s="846"/>
      <c r="M240" s="846"/>
      <c r="N240" s="846"/>
      <c r="O240" s="846"/>
      <c r="P240" s="846"/>
    </row>
    <row r="241" spans="1:16" s="711" customFormat="1" ht="24.95" customHeight="1" x14ac:dyDescent="0.45">
      <c r="B241" s="781"/>
      <c r="C241" s="780" t="s">
        <v>295</v>
      </c>
      <c r="D241" s="766" t="s">
        <v>296</v>
      </c>
      <c r="E241" s="781"/>
      <c r="F241" s="781"/>
      <c r="G241" s="781"/>
      <c r="H241" s="781"/>
      <c r="I241" s="781"/>
      <c r="J241" s="781"/>
      <c r="K241" s="781"/>
      <c r="L241" s="781"/>
      <c r="M241" s="781"/>
      <c r="N241" s="781"/>
      <c r="O241" s="781"/>
      <c r="P241" s="781"/>
    </row>
    <row r="242" spans="1:16" s="711" customFormat="1" ht="24.95" customHeight="1" x14ac:dyDescent="0.45">
      <c r="B242" s="781"/>
      <c r="C242" s="780"/>
      <c r="D242" s="782" t="s">
        <v>1027</v>
      </c>
      <c r="E242" s="781"/>
      <c r="F242" s="781"/>
      <c r="G242" s="781"/>
      <c r="H242" s="781"/>
      <c r="I242" s="781"/>
      <c r="J242" s="781"/>
      <c r="K242" s="781"/>
      <c r="L242" s="781"/>
      <c r="M242" s="781"/>
      <c r="N242" s="781"/>
      <c r="O242" s="781"/>
      <c r="P242" s="781"/>
    </row>
    <row r="243" spans="1:16" s="711" customFormat="1" ht="24.95" customHeight="1" x14ac:dyDescent="0.45">
      <c r="B243" s="781"/>
      <c r="C243" s="782" t="s">
        <v>1026</v>
      </c>
      <c r="D243" s="766"/>
      <c r="E243" s="781"/>
      <c r="F243" s="781"/>
      <c r="G243" s="781"/>
      <c r="H243" s="781"/>
      <c r="I243" s="781"/>
      <c r="J243" s="781"/>
      <c r="K243" s="781"/>
      <c r="L243" s="781"/>
      <c r="M243" s="781"/>
      <c r="N243" s="781"/>
      <c r="O243" s="781"/>
      <c r="P243" s="781"/>
    </row>
    <row r="244" spans="1:16" s="711" customFormat="1" ht="24.95" customHeight="1" x14ac:dyDescent="0.45">
      <c r="B244" s="781"/>
      <c r="C244" s="782" t="s">
        <v>1025</v>
      </c>
      <c r="D244" s="766"/>
      <c r="E244" s="781"/>
      <c r="F244" s="781"/>
      <c r="G244" s="781"/>
      <c r="H244" s="781"/>
      <c r="I244" s="781"/>
      <c r="J244" s="781"/>
      <c r="K244" s="781"/>
      <c r="L244" s="781"/>
      <c r="M244" s="781"/>
      <c r="N244" s="781"/>
      <c r="O244" s="781"/>
      <c r="P244" s="781"/>
    </row>
    <row r="245" spans="1:16" s="711" customFormat="1" ht="24.95" customHeight="1" x14ac:dyDescent="0.45">
      <c r="B245" s="781"/>
      <c r="C245" s="782"/>
      <c r="D245" s="766" t="s">
        <v>1041</v>
      </c>
      <c r="E245" s="781"/>
      <c r="F245" s="781"/>
      <c r="G245" s="781"/>
      <c r="H245" s="781"/>
      <c r="I245" s="781"/>
      <c r="J245" s="781"/>
      <c r="K245" s="781"/>
      <c r="L245" s="781"/>
      <c r="M245" s="781"/>
      <c r="N245" s="781"/>
      <c r="O245" s="781"/>
      <c r="P245" s="781"/>
    </row>
    <row r="246" spans="1:16" s="711" customFormat="1" ht="24.95" customHeight="1" x14ac:dyDescent="0.45">
      <c r="B246" s="781"/>
      <c r="C246" s="782" t="s">
        <v>1042</v>
      </c>
      <c r="D246" s="766"/>
      <c r="E246" s="781"/>
      <c r="F246" s="781"/>
      <c r="G246" s="781"/>
      <c r="H246" s="781"/>
      <c r="I246" s="781"/>
      <c r="J246" s="781"/>
      <c r="K246" s="781"/>
      <c r="L246" s="781"/>
      <c r="M246" s="781"/>
      <c r="N246" s="781"/>
      <c r="O246" s="781"/>
      <c r="P246" s="781"/>
    </row>
    <row r="247" spans="1:16" s="711" customFormat="1" ht="24.95" customHeight="1" x14ac:dyDescent="0.45">
      <c r="B247" s="783"/>
      <c r="C247" s="766"/>
      <c r="D247" s="766" t="s">
        <v>749</v>
      </c>
      <c r="E247" s="781"/>
      <c r="F247" s="781"/>
      <c r="G247" s="781"/>
      <c r="H247" s="781"/>
      <c r="I247" s="781"/>
      <c r="J247" s="781"/>
      <c r="K247" s="781"/>
      <c r="L247" s="781"/>
      <c r="M247" s="781"/>
      <c r="N247" s="781"/>
      <c r="O247" s="781"/>
      <c r="P247" s="781"/>
    </row>
    <row r="248" spans="1:16" s="843" customFormat="1" ht="24.95" customHeight="1" x14ac:dyDescent="0.5">
      <c r="B248" s="848"/>
      <c r="C248" s="780" t="s">
        <v>297</v>
      </c>
      <c r="D248" s="766" t="s">
        <v>1180</v>
      </c>
      <c r="E248" s="781"/>
      <c r="F248" s="844"/>
      <c r="G248" s="844"/>
      <c r="H248" s="844"/>
      <c r="I248" s="844"/>
      <c r="J248" s="844"/>
      <c r="K248" s="844"/>
      <c r="L248" s="844"/>
      <c r="M248" s="844"/>
      <c r="N248" s="844"/>
      <c r="O248" s="844"/>
      <c r="P248" s="844"/>
    </row>
    <row r="249" spans="1:16" s="843" customFormat="1" ht="24.95" customHeight="1" x14ac:dyDescent="0.5">
      <c r="B249" s="848"/>
      <c r="C249" s="766"/>
      <c r="D249" s="766" t="s">
        <v>1198</v>
      </c>
      <c r="E249" s="781"/>
      <c r="F249" s="844"/>
      <c r="G249" s="844"/>
      <c r="H249" s="844"/>
      <c r="I249" s="844"/>
      <c r="J249" s="844"/>
      <c r="K249" s="844"/>
      <c r="L249" s="844"/>
      <c r="M249" s="844"/>
      <c r="N249" s="844"/>
      <c r="O249" s="844"/>
      <c r="P249" s="844"/>
    </row>
    <row r="250" spans="1:16" s="843" customFormat="1" ht="24.95" customHeight="1" x14ac:dyDescent="0.5">
      <c r="B250" s="848"/>
      <c r="C250" s="766" t="s">
        <v>1200</v>
      </c>
      <c r="D250" s="766"/>
      <c r="E250" s="781"/>
      <c r="F250" s="844"/>
      <c r="G250" s="844"/>
      <c r="H250" s="844"/>
      <c r="I250" s="844"/>
      <c r="J250" s="844"/>
      <c r="K250" s="844"/>
      <c r="L250" s="844"/>
      <c r="M250" s="844"/>
      <c r="N250" s="844"/>
      <c r="O250" s="844"/>
      <c r="P250" s="844"/>
    </row>
    <row r="251" spans="1:16" s="843" customFormat="1" ht="24.95" customHeight="1" x14ac:dyDescent="0.5">
      <c r="B251" s="848"/>
      <c r="C251" s="766" t="s">
        <v>1199</v>
      </c>
      <c r="D251" s="766"/>
      <c r="E251" s="781"/>
      <c r="F251" s="844"/>
      <c r="G251" s="844"/>
      <c r="H251" s="844"/>
      <c r="I251" s="844"/>
      <c r="J251" s="844"/>
      <c r="K251" s="844"/>
      <c r="L251" s="844"/>
      <c r="M251" s="844"/>
      <c r="N251" s="844"/>
      <c r="O251" s="844"/>
      <c r="P251" s="844"/>
    </row>
    <row r="252" spans="1:16" s="843" customFormat="1" ht="24.95" customHeight="1" x14ac:dyDescent="0.5">
      <c r="B252" s="848"/>
      <c r="C252" s="766"/>
      <c r="D252" s="766"/>
      <c r="E252" s="781"/>
      <c r="F252" s="844"/>
      <c r="G252" s="844"/>
      <c r="H252" s="844"/>
      <c r="I252" s="844"/>
      <c r="J252" s="844"/>
      <c r="K252" s="844"/>
      <c r="L252" s="844"/>
      <c r="M252" s="844"/>
      <c r="N252" s="844"/>
      <c r="O252" s="844"/>
      <c r="P252" s="844"/>
    </row>
    <row r="253" spans="1:16" s="843" customFormat="1" ht="23.1" customHeight="1" x14ac:dyDescent="0.5">
      <c r="A253" s="973" t="s">
        <v>344</v>
      </c>
      <c r="B253" s="973"/>
      <c r="C253" s="973"/>
      <c r="D253" s="973"/>
      <c r="E253" s="973"/>
      <c r="F253" s="973"/>
      <c r="G253" s="973"/>
      <c r="H253" s="973"/>
      <c r="I253" s="973"/>
      <c r="J253" s="973"/>
      <c r="K253" s="973"/>
      <c r="L253" s="973"/>
      <c r="M253" s="973"/>
      <c r="N253" s="973"/>
      <c r="O253" s="973"/>
      <c r="P253" s="844"/>
    </row>
    <row r="254" spans="1:16" s="843" customFormat="1" ht="23.1" customHeight="1" x14ac:dyDescent="0.5">
      <c r="A254" s="711"/>
      <c r="B254" s="729"/>
      <c r="C254" s="711"/>
      <c r="D254" s="711"/>
      <c r="E254" s="711"/>
      <c r="F254" s="711"/>
      <c r="G254" s="711"/>
      <c r="H254" s="711"/>
      <c r="I254" s="711"/>
      <c r="J254" s="711"/>
      <c r="K254" s="711"/>
      <c r="L254" s="711"/>
      <c r="M254" s="711"/>
      <c r="N254" s="775"/>
      <c r="O254" s="775" t="s">
        <v>30</v>
      </c>
      <c r="P254" s="844"/>
    </row>
    <row r="255" spans="1:16" s="843" customFormat="1" ht="23.1" customHeight="1" x14ac:dyDescent="0.5">
      <c r="B255" s="848"/>
      <c r="C255" s="766"/>
      <c r="D255" s="766" t="s">
        <v>1181</v>
      </c>
      <c r="E255" s="781"/>
      <c r="F255" s="844"/>
      <c r="G255" s="844"/>
      <c r="H255" s="844"/>
      <c r="I255" s="844"/>
      <c r="J255" s="844"/>
      <c r="K255" s="844"/>
      <c r="L255" s="844"/>
      <c r="M255" s="844"/>
      <c r="N255" s="844"/>
      <c r="O255" s="844"/>
      <c r="P255" s="844"/>
    </row>
    <row r="256" spans="1:16" s="843" customFormat="1" ht="23.1" customHeight="1" x14ac:dyDescent="0.5">
      <c r="B256" s="848"/>
      <c r="C256" s="766" t="s">
        <v>1182</v>
      </c>
      <c r="D256" s="766"/>
      <c r="E256" s="781"/>
      <c r="F256" s="844"/>
      <c r="G256" s="844"/>
      <c r="H256" s="844"/>
      <c r="I256" s="844"/>
      <c r="J256" s="844"/>
      <c r="K256" s="844"/>
      <c r="L256" s="844"/>
      <c r="M256" s="844"/>
      <c r="N256" s="844"/>
      <c r="O256" s="844"/>
      <c r="P256" s="844"/>
    </row>
    <row r="257" spans="1:16" s="843" customFormat="1" ht="23.1" customHeight="1" x14ac:dyDescent="0.5">
      <c r="B257" s="848"/>
      <c r="C257" s="766" t="s">
        <v>1202</v>
      </c>
      <c r="D257" s="766"/>
      <c r="E257" s="781"/>
      <c r="F257" s="844"/>
      <c r="G257" s="844"/>
      <c r="H257" s="844"/>
      <c r="I257" s="844"/>
      <c r="J257" s="844"/>
      <c r="K257" s="844"/>
      <c r="L257" s="844"/>
      <c r="M257" s="844"/>
      <c r="N257" s="844"/>
      <c r="O257" s="844"/>
      <c r="P257" s="844"/>
    </row>
    <row r="258" spans="1:16" s="843" customFormat="1" ht="23.1" customHeight="1" x14ac:dyDescent="0.5">
      <c r="B258" s="848"/>
      <c r="C258" s="766" t="s">
        <v>1228</v>
      </c>
      <c r="D258" s="766"/>
      <c r="E258" s="781"/>
      <c r="F258" s="844"/>
      <c r="G258" s="844"/>
      <c r="H258" s="844"/>
      <c r="I258" s="844"/>
      <c r="J258" s="844"/>
      <c r="K258" s="844"/>
      <c r="L258" s="844"/>
      <c r="M258" s="844"/>
      <c r="N258" s="844"/>
      <c r="O258" s="844"/>
      <c r="P258" s="844"/>
    </row>
    <row r="259" spans="1:16" s="843" customFormat="1" ht="23.1" customHeight="1" x14ac:dyDescent="0.5">
      <c r="B259" s="848"/>
      <c r="C259" s="766" t="s">
        <v>1201</v>
      </c>
      <c r="D259" s="766"/>
      <c r="E259" s="781"/>
      <c r="F259" s="844"/>
      <c r="G259" s="844"/>
      <c r="H259" s="844"/>
      <c r="I259" s="844"/>
      <c r="J259" s="844"/>
      <c r="K259" s="844"/>
      <c r="L259" s="844"/>
      <c r="M259" s="844"/>
      <c r="N259" s="844"/>
      <c r="O259" s="844"/>
      <c r="P259" s="844"/>
    </row>
    <row r="260" spans="1:16" s="711" customFormat="1" ht="23.1" customHeight="1" x14ac:dyDescent="0.45">
      <c r="B260" s="781"/>
      <c r="C260" s="780" t="s">
        <v>1186</v>
      </c>
      <c r="D260" s="766" t="s">
        <v>298</v>
      </c>
      <c r="E260" s="781"/>
      <c r="F260" s="784"/>
      <c r="G260" s="781"/>
      <c r="H260" s="781"/>
      <c r="I260" s="781"/>
      <c r="J260" s="781"/>
      <c r="K260" s="781"/>
      <c r="L260" s="781"/>
      <c r="M260" s="781"/>
      <c r="N260" s="781"/>
      <c r="O260" s="781"/>
      <c r="P260" s="781"/>
    </row>
    <row r="261" spans="1:16" s="711" customFormat="1" ht="23.1" customHeight="1" x14ac:dyDescent="0.45">
      <c r="B261" s="781"/>
      <c r="C261" s="780"/>
      <c r="D261" s="766" t="s">
        <v>1043</v>
      </c>
      <c r="E261" s="781"/>
      <c r="F261" s="784"/>
      <c r="G261" s="781"/>
      <c r="H261" s="781"/>
      <c r="I261" s="781"/>
      <c r="J261" s="781"/>
      <c r="K261" s="781"/>
      <c r="L261" s="781"/>
      <c r="M261" s="781"/>
      <c r="N261" s="781"/>
      <c r="O261" s="781"/>
      <c r="P261" s="781"/>
    </row>
    <row r="262" spans="1:16" s="711" customFormat="1" ht="23.1" customHeight="1" x14ac:dyDescent="0.45">
      <c r="B262" s="781"/>
      <c r="C262" s="766" t="s">
        <v>1028</v>
      </c>
      <c r="D262" s="766"/>
      <c r="E262" s="781"/>
      <c r="F262" s="784"/>
      <c r="G262" s="781"/>
      <c r="H262" s="781"/>
      <c r="I262" s="781"/>
      <c r="J262" s="781"/>
      <c r="K262" s="781"/>
      <c r="L262" s="781"/>
      <c r="M262" s="781"/>
      <c r="N262" s="781"/>
      <c r="O262" s="781"/>
      <c r="P262" s="781"/>
    </row>
    <row r="263" spans="1:16" s="711" customFormat="1" ht="23.1" customHeight="1" x14ac:dyDescent="0.45">
      <c r="B263" s="781"/>
      <c r="C263" s="780" t="s">
        <v>1044</v>
      </c>
      <c r="D263" s="766"/>
      <c r="E263" s="781"/>
      <c r="F263" s="784"/>
      <c r="G263" s="781"/>
      <c r="H263" s="781"/>
      <c r="I263" s="781"/>
      <c r="J263" s="781"/>
      <c r="K263" s="781"/>
      <c r="L263" s="781"/>
      <c r="M263" s="781"/>
      <c r="N263" s="781"/>
      <c r="P263" s="781"/>
    </row>
    <row r="264" spans="1:16" s="711" customFormat="1" ht="23.1" customHeight="1" x14ac:dyDescent="0.45">
      <c r="B264" s="781"/>
      <c r="C264" s="780" t="s">
        <v>1045</v>
      </c>
      <c r="D264" s="766"/>
      <c r="E264" s="781"/>
      <c r="F264" s="784"/>
      <c r="G264" s="781"/>
      <c r="H264" s="781"/>
      <c r="I264" s="781"/>
      <c r="J264" s="781"/>
      <c r="K264" s="781"/>
      <c r="L264" s="781"/>
      <c r="M264" s="781"/>
      <c r="N264" s="781"/>
      <c r="P264" s="781"/>
    </row>
    <row r="265" spans="1:16" customFormat="1" ht="23.1" customHeight="1" x14ac:dyDescent="0.5">
      <c r="A265" s="695"/>
      <c r="B265" s="965"/>
      <c r="C265" s="695"/>
      <c r="D265" s="138" t="s">
        <v>1330</v>
      </c>
      <c r="E265" s="965"/>
      <c r="F265" s="965"/>
      <c r="G265" s="965"/>
      <c r="H265" s="965"/>
      <c r="I265" s="965"/>
      <c r="J265" s="965"/>
      <c r="K265" s="965"/>
      <c r="L265" s="965"/>
      <c r="M265" s="965"/>
    </row>
    <row r="266" spans="1:16" ht="23.1" customHeight="1" x14ac:dyDescent="0.45">
      <c r="C266" s="138" t="s">
        <v>1333</v>
      </c>
    </row>
    <row r="267" spans="1:16" ht="23.1" customHeight="1" x14ac:dyDescent="0.45">
      <c r="C267" s="138" t="s">
        <v>1331</v>
      </c>
    </row>
    <row r="268" spans="1:16" ht="23.1" customHeight="1" x14ac:dyDescent="0.45">
      <c r="C268" s="138" t="s">
        <v>1332</v>
      </c>
    </row>
    <row r="269" spans="1:16" s="843" customFormat="1" ht="23.1" customHeight="1" x14ac:dyDescent="0.5">
      <c r="B269" s="844"/>
      <c r="C269" s="780" t="s">
        <v>1183</v>
      </c>
      <c r="D269" s="766" t="s">
        <v>1184</v>
      </c>
      <c r="E269" s="844"/>
      <c r="F269" s="852"/>
      <c r="G269" s="844"/>
      <c r="H269" s="844"/>
      <c r="I269" s="844"/>
      <c r="J269" s="844"/>
      <c r="K269" s="844"/>
      <c r="L269" s="844"/>
      <c r="M269" s="844"/>
      <c r="N269" s="844"/>
      <c r="P269" s="844"/>
    </row>
    <row r="270" spans="1:16" s="843" customFormat="1" ht="23.1" customHeight="1" x14ac:dyDescent="0.5">
      <c r="B270" s="844"/>
      <c r="C270" s="780"/>
      <c r="D270" s="766" t="s">
        <v>1203</v>
      </c>
      <c r="E270" s="844"/>
      <c r="F270" s="852"/>
      <c r="G270" s="844"/>
      <c r="H270" s="844"/>
      <c r="I270" s="844"/>
      <c r="J270" s="844"/>
      <c r="K270" s="844"/>
      <c r="L270" s="844"/>
      <c r="M270" s="844"/>
      <c r="N270" s="844"/>
      <c r="P270" s="844"/>
    </row>
    <row r="271" spans="1:16" s="843" customFormat="1" ht="23.1" customHeight="1" x14ac:dyDescent="0.5">
      <c r="B271" s="844"/>
      <c r="C271" s="780" t="s">
        <v>1229</v>
      </c>
      <c r="D271" s="766"/>
      <c r="E271" s="844"/>
      <c r="F271" s="852"/>
      <c r="G271" s="844"/>
      <c r="H271" s="844"/>
      <c r="I271" s="844"/>
      <c r="J271" s="844"/>
      <c r="K271" s="844"/>
      <c r="L271" s="844"/>
      <c r="M271" s="844"/>
      <c r="N271" s="844"/>
      <c r="P271" s="844"/>
    </row>
    <row r="272" spans="1:16" s="843" customFormat="1" ht="23.1" customHeight="1" x14ac:dyDescent="0.5">
      <c r="B272" s="844"/>
      <c r="C272" s="780" t="s">
        <v>1230</v>
      </c>
      <c r="D272" s="766"/>
      <c r="E272" s="844"/>
      <c r="F272" s="852"/>
      <c r="G272" s="844"/>
      <c r="H272" s="844"/>
      <c r="I272" s="844"/>
      <c r="J272" s="844"/>
      <c r="K272" s="844"/>
      <c r="L272" s="844"/>
      <c r="M272" s="844"/>
      <c r="N272" s="844"/>
      <c r="P272" s="844"/>
    </row>
    <row r="273" spans="2:16" s="843" customFormat="1" ht="23.1" customHeight="1" x14ac:dyDescent="0.5">
      <c r="B273" s="844"/>
      <c r="C273" s="853" t="s">
        <v>1231</v>
      </c>
      <c r="D273" s="711"/>
      <c r="E273" s="844"/>
      <c r="F273" s="852"/>
      <c r="G273" s="844"/>
      <c r="H273" s="844"/>
      <c r="I273" s="844"/>
      <c r="J273" s="844"/>
      <c r="K273" s="844"/>
      <c r="L273" s="844"/>
      <c r="M273" s="844"/>
      <c r="N273" s="844"/>
      <c r="P273" s="844"/>
    </row>
    <row r="274" spans="2:16" s="843" customFormat="1" ht="23.1" customHeight="1" x14ac:dyDescent="0.5">
      <c r="B274" s="844"/>
      <c r="C274" s="780"/>
      <c r="D274" s="766" t="s">
        <v>1232</v>
      </c>
      <c r="E274" s="844"/>
      <c r="F274" s="852"/>
      <c r="G274" s="844"/>
      <c r="H274" s="844"/>
      <c r="I274" s="844"/>
      <c r="J274" s="844"/>
      <c r="K274" s="844"/>
      <c r="L274" s="844"/>
      <c r="M274" s="844"/>
      <c r="N274" s="844"/>
      <c r="P274" s="844"/>
    </row>
    <row r="275" spans="2:16" s="843" customFormat="1" ht="23.1" customHeight="1" x14ac:dyDescent="0.5">
      <c r="B275" s="844"/>
      <c r="C275" s="780" t="s">
        <v>1205</v>
      </c>
      <c r="D275" s="766"/>
      <c r="E275" s="844"/>
      <c r="F275" s="852"/>
      <c r="G275" s="844"/>
      <c r="H275" s="844"/>
      <c r="I275" s="844"/>
      <c r="J275" s="844"/>
      <c r="K275" s="844"/>
      <c r="L275" s="844"/>
      <c r="M275" s="844"/>
      <c r="N275" s="844"/>
      <c r="P275" s="844"/>
    </row>
    <row r="276" spans="2:16" s="843" customFormat="1" ht="23.1" customHeight="1" x14ac:dyDescent="0.5">
      <c r="B276" s="844"/>
      <c r="C276" s="780" t="s">
        <v>1204</v>
      </c>
      <c r="D276" s="766"/>
      <c r="E276" s="844"/>
      <c r="F276" s="852"/>
      <c r="G276" s="844"/>
      <c r="H276" s="844"/>
      <c r="I276" s="844"/>
      <c r="J276" s="844"/>
      <c r="K276" s="844"/>
      <c r="L276" s="844"/>
      <c r="M276" s="844"/>
      <c r="N276" s="844"/>
      <c r="P276" s="844"/>
    </row>
    <row r="277" spans="2:16" s="711" customFormat="1" ht="23.1" customHeight="1" x14ac:dyDescent="0.45">
      <c r="B277" s="779">
        <v>3.5</v>
      </c>
      <c r="C277" s="711" t="s">
        <v>299</v>
      </c>
    </row>
    <row r="278" spans="2:16" s="711" customFormat="1" ht="23.1" customHeight="1" x14ac:dyDescent="0.45">
      <c r="B278" s="728" t="s">
        <v>222</v>
      </c>
      <c r="D278" s="711" t="s">
        <v>300</v>
      </c>
    </row>
    <row r="279" spans="2:16" s="711" customFormat="1" ht="23.1" customHeight="1" x14ac:dyDescent="0.45">
      <c r="C279" s="728" t="s">
        <v>817</v>
      </c>
      <c r="D279" s="728"/>
    </row>
    <row r="280" spans="2:16" s="711" customFormat="1" ht="23.1" customHeight="1" x14ac:dyDescent="0.45">
      <c r="C280" s="728" t="s">
        <v>301</v>
      </c>
      <c r="D280" s="777"/>
    </row>
    <row r="281" spans="2:16" s="711" customFormat="1" ht="23.1" customHeight="1" x14ac:dyDescent="0.45">
      <c r="C281" s="728" t="s">
        <v>302</v>
      </c>
      <c r="D281" s="777"/>
    </row>
    <row r="282" spans="2:16" s="711" customFormat="1" ht="23.1" customHeight="1" x14ac:dyDescent="0.45">
      <c r="B282" s="779">
        <v>3.6</v>
      </c>
      <c r="C282" s="711" t="s">
        <v>303</v>
      </c>
    </row>
    <row r="283" spans="2:16" s="711" customFormat="1" ht="23.1" customHeight="1" x14ac:dyDescent="0.45">
      <c r="D283" s="711" t="s">
        <v>304</v>
      </c>
      <c r="E283" s="777"/>
      <c r="F283" s="777"/>
      <c r="G283" s="777"/>
      <c r="H283" s="777"/>
    </row>
    <row r="284" spans="2:16" ht="23.1" customHeight="1" x14ac:dyDescent="0.45">
      <c r="C284" s="695" t="s">
        <v>305</v>
      </c>
    </row>
    <row r="285" spans="2:16" ht="23.1" customHeight="1" x14ac:dyDescent="0.45">
      <c r="B285" s="733">
        <v>3.7</v>
      </c>
      <c r="C285" s="695" t="s">
        <v>306</v>
      </c>
    </row>
    <row r="286" spans="2:16" ht="23.1" customHeight="1" x14ac:dyDescent="0.45">
      <c r="B286" s="705"/>
      <c r="C286" s="727"/>
      <c r="D286" s="705" t="s">
        <v>818</v>
      </c>
    </row>
    <row r="287" spans="2:16" ht="23.1" customHeight="1" x14ac:dyDescent="0.45">
      <c r="B287" s="705"/>
      <c r="C287" s="705" t="s">
        <v>307</v>
      </c>
      <c r="D287" s="705"/>
    </row>
    <row r="288" spans="2:16" ht="23.1" customHeight="1" x14ac:dyDescent="0.45">
      <c r="B288" s="733">
        <v>3.8</v>
      </c>
      <c r="C288" s="695" t="s">
        <v>308</v>
      </c>
      <c r="F288" s="705"/>
      <c r="K288" s="789"/>
    </row>
    <row r="289" spans="1:15" ht="23.1" customHeight="1" x14ac:dyDescent="0.45">
      <c r="C289" s="695" t="s">
        <v>309</v>
      </c>
      <c r="F289" s="705"/>
      <c r="K289" s="789"/>
    </row>
    <row r="290" spans="1:15" ht="23.1" customHeight="1" x14ac:dyDescent="0.45">
      <c r="C290" s="695" t="s">
        <v>310</v>
      </c>
      <c r="F290" s="705"/>
      <c r="K290" s="789"/>
    </row>
    <row r="291" spans="1:15" s="711" customFormat="1" ht="23.1" customHeight="1" x14ac:dyDescent="0.45">
      <c r="B291" s="733">
        <v>3.9</v>
      </c>
      <c r="C291" s="711" t="s">
        <v>1082</v>
      </c>
      <c r="E291" s="728"/>
      <c r="F291" s="728"/>
      <c r="K291" s="785"/>
    </row>
    <row r="292" spans="1:15" s="711" customFormat="1" ht="23.1" customHeight="1" x14ac:dyDescent="0.45">
      <c r="A292" s="728"/>
      <c r="D292" s="711" t="s">
        <v>827</v>
      </c>
      <c r="E292" s="728"/>
      <c r="F292" s="728"/>
      <c r="K292" s="785"/>
    </row>
    <row r="293" spans="1:15" s="711" customFormat="1" ht="26.45" customHeight="1" x14ac:dyDescent="0.45">
      <c r="A293" s="972" t="s">
        <v>357</v>
      </c>
      <c r="B293" s="972"/>
      <c r="C293" s="972"/>
      <c r="D293" s="972"/>
      <c r="E293" s="972"/>
      <c r="F293" s="972"/>
      <c r="G293" s="972"/>
      <c r="H293" s="972"/>
      <c r="I293" s="972"/>
      <c r="J293" s="972"/>
      <c r="K293" s="972"/>
      <c r="L293" s="972"/>
      <c r="M293" s="972"/>
      <c r="N293" s="972"/>
      <c r="O293" s="972"/>
    </row>
    <row r="294" spans="1:15" s="711" customFormat="1" ht="26.45" customHeight="1" x14ac:dyDescent="0.45">
      <c r="A294" s="786"/>
      <c r="B294" s="787"/>
      <c r="C294" s="786"/>
      <c r="D294" s="786"/>
      <c r="E294" s="786"/>
      <c r="F294" s="786"/>
      <c r="G294" s="786"/>
      <c r="H294" s="786"/>
      <c r="I294" s="786"/>
      <c r="J294" s="786"/>
      <c r="K294" s="786"/>
      <c r="L294" s="786"/>
      <c r="M294" s="786"/>
      <c r="N294" s="788"/>
      <c r="O294" s="788" t="s">
        <v>30</v>
      </c>
    </row>
    <row r="295" spans="1:15" s="786" customFormat="1" ht="26.45" customHeight="1" x14ac:dyDescent="0.45">
      <c r="B295" s="790" t="s">
        <v>311</v>
      </c>
      <c r="C295" s="786" t="s">
        <v>315</v>
      </c>
    </row>
    <row r="296" spans="1:15" s="786" customFormat="1" ht="26.45" customHeight="1" x14ac:dyDescent="0.45">
      <c r="A296" s="787"/>
      <c r="D296" s="786" t="s">
        <v>316</v>
      </c>
    </row>
    <row r="297" spans="1:15" s="786" customFormat="1" ht="26.45" customHeight="1" x14ac:dyDescent="0.45">
      <c r="A297" s="787"/>
      <c r="C297" s="791" t="s">
        <v>317</v>
      </c>
    </row>
    <row r="298" spans="1:15" s="786" customFormat="1" ht="26.45" customHeight="1" x14ac:dyDescent="0.45">
      <c r="A298" s="787"/>
      <c r="C298" s="791"/>
      <c r="D298" s="792" t="s">
        <v>318</v>
      </c>
      <c r="E298" s="792"/>
      <c r="F298" s="792"/>
      <c r="G298" s="792"/>
      <c r="H298" s="792"/>
      <c r="I298" s="792"/>
      <c r="J298" s="792"/>
      <c r="K298" s="792"/>
      <c r="L298" s="792"/>
      <c r="M298" s="793"/>
      <c r="N298" s="793"/>
      <c r="O298" s="794"/>
    </row>
    <row r="299" spans="1:15" s="786" customFormat="1" ht="26.45" customHeight="1" x14ac:dyDescent="0.45">
      <c r="A299" s="787"/>
      <c r="C299" s="791" t="s">
        <v>319</v>
      </c>
      <c r="D299" s="792"/>
      <c r="E299" s="792"/>
      <c r="F299" s="792"/>
      <c r="G299" s="792"/>
      <c r="H299" s="792"/>
      <c r="I299" s="792"/>
      <c r="J299" s="792"/>
      <c r="K299" s="792"/>
      <c r="L299" s="792"/>
      <c r="M299" s="793"/>
      <c r="N299" s="793"/>
      <c r="O299" s="794"/>
    </row>
    <row r="300" spans="1:15" s="786" customFormat="1" ht="26.45" customHeight="1" x14ac:dyDescent="0.45">
      <c r="A300" s="787"/>
      <c r="C300" s="791" t="s">
        <v>320</v>
      </c>
    </row>
    <row r="301" spans="1:15" s="786" customFormat="1" ht="26.45" customHeight="1" x14ac:dyDescent="0.45">
      <c r="B301" s="791"/>
      <c r="M301" s="795" t="s">
        <v>321</v>
      </c>
    </row>
    <row r="302" spans="1:15" s="786" customFormat="1" ht="26.45" customHeight="1" x14ac:dyDescent="0.45">
      <c r="B302" s="791"/>
      <c r="D302" s="786" t="s">
        <v>322</v>
      </c>
      <c r="M302" s="796">
        <v>40</v>
      </c>
    </row>
    <row r="303" spans="1:15" s="786" customFormat="1" ht="26.45" customHeight="1" x14ac:dyDescent="0.45">
      <c r="B303" s="791"/>
      <c r="D303" s="791" t="s">
        <v>323</v>
      </c>
      <c r="M303" s="796" t="s">
        <v>324</v>
      </c>
    </row>
    <row r="304" spans="1:15" s="786" customFormat="1" ht="26.45" customHeight="1" x14ac:dyDescent="0.45">
      <c r="B304" s="790" t="s">
        <v>314</v>
      </c>
      <c r="C304" s="786" t="s">
        <v>326</v>
      </c>
    </row>
    <row r="305" spans="1:15" s="786" customFormat="1" ht="26.45" customHeight="1" x14ac:dyDescent="0.45">
      <c r="C305" s="788" t="s">
        <v>37</v>
      </c>
      <c r="D305" s="797" t="s">
        <v>327</v>
      </c>
    </row>
    <row r="306" spans="1:15" s="786" customFormat="1" ht="26.45" customHeight="1" x14ac:dyDescent="0.45">
      <c r="A306" s="787"/>
      <c r="C306" s="788" t="s">
        <v>37</v>
      </c>
      <c r="D306" s="797" t="s">
        <v>328</v>
      </c>
    </row>
    <row r="307" spans="1:15" s="786" customFormat="1" ht="26.45" customHeight="1" x14ac:dyDescent="0.45">
      <c r="A307" s="787"/>
      <c r="C307" s="788" t="s">
        <v>37</v>
      </c>
      <c r="D307" s="797" t="s">
        <v>819</v>
      </c>
      <c r="E307" s="792"/>
      <c r="F307" s="792"/>
      <c r="G307" s="792"/>
      <c r="H307" s="792"/>
      <c r="I307" s="792"/>
      <c r="J307" s="792"/>
      <c r="K307" s="792"/>
      <c r="L307" s="792"/>
      <c r="M307" s="793"/>
      <c r="N307" s="793"/>
      <c r="O307" s="794"/>
    </row>
    <row r="308" spans="1:15" s="786" customFormat="1" ht="26.45" customHeight="1" x14ac:dyDescent="0.45">
      <c r="A308" s="787"/>
      <c r="C308" s="791" t="s">
        <v>329</v>
      </c>
      <c r="E308" s="792"/>
      <c r="F308" s="792"/>
      <c r="G308" s="792"/>
      <c r="H308" s="792"/>
      <c r="I308" s="792"/>
      <c r="J308" s="792"/>
      <c r="K308" s="792"/>
      <c r="L308" s="792"/>
      <c r="M308" s="793"/>
      <c r="N308" s="793"/>
      <c r="O308" s="794"/>
    </row>
    <row r="309" spans="1:15" s="786" customFormat="1" ht="26.45" customHeight="1" x14ac:dyDescent="0.45">
      <c r="A309" s="787"/>
      <c r="C309" s="791" t="s">
        <v>330</v>
      </c>
      <c r="E309" s="792"/>
      <c r="F309" s="792"/>
      <c r="G309" s="792"/>
      <c r="H309" s="792"/>
      <c r="I309" s="792"/>
      <c r="J309" s="792"/>
      <c r="K309" s="792"/>
      <c r="L309" s="792"/>
      <c r="M309" s="793"/>
      <c r="N309" s="793"/>
      <c r="O309" s="794"/>
    </row>
    <row r="310" spans="1:15" s="786" customFormat="1" ht="26.45" customHeight="1" x14ac:dyDescent="0.45">
      <c r="A310" s="787"/>
      <c r="C310" s="788" t="s">
        <v>37</v>
      </c>
      <c r="D310" s="798" t="s">
        <v>331</v>
      </c>
    </row>
    <row r="311" spans="1:15" s="786" customFormat="1" ht="26.45" customHeight="1" x14ac:dyDescent="0.45">
      <c r="B311" s="798"/>
      <c r="M311" s="795" t="s">
        <v>321</v>
      </c>
    </row>
    <row r="312" spans="1:15" s="786" customFormat="1" ht="26.45" customHeight="1" x14ac:dyDescent="0.45">
      <c r="B312" s="798"/>
      <c r="E312" s="786" t="s">
        <v>332</v>
      </c>
      <c r="M312" s="796">
        <v>40</v>
      </c>
    </row>
    <row r="313" spans="1:15" s="786" customFormat="1" ht="26.45" customHeight="1" x14ac:dyDescent="0.45">
      <c r="B313" s="798"/>
      <c r="E313" s="791" t="s">
        <v>323</v>
      </c>
      <c r="F313" s="791"/>
      <c r="M313" s="796">
        <v>10</v>
      </c>
    </row>
    <row r="314" spans="1:15" s="786" customFormat="1" ht="26.45" customHeight="1" x14ac:dyDescent="0.45">
      <c r="E314" s="791" t="s">
        <v>333</v>
      </c>
      <c r="F314" s="791"/>
      <c r="M314" s="796">
        <v>5</v>
      </c>
    </row>
    <row r="315" spans="1:15" s="786" customFormat="1" ht="26.45" customHeight="1" x14ac:dyDescent="0.45">
      <c r="E315" s="791" t="s">
        <v>334</v>
      </c>
      <c r="F315" s="791"/>
      <c r="M315" s="796">
        <v>5</v>
      </c>
    </row>
    <row r="316" spans="1:15" s="849" customFormat="1" ht="26.45" customHeight="1" x14ac:dyDescent="0.5">
      <c r="B316" s="800" t="s">
        <v>325</v>
      </c>
      <c r="C316" s="799" t="s">
        <v>1185</v>
      </c>
      <c r="D316" s="799"/>
      <c r="E316" s="805"/>
      <c r="F316" s="854"/>
      <c r="M316" s="855"/>
    </row>
    <row r="317" spans="1:15" s="849" customFormat="1" ht="26.45" customHeight="1" x14ac:dyDescent="0.5">
      <c r="B317" s="799"/>
      <c r="C317" s="799"/>
      <c r="D317" s="805" t="s">
        <v>1221</v>
      </c>
      <c r="E317" s="799"/>
      <c r="F317" s="854"/>
      <c r="M317" s="855"/>
    </row>
    <row r="318" spans="1:15" s="849" customFormat="1" ht="26.45" customHeight="1" x14ac:dyDescent="0.5">
      <c r="B318" s="799"/>
      <c r="C318" s="799" t="s">
        <v>1220</v>
      </c>
      <c r="D318" s="799"/>
      <c r="E318" s="805"/>
      <c r="F318" s="854"/>
      <c r="M318" s="855"/>
    </row>
    <row r="319" spans="1:15" s="849" customFormat="1" ht="26.45" customHeight="1" x14ac:dyDescent="0.5">
      <c r="B319" s="799"/>
      <c r="C319" s="799" t="s">
        <v>1219</v>
      </c>
      <c r="D319" s="799"/>
      <c r="E319" s="805"/>
      <c r="F319" s="854"/>
      <c r="M319" s="855"/>
    </row>
    <row r="320" spans="1:15" s="849" customFormat="1" ht="26.45" customHeight="1" x14ac:dyDescent="0.5">
      <c r="B320" s="799"/>
      <c r="C320" s="799" t="s">
        <v>1206</v>
      </c>
      <c r="D320" s="799"/>
      <c r="E320" s="805"/>
      <c r="F320" s="854"/>
      <c r="M320" s="855"/>
    </row>
    <row r="321" spans="1:15" s="786" customFormat="1" ht="26.45" customHeight="1" x14ac:dyDescent="0.45">
      <c r="B321" s="798" t="s">
        <v>964</v>
      </c>
      <c r="C321" s="794" t="s">
        <v>335</v>
      </c>
      <c r="N321" s="788"/>
      <c r="O321" s="788"/>
    </row>
    <row r="322" spans="1:15" s="786" customFormat="1" ht="26.45" customHeight="1" x14ac:dyDescent="0.45">
      <c r="B322" s="787"/>
      <c r="C322" s="787"/>
      <c r="D322" s="794" t="s">
        <v>336</v>
      </c>
      <c r="N322" s="788"/>
      <c r="O322" s="788"/>
    </row>
    <row r="323" spans="1:15" s="786" customFormat="1" ht="26.45" customHeight="1" x14ac:dyDescent="0.45">
      <c r="B323" s="794"/>
      <c r="C323" s="794" t="s">
        <v>337</v>
      </c>
      <c r="N323" s="788"/>
      <c r="O323" s="788"/>
    </row>
    <row r="324" spans="1:15" s="786" customFormat="1" ht="26.45" customHeight="1" x14ac:dyDescent="0.45">
      <c r="B324" s="787"/>
      <c r="C324" s="794" t="s">
        <v>338</v>
      </c>
      <c r="N324" s="788"/>
      <c r="O324" s="788"/>
    </row>
    <row r="325" spans="1:15" s="786" customFormat="1" ht="26.45" customHeight="1" x14ac:dyDescent="0.45">
      <c r="B325" s="787"/>
      <c r="C325" s="794"/>
      <c r="D325" s="786" t="s">
        <v>339</v>
      </c>
      <c r="N325" s="788"/>
      <c r="O325" s="788"/>
    </row>
    <row r="326" spans="1:15" s="786" customFormat="1" ht="26.45" customHeight="1" x14ac:dyDescent="0.45">
      <c r="B326" s="787"/>
      <c r="C326" s="786" t="s">
        <v>340</v>
      </c>
      <c r="D326" s="794"/>
      <c r="N326" s="788"/>
      <c r="O326" s="788"/>
    </row>
    <row r="327" spans="1:15" s="786" customFormat="1" ht="26.45" customHeight="1" x14ac:dyDescent="0.45">
      <c r="B327" s="787"/>
      <c r="C327" s="794"/>
      <c r="D327" s="794"/>
      <c r="N327" s="788"/>
      <c r="O327" s="788"/>
    </row>
    <row r="328" spans="1:15" s="786" customFormat="1" ht="27" customHeight="1" x14ac:dyDescent="0.45">
      <c r="A328" s="972" t="s">
        <v>377</v>
      </c>
      <c r="B328" s="972"/>
      <c r="C328" s="972"/>
      <c r="D328" s="972"/>
      <c r="E328" s="972"/>
      <c r="F328" s="972"/>
      <c r="G328" s="972"/>
      <c r="H328" s="972"/>
      <c r="I328" s="972"/>
      <c r="J328" s="972"/>
      <c r="K328" s="972"/>
      <c r="L328" s="972"/>
      <c r="M328" s="972"/>
      <c r="N328" s="972"/>
      <c r="O328" s="972"/>
    </row>
    <row r="329" spans="1:15" s="786" customFormat="1" ht="27" customHeight="1" x14ac:dyDescent="0.45">
      <c r="B329" s="787"/>
      <c r="N329" s="788"/>
      <c r="O329" s="788" t="s">
        <v>30</v>
      </c>
    </row>
    <row r="330" spans="1:15" s="786" customFormat="1" ht="27" customHeight="1" x14ac:dyDescent="0.45">
      <c r="B330" s="787"/>
      <c r="C330" s="794"/>
      <c r="D330" s="786" t="s">
        <v>341</v>
      </c>
      <c r="N330" s="788"/>
      <c r="O330" s="788"/>
    </row>
    <row r="331" spans="1:15" s="786" customFormat="1" ht="27" customHeight="1" x14ac:dyDescent="0.45">
      <c r="B331" s="787"/>
      <c r="C331" s="794" t="s">
        <v>342</v>
      </c>
      <c r="N331" s="788"/>
      <c r="O331" s="788"/>
    </row>
    <row r="332" spans="1:15" s="786" customFormat="1" ht="27" customHeight="1" x14ac:dyDescent="0.45">
      <c r="B332" s="787"/>
      <c r="C332" s="794" t="s">
        <v>821</v>
      </c>
      <c r="N332" s="788"/>
      <c r="O332" s="788"/>
    </row>
    <row r="333" spans="1:15" s="786" customFormat="1" ht="27" customHeight="1" x14ac:dyDescent="0.45">
      <c r="B333" s="787"/>
      <c r="C333" s="794" t="s">
        <v>820</v>
      </c>
      <c r="D333" s="794"/>
      <c r="N333" s="788"/>
      <c r="O333" s="788"/>
    </row>
    <row r="334" spans="1:15" s="786" customFormat="1" ht="27" customHeight="1" x14ac:dyDescent="0.45">
      <c r="B334" s="787"/>
      <c r="C334" s="794" t="s">
        <v>343</v>
      </c>
      <c r="D334" s="794"/>
      <c r="N334" s="788"/>
      <c r="O334" s="788"/>
    </row>
    <row r="335" spans="1:15" s="799" customFormat="1" ht="27" customHeight="1" x14ac:dyDescent="0.45">
      <c r="B335" s="800" t="s">
        <v>345</v>
      </c>
      <c r="C335" s="801" t="s">
        <v>1029</v>
      </c>
      <c r="M335" s="802"/>
    </row>
    <row r="336" spans="1:15" s="786" customFormat="1" ht="27" customHeight="1" x14ac:dyDescent="0.45">
      <c r="B336" s="791"/>
      <c r="D336" s="794" t="s">
        <v>346</v>
      </c>
      <c r="M336" s="803"/>
    </row>
    <row r="337" spans="1:17" s="786" customFormat="1" ht="27" customHeight="1" x14ac:dyDescent="0.45">
      <c r="C337" s="794" t="s">
        <v>1030</v>
      </c>
      <c r="M337" s="803"/>
    </row>
    <row r="338" spans="1:17" s="786" customFormat="1" ht="27" customHeight="1" x14ac:dyDescent="0.45">
      <c r="B338" s="791"/>
      <c r="C338" s="794" t="s">
        <v>1031</v>
      </c>
      <c r="M338" s="803"/>
    </row>
    <row r="339" spans="1:17" s="786" customFormat="1" ht="27" customHeight="1" x14ac:dyDescent="0.45">
      <c r="B339" s="791"/>
      <c r="C339" s="794" t="s">
        <v>1032</v>
      </c>
      <c r="M339" s="803"/>
    </row>
    <row r="340" spans="1:17" s="786" customFormat="1" ht="27" customHeight="1" x14ac:dyDescent="0.45">
      <c r="B340" s="791"/>
      <c r="C340" s="786" t="s">
        <v>1034</v>
      </c>
      <c r="M340" s="803"/>
    </row>
    <row r="341" spans="1:17" s="786" customFormat="1" ht="27" customHeight="1" x14ac:dyDescent="0.45">
      <c r="B341" s="791"/>
      <c r="C341" s="786" t="s">
        <v>1033</v>
      </c>
      <c r="D341" s="794"/>
      <c r="M341" s="803"/>
    </row>
    <row r="342" spans="1:17" s="786" customFormat="1" ht="27" customHeight="1" x14ac:dyDescent="0.45">
      <c r="B342" s="791"/>
      <c r="M342" s="795" t="s">
        <v>321</v>
      </c>
    </row>
    <row r="343" spans="1:17" s="786" customFormat="1" ht="27" customHeight="1" x14ac:dyDescent="0.45">
      <c r="B343" s="791"/>
      <c r="D343" s="786" t="s">
        <v>347</v>
      </c>
      <c r="M343" s="803" t="s">
        <v>348</v>
      </c>
    </row>
    <row r="344" spans="1:17" s="799" customFormat="1" ht="27" customHeight="1" x14ac:dyDescent="0.45">
      <c r="B344" s="804" t="s">
        <v>349</v>
      </c>
      <c r="C344" s="805" t="s">
        <v>1035</v>
      </c>
      <c r="D344" s="805"/>
      <c r="E344" s="805"/>
      <c r="F344" s="805"/>
    </row>
    <row r="345" spans="1:17" s="786" customFormat="1" ht="27" customHeight="1" x14ac:dyDescent="0.45">
      <c r="A345" s="787"/>
      <c r="B345" s="791"/>
      <c r="D345" s="786" t="s">
        <v>350</v>
      </c>
    </row>
    <row r="346" spans="1:17" s="786" customFormat="1" ht="27" customHeight="1" x14ac:dyDescent="0.45">
      <c r="A346" s="787"/>
      <c r="C346" s="791" t="s">
        <v>351</v>
      </c>
      <c r="D346" s="791"/>
    </row>
    <row r="347" spans="1:17" s="786" customFormat="1" ht="27" customHeight="1" x14ac:dyDescent="0.45">
      <c r="A347" s="787"/>
      <c r="C347" s="786" t="s">
        <v>352</v>
      </c>
    </row>
    <row r="348" spans="1:17" s="786" customFormat="1" ht="27" customHeight="1" x14ac:dyDescent="0.45">
      <c r="A348" s="787"/>
      <c r="C348" s="786" t="s">
        <v>353</v>
      </c>
    </row>
    <row r="349" spans="1:17" s="786" customFormat="1" ht="27" customHeight="1" x14ac:dyDescent="0.45">
      <c r="A349" s="787"/>
      <c r="B349" s="791"/>
      <c r="D349" s="786" t="s">
        <v>354</v>
      </c>
    </row>
    <row r="350" spans="1:17" s="786" customFormat="1" ht="27" customHeight="1" x14ac:dyDescent="0.45">
      <c r="A350" s="787"/>
      <c r="C350" s="786" t="s">
        <v>355</v>
      </c>
      <c r="E350" s="791"/>
      <c r="F350" s="791"/>
    </row>
    <row r="351" spans="1:17" s="786" customFormat="1" ht="27" customHeight="1" x14ac:dyDescent="0.45">
      <c r="A351" s="787"/>
      <c r="C351" s="786" t="s">
        <v>356</v>
      </c>
      <c r="E351" s="791"/>
      <c r="F351" s="791"/>
    </row>
    <row r="352" spans="1:17" s="799" customFormat="1" ht="27" customHeight="1" x14ac:dyDescent="0.45">
      <c r="A352" s="806"/>
      <c r="B352" s="807" t="s">
        <v>1187</v>
      </c>
      <c r="C352" s="808" t="s">
        <v>269</v>
      </c>
      <c r="D352" s="808"/>
      <c r="E352" s="808"/>
      <c r="F352" s="808"/>
      <c r="G352" s="808"/>
      <c r="H352" s="808"/>
      <c r="I352" s="808"/>
      <c r="J352" s="808"/>
      <c r="K352" s="808"/>
      <c r="L352" s="808"/>
      <c r="M352" s="808"/>
      <c r="N352" s="808"/>
      <c r="O352" s="808"/>
      <c r="Q352" s="808"/>
    </row>
    <row r="353" spans="1:17" s="799" customFormat="1" ht="27" customHeight="1" x14ac:dyDescent="0.45">
      <c r="A353" s="806"/>
      <c r="B353" s="807"/>
      <c r="C353" s="808"/>
      <c r="D353" s="808" t="s">
        <v>1233</v>
      </c>
      <c r="E353" s="808"/>
      <c r="F353" s="808"/>
      <c r="G353" s="808"/>
      <c r="H353" s="808"/>
      <c r="I353" s="808"/>
      <c r="J353" s="808"/>
      <c r="K353" s="808"/>
      <c r="L353" s="808"/>
      <c r="M353" s="808"/>
      <c r="N353" s="808"/>
      <c r="O353" s="808"/>
      <c r="Q353" s="808"/>
    </row>
    <row r="354" spans="1:17" s="799" customFormat="1" ht="27" customHeight="1" x14ac:dyDescent="0.45">
      <c r="A354" s="806"/>
      <c r="B354" s="807"/>
      <c r="C354" s="808"/>
      <c r="D354" s="808" t="s">
        <v>1212</v>
      </c>
      <c r="E354" s="808"/>
      <c r="F354" s="808"/>
      <c r="G354" s="808"/>
      <c r="H354" s="808"/>
      <c r="I354" s="808"/>
      <c r="J354" s="808"/>
      <c r="K354" s="808"/>
      <c r="L354" s="808"/>
      <c r="M354" s="808"/>
      <c r="N354" s="808"/>
      <c r="O354" s="808"/>
      <c r="Q354" s="808"/>
    </row>
    <row r="355" spans="1:17" s="799" customFormat="1" ht="27" customHeight="1" x14ac:dyDescent="0.45">
      <c r="A355" s="806"/>
      <c r="B355" s="807"/>
      <c r="C355" s="799" t="s">
        <v>1207</v>
      </c>
      <c r="E355" s="808"/>
      <c r="F355" s="808"/>
      <c r="G355" s="808"/>
      <c r="H355" s="808"/>
      <c r="I355" s="808"/>
      <c r="J355" s="808"/>
      <c r="K355" s="808"/>
      <c r="L355" s="808"/>
      <c r="M355" s="808"/>
      <c r="N355" s="808"/>
      <c r="O355" s="808"/>
      <c r="Q355" s="808"/>
    </row>
    <row r="356" spans="1:17" s="799" customFormat="1" ht="27" customHeight="1" x14ac:dyDescent="0.45">
      <c r="A356" s="806"/>
      <c r="B356" s="807"/>
      <c r="C356" s="808" t="s">
        <v>1208</v>
      </c>
      <c r="E356" s="808"/>
      <c r="F356" s="808"/>
      <c r="G356" s="808"/>
      <c r="H356" s="808"/>
      <c r="I356" s="808"/>
      <c r="J356" s="808"/>
      <c r="K356" s="808"/>
      <c r="L356" s="808"/>
      <c r="M356" s="808"/>
      <c r="N356" s="808"/>
      <c r="O356" s="808"/>
      <c r="Q356" s="808"/>
    </row>
    <row r="357" spans="1:17" s="799" customFormat="1" ht="27" customHeight="1" x14ac:dyDescent="0.45">
      <c r="A357" s="806"/>
      <c r="B357" s="807"/>
      <c r="C357" s="808"/>
      <c r="D357" s="808" t="s">
        <v>1209</v>
      </c>
      <c r="E357" s="808"/>
      <c r="F357" s="808"/>
      <c r="G357" s="808"/>
      <c r="H357" s="808"/>
      <c r="I357" s="808"/>
      <c r="J357" s="808"/>
      <c r="K357" s="808"/>
      <c r="L357" s="808"/>
      <c r="M357" s="808"/>
      <c r="N357" s="808"/>
      <c r="O357" s="808"/>
      <c r="Q357" s="808"/>
    </row>
    <row r="358" spans="1:17" s="799" customFormat="1" ht="27" customHeight="1" x14ac:dyDescent="0.45">
      <c r="A358" s="806"/>
      <c r="B358" s="807"/>
      <c r="C358" s="808" t="s">
        <v>1211</v>
      </c>
      <c r="E358" s="808"/>
      <c r="F358" s="808"/>
      <c r="G358" s="808"/>
      <c r="H358" s="808"/>
      <c r="I358" s="808"/>
      <c r="J358" s="808"/>
      <c r="K358" s="808"/>
      <c r="L358" s="808"/>
      <c r="M358" s="808"/>
      <c r="N358" s="808"/>
      <c r="O358" s="808"/>
      <c r="Q358" s="808"/>
    </row>
    <row r="359" spans="1:17" s="799" customFormat="1" ht="27" customHeight="1" x14ac:dyDescent="0.45">
      <c r="A359" s="806"/>
      <c r="B359" s="807"/>
      <c r="C359" s="808" t="s">
        <v>1210</v>
      </c>
      <c r="E359" s="808"/>
      <c r="F359" s="808"/>
      <c r="G359" s="808"/>
      <c r="H359" s="808"/>
      <c r="I359" s="808"/>
      <c r="J359" s="808"/>
      <c r="K359" s="808"/>
      <c r="L359" s="808"/>
      <c r="M359" s="808"/>
      <c r="N359" s="808"/>
      <c r="O359" s="808"/>
      <c r="Q359" s="808"/>
    </row>
    <row r="360" spans="1:17" s="799" customFormat="1" ht="27" customHeight="1" x14ac:dyDescent="0.45">
      <c r="A360" s="806"/>
      <c r="B360" s="807"/>
      <c r="C360" s="808" t="s">
        <v>1188</v>
      </c>
      <c r="E360" s="808"/>
      <c r="F360" s="808"/>
      <c r="G360" s="808"/>
      <c r="H360" s="808"/>
      <c r="I360" s="808"/>
      <c r="J360" s="808"/>
      <c r="K360" s="808"/>
      <c r="L360" s="808"/>
      <c r="M360" s="808"/>
      <c r="N360" s="808"/>
      <c r="O360" s="808"/>
      <c r="Q360" s="808"/>
    </row>
    <row r="361" spans="1:17" s="799" customFormat="1" ht="27" customHeight="1" x14ac:dyDescent="0.45">
      <c r="A361" s="806"/>
      <c r="B361" s="807"/>
      <c r="C361" s="808"/>
      <c r="D361" s="808"/>
      <c r="E361" s="808"/>
      <c r="F361" s="808"/>
      <c r="G361" s="808"/>
      <c r="H361" s="808"/>
      <c r="I361" s="808"/>
      <c r="J361" s="808"/>
      <c r="K361" s="808"/>
      <c r="L361" s="808"/>
      <c r="M361" s="808"/>
      <c r="N361" s="808"/>
      <c r="O361" s="808"/>
      <c r="Q361" s="808"/>
    </row>
    <row r="362" spans="1:17" s="799" customFormat="1" ht="24.95" customHeight="1" x14ac:dyDescent="0.45">
      <c r="A362" s="974" t="s">
        <v>0</v>
      </c>
      <c r="B362" s="974"/>
      <c r="C362" s="974"/>
      <c r="D362" s="974"/>
      <c r="E362" s="974"/>
      <c r="F362" s="974"/>
      <c r="G362" s="974"/>
      <c r="H362" s="974"/>
      <c r="I362" s="974"/>
      <c r="J362" s="974"/>
      <c r="K362" s="974"/>
      <c r="L362" s="974"/>
      <c r="M362" s="974"/>
      <c r="N362" s="974"/>
      <c r="O362" s="974"/>
      <c r="Q362" s="808"/>
    </row>
    <row r="363" spans="1:17" s="799" customFormat="1" ht="24.95" customHeight="1" x14ac:dyDescent="0.45">
      <c r="B363" s="829"/>
      <c r="N363" s="856"/>
      <c r="O363" s="856" t="s">
        <v>30</v>
      </c>
      <c r="Q363" s="808"/>
    </row>
    <row r="364" spans="1:17" s="799" customFormat="1" ht="24.95" customHeight="1" x14ac:dyDescent="0.45">
      <c r="A364" s="806"/>
      <c r="B364" s="807"/>
      <c r="C364" s="809" t="s">
        <v>608</v>
      </c>
      <c r="D364" s="808"/>
      <c r="E364" s="808"/>
      <c r="F364" s="808"/>
      <c r="G364" s="808"/>
      <c r="H364" s="808"/>
      <c r="I364" s="808"/>
      <c r="J364" s="808"/>
      <c r="K364" s="808"/>
      <c r="L364" s="808"/>
      <c r="M364" s="808"/>
      <c r="N364" s="808"/>
      <c r="O364" s="808"/>
      <c r="Q364" s="808"/>
    </row>
    <row r="365" spans="1:17" s="799" customFormat="1" ht="24.95" customHeight="1" x14ac:dyDescent="0.45">
      <c r="A365" s="806"/>
      <c r="B365" s="808"/>
      <c r="C365" s="809" t="s">
        <v>609</v>
      </c>
      <c r="D365" s="808"/>
      <c r="E365" s="808"/>
      <c r="F365" s="808"/>
      <c r="G365" s="808"/>
      <c r="H365" s="808"/>
      <c r="I365" s="808"/>
      <c r="J365" s="808"/>
      <c r="K365" s="808"/>
      <c r="L365" s="808"/>
      <c r="M365" s="808"/>
      <c r="N365" s="808"/>
      <c r="O365" s="808"/>
      <c r="Q365" s="808"/>
    </row>
    <row r="366" spans="1:17" s="799" customFormat="1" ht="24.95" customHeight="1" x14ac:dyDescent="0.45">
      <c r="A366" s="808"/>
      <c r="B366" s="808"/>
      <c r="C366" s="810"/>
      <c r="D366" s="808" t="s">
        <v>730</v>
      </c>
      <c r="E366" s="808"/>
      <c r="F366" s="808"/>
      <c r="G366" s="808"/>
      <c r="H366" s="808"/>
      <c r="I366" s="808"/>
      <c r="J366" s="808"/>
      <c r="K366" s="808"/>
      <c r="L366" s="808"/>
      <c r="M366" s="808"/>
      <c r="N366" s="808"/>
      <c r="O366" s="808"/>
      <c r="Q366" s="808"/>
    </row>
    <row r="367" spans="1:17" s="799" customFormat="1" ht="24.95" customHeight="1" x14ac:dyDescent="0.45">
      <c r="A367" s="806"/>
      <c r="B367" s="808"/>
      <c r="C367" s="810"/>
      <c r="D367" s="808" t="s">
        <v>1046</v>
      </c>
      <c r="E367" s="808"/>
      <c r="F367" s="808"/>
      <c r="G367" s="808"/>
      <c r="H367" s="808"/>
      <c r="I367" s="808"/>
      <c r="J367" s="808"/>
      <c r="K367" s="808"/>
      <c r="L367" s="808"/>
      <c r="M367" s="808"/>
      <c r="N367" s="808"/>
      <c r="O367" s="808"/>
      <c r="Q367" s="808"/>
    </row>
    <row r="368" spans="1:17" s="799" customFormat="1" ht="24.95" customHeight="1" x14ac:dyDescent="0.45">
      <c r="A368" s="806"/>
      <c r="B368" s="808"/>
      <c r="C368" s="810"/>
      <c r="D368" s="808" t="s">
        <v>731</v>
      </c>
      <c r="E368" s="808"/>
      <c r="F368" s="808"/>
      <c r="G368" s="808"/>
      <c r="H368" s="808"/>
      <c r="I368" s="808"/>
      <c r="J368" s="808"/>
      <c r="K368" s="808"/>
      <c r="L368" s="808"/>
      <c r="M368" s="808"/>
      <c r="N368" s="808"/>
      <c r="O368" s="808"/>
      <c r="Q368" s="808"/>
    </row>
    <row r="369" spans="1:17" s="799" customFormat="1" ht="24.95" customHeight="1" x14ac:dyDescent="0.45">
      <c r="A369" s="806"/>
      <c r="B369" s="808"/>
      <c r="C369" s="810"/>
      <c r="D369" s="808" t="s">
        <v>733</v>
      </c>
      <c r="E369" s="808"/>
      <c r="F369" s="808"/>
      <c r="G369" s="808"/>
      <c r="H369" s="808"/>
      <c r="I369" s="808"/>
      <c r="J369" s="808"/>
      <c r="K369" s="808"/>
      <c r="L369" s="808"/>
      <c r="M369" s="808"/>
      <c r="N369" s="808"/>
      <c r="O369" s="808"/>
      <c r="Q369" s="808"/>
    </row>
    <row r="370" spans="1:17" s="799" customFormat="1" ht="24.95" customHeight="1" x14ac:dyDescent="0.45">
      <c r="A370" s="806"/>
      <c r="B370" s="808"/>
      <c r="C370" s="810"/>
      <c r="D370" s="808" t="s">
        <v>732</v>
      </c>
      <c r="E370" s="808"/>
      <c r="F370" s="808"/>
      <c r="G370" s="808"/>
      <c r="H370" s="808"/>
      <c r="I370" s="808"/>
      <c r="J370" s="808"/>
      <c r="K370" s="808"/>
      <c r="L370" s="808"/>
      <c r="M370" s="808"/>
      <c r="N370" s="808"/>
      <c r="O370" s="808"/>
      <c r="Q370" s="808"/>
    </row>
    <row r="371" spans="1:17" s="849" customFormat="1" ht="24.95" customHeight="1" x14ac:dyDescent="0.5">
      <c r="B371" s="850"/>
      <c r="C371" s="851"/>
      <c r="D371" s="808" t="s">
        <v>1213</v>
      </c>
      <c r="E371" s="799"/>
      <c r="N371" s="857"/>
      <c r="O371" s="857"/>
    </row>
    <row r="372" spans="1:17" s="849" customFormat="1" ht="24.95" customHeight="1" x14ac:dyDescent="0.5">
      <c r="B372" s="850"/>
      <c r="D372" s="799" t="s">
        <v>1214</v>
      </c>
      <c r="E372" s="799"/>
      <c r="N372" s="857"/>
      <c r="O372" s="857"/>
    </row>
    <row r="373" spans="1:17" s="799" customFormat="1" ht="24.95" customHeight="1" x14ac:dyDescent="0.45">
      <c r="A373" s="806"/>
      <c r="B373" s="808"/>
      <c r="C373" s="810"/>
      <c r="D373" s="808" t="s">
        <v>734</v>
      </c>
      <c r="E373" s="808"/>
      <c r="F373" s="808"/>
      <c r="G373" s="808"/>
      <c r="H373" s="808"/>
      <c r="I373" s="808"/>
      <c r="J373" s="808"/>
      <c r="K373" s="808"/>
      <c r="L373" s="808"/>
      <c r="M373" s="808"/>
      <c r="N373" s="808"/>
      <c r="O373" s="808"/>
      <c r="Q373" s="808"/>
    </row>
    <row r="374" spans="1:17" s="799" customFormat="1" ht="24.95" customHeight="1" x14ac:dyDescent="0.45">
      <c r="A374" s="806"/>
      <c r="B374" s="808"/>
      <c r="C374" s="810"/>
      <c r="D374" s="808" t="s">
        <v>735</v>
      </c>
      <c r="E374" s="808"/>
      <c r="F374" s="808"/>
      <c r="G374" s="808"/>
      <c r="H374" s="808"/>
      <c r="I374" s="808"/>
      <c r="J374" s="808"/>
      <c r="K374" s="808"/>
      <c r="L374" s="808"/>
      <c r="M374" s="808"/>
      <c r="N374" s="808"/>
      <c r="O374" s="808"/>
      <c r="Q374" s="808"/>
    </row>
    <row r="375" spans="1:17" s="799" customFormat="1" ht="24.95" customHeight="1" x14ac:dyDescent="0.45">
      <c r="A375" s="806"/>
      <c r="B375" s="808"/>
      <c r="C375" s="810"/>
      <c r="D375" s="808"/>
      <c r="E375" s="808"/>
      <c r="F375" s="808"/>
      <c r="G375" s="808"/>
      <c r="H375" s="808"/>
      <c r="I375" s="808"/>
      <c r="J375" s="808"/>
      <c r="K375" s="808"/>
      <c r="M375" s="806" t="s">
        <v>321</v>
      </c>
      <c r="N375" s="808"/>
      <c r="O375" s="808"/>
      <c r="Q375" s="808"/>
    </row>
    <row r="376" spans="1:17" s="799" customFormat="1" ht="24.95" customHeight="1" x14ac:dyDescent="0.45">
      <c r="A376" s="806"/>
      <c r="B376" s="808"/>
      <c r="C376" s="810"/>
      <c r="D376" s="808"/>
      <c r="E376" s="808" t="s">
        <v>610</v>
      </c>
      <c r="F376" s="808"/>
      <c r="G376" s="808"/>
      <c r="H376" s="808"/>
      <c r="I376" s="808"/>
      <c r="J376" s="808"/>
      <c r="K376" s="808"/>
      <c r="M376" s="811" t="s">
        <v>611</v>
      </c>
      <c r="N376" s="808"/>
      <c r="O376" s="808"/>
      <c r="Q376" s="808"/>
    </row>
    <row r="377" spans="1:17" s="799" customFormat="1" ht="24.95" customHeight="1" x14ac:dyDescent="0.45">
      <c r="A377" s="806"/>
      <c r="B377" s="812"/>
      <c r="C377" s="808"/>
      <c r="D377" s="808"/>
      <c r="E377" s="807" t="s">
        <v>445</v>
      </c>
      <c r="F377" s="808"/>
      <c r="G377" s="808"/>
      <c r="H377" s="808"/>
      <c r="I377" s="808"/>
      <c r="J377" s="808"/>
      <c r="K377" s="808"/>
      <c r="M377" s="811" t="s">
        <v>612</v>
      </c>
      <c r="N377" s="808"/>
      <c r="O377" s="808"/>
      <c r="Q377" s="808"/>
    </row>
    <row r="378" spans="1:17" s="799" customFormat="1" ht="24.95" customHeight="1" x14ac:dyDescent="0.45">
      <c r="A378" s="808"/>
      <c r="B378" s="812"/>
      <c r="C378" s="808"/>
      <c r="D378" s="808"/>
      <c r="E378" s="808" t="s">
        <v>444</v>
      </c>
      <c r="F378" s="808"/>
      <c r="G378" s="808"/>
      <c r="H378" s="808"/>
      <c r="I378" s="808"/>
      <c r="J378" s="808"/>
      <c r="K378" s="808"/>
      <c r="M378" s="811" t="s">
        <v>613</v>
      </c>
      <c r="N378" s="808"/>
      <c r="O378" s="808"/>
      <c r="Q378" s="808"/>
    </row>
    <row r="379" spans="1:17" s="799" customFormat="1" ht="24.95" customHeight="1" x14ac:dyDescent="0.45">
      <c r="A379" s="806"/>
      <c r="B379" s="808"/>
      <c r="C379" s="810"/>
      <c r="D379" s="808"/>
      <c r="E379" s="808" t="s">
        <v>334</v>
      </c>
      <c r="F379" s="808"/>
      <c r="G379" s="808"/>
      <c r="H379" s="808"/>
      <c r="I379" s="808"/>
      <c r="J379" s="808"/>
      <c r="K379" s="808"/>
      <c r="M379" s="811" t="s">
        <v>613</v>
      </c>
      <c r="N379" s="808"/>
      <c r="O379" s="808"/>
      <c r="Q379" s="808"/>
    </row>
    <row r="380" spans="1:17" s="799" customFormat="1" ht="24.95" customHeight="1" x14ac:dyDescent="0.45">
      <c r="A380" s="806"/>
      <c r="B380" s="808"/>
      <c r="C380" s="809" t="s">
        <v>123</v>
      </c>
      <c r="D380" s="808"/>
      <c r="E380" s="808"/>
      <c r="F380" s="808"/>
      <c r="G380" s="808"/>
      <c r="H380" s="808"/>
      <c r="I380" s="808"/>
      <c r="J380" s="808"/>
      <c r="K380" s="808"/>
      <c r="L380" s="808"/>
      <c r="M380" s="808"/>
      <c r="N380" s="808"/>
      <c r="O380" s="808"/>
      <c r="Q380" s="808"/>
    </row>
    <row r="381" spans="1:17" s="799" customFormat="1" ht="24.95" customHeight="1" x14ac:dyDescent="0.45">
      <c r="A381" s="806"/>
      <c r="B381" s="808"/>
      <c r="C381" s="810"/>
      <c r="D381" s="808" t="s">
        <v>1307</v>
      </c>
      <c r="E381" s="808"/>
      <c r="F381" s="808"/>
      <c r="G381" s="808"/>
      <c r="H381" s="808"/>
      <c r="I381" s="808"/>
      <c r="J381" s="808"/>
      <c r="K381" s="808"/>
      <c r="L381" s="808"/>
      <c r="M381" s="808"/>
      <c r="N381" s="808"/>
      <c r="O381" s="808"/>
      <c r="Q381" s="808"/>
    </row>
    <row r="382" spans="1:17" s="799" customFormat="1" ht="24.95" customHeight="1" x14ac:dyDescent="0.45">
      <c r="A382" s="806"/>
      <c r="B382" s="808"/>
      <c r="C382" s="810"/>
      <c r="D382" s="808" t="s">
        <v>1309</v>
      </c>
      <c r="E382" s="808"/>
      <c r="F382" s="808"/>
      <c r="G382" s="808"/>
      <c r="H382" s="808"/>
      <c r="I382" s="808"/>
      <c r="J382" s="808"/>
      <c r="K382" s="808"/>
      <c r="L382" s="808"/>
      <c r="M382" s="808"/>
      <c r="N382" s="808"/>
      <c r="O382" s="808"/>
      <c r="Q382" s="808"/>
    </row>
    <row r="383" spans="1:17" s="799" customFormat="1" ht="24.95" customHeight="1" x14ac:dyDescent="0.45">
      <c r="A383" s="806"/>
      <c r="B383" s="808"/>
      <c r="C383" s="810"/>
      <c r="D383" s="808" t="s">
        <v>1308</v>
      </c>
      <c r="E383" s="808"/>
      <c r="F383" s="808"/>
      <c r="G383" s="808"/>
      <c r="H383" s="808"/>
      <c r="I383" s="808"/>
      <c r="J383" s="808"/>
      <c r="K383" s="808"/>
      <c r="L383" s="808"/>
      <c r="M383" s="808"/>
      <c r="N383" s="808"/>
      <c r="O383" s="808"/>
      <c r="Q383" s="808"/>
    </row>
    <row r="384" spans="1:17" s="799" customFormat="1" ht="24.95" customHeight="1" x14ac:dyDescent="0.45">
      <c r="A384" s="806"/>
      <c r="B384" s="808"/>
      <c r="C384" s="810"/>
      <c r="D384" s="808" t="s">
        <v>1311</v>
      </c>
      <c r="E384" s="808"/>
      <c r="F384" s="808"/>
      <c r="G384" s="808"/>
      <c r="H384" s="808"/>
      <c r="I384" s="808"/>
      <c r="J384" s="808"/>
      <c r="K384" s="808"/>
      <c r="L384" s="808"/>
      <c r="M384" s="808"/>
      <c r="N384" s="808"/>
      <c r="O384" s="808"/>
      <c r="Q384" s="808"/>
    </row>
    <row r="385" spans="1:17" s="799" customFormat="1" ht="24.95" customHeight="1" x14ac:dyDescent="0.45">
      <c r="B385" s="808"/>
      <c r="C385" s="810"/>
      <c r="D385" s="808" t="s">
        <v>1310</v>
      </c>
      <c r="E385" s="808"/>
      <c r="F385" s="808"/>
      <c r="G385" s="808"/>
      <c r="H385" s="808"/>
      <c r="I385" s="808"/>
      <c r="J385" s="808"/>
      <c r="K385" s="808"/>
      <c r="L385" s="808"/>
      <c r="M385" s="808"/>
      <c r="N385" s="808"/>
      <c r="O385" s="808"/>
    </row>
    <row r="386" spans="1:17" s="799" customFormat="1" ht="24.95" customHeight="1" x14ac:dyDescent="0.45">
      <c r="A386" s="806"/>
      <c r="B386" s="808"/>
      <c r="C386" s="809" t="s">
        <v>614</v>
      </c>
      <c r="D386" s="808"/>
      <c r="E386" s="808"/>
      <c r="F386" s="808"/>
      <c r="G386" s="808"/>
      <c r="H386" s="808"/>
      <c r="I386" s="808"/>
      <c r="J386" s="808"/>
      <c r="K386" s="808"/>
      <c r="L386" s="808"/>
      <c r="M386" s="808"/>
      <c r="N386" s="808"/>
      <c r="O386" s="808"/>
      <c r="P386" s="808"/>
      <c r="Q386" s="808"/>
    </row>
    <row r="387" spans="1:17" s="799" customFormat="1" ht="24.95" customHeight="1" x14ac:dyDescent="0.45">
      <c r="A387" s="806"/>
      <c r="B387" s="808"/>
      <c r="C387" s="810"/>
      <c r="D387" s="808" t="s">
        <v>615</v>
      </c>
      <c r="E387" s="808"/>
      <c r="F387" s="808"/>
      <c r="G387" s="808"/>
      <c r="H387" s="808"/>
      <c r="I387" s="808"/>
      <c r="J387" s="808"/>
      <c r="K387" s="808"/>
      <c r="L387" s="808"/>
      <c r="M387" s="808"/>
      <c r="N387" s="808"/>
      <c r="O387" s="808"/>
      <c r="P387" s="808"/>
      <c r="Q387" s="808"/>
    </row>
    <row r="388" spans="1:17" s="799" customFormat="1" ht="24.95" customHeight="1" x14ac:dyDescent="0.45">
      <c r="A388" s="806"/>
      <c r="B388" s="808"/>
      <c r="C388" s="808"/>
      <c r="D388" s="808" t="s">
        <v>736</v>
      </c>
      <c r="E388" s="808"/>
      <c r="F388" s="808"/>
      <c r="G388" s="808"/>
      <c r="H388" s="808"/>
      <c r="I388" s="808"/>
      <c r="J388" s="808"/>
      <c r="K388" s="808"/>
      <c r="L388" s="808"/>
      <c r="M388" s="808"/>
      <c r="N388" s="808"/>
      <c r="O388" s="808"/>
      <c r="P388" s="808"/>
      <c r="Q388" s="808"/>
    </row>
    <row r="389" spans="1:17" s="799" customFormat="1" ht="24.95" customHeight="1" x14ac:dyDescent="0.45">
      <c r="A389" s="806"/>
      <c r="B389" s="808"/>
      <c r="C389" s="808"/>
      <c r="D389" s="808" t="s">
        <v>1189</v>
      </c>
      <c r="E389" s="808"/>
      <c r="F389" s="808"/>
      <c r="G389" s="808"/>
      <c r="H389" s="808"/>
      <c r="I389" s="808"/>
      <c r="J389" s="808"/>
      <c r="K389" s="808"/>
      <c r="L389" s="808"/>
      <c r="M389" s="808"/>
      <c r="N389" s="808"/>
      <c r="O389" s="808"/>
      <c r="P389" s="808"/>
      <c r="Q389" s="808"/>
    </row>
    <row r="390" spans="1:17" s="799" customFormat="1" ht="24.95" customHeight="1" x14ac:dyDescent="0.45">
      <c r="A390" s="806"/>
      <c r="B390" s="808"/>
      <c r="C390" s="808"/>
      <c r="D390" s="808" t="s">
        <v>1190</v>
      </c>
      <c r="E390" s="808"/>
      <c r="F390" s="808"/>
      <c r="G390" s="808"/>
      <c r="H390" s="808"/>
      <c r="I390" s="808"/>
      <c r="J390" s="808"/>
      <c r="K390" s="808"/>
      <c r="L390" s="808"/>
      <c r="M390" s="808"/>
      <c r="N390" s="808"/>
      <c r="O390" s="808"/>
      <c r="P390" s="808"/>
      <c r="Q390" s="808"/>
    </row>
    <row r="391" spans="1:17" s="799" customFormat="1" ht="24.95" customHeight="1" x14ac:dyDescent="0.45">
      <c r="A391" s="806"/>
      <c r="B391" s="808"/>
      <c r="C391" s="808" t="s">
        <v>1236</v>
      </c>
      <c r="D391" s="808"/>
      <c r="E391" s="808"/>
      <c r="F391" s="808"/>
      <c r="G391" s="808"/>
      <c r="H391" s="808"/>
      <c r="I391" s="808"/>
      <c r="J391" s="808"/>
      <c r="K391" s="808"/>
      <c r="L391" s="808"/>
      <c r="M391" s="808"/>
      <c r="N391" s="808"/>
      <c r="O391" s="808"/>
      <c r="P391" s="808"/>
      <c r="Q391" s="808"/>
    </row>
    <row r="392" spans="1:17" s="799" customFormat="1" ht="24.95" customHeight="1" x14ac:dyDescent="0.45">
      <c r="A392" s="806"/>
      <c r="B392" s="808"/>
      <c r="C392" s="808" t="s">
        <v>1215</v>
      </c>
      <c r="D392" s="808"/>
      <c r="E392" s="808"/>
      <c r="F392" s="808"/>
      <c r="G392" s="808"/>
      <c r="H392" s="808"/>
      <c r="I392" s="808"/>
      <c r="J392" s="808"/>
      <c r="K392" s="808"/>
      <c r="L392" s="808"/>
      <c r="M392" s="808"/>
      <c r="N392" s="808"/>
      <c r="O392" s="808"/>
      <c r="P392" s="808"/>
      <c r="Q392" s="808"/>
    </row>
    <row r="393" spans="1:17" s="799" customFormat="1" ht="24.95" customHeight="1" x14ac:dyDescent="0.45">
      <c r="A393" s="806"/>
      <c r="B393" s="808"/>
      <c r="C393" s="808" t="s">
        <v>1216</v>
      </c>
      <c r="D393" s="808"/>
      <c r="E393" s="808"/>
      <c r="F393" s="808"/>
      <c r="G393" s="808"/>
      <c r="H393" s="808"/>
      <c r="I393" s="808"/>
      <c r="J393" s="808"/>
      <c r="K393" s="808"/>
      <c r="L393" s="808"/>
      <c r="M393" s="808"/>
      <c r="N393" s="808"/>
      <c r="O393" s="808"/>
      <c r="P393" s="808"/>
      <c r="Q393" s="808"/>
    </row>
    <row r="394" spans="1:17" s="799" customFormat="1" ht="24.95" customHeight="1" x14ac:dyDescent="0.45">
      <c r="A394" s="806"/>
      <c r="B394" s="808"/>
      <c r="C394" s="808" t="s">
        <v>1217</v>
      </c>
      <c r="D394" s="808"/>
      <c r="E394" s="808"/>
      <c r="F394" s="808"/>
      <c r="G394" s="808"/>
      <c r="H394" s="808"/>
      <c r="I394" s="808"/>
      <c r="J394" s="808"/>
      <c r="K394" s="808"/>
      <c r="L394" s="808"/>
      <c r="M394" s="808"/>
      <c r="N394" s="808"/>
      <c r="O394" s="808"/>
      <c r="P394" s="808"/>
      <c r="Q394" s="808"/>
    </row>
    <row r="395" spans="1:17" s="799" customFormat="1" ht="24.95" customHeight="1" x14ac:dyDescent="0.45">
      <c r="A395" s="806"/>
      <c r="B395" s="808"/>
      <c r="C395" s="808"/>
      <c r="D395" s="808" t="s">
        <v>1218</v>
      </c>
      <c r="E395" s="808"/>
      <c r="F395" s="808"/>
      <c r="G395" s="808"/>
      <c r="H395" s="808"/>
      <c r="I395" s="808"/>
      <c r="J395" s="808"/>
      <c r="K395" s="808"/>
      <c r="L395" s="808"/>
      <c r="M395" s="808"/>
      <c r="N395" s="808"/>
      <c r="O395" s="808"/>
      <c r="P395" s="808"/>
      <c r="Q395" s="808"/>
    </row>
    <row r="396" spans="1:17" s="799" customFormat="1" ht="24.95" customHeight="1" x14ac:dyDescent="0.45">
      <c r="A396" s="806"/>
      <c r="B396" s="808"/>
      <c r="C396" s="808" t="s">
        <v>1235</v>
      </c>
      <c r="D396" s="808"/>
      <c r="E396" s="808"/>
      <c r="F396" s="808"/>
      <c r="G396" s="808"/>
      <c r="H396" s="808"/>
      <c r="I396" s="808"/>
      <c r="J396" s="808"/>
      <c r="K396" s="808"/>
      <c r="L396" s="808"/>
      <c r="M396" s="808"/>
      <c r="N396" s="808"/>
      <c r="O396" s="808"/>
      <c r="P396" s="808"/>
      <c r="Q396" s="808"/>
    </row>
    <row r="397" spans="1:17" s="799" customFormat="1" ht="24.95" customHeight="1" x14ac:dyDescent="0.45">
      <c r="A397" s="806"/>
      <c r="B397" s="808"/>
      <c r="C397" s="808" t="s">
        <v>1052</v>
      </c>
      <c r="D397" s="808"/>
      <c r="E397" s="808"/>
      <c r="F397" s="808"/>
      <c r="G397" s="808"/>
      <c r="H397" s="808"/>
      <c r="I397" s="808"/>
      <c r="J397" s="808"/>
      <c r="K397" s="808"/>
      <c r="L397" s="808"/>
      <c r="M397" s="808"/>
      <c r="N397" s="808"/>
      <c r="O397" s="808"/>
      <c r="P397" s="808"/>
      <c r="Q397" s="808"/>
    </row>
    <row r="398" spans="1:17" s="799" customFormat="1" ht="24.95" customHeight="1" x14ac:dyDescent="0.45">
      <c r="A398" s="806"/>
      <c r="B398" s="808"/>
      <c r="C398" s="808"/>
      <c r="D398" s="808"/>
      <c r="E398" s="808"/>
      <c r="F398" s="808"/>
      <c r="G398" s="808"/>
      <c r="H398" s="808"/>
      <c r="I398" s="808"/>
      <c r="J398" s="808"/>
      <c r="K398" s="808"/>
      <c r="L398" s="808"/>
      <c r="M398" s="808"/>
      <c r="N398" s="808"/>
      <c r="O398" s="808"/>
      <c r="P398" s="808"/>
      <c r="Q398" s="808"/>
    </row>
    <row r="399" spans="1:17" s="799" customFormat="1" ht="24" customHeight="1" x14ac:dyDescent="0.45">
      <c r="A399" s="974" t="s">
        <v>11</v>
      </c>
      <c r="B399" s="974"/>
      <c r="C399" s="974"/>
      <c r="D399" s="974"/>
      <c r="E399" s="974"/>
      <c r="F399" s="974"/>
      <c r="G399" s="974"/>
      <c r="H399" s="974"/>
      <c r="I399" s="974"/>
      <c r="J399" s="974"/>
      <c r="K399" s="974"/>
      <c r="L399" s="974"/>
      <c r="M399" s="974"/>
      <c r="N399" s="974"/>
      <c r="O399" s="974"/>
      <c r="P399" s="808"/>
      <c r="Q399" s="808"/>
    </row>
    <row r="400" spans="1:17" s="799" customFormat="1" ht="24" customHeight="1" x14ac:dyDescent="0.45">
      <c r="B400" s="829"/>
      <c r="N400" s="856"/>
      <c r="O400" s="856" t="s">
        <v>30</v>
      </c>
      <c r="P400" s="808"/>
      <c r="Q400" s="808"/>
    </row>
    <row r="401" spans="1:17" s="799" customFormat="1" ht="24" customHeight="1" x14ac:dyDescent="0.45">
      <c r="A401" s="808"/>
      <c r="B401" s="808"/>
      <c r="C401" s="809" t="s">
        <v>1234</v>
      </c>
      <c r="D401" s="808"/>
      <c r="E401" s="808"/>
      <c r="F401" s="808"/>
      <c r="G401" s="808"/>
      <c r="H401" s="808"/>
      <c r="I401" s="808"/>
      <c r="J401" s="808"/>
      <c r="K401" s="808"/>
      <c r="L401" s="808"/>
      <c r="M401" s="808"/>
      <c r="N401" s="808"/>
      <c r="O401" s="808"/>
      <c r="P401" s="808"/>
      <c r="Q401" s="808"/>
    </row>
    <row r="402" spans="1:17" s="799" customFormat="1" ht="24" customHeight="1" x14ac:dyDescent="0.45">
      <c r="A402" s="806"/>
      <c r="B402" s="808"/>
      <c r="C402" s="808"/>
      <c r="D402" s="808" t="s">
        <v>1047</v>
      </c>
      <c r="E402" s="808"/>
      <c r="F402" s="808"/>
      <c r="G402" s="808"/>
      <c r="H402" s="808"/>
      <c r="I402" s="808"/>
      <c r="J402" s="808"/>
      <c r="K402" s="808"/>
      <c r="L402" s="808"/>
      <c r="M402" s="808"/>
      <c r="N402" s="808"/>
      <c r="O402" s="808"/>
      <c r="P402" s="808"/>
      <c r="Q402" s="808"/>
    </row>
    <row r="403" spans="1:17" s="799" customFormat="1" ht="24" customHeight="1" x14ac:dyDescent="0.45">
      <c r="A403" s="806"/>
      <c r="B403" s="808"/>
      <c r="C403" s="808"/>
      <c r="D403" s="808" t="s">
        <v>1048</v>
      </c>
      <c r="E403" s="808"/>
      <c r="F403" s="808"/>
      <c r="G403" s="808"/>
      <c r="H403" s="808"/>
      <c r="I403" s="808"/>
      <c r="J403" s="808"/>
      <c r="K403" s="808"/>
      <c r="L403" s="808"/>
      <c r="M403" s="808"/>
      <c r="N403" s="808"/>
      <c r="O403" s="808"/>
      <c r="P403" s="808"/>
      <c r="Q403" s="808"/>
    </row>
    <row r="404" spans="1:17" s="799" customFormat="1" ht="24" customHeight="1" x14ac:dyDescent="0.45">
      <c r="A404" s="806"/>
      <c r="B404" s="808"/>
      <c r="C404" s="808" t="s">
        <v>1049</v>
      </c>
      <c r="D404" s="808"/>
      <c r="E404" s="808"/>
      <c r="F404" s="808"/>
      <c r="G404" s="808"/>
      <c r="H404" s="808"/>
      <c r="I404" s="808"/>
      <c r="J404" s="808"/>
      <c r="K404" s="808"/>
      <c r="L404" s="808"/>
      <c r="M404" s="808"/>
      <c r="N404" s="808"/>
      <c r="O404" s="808"/>
      <c r="P404" s="808"/>
      <c r="Q404" s="808"/>
    </row>
    <row r="405" spans="1:17" s="799" customFormat="1" ht="24" customHeight="1" x14ac:dyDescent="0.45">
      <c r="A405" s="806"/>
      <c r="B405" s="808"/>
      <c r="C405" s="808" t="s">
        <v>1051</v>
      </c>
      <c r="D405" s="808"/>
      <c r="E405" s="808"/>
      <c r="F405" s="808"/>
      <c r="G405" s="808"/>
      <c r="H405" s="808"/>
      <c r="I405" s="808"/>
      <c r="J405" s="808"/>
      <c r="K405" s="808"/>
      <c r="L405" s="808"/>
      <c r="M405" s="808"/>
      <c r="N405" s="808"/>
      <c r="O405" s="808"/>
      <c r="P405" s="808"/>
      <c r="Q405" s="808"/>
    </row>
    <row r="406" spans="1:17" s="799" customFormat="1" ht="24" customHeight="1" x14ac:dyDescent="0.45">
      <c r="A406" s="806"/>
      <c r="B406" s="808"/>
      <c r="C406" s="808" t="s">
        <v>1050</v>
      </c>
      <c r="D406" s="808"/>
      <c r="E406" s="808"/>
      <c r="F406" s="808"/>
      <c r="G406" s="808"/>
      <c r="H406" s="808"/>
      <c r="I406" s="808"/>
      <c r="J406" s="808"/>
      <c r="K406" s="808"/>
      <c r="L406" s="808"/>
      <c r="M406" s="808"/>
      <c r="N406" s="808"/>
      <c r="O406" s="808"/>
      <c r="P406" s="808"/>
      <c r="Q406" s="808"/>
    </row>
    <row r="407" spans="1:17" s="799" customFormat="1" ht="24" customHeight="1" x14ac:dyDescent="0.45">
      <c r="A407" s="806"/>
      <c r="B407" s="808"/>
      <c r="C407" s="808"/>
      <c r="D407" s="808" t="s">
        <v>1053</v>
      </c>
      <c r="E407" s="808"/>
      <c r="F407" s="808"/>
      <c r="G407" s="808"/>
      <c r="H407" s="808"/>
      <c r="I407" s="808"/>
      <c r="J407" s="808"/>
      <c r="K407" s="808"/>
      <c r="L407" s="808"/>
      <c r="M407" s="808"/>
      <c r="N407" s="808"/>
      <c r="O407" s="808"/>
      <c r="P407" s="808"/>
      <c r="Q407" s="808"/>
    </row>
    <row r="408" spans="1:17" s="799" customFormat="1" ht="24" customHeight="1" x14ac:dyDescent="0.45">
      <c r="A408" s="806"/>
      <c r="B408" s="808"/>
      <c r="C408" s="808" t="s">
        <v>1052</v>
      </c>
      <c r="D408" s="808"/>
      <c r="E408" s="808"/>
      <c r="F408" s="808"/>
      <c r="G408" s="808"/>
      <c r="H408" s="808"/>
      <c r="I408" s="808"/>
      <c r="J408" s="808"/>
      <c r="K408" s="808"/>
      <c r="L408" s="808"/>
      <c r="M408" s="808"/>
      <c r="N408" s="808"/>
      <c r="O408" s="808"/>
      <c r="P408" s="808"/>
      <c r="Q408" s="808"/>
    </row>
    <row r="409" spans="1:17" s="799" customFormat="1" ht="24" customHeight="1" x14ac:dyDescent="0.45">
      <c r="A409" s="806"/>
      <c r="B409" s="808"/>
      <c r="C409" s="809" t="s">
        <v>616</v>
      </c>
      <c r="D409" s="808"/>
      <c r="E409" s="808"/>
      <c r="F409" s="808"/>
      <c r="G409" s="808"/>
      <c r="H409" s="808"/>
      <c r="I409" s="808"/>
      <c r="J409" s="808"/>
      <c r="K409" s="808"/>
      <c r="L409" s="808"/>
      <c r="M409" s="808"/>
      <c r="N409" s="808"/>
      <c r="O409" s="808"/>
      <c r="P409" s="808"/>
      <c r="Q409" s="808"/>
    </row>
    <row r="410" spans="1:17" s="799" customFormat="1" ht="24" customHeight="1" x14ac:dyDescent="0.45">
      <c r="A410" s="806"/>
      <c r="B410" s="808"/>
      <c r="C410" s="808"/>
      <c r="D410" s="808" t="s">
        <v>1054</v>
      </c>
      <c r="E410" s="808"/>
      <c r="F410" s="808"/>
      <c r="G410" s="808"/>
      <c r="H410" s="808"/>
      <c r="I410" s="808"/>
      <c r="J410" s="808"/>
      <c r="K410" s="808"/>
      <c r="L410" s="808"/>
      <c r="M410" s="808"/>
      <c r="N410" s="808"/>
      <c r="O410" s="808"/>
      <c r="P410" s="808"/>
      <c r="Q410" s="808"/>
    </row>
    <row r="411" spans="1:17" s="799" customFormat="1" ht="24" customHeight="1" x14ac:dyDescent="0.45">
      <c r="A411" s="806"/>
      <c r="B411" s="808"/>
      <c r="C411" s="808" t="s">
        <v>1055</v>
      </c>
      <c r="D411" s="808"/>
      <c r="E411" s="808"/>
      <c r="F411" s="808"/>
      <c r="G411" s="808"/>
      <c r="H411" s="808"/>
      <c r="I411" s="808"/>
      <c r="J411" s="808"/>
      <c r="K411" s="808"/>
      <c r="L411" s="808"/>
      <c r="M411" s="808"/>
      <c r="N411" s="808"/>
      <c r="O411" s="808"/>
      <c r="P411" s="808"/>
      <c r="Q411" s="808"/>
    </row>
    <row r="412" spans="1:17" s="799" customFormat="1" ht="24" customHeight="1" x14ac:dyDescent="0.45">
      <c r="A412" s="806"/>
      <c r="B412" s="808"/>
      <c r="C412" s="808" t="s">
        <v>1056</v>
      </c>
      <c r="D412" s="808"/>
      <c r="E412" s="808"/>
      <c r="F412" s="808"/>
      <c r="G412" s="808"/>
      <c r="H412" s="808"/>
      <c r="I412" s="808"/>
      <c r="J412" s="808"/>
      <c r="K412" s="808"/>
      <c r="L412" s="808"/>
      <c r="M412" s="808"/>
      <c r="N412" s="808"/>
      <c r="O412" s="808"/>
      <c r="P412" s="808"/>
      <c r="Q412" s="808"/>
    </row>
    <row r="413" spans="1:17" s="799" customFormat="1" ht="24" customHeight="1" x14ac:dyDescent="0.45">
      <c r="A413" s="806"/>
      <c r="B413" s="808"/>
      <c r="C413" s="808" t="s">
        <v>1057</v>
      </c>
      <c r="D413" s="808"/>
      <c r="E413" s="808"/>
      <c r="F413" s="808"/>
      <c r="G413" s="808"/>
      <c r="H413" s="808"/>
      <c r="I413" s="808"/>
      <c r="J413" s="808"/>
      <c r="K413" s="808"/>
      <c r="L413" s="808"/>
      <c r="M413" s="808"/>
      <c r="N413" s="808"/>
      <c r="O413" s="808"/>
      <c r="P413" s="808"/>
      <c r="Q413" s="808"/>
    </row>
    <row r="414" spans="1:17" s="799" customFormat="1" ht="24" customHeight="1" x14ac:dyDescent="0.45">
      <c r="A414" s="806"/>
      <c r="B414" s="808"/>
      <c r="C414" s="808"/>
      <c r="D414" s="808" t="s">
        <v>1058</v>
      </c>
      <c r="E414" s="808"/>
      <c r="F414" s="808"/>
      <c r="G414" s="808"/>
      <c r="H414" s="808"/>
      <c r="I414" s="808"/>
      <c r="J414" s="808"/>
      <c r="K414" s="808"/>
      <c r="L414" s="808"/>
      <c r="M414" s="808"/>
      <c r="N414" s="808"/>
      <c r="O414" s="808"/>
      <c r="P414" s="808"/>
      <c r="Q414" s="808"/>
    </row>
    <row r="415" spans="1:17" s="799" customFormat="1" ht="24" customHeight="1" x14ac:dyDescent="0.45">
      <c r="A415" s="806"/>
      <c r="B415" s="808"/>
      <c r="C415" s="806" t="s">
        <v>261</v>
      </c>
      <c r="D415" s="808" t="s">
        <v>1059</v>
      </c>
      <c r="E415" s="808"/>
      <c r="F415" s="808"/>
      <c r="G415" s="808"/>
      <c r="H415" s="808"/>
      <c r="I415" s="808"/>
      <c r="J415" s="808"/>
      <c r="K415" s="808"/>
      <c r="L415" s="808"/>
      <c r="M415" s="808"/>
      <c r="N415" s="808"/>
      <c r="O415" s="808"/>
      <c r="P415" s="808"/>
      <c r="Q415" s="808"/>
    </row>
    <row r="416" spans="1:17" s="799" customFormat="1" ht="24" customHeight="1" x14ac:dyDescent="0.45">
      <c r="A416" s="806"/>
      <c r="B416" s="808"/>
      <c r="C416" s="808"/>
      <c r="D416" s="808" t="s">
        <v>617</v>
      </c>
      <c r="E416" s="808"/>
      <c r="F416" s="808"/>
      <c r="G416" s="808"/>
      <c r="H416" s="808"/>
      <c r="I416" s="808"/>
      <c r="J416" s="808"/>
      <c r="K416" s="808"/>
      <c r="L416" s="808"/>
      <c r="M416" s="808"/>
      <c r="N416" s="808"/>
      <c r="O416" s="808"/>
      <c r="P416" s="808"/>
      <c r="Q416" s="808"/>
    </row>
    <row r="417" spans="1:17" s="799" customFormat="1" ht="24" customHeight="1" x14ac:dyDescent="0.45">
      <c r="A417" s="806"/>
      <c r="B417" s="808"/>
      <c r="C417" s="806" t="s">
        <v>261</v>
      </c>
      <c r="D417" s="808" t="s">
        <v>1060</v>
      </c>
      <c r="E417" s="808"/>
      <c r="F417" s="808"/>
      <c r="G417" s="808"/>
      <c r="H417" s="808"/>
      <c r="I417" s="808"/>
      <c r="J417" s="808"/>
      <c r="K417" s="808"/>
      <c r="L417" s="808"/>
      <c r="M417" s="808"/>
      <c r="N417" s="808"/>
      <c r="O417" s="808"/>
      <c r="P417" s="808"/>
      <c r="Q417" s="808"/>
    </row>
    <row r="418" spans="1:17" s="799" customFormat="1" ht="24" customHeight="1" x14ac:dyDescent="0.45">
      <c r="A418" s="806"/>
      <c r="B418" s="808"/>
      <c r="C418" s="808"/>
      <c r="D418" s="808" t="s">
        <v>1061</v>
      </c>
      <c r="E418" s="808"/>
      <c r="F418" s="808"/>
      <c r="G418" s="808"/>
      <c r="H418" s="808"/>
      <c r="I418" s="808"/>
      <c r="J418" s="808"/>
      <c r="K418" s="808"/>
      <c r="L418" s="808"/>
      <c r="M418" s="808"/>
      <c r="N418" s="808"/>
      <c r="O418" s="808"/>
      <c r="P418" s="808"/>
      <c r="Q418" s="808"/>
    </row>
    <row r="419" spans="1:17" s="799" customFormat="1" ht="24" customHeight="1" x14ac:dyDescent="0.45">
      <c r="A419" s="806"/>
      <c r="B419" s="815">
        <v>3.17</v>
      </c>
      <c r="C419" s="808" t="s">
        <v>1191</v>
      </c>
      <c r="D419" s="808"/>
      <c r="E419" s="808"/>
      <c r="F419" s="808"/>
      <c r="G419" s="808"/>
      <c r="H419" s="808"/>
      <c r="I419" s="808"/>
      <c r="J419" s="808"/>
      <c r="K419" s="808"/>
      <c r="L419" s="808"/>
      <c r="M419" s="808"/>
      <c r="N419" s="808"/>
      <c r="O419" s="808"/>
      <c r="P419" s="808"/>
      <c r="Q419" s="808"/>
    </row>
    <row r="420" spans="1:17" s="799" customFormat="1" ht="24" customHeight="1" x14ac:dyDescent="0.45">
      <c r="A420" s="806"/>
      <c r="B420" s="808"/>
      <c r="C420" s="808"/>
      <c r="D420" s="808" t="s">
        <v>1222</v>
      </c>
      <c r="F420" s="808"/>
      <c r="G420" s="808"/>
      <c r="H420" s="808"/>
      <c r="I420" s="808"/>
      <c r="J420" s="808"/>
      <c r="K420" s="808"/>
      <c r="L420" s="808"/>
      <c r="M420" s="808"/>
      <c r="N420" s="808"/>
      <c r="O420" s="808"/>
      <c r="P420" s="808"/>
      <c r="Q420" s="808"/>
    </row>
    <row r="421" spans="1:17" s="799" customFormat="1" ht="24" customHeight="1" x14ac:dyDescent="0.45">
      <c r="A421" s="806"/>
      <c r="B421" s="808"/>
      <c r="C421" s="808" t="s">
        <v>1224</v>
      </c>
      <c r="D421" s="808"/>
      <c r="E421" s="808"/>
      <c r="F421" s="808"/>
      <c r="G421" s="808"/>
      <c r="H421" s="808"/>
      <c r="I421" s="808"/>
      <c r="J421" s="808"/>
      <c r="K421" s="808"/>
      <c r="L421" s="808"/>
      <c r="M421" s="808"/>
      <c r="N421" s="808"/>
      <c r="O421" s="808"/>
      <c r="P421" s="808"/>
      <c r="Q421" s="808"/>
    </row>
    <row r="422" spans="1:17" s="799" customFormat="1" ht="24" customHeight="1" x14ac:dyDescent="0.45">
      <c r="A422" s="806"/>
      <c r="B422" s="808"/>
      <c r="C422" s="808" t="s">
        <v>1223</v>
      </c>
      <c r="D422" s="808"/>
      <c r="E422" s="808"/>
      <c r="F422" s="808"/>
      <c r="G422" s="808"/>
      <c r="H422" s="808"/>
      <c r="I422" s="808"/>
      <c r="J422" s="808"/>
      <c r="K422" s="808"/>
      <c r="L422" s="808"/>
      <c r="M422" s="808"/>
      <c r="N422" s="808"/>
      <c r="O422" s="808"/>
      <c r="P422" s="808"/>
      <c r="Q422" s="808"/>
    </row>
    <row r="423" spans="1:17" s="799" customFormat="1" ht="24" customHeight="1" x14ac:dyDescent="0.45">
      <c r="A423" s="806"/>
      <c r="B423" s="808"/>
      <c r="C423" s="808" t="s">
        <v>1226</v>
      </c>
      <c r="D423" s="808"/>
      <c r="E423" s="808"/>
      <c r="F423" s="808"/>
      <c r="G423" s="808"/>
      <c r="H423" s="808"/>
      <c r="I423" s="808"/>
      <c r="J423" s="808"/>
      <c r="K423" s="808"/>
      <c r="L423" s="808"/>
      <c r="M423" s="808"/>
      <c r="N423" s="808"/>
      <c r="O423" s="808"/>
      <c r="P423" s="808"/>
      <c r="Q423" s="808"/>
    </row>
    <row r="424" spans="1:17" s="799" customFormat="1" ht="24" customHeight="1" x14ac:dyDescent="0.45">
      <c r="A424" s="806"/>
      <c r="B424" s="808"/>
      <c r="C424" s="808" t="s">
        <v>1225</v>
      </c>
      <c r="D424" s="808"/>
      <c r="E424" s="808"/>
      <c r="F424" s="808"/>
      <c r="G424" s="808"/>
      <c r="H424" s="808"/>
      <c r="I424" s="808"/>
      <c r="J424" s="808"/>
      <c r="K424" s="808"/>
      <c r="L424" s="808"/>
      <c r="M424" s="808"/>
      <c r="N424" s="808"/>
      <c r="O424" s="808"/>
      <c r="P424" s="808"/>
      <c r="Q424" s="808"/>
    </row>
    <row r="425" spans="1:17" s="814" customFormat="1" ht="24" customHeight="1" x14ac:dyDescent="0.45">
      <c r="B425" s="815">
        <v>3.18</v>
      </c>
      <c r="C425" s="815" t="s">
        <v>358</v>
      </c>
      <c r="D425" s="816"/>
      <c r="E425" s="816"/>
      <c r="F425" s="816"/>
      <c r="G425" s="816"/>
      <c r="H425" s="816"/>
      <c r="I425" s="816"/>
      <c r="J425" s="816"/>
      <c r="K425" s="816"/>
      <c r="L425" s="816"/>
      <c r="M425" s="816"/>
      <c r="N425" s="817"/>
      <c r="O425" s="816" t="s">
        <v>312</v>
      </c>
      <c r="P425" s="816"/>
    </row>
    <row r="426" spans="1:17" s="814" customFormat="1" ht="24" customHeight="1" x14ac:dyDescent="0.45">
      <c r="B426" s="816"/>
      <c r="D426" s="816" t="s">
        <v>359</v>
      </c>
      <c r="E426" s="816"/>
      <c r="F426" s="816"/>
      <c r="G426" s="816"/>
      <c r="H426" s="816"/>
      <c r="I426" s="816"/>
      <c r="J426" s="816"/>
      <c r="K426" s="816"/>
      <c r="L426" s="816"/>
      <c r="M426" s="816"/>
      <c r="N426" s="817"/>
      <c r="O426" s="816"/>
      <c r="P426" s="816"/>
    </row>
    <row r="427" spans="1:17" s="814" customFormat="1" ht="24" customHeight="1" x14ac:dyDescent="0.45">
      <c r="B427" s="816"/>
      <c r="C427" s="815" t="s">
        <v>1192</v>
      </c>
      <c r="D427" s="815" t="s">
        <v>360</v>
      </c>
      <c r="E427" s="816"/>
      <c r="F427" s="816"/>
      <c r="G427" s="816"/>
      <c r="H427" s="816"/>
      <c r="I427" s="816"/>
      <c r="J427" s="816"/>
      <c r="K427" s="816"/>
      <c r="L427" s="816"/>
      <c r="M427" s="816"/>
      <c r="N427" s="816"/>
    </row>
    <row r="428" spans="1:17" s="814" customFormat="1" ht="24" customHeight="1" x14ac:dyDescent="0.45">
      <c r="C428" s="816"/>
      <c r="D428" s="815" t="s">
        <v>1063</v>
      </c>
      <c r="E428" s="816"/>
      <c r="F428" s="816"/>
      <c r="G428" s="816"/>
      <c r="H428" s="816"/>
      <c r="I428" s="816"/>
      <c r="J428" s="816"/>
      <c r="K428" s="816"/>
      <c r="L428" s="816"/>
      <c r="M428" s="816"/>
      <c r="N428" s="816"/>
    </row>
    <row r="429" spans="1:17" s="814" customFormat="1" ht="24" customHeight="1" x14ac:dyDescent="0.45">
      <c r="B429" s="816"/>
      <c r="C429" s="815" t="s">
        <v>1062</v>
      </c>
      <c r="D429" s="816"/>
      <c r="E429" s="816"/>
      <c r="F429" s="816"/>
      <c r="G429" s="816"/>
      <c r="H429" s="816"/>
      <c r="I429" s="816"/>
      <c r="J429" s="816"/>
      <c r="K429" s="816"/>
      <c r="L429" s="816"/>
      <c r="M429" s="816"/>
      <c r="N429" s="816"/>
    </row>
    <row r="430" spans="1:17" s="814" customFormat="1" ht="24" customHeight="1" x14ac:dyDescent="0.45">
      <c r="B430" s="816"/>
      <c r="C430" s="815" t="s">
        <v>1193</v>
      </c>
      <c r="D430" s="815" t="s">
        <v>361</v>
      </c>
      <c r="E430" s="816"/>
      <c r="F430" s="816"/>
      <c r="G430" s="816"/>
      <c r="H430" s="816"/>
      <c r="I430" s="816"/>
      <c r="J430" s="816"/>
      <c r="K430" s="816"/>
      <c r="L430" s="816"/>
      <c r="M430" s="816"/>
      <c r="N430" s="816"/>
    </row>
    <row r="431" spans="1:17" s="813" customFormat="1" ht="24" customHeight="1" x14ac:dyDescent="0.45">
      <c r="A431" s="818"/>
      <c r="C431" s="819"/>
      <c r="D431" s="820" t="s">
        <v>362</v>
      </c>
      <c r="E431" s="819"/>
      <c r="F431" s="819"/>
      <c r="G431" s="819"/>
      <c r="H431" s="819"/>
      <c r="I431" s="819"/>
      <c r="J431" s="819"/>
      <c r="K431" s="819"/>
      <c r="L431" s="819"/>
      <c r="M431" s="819"/>
      <c r="N431" s="819"/>
      <c r="P431" s="820"/>
    </row>
    <row r="432" spans="1:17" s="813" customFormat="1" ht="24" customHeight="1" x14ac:dyDescent="0.45">
      <c r="C432" s="818" t="s">
        <v>363</v>
      </c>
      <c r="D432" s="819"/>
      <c r="E432" s="819"/>
      <c r="F432" s="819"/>
      <c r="G432" s="819"/>
      <c r="H432" s="819"/>
      <c r="I432" s="819"/>
      <c r="J432" s="819"/>
      <c r="K432" s="819"/>
      <c r="L432" s="819"/>
      <c r="M432" s="819"/>
      <c r="N432" s="819"/>
      <c r="P432" s="821"/>
    </row>
    <row r="433" spans="1:15" s="813" customFormat="1" ht="24" customHeight="1" x14ac:dyDescent="0.45">
      <c r="C433" s="819"/>
      <c r="D433" s="818" t="s">
        <v>822</v>
      </c>
      <c r="E433" s="819"/>
      <c r="F433" s="819"/>
      <c r="G433" s="819"/>
      <c r="H433" s="819"/>
      <c r="I433" s="819"/>
      <c r="J433" s="819"/>
      <c r="K433" s="819"/>
      <c r="L433" s="819"/>
      <c r="M433" s="819"/>
      <c r="N433" s="819"/>
    </row>
    <row r="434" spans="1:15" s="813" customFormat="1" ht="24" customHeight="1" x14ac:dyDescent="0.45">
      <c r="C434" s="819" t="s">
        <v>364</v>
      </c>
      <c r="D434" s="819"/>
      <c r="E434" s="819"/>
      <c r="F434" s="819"/>
      <c r="G434" s="819"/>
      <c r="H434" s="819"/>
      <c r="I434" s="819"/>
      <c r="J434" s="819"/>
      <c r="K434" s="819"/>
      <c r="L434" s="819"/>
      <c r="M434" s="819"/>
      <c r="N434" s="819"/>
    </row>
    <row r="435" spans="1:15" s="813" customFormat="1" ht="24" customHeight="1" x14ac:dyDescent="0.45">
      <c r="B435" s="819"/>
      <c r="C435" s="818" t="s">
        <v>365</v>
      </c>
      <c r="D435" s="819"/>
      <c r="E435" s="819"/>
      <c r="F435" s="819"/>
      <c r="G435" s="819"/>
      <c r="H435" s="819"/>
      <c r="I435" s="819"/>
      <c r="J435" s="819"/>
      <c r="K435" s="819"/>
      <c r="L435" s="819"/>
      <c r="M435" s="819"/>
      <c r="N435" s="819"/>
    </row>
    <row r="436" spans="1:15" s="813" customFormat="1" ht="24" customHeight="1" x14ac:dyDescent="0.45">
      <c r="B436" s="819"/>
      <c r="C436" s="818" t="s">
        <v>366</v>
      </c>
      <c r="D436" s="819"/>
      <c r="E436" s="819"/>
      <c r="F436" s="819"/>
      <c r="G436" s="819"/>
      <c r="H436" s="819"/>
      <c r="I436" s="819"/>
      <c r="J436" s="819"/>
      <c r="K436" s="819"/>
      <c r="L436" s="819"/>
      <c r="M436" s="819"/>
      <c r="N436" s="819"/>
    </row>
    <row r="437" spans="1:15" s="813" customFormat="1" ht="24" customHeight="1" x14ac:dyDescent="0.45">
      <c r="A437" s="972" t="s">
        <v>618</v>
      </c>
      <c r="B437" s="972"/>
      <c r="C437" s="972"/>
      <c r="D437" s="972"/>
      <c r="E437" s="972"/>
      <c r="F437" s="972"/>
      <c r="G437" s="972"/>
      <c r="H437" s="972"/>
      <c r="I437" s="972"/>
      <c r="J437" s="972"/>
      <c r="K437" s="972"/>
      <c r="L437" s="972"/>
      <c r="M437" s="972"/>
      <c r="N437" s="972"/>
      <c r="O437" s="972"/>
    </row>
    <row r="438" spans="1:15" s="813" customFormat="1" ht="24" customHeight="1" x14ac:dyDescent="0.45">
      <c r="A438" s="786"/>
      <c r="B438" s="787"/>
      <c r="C438" s="786"/>
      <c r="D438" s="786"/>
      <c r="E438" s="786"/>
      <c r="F438" s="786"/>
      <c r="G438" s="786"/>
      <c r="H438" s="786"/>
      <c r="I438" s="786"/>
      <c r="J438" s="786"/>
      <c r="K438" s="786"/>
      <c r="L438" s="786"/>
      <c r="M438" s="786"/>
      <c r="N438" s="788"/>
      <c r="O438" s="788" t="s">
        <v>30</v>
      </c>
    </row>
    <row r="439" spans="1:15" s="813" customFormat="1" ht="24" customHeight="1" x14ac:dyDescent="0.45">
      <c r="A439" s="818"/>
      <c r="C439" s="819"/>
      <c r="D439" s="819" t="s">
        <v>367</v>
      </c>
      <c r="E439" s="819"/>
      <c r="F439" s="819"/>
      <c r="G439" s="819"/>
      <c r="H439" s="819"/>
      <c r="I439" s="819"/>
      <c r="J439" s="819"/>
      <c r="K439" s="819"/>
      <c r="L439" s="819"/>
      <c r="M439" s="819"/>
      <c r="N439" s="819"/>
    </row>
    <row r="440" spans="1:15" s="813" customFormat="1" ht="24" customHeight="1" x14ac:dyDescent="0.45">
      <c r="B440" s="819"/>
      <c r="C440" s="818" t="s">
        <v>823</v>
      </c>
      <c r="D440" s="819"/>
      <c r="E440" s="819"/>
      <c r="F440" s="819"/>
      <c r="G440" s="819"/>
      <c r="H440" s="819"/>
      <c r="I440" s="819"/>
      <c r="J440" s="819"/>
      <c r="K440" s="819"/>
      <c r="L440" s="819"/>
      <c r="M440" s="819"/>
      <c r="N440" s="819"/>
    </row>
    <row r="441" spans="1:15" s="813" customFormat="1" ht="24" customHeight="1" x14ac:dyDescent="0.45">
      <c r="B441" s="819"/>
      <c r="C441" s="818" t="s">
        <v>368</v>
      </c>
      <c r="D441" s="819"/>
      <c r="E441" s="819"/>
      <c r="F441" s="819"/>
      <c r="G441" s="819"/>
      <c r="H441" s="819"/>
      <c r="I441" s="819"/>
      <c r="J441" s="819"/>
      <c r="K441" s="819"/>
      <c r="L441" s="819"/>
      <c r="M441" s="819"/>
      <c r="N441" s="819"/>
    </row>
    <row r="442" spans="1:15" s="813" customFormat="1" ht="24" customHeight="1" x14ac:dyDescent="0.45">
      <c r="A442" s="818"/>
      <c r="C442" s="819"/>
      <c r="D442" s="819" t="s">
        <v>369</v>
      </c>
      <c r="E442" s="819"/>
      <c r="F442" s="819"/>
      <c r="G442" s="819"/>
      <c r="H442" s="819"/>
      <c r="I442" s="819"/>
      <c r="J442" s="819"/>
      <c r="K442" s="819"/>
      <c r="L442" s="819"/>
      <c r="M442" s="819"/>
      <c r="N442" s="819"/>
    </row>
    <row r="443" spans="1:15" s="813" customFormat="1" ht="24" customHeight="1" x14ac:dyDescent="0.45">
      <c r="B443" s="819"/>
      <c r="C443" s="818" t="s">
        <v>370</v>
      </c>
      <c r="D443" s="819"/>
      <c r="E443" s="819"/>
      <c r="F443" s="819"/>
      <c r="G443" s="819"/>
      <c r="H443" s="819"/>
      <c r="I443" s="819"/>
      <c r="J443" s="819"/>
      <c r="K443" s="819"/>
      <c r="L443" s="819"/>
      <c r="M443" s="819"/>
      <c r="N443" s="819"/>
    </row>
    <row r="444" spans="1:15" s="786" customFormat="1" ht="24" customHeight="1" x14ac:dyDescent="0.45">
      <c r="B444" s="822" t="s">
        <v>371</v>
      </c>
      <c r="C444" s="786" t="s">
        <v>372</v>
      </c>
    </row>
    <row r="445" spans="1:15" s="786" customFormat="1" ht="24" customHeight="1" x14ac:dyDescent="0.45">
      <c r="B445" s="823"/>
      <c r="D445" s="786" t="s">
        <v>373</v>
      </c>
    </row>
    <row r="446" spans="1:15" s="786" customFormat="1" ht="24" customHeight="1" x14ac:dyDescent="0.45">
      <c r="C446" s="786" t="s">
        <v>374</v>
      </c>
    </row>
    <row r="447" spans="1:15" s="786" customFormat="1" ht="24" customHeight="1" x14ac:dyDescent="0.45">
      <c r="C447" s="786" t="s">
        <v>824</v>
      </c>
    </row>
    <row r="448" spans="1:15" s="786" customFormat="1" ht="24" customHeight="1" x14ac:dyDescent="0.45">
      <c r="C448" s="786" t="s">
        <v>375</v>
      </c>
    </row>
    <row r="449" spans="1:15" s="786" customFormat="1" ht="24" customHeight="1" x14ac:dyDescent="0.45">
      <c r="C449" s="786" t="s">
        <v>376</v>
      </c>
    </row>
    <row r="450" spans="1:15" s="786" customFormat="1" ht="24" customHeight="1" x14ac:dyDescent="0.45">
      <c r="B450" s="822" t="s">
        <v>1194</v>
      </c>
      <c r="C450" s="786" t="s">
        <v>378</v>
      </c>
    </row>
    <row r="451" spans="1:15" s="786" customFormat="1" ht="24" customHeight="1" x14ac:dyDescent="0.45">
      <c r="A451" s="791"/>
      <c r="B451" s="791"/>
      <c r="C451" s="788"/>
      <c r="D451" s="791" t="s">
        <v>1348</v>
      </c>
    </row>
    <row r="452" spans="1:15" s="799" customFormat="1" ht="24" customHeight="1" x14ac:dyDescent="0.45">
      <c r="B452" s="805"/>
      <c r="C452" s="964" t="s">
        <v>1328</v>
      </c>
      <c r="D452" s="805"/>
      <c r="E452" s="805"/>
      <c r="F452" s="805"/>
    </row>
    <row r="453" spans="1:15" s="799" customFormat="1" ht="24" customHeight="1" x14ac:dyDescent="0.45">
      <c r="B453" s="805"/>
      <c r="C453" s="964" t="s">
        <v>1327</v>
      </c>
      <c r="D453" s="805"/>
      <c r="E453" s="805"/>
      <c r="F453" s="805"/>
    </row>
    <row r="454" spans="1:15" s="786" customFormat="1" ht="24" customHeight="1" x14ac:dyDescent="0.45">
      <c r="B454" s="822" t="s">
        <v>1195</v>
      </c>
      <c r="C454" s="794" t="s">
        <v>379</v>
      </c>
      <c r="D454" s="824"/>
      <c r="E454" s="798"/>
      <c r="F454" s="798"/>
    </row>
    <row r="455" spans="1:15" s="786" customFormat="1" ht="24" customHeight="1" x14ac:dyDescent="0.45">
      <c r="B455" s="825"/>
      <c r="C455" s="826" t="s">
        <v>1196</v>
      </c>
      <c r="D455" s="827" t="s">
        <v>380</v>
      </c>
      <c r="E455" s="798"/>
      <c r="F455" s="798"/>
    </row>
    <row r="456" spans="1:15" s="786" customFormat="1" ht="24" customHeight="1" x14ac:dyDescent="0.45">
      <c r="D456" s="827" t="s">
        <v>381</v>
      </c>
      <c r="E456" s="827"/>
      <c r="F456" s="827"/>
      <c r="G456" s="828"/>
      <c r="H456" s="828"/>
      <c r="I456" s="828"/>
      <c r="J456" s="828"/>
      <c r="K456" s="828"/>
      <c r="L456" s="828"/>
      <c r="M456" s="828"/>
      <c r="N456" s="828"/>
      <c r="O456" s="828"/>
    </row>
    <row r="457" spans="1:15" s="786" customFormat="1" ht="24" customHeight="1" x14ac:dyDescent="0.45">
      <c r="C457" s="827" t="s">
        <v>825</v>
      </c>
      <c r="E457" s="827"/>
      <c r="F457" s="827"/>
      <c r="G457" s="828"/>
      <c r="H457" s="828"/>
      <c r="I457" s="828"/>
      <c r="J457" s="828"/>
      <c r="K457" s="828"/>
      <c r="L457" s="828"/>
      <c r="M457" s="828"/>
      <c r="N457" s="828"/>
      <c r="O457" s="828"/>
    </row>
    <row r="458" spans="1:15" s="786" customFormat="1" ht="24" customHeight="1" x14ac:dyDescent="0.45">
      <c r="C458" s="827" t="s">
        <v>382</v>
      </c>
      <c r="E458" s="827"/>
      <c r="F458" s="827"/>
      <c r="G458" s="828"/>
      <c r="H458" s="828"/>
      <c r="I458" s="828"/>
      <c r="J458" s="828"/>
      <c r="K458" s="828"/>
      <c r="L458" s="828"/>
      <c r="M458" s="828"/>
      <c r="N458" s="828"/>
      <c r="O458" s="828"/>
    </row>
    <row r="459" spans="1:15" s="786" customFormat="1" ht="24" customHeight="1" x14ac:dyDescent="0.45">
      <c r="C459" s="827" t="s">
        <v>383</v>
      </c>
      <c r="E459" s="827"/>
      <c r="F459" s="827"/>
      <c r="G459" s="828"/>
      <c r="H459" s="828"/>
      <c r="I459" s="828"/>
      <c r="J459" s="828"/>
      <c r="K459" s="828"/>
      <c r="L459" s="828"/>
      <c r="M459" s="828"/>
      <c r="N459" s="828"/>
      <c r="O459" s="828"/>
    </row>
    <row r="460" spans="1:15" s="786" customFormat="1" ht="24" customHeight="1" x14ac:dyDescent="0.45">
      <c r="A460" s="787"/>
      <c r="C460" s="826" t="s">
        <v>1197</v>
      </c>
      <c r="D460" s="827" t="s">
        <v>384</v>
      </c>
      <c r="E460" s="827"/>
      <c r="F460" s="827"/>
      <c r="G460" s="828"/>
      <c r="H460" s="828"/>
      <c r="I460" s="828"/>
      <c r="J460" s="828"/>
      <c r="K460" s="828"/>
      <c r="L460" s="828"/>
      <c r="M460" s="828"/>
      <c r="N460" s="828"/>
      <c r="O460" s="828"/>
    </row>
    <row r="461" spans="1:15" s="799" customFormat="1" ht="24" customHeight="1" x14ac:dyDescent="0.45">
      <c r="A461" s="829"/>
      <c r="D461" s="830" t="s">
        <v>1068</v>
      </c>
      <c r="E461" s="800"/>
      <c r="F461" s="800"/>
    </row>
    <row r="462" spans="1:15" s="799" customFormat="1" ht="24" customHeight="1" x14ac:dyDescent="0.45">
      <c r="A462" s="829"/>
      <c r="C462" s="830" t="s">
        <v>1069</v>
      </c>
      <c r="D462" s="801"/>
      <c r="E462" s="800"/>
      <c r="F462" s="800"/>
    </row>
    <row r="463" spans="1:15" s="799" customFormat="1" ht="24" customHeight="1" x14ac:dyDescent="0.45">
      <c r="A463" s="829"/>
      <c r="C463" s="830" t="s">
        <v>1070</v>
      </c>
      <c r="D463" s="801"/>
      <c r="E463" s="800"/>
      <c r="F463" s="800"/>
    </row>
    <row r="464" spans="1:15" s="799" customFormat="1" ht="24" customHeight="1" x14ac:dyDescent="0.45">
      <c r="A464" s="829"/>
      <c r="C464" s="830" t="s">
        <v>1071</v>
      </c>
      <c r="D464" s="801"/>
      <c r="E464" s="800"/>
      <c r="F464" s="800"/>
    </row>
    <row r="465" spans="1:16" s="799" customFormat="1" ht="24" customHeight="1" x14ac:dyDescent="0.45">
      <c r="A465" s="829"/>
      <c r="C465" s="830" t="s">
        <v>1072</v>
      </c>
      <c r="D465" s="801"/>
      <c r="E465" s="800"/>
      <c r="F465" s="800"/>
    </row>
    <row r="466" spans="1:16" s="799" customFormat="1" ht="24" customHeight="1" x14ac:dyDescent="0.45">
      <c r="A466" s="829"/>
      <c r="C466" s="830" t="s">
        <v>1073</v>
      </c>
      <c r="D466" s="801"/>
      <c r="E466" s="800"/>
      <c r="F466" s="800"/>
    </row>
    <row r="467" spans="1:16" s="799" customFormat="1" ht="24" customHeight="1" x14ac:dyDescent="0.45">
      <c r="A467" s="829"/>
      <c r="C467" s="830" t="s">
        <v>1074</v>
      </c>
      <c r="D467" s="801"/>
      <c r="E467" s="800"/>
      <c r="F467" s="800"/>
    </row>
    <row r="468" spans="1:16" s="799" customFormat="1" ht="24" customHeight="1" x14ac:dyDescent="0.45">
      <c r="A468" s="829"/>
      <c r="C468" s="830" t="s">
        <v>1075</v>
      </c>
      <c r="D468" s="801"/>
      <c r="E468" s="800"/>
      <c r="F468" s="800"/>
    </row>
    <row r="469" spans="1:16" s="799" customFormat="1" ht="24" customHeight="1" x14ac:dyDescent="0.45">
      <c r="A469" s="829"/>
      <c r="C469" s="830" t="s">
        <v>1077</v>
      </c>
      <c r="D469" s="801"/>
      <c r="E469" s="800"/>
      <c r="F469" s="800"/>
    </row>
    <row r="470" spans="1:16" s="799" customFormat="1" ht="24" customHeight="1" x14ac:dyDescent="0.45">
      <c r="A470" s="829"/>
      <c r="C470" s="830" t="s">
        <v>1076</v>
      </c>
      <c r="D470" s="801"/>
      <c r="E470" s="800"/>
      <c r="F470" s="800"/>
    </row>
    <row r="471" spans="1:16" s="739" customFormat="1" ht="24" customHeight="1" x14ac:dyDescent="0.45">
      <c r="D471" s="739" t="s">
        <v>1064</v>
      </c>
      <c r="E471" s="831"/>
      <c r="F471" s="832"/>
      <c r="G471" s="832"/>
      <c r="H471" s="832"/>
      <c r="I471" s="832"/>
      <c r="J471" s="832"/>
      <c r="K471" s="832"/>
      <c r="L471" s="778"/>
      <c r="N471" s="778"/>
      <c r="O471" s="778"/>
      <c r="P471" s="778"/>
    </row>
    <row r="472" spans="1:16" s="739" customFormat="1" ht="24" customHeight="1" x14ac:dyDescent="0.45">
      <c r="C472" s="739" t="s">
        <v>1065</v>
      </c>
      <c r="E472" s="831"/>
      <c r="F472" s="832"/>
      <c r="G472" s="832"/>
      <c r="H472" s="832"/>
      <c r="I472" s="832"/>
      <c r="J472" s="832"/>
      <c r="K472" s="832"/>
      <c r="L472" s="778"/>
      <c r="N472" s="778"/>
      <c r="O472" s="778"/>
      <c r="P472" s="778"/>
    </row>
    <row r="473" spans="1:16" s="739" customFormat="1" ht="24" customHeight="1" x14ac:dyDescent="0.45">
      <c r="D473" s="833" t="s">
        <v>1066</v>
      </c>
      <c r="E473" s="831"/>
      <c r="F473" s="832"/>
      <c r="G473" s="832"/>
      <c r="H473" s="832"/>
      <c r="I473" s="832"/>
      <c r="J473" s="832"/>
      <c r="K473" s="832"/>
      <c r="L473" s="778"/>
      <c r="N473" s="778"/>
      <c r="O473" s="778"/>
      <c r="P473" s="778"/>
    </row>
    <row r="474" spans="1:16" s="739" customFormat="1" ht="24" customHeight="1" x14ac:dyDescent="0.45">
      <c r="C474" s="834" t="s">
        <v>1067</v>
      </c>
      <c r="D474" s="831"/>
      <c r="E474" s="831"/>
      <c r="F474" s="832"/>
      <c r="G474" s="832"/>
      <c r="H474" s="832"/>
      <c r="I474" s="832"/>
      <c r="J474" s="832"/>
      <c r="K474" s="832"/>
      <c r="L474" s="778"/>
      <c r="N474" s="778"/>
      <c r="O474" s="778"/>
      <c r="P474" s="778"/>
    </row>
    <row r="475" spans="1:16" s="711" customFormat="1" ht="29.1" customHeight="1" x14ac:dyDescent="0.45"/>
    <row r="476" spans="1:16" s="711" customFormat="1" ht="35.1" customHeight="1" x14ac:dyDescent="0.45"/>
    <row r="477" spans="1:16" s="711" customFormat="1" ht="35.1" customHeight="1" x14ac:dyDescent="0.45"/>
    <row r="478" spans="1:16" s="711" customFormat="1" ht="27" customHeight="1" x14ac:dyDescent="0.45"/>
    <row r="479" spans="1:16" s="711" customFormat="1" ht="27" customHeight="1" x14ac:dyDescent="0.45"/>
    <row r="480" spans="1:16" s="711" customFormat="1" ht="27" customHeight="1" x14ac:dyDescent="0.45"/>
  </sheetData>
  <mergeCells count="15">
    <mergeCell ref="A1:O1"/>
    <mergeCell ref="A2:O2"/>
    <mergeCell ref="A3:O3"/>
    <mergeCell ref="A40:O40"/>
    <mergeCell ref="A437:O437"/>
    <mergeCell ref="A77:O77"/>
    <mergeCell ref="A113:O113"/>
    <mergeCell ref="A149:O149"/>
    <mergeCell ref="A182:O182"/>
    <mergeCell ref="A293:O293"/>
    <mergeCell ref="A328:O328"/>
    <mergeCell ref="A216:O216"/>
    <mergeCell ref="A253:O253"/>
    <mergeCell ref="A362:O362"/>
    <mergeCell ref="A399:O399"/>
  </mergeCells>
  <phoneticPr fontId="48" type="noConversion"/>
  <pageMargins left="0.78" right="0.35433070866141736" top="0.70866141732283472" bottom="0.70866141732283472" header="0.31496062992125984" footer="0.31496062992125984"/>
  <pageSetup paperSize="9" scale="85" orientation="portrait" r:id="rId1"/>
  <headerFooter scaleWithDoc="0" alignWithMargins="0"/>
  <rowBreaks count="7" manualBreakCount="7">
    <brk id="76" max="16383" man="1"/>
    <brk id="112" max="16383" man="1"/>
    <brk id="148" max="16383" man="1"/>
    <brk id="181" max="16383" man="1"/>
    <brk id="292" max="16383" man="1"/>
    <brk id="327" max="16383" man="1"/>
    <brk id="436" max="16383" man="1"/>
  </rowBreaks>
  <ignoredErrors>
    <ignoredError sqref="B201:C205 A202 A5:O5 B305:B315 B336:B343 A164:B164 D164:O164 A12:B12 D12:O12 A22:A24 A113:O115 A110:C110 E110:O110 A119:C120 E119:O120 A123:O124 A131:C131 E131:O131 A148:O150 A181:O183 A200:B200 A199:C199 E199:O199 A446:O449 A445:C445 E445:O445 A444 D444:O444 B345:B351 A451:C451 A450 D450:O450 A454 C454:O454 A8:O11 A6:B6 D6:O6 A7 C7:O7 A18:O21 A13:A17 C13:O17 C22:O24 A85:O105 A71 C71:O71 A107:O109 A106:B106 D106:O106 A111:B112 D111:O112 A118:O118 A116:B117 D116:O117 A121:B122 D121:O122 A132:B137 D132:O137 A165:O175 A192 A193:C193 E193:O193 A194:B198 D194:O198 D200:O200 A42:B43 D42:O43 A44:O55 A58:O58 A56:A57 C56:O57 A61:O70 A59:A60 C59:O60 A72:O75 A77:O78 C192:O192 A138:O142 A151:O155 A438:O438 B437:O437 A453:B453 A452:B452 D452:O452 D453:O453 E451:O451 A126:O130 A125:D125 F125:O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107"/>
  <sheetViews>
    <sheetView topLeftCell="A58" zoomScale="80" zoomScaleNormal="80" zoomScaleSheetLayoutView="100" workbookViewId="0">
      <selection activeCell="A66" sqref="A66:XFD66"/>
    </sheetView>
  </sheetViews>
  <sheetFormatPr defaultColWidth="9.140625" defaultRowHeight="21.75" x14ac:dyDescent="0.45"/>
  <cols>
    <col min="1" max="1" width="3.7109375" style="1" customWidth="1"/>
    <col min="2" max="4" width="4.42578125" style="1" customWidth="1"/>
    <col min="5" max="8" width="9.14062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3" style="1" customWidth="1"/>
    <col min="15" max="15" width="9.140625" style="1" customWidth="1"/>
    <col min="16" max="17" width="15.42578125" style="1" bestFit="1" customWidth="1"/>
    <col min="18" max="18" width="16.42578125" style="1" customWidth="1"/>
    <col min="19" max="19" width="10.5703125" style="1" bestFit="1" customWidth="1"/>
    <col min="20" max="16384" width="9.140625" style="1"/>
  </cols>
  <sheetData>
    <row r="1" spans="1:13" ht="27" customHeight="1" x14ac:dyDescent="0.45">
      <c r="A1" s="975" t="s">
        <v>687</v>
      </c>
      <c r="B1" s="976"/>
      <c r="C1" s="976"/>
      <c r="D1" s="976"/>
      <c r="E1" s="976"/>
      <c r="F1" s="976"/>
      <c r="G1" s="976"/>
      <c r="H1" s="976"/>
      <c r="I1" s="976"/>
      <c r="J1" s="976"/>
      <c r="K1" s="976"/>
      <c r="L1" s="976"/>
      <c r="M1" s="976"/>
    </row>
    <row r="2" spans="1:13" ht="27" customHeight="1" x14ac:dyDescent="0.45">
      <c r="A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2" t="s">
        <v>1</v>
      </c>
    </row>
    <row r="3" spans="1:13" ht="27" customHeight="1" x14ac:dyDescent="0.5">
      <c r="A3" s="424" t="s">
        <v>2</v>
      </c>
      <c r="B3" s="425" t="s">
        <v>750</v>
      </c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2"/>
    </row>
    <row r="4" spans="1:13" ht="27" customHeight="1" x14ac:dyDescent="0.45">
      <c r="A4" s="625"/>
      <c r="C4" s="1" t="s">
        <v>1078</v>
      </c>
      <c r="I4" s="625"/>
      <c r="J4" s="625"/>
      <c r="K4" s="625"/>
      <c r="L4" s="625"/>
      <c r="M4" s="2"/>
    </row>
    <row r="5" spans="1:13" ht="27" customHeight="1" x14ac:dyDescent="0.45">
      <c r="A5" s="537"/>
      <c r="B5" s="1" t="s">
        <v>1080</v>
      </c>
      <c r="I5" s="537"/>
      <c r="J5" s="537"/>
      <c r="K5" s="537"/>
      <c r="L5" s="537"/>
      <c r="M5" s="2"/>
    </row>
    <row r="6" spans="1:13" ht="27" customHeight="1" x14ac:dyDescent="0.45">
      <c r="A6" s="537"/>
      <c r="B6" s="1" t="s">
        <v>1079</v>
      </c>
      <c r="I6" s="537"/>
      <c r="J6" s="537"/>
      <c r="K6" s="537"/>
      <c r="L6" s="537"/>
      <c r="M6" s="2"/>
    </row>
    <row r="7" spans="1:13" ht="27" customHeight="1" x14ac:dyDescent="0.45">
      <c r="A7" s="537"/>
      <c r="B7" s="8"/>
      <c r="C7" s="1" t="s">
        <v>1081</v>
      </c>
      <c r="I7" s="537"/>
      <c r="J7" s="537"/>
      <c r="K7" s="537"/>
      <c r="L7" s="537"/>
      <c r="M7" s="2"/>
    </row>
    <row r="8" spans="1:13" ht="27" customHeight="1" x14ac:dyDescent="0.45">
      <c r="A8" s="537"/>
      <c r="B8" s="1" t="s">
        <v>838</v>
      </c>
      <c r="I8" s="537"/>
      <c r="J8" s="537"/>
      <c r="K8" s="537"/>
      <c r="L8" s="537"/>
      <c r="M8" s="2"/>
    </row>
    <row r="9" spans="1:13" ht="27" customHeight="1" x14ac:dyDescent="0.45">
      <c r="A9" s="537"/>
      <c r="I9" s="977" t="s">
        <v>3</v>
      </c>
      <c r="J9" s="977"/>
      <c r="K9" s="977"/>
      <c r="L9" s="977"/>
      <c r="M9" s="977"/>
    </row>
    <row r="10" spans="1:13" ht="27" customHeight="1" x14ac:dyDescent="0.45">
      <c r="A10" s="537"/>
      <c r="I10" s="978" t="s">
        <v>33</v>
      </c>
      <c r="J10" s="540"/>
      <c r="K10" s="545" t="s">
        <v>839</v>
      </c>
      <c r="L10" s="540"/>
      <c r="M10" s="978" t="s">
        <v>764</v>
      </c>
    </row>
    <row r="11" spans="1:13" ht="27" customHeight="1" x14ac:dyDescent="0.45">
      <c r="A11" s="537"/>
      <c r="I11" s="979"/>
      <c r="J11" s="546"/>
      <c r="K11" s="448" t="s">
        <v>840</v>
      </c>
      <c r="L11" s="546"/>
      <c r="M11" s="979"/>
    </row>
    <row r="12" spans="1:13" ht="27" customHeight="1" x14ac:dyDescent="0.45">
      <c r="A12" s="537"/>
      <c r="B12" s="426" t="s">
        <v>4</v>
      </c>
      <c r="C12" s="537"/>
      <c r="D12" s="537"/>
      <c r="E12" s="537"/>
      <c r="F12" s="537"/>
      <c r="G12" s="537"/>
      <c r="H12" s="537"/>
      <c r="I12" s="537"/>
      <c r="J12" s="537"/>
      <c r="K12" s="537"/>
      <c r="L12" s="537"/>
      <c r="M12" s="2"/>
    </row>
    <row r="13" spans="1:13" ht="27" customHeight="1" x14ac:dyDescent="0.45">
      <c r="A13" s="537"/>
      <c r="B13" s="426" t="s">
        <v>5</v>
      </c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2"/>
    </row>
    <row r="14" spans="1:13" ht="27" customHeight="1" x14ac:dyDescent="0.45">
      <c r="A14" s="537"/>
      <c r="B14" s="8" t="s">
        <v>6</v>
      </c>
      <c r="I14" s="3">
        <v>285957874.04000002</v>
      </c>
      <c r="J14" s="3"/>
      <c r="K14" s="2">
        <v>-31305608.609999999</v>
      </c>
      <c r="L14" s="542"/>
      <c r="M14" s="3">
        <f>SUM(I14:K14)</f>
        <v>254652265.43000001</v>
      </c>
    </row>
    <row r="15" spans="1:13" ht="27" customHeight="1" x14ac:dyDescent="0.45">
      <c r="A15" s="537"/>
      <c r="B15" s="8" t="s">
        <v>1082</v>
      </c>
      <c r="I15" s="3">
        <f>ROUND(-K15+M15,2)</f>
        <v>0</v>
      </c>
      <c r="J15" s="3"/>
      <c r="K15" s="3">
        <v>194162892.90000001</v>
      </c>
      <c r="L15" s="542"/>
      <c r="M15" s="3">
        <v>194162892.90000001</v>
      </c>
    </row>
    <row r="16" spans="1:13" ht="27" customHeight="1" x14ac:dyDescent="0.45">
      <c r="A16" s="537"/>
      <c r="B16" s="427" t="s">
        <v>7</v>
      </c>
      <c r="I16" s="3">
        <v>194162892.90000001</v>
      </c>
      <c r="J16" s="3"/>
      <c r="K16" s="2">
        <v>-194162892.90000001</v>
      </c>
      <c r="L16" s="542"/>
      <c r="M16" s="3">
        <v>0</v>
      </c>
    </row>
    <row r="17" spans="1:13" ht="27" customHeight="1" x14ac:dyDescent="0.45">
      <c r="A17" s="537"/>
      <c r="B17" s="8" t="s">
        <v>609</v>
      </c>
      <c r="I17" s="3">
        <f>ROUND(-K17+M17,2)</f>
        <v>0</v>
      </c>
      <c r="J17" s="3"/>
      <c r="K17" s="2">
        <v>31305608.609999999</v>
      </c>
      <c r="L17" s="3"/>
      <c r="M17" s="3">
        <v>31305608.609999999</v>
      </c>
    </row>
    <row r="18" spans="1:13" ht="27" customHeight="1" x14ac:dyDescent="0.45">
      <c r="A18" s="537"/>
      <c r="B18" s="426" t="s">
        <v>829</v>
      </c>
      <c r="I18" s="3"/>
      <c r="J18" s="3"/>
      <c r="K18" s="3"/>
      <c r="L18" s="3"/>
      <c r="M18" s="3"/>
    </row>
    <row r="19" spans="1:13" ht="27" customHeight="1" x14ac:dyDescent="0.45">
      <c r="A19" s="537"/>
      <c r="B19" s="8" t="s">
        <v>123</v>
      </c>
      <c r="I19" s="3">
        <f t="shared" ref="I19" si="0">ROUND(-K19+M19,2)</f>
        <v>0</v>
      </c>
      <c r="J19" s="542"/>
      <c r="K19" s="3">
        <v>24591595.289999999</v>
      </c>
      <c r="L19" s="3"/>
      <c r="M19" s="3">
        <v>24591595.289999999</v>
      </c>
    </row>
    <row r="20" spans="1:13" ht="27" customHeight="1" x14ac:dyDescent="0.45">
      <c r="A20" s="537"/>
      <c r="B20" s="8" t="s">
        <v>828</v>
      </c>
      <c r="I20" s="3">
        <v>24591595.289999999</v>
      </c>
      <c r="J20" s="542"/>
      <c r="K20" s="2">
        <v>-24591595.289999999</v>
      </c>
      <c r="L20" s="3"/>
      <c r="M20" s="428">
        <v>0</v>
      </c>
    </row>
    <row r="21" spans="1:13" ht="27" customHeight="1" x14ac:dyDescent="0.45">
      <c r="A21" s="537"/>
      <c r="B21" s="8"/>
      <c r="I21" s="3"/>
      <c r="J21" s="538"/>
      <c r="K21" s="2"/>
      <c r="L21" s="3"/>
      <c r="M21" s="428"/>
    </row>
    <row r="22" spans="1:13" ht="27" customHeight="1" x14ac:dyDescent="0.45">
      <c r="A22" s="537"/>
      <c r="I22" s="977" t="s">
        <v>9</v>
      </c>
      <c r="J22" s="977"/>
      <c r="K22" s="977"/>
      <c r="L22" s="977"/>
      <c r="M22" s="977"/>
    </row>
    <row r="23" spans="1:13" s="544" customFormat="1" ht="27" customHeight="1" x14ac:dyDescent="0.45">
      <c r="A23" s="541"/>
      <c r="I23" s="978" t="s">
        <v>33</v>
      </c>
      <c r="J23" s="540"/>
      <c r="K23" s="545" t="s">
        <v>839</v>
      </c>
      <c r="L23" s="540"/>
      <c r="M23" s="978" t="s">
        <v>764</v>
      </c>
    </row>
    <row r="24" spans="1:13" s="544" customFormat="1" ht="27" customHeight="1" x14ac:dyDescent="0.45">
      <c r="A24" s="541"/>
      <c r="I24" s="979"/>
      <c r="J24" s="546"/>
      <c r="K24" s="448" t="s">
        <v>840</v>
      </c>
      <c r="L24" s="546"/>
      <c r="M24" s="979"/>
    </row>
    <row r="25" spans="1:13" ht="27" customHeight="1" x14ac:dyDescent="0.45">
      <c r="A25" s="537"/>
      <c r="B25" s="426" t="s">
        <v>4</v>
      </c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2"/>
    </row>
    <row r="26" spans="1:13" ht="27" customHeight="1" x14ac:dyDescent="0.45">
      <c r="A26" s="537"/>
      <c r="B26" s="426" t="s">
        <v>5</v>
      </c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2"/>
    </row>
    <row r="27" spans="1:13" ht="27" customHeight="1" x14ac:dyDescent="0.45">
      <c r="A27" s="537"/>
      <c r="B27" s="8" t="s">
        <v>6</v>
      </c>
      <c r="I27" s="3">
        <v>159757363.06999999</v>
      </c>
      <c r="J27" s="3"/>
      <c r="K27" s="2">
        <v>-28356092.850000001</v>
      </c>
      <c r="L27" s="542"/>
      <c r="M27" s="3">
        <f>SUM(I27:K27)</f>
        <v>131401270.22</v>
      </c>
    </row>
    <row r="28" spans="1:13" ht="27" customHeight="1" x14ac:dyDescent="0.45">
      <c r="A28" s="537"/>
      <c r="B28" s="8" t="s">
        <v>1082</v>
      </c>
      <c r="I28" s="3">
        <f t="shared" ref="I28:I30" si="1">ROUND(-K28+M28,2)</f>
        <v>0</v>
      </c>
      <c r="J28" s="3"/>
      <c r="K28" s="3">
        <v>194162892.90000001</v>
      </c>
      <c r="L28" s="542"/>
      <c r="M28" s="3">
        <v>194162892.90000001</v>
      </c>
    </row>
    <row r="29" spans="1:13" ht="27" customHeight="1" x14ac:dyDescent="0.45">
      <c r="A29" s="537"/>
      <c r="B29" s="427" t="s">
        <v>7</v>
      </c>
      <c r="I29" s="3">
        <v>194162892.90000001</v>
      </c>
      <c r="J29" s="3"/>
      <c r="K29" s="2">
        <v>-194162892.90000001</v>
      </c>
      <c r="L29" s="542"/>
      <c r="M29" s="3">
        <v>0</v>
      </c>
    </row>
    <row r="30" spans="1:13" ht="27" customHeight="1" x14ac:dyDescent="0.45">
      <c r="A30" s="537"/>
      <c r="B30" s="8" t="s">
        <v>609</v>
      </c>
      <c r="I30" s="3">
        <f t="shared" si="1"/>
        <v>0</v>
      </c>
      <c r="J30" s="3"/>
      <c r="K30" s="2">
        <v>94950846.319999993</v>
      </c>
      <c r="L30" s="3"/>
      <c r="M30" s="3">
        <v>94950846.319999993</v>
      </c>
    </row>
    <row r="31" spans="1:13" ht="27" customHeight="1" x14ac:dyDescent="0.45">
      <c r="A31" s="537"/>
      <c r="B31" s="426" t="s">
        <v>829</v>
      </c>
      <c r="I31" s="3"/>
      <c r="J31" s="3"/>
      <c r="K31" s="429"/>
      <c r="L31" s="3"/>
      <c r="M31" s="3"/>
    </row>
    <row r="32" spans="1:13" ht="27" customHeight="1" x14ac:dyDescent="0.45">
      <c r="A32" s="537"/>
      <c r="B32" s="8" t="s">
        <v>123</v>
      </c>
      <c r="I32" s="3">
        <f t="shared" ref="I32" si="2">ROUND(-K32+M32,2)</f>
        <v>0</v>
      </c>
      <c r="J32" s="542"/>
      <c r="K32" s="3">
        <v>88988994.519999996</v>
      </c>
      <c r="L32" s="3"/>
      <c r="M32" s="3">
        <v>88988994.519999996</v>
      </c>
    </row>
    <row r="33" spans="1:13" ht="27" customHeight="1" x14ac:dyDescent="0.45">
      <c r="A33" s="537"/>
      <c r="B33" s="8" t="s">
        <v>828</v>
      </c>
      <c r="I33" s="3">
        <v>22394241.050000001</v>
      </c>
      <c r="J33" s="542"/>
      <c r="K33" s="2">
        <v>-22394241.050000001</v>
      </c>
      <c r="L33" s="3"/>
      <c r="M33" s="428">
        <v>0</v>
      </c>
    </row>
    <row r="34" spans="1:13" ht="27" customHeight="1" x14ac:dyDescent="0.45">
      <c r="A34" s="537"/>
      <c r="I34" s="3"/>
      <c r="M34" s="3"/>
    </row>
    <row r="35" spans="1:13" ht="27.95" customHeight="1" x14ac:dyDescent="0.45">
      <c r="A35" s="975" t="s">
        <v>706</v>
      </c>
      <c r="B35" s="976"/>
      <c r="C35" s="976"/>
      <c r="D35" s="976"/>
      <c r="E35" s="976"/>
      <c r="F35" s="976"/>
      <c r="G35" s="976"/>
      <c r="H35" s="976"/>
      <c r="I35" s="976"/>
      <c r="J35" s="976"/>
      <c r="K35" s="976"/>
      <c r="L35" s="976"/>
      <c r="M35" s="976"/>
    </row>
    <row r="36" spans="1:13" ht="27.95" customHeight="1" x14ac:dyDescent="0.45">
      <c r="A36" s="537"/>
      <c r="B36" s="537"/>
      <c r="C36" s="537"/>
      <c r="D36" s="537"/>
      <c r="E36" s="537"/>
      <c r="F36" s="537"/>
      <c r="G36" s="537"/>
      <c r="H36" s="537"/>
      <c r="I36" s="537"/>
      <c r="J36" s="537"/>
      <c r="K36" s="537"/>
      <c r="L36" s="537"/>
      <c r="M36" s="2" t="s">
        <v>1</v>
      </c>
    </row>
    <row r="37" spans="1:13" ht="27.95" customHeight="1" x14ac:dyDescent="0.45">
      <c r="A37" s="537"/>
      <c r="B37" s="430" t="s">
        <v>751</v>
      </c>
      <c r="C37" s="8"/>
      <c r="D37" s="8"/>
      <c r="E37" s="537"/>
      <c r="F37" s="537"/>
      <c r="G37" s="537"/>
      <c r="H37" s="537"/>
      <c r="I37" s="3"/>
      <c r="J37" s="538"/>
      <c r="K37" s="3"/>
      <c r="L37" s="3"/>
      <c r="M37" s="428"/>
    </row>
    <row r="38" spans="1:13" ht="27.95" customHeight="1" x14ac:dyDescent="0.45">
      <c r="A38" s="625"/>
      <c r="B38" s="9"/>
      <c r="C38" s="430" t="s">
        <v>1083</v>
      </c>
      <c r="I38" s="11"/>
      <c r="J38" s="11"/>
      <c r="K38" s="11"/>
      <c r="L38" s="11"/>
      <c r="M38" s="11"/>
    </row>
    <row r="39" spans="1:13" ht="27.95" customHeight="1" x14ac:dyDescent="0.45">
      <c r="A39" s="625"/>
      <c r="B39" s="430" t="s">
        <v>1316</v>
      </c>
      <c r="I39" s="11"/>
      <c r="J39" s="11"/>
      <c r="K39" s="11"/>
      <c r="L39" s="11"/>
      <c r="M39" s="11"/>
    </row>
    <row r="40" spans="1:13" ht="27.95" customHeight="1" x14ac:dyDescent="0.45">
      <c r="A40" s="625"/>
      <c r="C40" s="430" t="s">
        <v>1317</v>
      </c>
      <c r="I40" s="11"/>
      <c r="J40" s="11"/>
      <c r="K40" s="11"/>
      <c r="L40" s="11"/>
      <c r="M40" s="11"/>
    </row>
    <row r="41" spans="1:13" ht="27.95" customHeight="1" x14ac:dyDescent="0.45">
      <c r="A41" s="625"/>
      <c r="B41" s="430" t="s">
        <v>1318</v>
      </c>
      <c r="I41" s="11"/>
      <c r="J41" s="11"/>
      <c r="K41" s="11"/>
      <c r="L41" s="11"/>
      <c r="M41" s="11"/>
    </row>
    <row r="42" spans="1:13" ht="27.95" customHeight="1" x14ac:dyDescent="0.45">
      <c r="A42" s="625"/>
      <c r="B42" s="9"/>
      <c r="C42" s="430" t="s">
        <v>775</v>
      </c>
      <c r="I42" s="11"/>
      <c r="J42" s="11"/>
      <c r="K42" s="11"/>
      <c r="L42" s="11"/>
      <c r="M42" s="11"/>
    </row>
    <row r="43" spans="1:13" ht="27.95" customHeight="1" x14ac:dyDescent="0.45">
      <c r="A43" s="625"/>
      <c r="B43" s="430" t="s">
        <v>752</v>
      </c>
      <c r="I43" s="11"/>
      <c r="J43" s="11"/>
      <c r="K43" s="11"/>
      <c r="L43" s="11"/>
      <c r="M43" s="11"/>
    </row>
    <row r="44" spans="1:13" ht="27.95" customHeight="1" x14ac:dyDescent="0.45">
      <c r="A44" s="537"/>
      <c r="B44" s="9"/>
      <c r="C44" s="430"/>
      <c r="J44" s="11"/>
      <c r="K44" s="539" t="s">
        <v>737</v>
      </c>
      <c r="M44" s="539" t="s">
        <v>739</v>
      </c>
    </row>
    <row r="45" spans="1:13" ht="27.95" customHeight="1" x14ac:dyDescent="0.45">
      <c r="A45" s="537"/>
      <c r="B45" s="9"/>
      <c r="C45" s="430"/>
      <c r="I45" s="11"/>
      <c r="J45" s="11"/>
      <c r="K45" s="448" t="s">
        <v>738</v>
      </c>
      <c r="L45" s="536"/>
      <c r="M45" s="448" t="s">
        <v>738</v>
      </c>
    </row>
    <row r="46" spans="1:13" ht="27.95" customHeight="1" x14ac:dyDescent="0.45">
      <c r="A46" s="537"/>
      <c r="B46" s="9"/>
      <c r="C46" s="430"/>
      <c r="D46" s="1" t="s">
        <v>740</v>
      </c>
      <c r="I46" s="11"/>
      <c r="J46" s="11"/>
      <c r="K46" s="4">
        <v>0</v>
      </c>
      <c r="L46" s="431"/>
      <c r="M46" s="1">
        <v>11100000</v>
      </c>
    </row>
    <row r="47" spans="1:13" ht="27.95" customHeight="1" x14ac:dyDescent="0.45">
      <c r="A47" s="537"/>
      <c r="B47" s="9"/>
      <c r="C47" s="430"/>
      <c r="D47" s="1" t="s">
        <v>776</v>
      </c>
      <c r="I47" s="11"/>
      <c r="J47" s="11"/>
      <c r="K47" s="4">
        <v>0</v>
      </c>
      <c r="L47" s="431"/>
      <c r="M47" s="4">
        <f>210*370000</f>
        <v>77700000</v>
      </c>
    </row>
    <row r="48" spans="1:13" ht="27.95" customHeight="1" x14ac:dyDescent="0.5">
      <c r="A48" s="537"/>
      <c r="B48" s="9"/>
      <c r="C48" s="430"/>
      <c r="D48" s="432" t="s">
        <v>741</v>
      </c>
      <c r="I48" s="11"/>
      <c r="J48" s="11"/>
      <c r="K48" s="107">
        <v>0</v>
      </c>
      <c r="L48" s="431"/>
      <c r="M48" s="433">
        <v>-22205246.530000001</v>
      </c>
    </row>
    <row r="49" spans="1:19" ht="27.95" customHeight="1" x14ac:dyDescent="0.45">
      <c r="A49" s="537"/>
      <c r="B49" s="9"/>
      <c r="C49" s="430"/>
      <c r="D49" s="1" t="s">
        <v>777</v>
      </c>
      <c r="I49" s="11"/>
      <c r="J49" s="11"/>
      <c r="K49" s="431">
        <f>SUM(K46:K48)</f>
        <v>0</v>
      </c>
      <c r="L49" s="431"/>
      <c r="M49" s="431">
        <f>SUM(M46:M48)</f>
        <v>66594753.469999999</v>
      </c>
    </row>
    <row r="50" spans="1:19" ht="27.95" customHeight="1" x14ac:dyDescent="0.45">
      <c r="A50" s="537"/>
      <c r="B50" s="9"/>
      <c r="C50" s="430"/>
      <c r="D50" s="1" t="s">
        <v>778</v>
      </c>
      <c r="I50" s="11"/>
      <c r="J50" s="11"/>
      <c r="K50" s="319"/>
      <c r="L50" s="966"/>
      <c r="M50" s="319"/>
    </row>
    <row r="51" spans="1:19" ht="27.95" customHeight="1" x14ac:dyDescent="0.45">
      <c r="A51" s="963"/>
      <c r="B51" s="9"/>
      <c r="C51" s="430"/>
      <c r="E51" s="967" t="s">
        <v>1334</v>
      </c>
      <c r="I51" s="11"/>
      <c r="J51" s="11"/>
      <c r="K51" s="319">
        <v>7214344.5300000003</v>
      </c>
      <c r="L51" s="435"/>
      <c r="M51" s="319">
        <v>6594639.04</v>
      </c>
    </row>
    <row r="52" spans="1:19" ht="27.95" customHeight="1" x14ac:dyDescent="0.45">
      <c r="A52" s="963"/>
      <c r="B52" s="9"/>
      <c r="C52" s="430"/>
      <c r="E52" s="967" t="s">
        <v>1335</v>
      </c>
      <c r="I52" s="11"/>
      <c r="J52" s="11"/>
      <c r="K52" s="319">
        <v>17377250.760000002</v>
      </c>
      <c r="L52" s="435"/>
      <c r="M52" s="319">
        <v>15799602.01</v>
      </c>
    </row>
    <row r="53" spans="1:19" ht="27.95" customHeight="1" thickBot="1" x14ac:dyDescent="0.5">
      <c r="A53" s="537"/>
      <c r="B53" s="9"/>
      <c r="C53" s="430"/>
      <c r="D53" s="1" t="s">
        <v>779</v>
      </c>
      <c r="I53" s="11"/>
      <c r="J53" s="11"/>
      <c r="K53" s="436">
        <f>SUM(K49:K52)</f>
        <v>24591595.290000003</v>
      </c>
      <c r="L53" s="434"/>
      <c r="M53" s="436">
        <f>SUM(M49:M52)</f>
        <v>88988994.520000011</v>
      </c>
    </row>
    <row r="54" spans="1:19" ht="27.95" customHeight="1" thickTop="1" x14ac:dyDescent="0.45">
      <c r="A54" s="537"/>
      <c r="I54" s="3"/>
      <c r="J54" s="3"/>
      <c r="K54" s="4"/>
      <c r="L54" s="4"/>
      <c r="M54" s="4"/>
      <c r="S54" s="5"/>
    </row>
    <row r="55" spans="1:19" s="441" customFormat="1" ht="27.95" customHeight="1" x14ac:dyDescent="0.45">
      <c r="A55" s="439" t="s">
        <v>619</v>
      </c>
      <c r="B55" s="440" t="s">
        <v>620</v>
      </c>
      <c r="J55" s="260" t="s">
        <v>621</v>
      </c>
      <c r="K55" s="261"/>
      <c r="L55" s="261"/>
      <c r="M55" s="261"/>
      <c r="N55" s="261"/>
      <c r="O55" s="261"/>
    </row>
    <row r="56" spans="1:19" s="441" customFormat="1" ht="27.95" customHeight="1" x14ac:dyDescent="0.45">
      <c r="A56" s="439"/>
      <c r="C56" s="442" t="s">
        <v>826</v>
      </c>
      <c r="J56" s="260"/>
      <c r="K56" s="261"/>
      <c r="L56" s="261"/>
      <c r="M56" s="261"/>
      <c r="N56" s="261"/>
      <c r="O56" s="261"/>
    </row>
    <row r="57" spans="1:19" s="441" customFormat="1" ht="27.95" customHeight="1" x14ac:dyDescent="0.45">
      <c r="B57" s="442" t="s">
        <v>1237</v>
      </c>
      <c r="J57" s="260"/>
      <c r="K57" s="261"/>
      <c r="L57" s="261"/>
      <c r="M57" s="261"/>
      <c r="N57" s="261"/>
      <c r="O57" s="261"/>
    </row>
    <row r="58" spans="1:19" s="441" customFormat="1" ht="27.95" customHeight="1" x14ac:dyDescent="0.45">
      <c r="B58" s="442" t="s">
        <v>1238</v>
      </c>
      <c r="J58" s="260"/>
      <c r="K58" s="261"/>
      <c r="L58" s="261"/>
      <c r="M58" s="261"/>
      <c r="N58" s="261"/>
      <c r="O58" s="261"/>
    </row>
    <row r="59" spans="1:19" s="441" customFormat="1" ht="27.95" customHeight="1" x14ac:dyDescent="0.45">
      <c r="B59" s="442" t="s">
        <v>622</v>
      </c>
      <c r="J59" s="260"/>
      <c r="K59" s="261"/>
      <c r="L59" s="261"/>
      <c r="M59" s="261"/>
      <c r="N59" s="261"/>
      <c r="O59" s="261"/>
    </row>
    <row r="60" spans="1:19" s="441" customFormat="1" ht="27.95" customHeight="1" x14ac:dyDescent="0.45">
      <c r="A60" s="443"/>
      <c r="B60" s="444" t="s">
        <v>623</v>
      </c>
      <c r="C60" s="442" t="s">
        <v>959</v>
      </c>
      <c r="K60" s="261"/>
      <c r="L60" s="261"/>
      <c r="M60" s="261"/>
      <c r="N60" s="261"/>
      <c r="O60" s="261"/>
    </row>
    <row r="61" spans="1:19" s="437" customFormat="1" ht="27.95" customHeight="1" x14ac:dyDescent="0.45">
      <c r="A61" s="443"/>
      <c r="B61" s="444"/>
      <c r="D61" s="441" t="s">
        <v>960</v>
      </c>
      <c r="E61" s="441"/>
      <c r="F61" s="441"/>
      <c r="G61" s="441"/>
      <c r="H61" s="441"/>
      <c r="I61" s="441"/>
      <c r="J61" s="441"/>
    </row>
    <row r="62" spans="1:19" s="437" customFormat="1" ht="27.95" customHeight="1" x14ac:dyDescent="0.45">
      <c r="A62" s="443"/>
      <c r="B62" s="444"/>
      <c r="C62" s="442" t="s">
        <v>1239</v>
      </c>
      <c r="D62" s="441"/>
      <c r="E62" s="441"/>
      <c r="F62" s="441"/>
      <c r="G62" s="441"/>
      <c r="H62" s="441"/>
      <c r="I62" s="441"/>
      <c r="J62" s="441"/>
    </row>
    <row r="63" spans="1:19" s="437" customFormat="1" ht="27.95" customHeight="1" x14ac:dyDescent="0.45">
      <c r="A63" s="443"/>
      <c r="B63" s="444"/>
      <c r="C63" s="442" t="s">
        <v>1240</v>
      </c>
      <c r="D63" s="441"/>
      <c r="E63" s="441"/>
      <c r="F63" s="441"/>
      <c r="G63" s="441"/>
      <c r="H63" s="441"/>
      <c r="I63" s="441"/>
      <c r="J63" s="441"/>
    </row>
    <row r="64" spans="1:19" s="437" customFormat="1" ht="27.95" customHeight="1" x14ac:dyDescent="0.45">
      <c r="A64" s="443"/>
      <c r="B64" s="444"/>
      <c r="C64" s="441" t="s">
        <v>1241</v>
      </c>
      <c r="D64" s="441"/>
      <c r="E64" s="441"/>
      <c r="F64" s="441"/>
      <c r="G64" s="441"/>
      <c r="H64" s="441"/>
      <c r="I64" s="441"/>
      <c r="J64" s="441"/>
      <c r="K64" s="441"/>
      <c r="L64" s="441"/>
      <c r="M64" s="441"/>
      <c r="N64" s="441"/>
    </row>
    <row r="65" spans="1:19" ht="27.95" customHeight="1" x14ac:dyDescent="0.45">
      <c r="A65" s="537"/>
      <c r="C65" s="441" t="s">
        <v>1242</v>
      </c>
      <c r="F65" s="6"/>
      <c r="G65" s="6"/>
      <c r="H65" s="7"/>
      <c r="I65" s="3"/>
      <c r="J65" s="3"/>
      <c r="K65" s="3"/>
      <c r="L65" s="4"/>
      <c r="M65" s="3"/>
      <c r="S65" s="5"/>
    </row>
    <row r="66" spans="1:19" ht="27.95" customHeight="1" x14ac:dyDescent="0.45">
      <c r="A66" s="963"/>
      <c r="C66" s="441"/>
      <c r="F66" s="6"/>
      <c r="G66" s="6"/>
      <c r="H66" s="7"/>
      <c r="I66" s="3"/>
      <c r="J66" s="3"/>
      <c r="K66" s="3"/>
      <c r="L66" s="4"/>
      <c r="M66" s="3"/>
      <c r="S66" s="5"/>
    </row>
    <row r="67" spans="1:19" ht="27.95" customHeight="1" x14ac:dyDescent="0.45">
      <c r="A67" s="537"/>
      <c r="F67" s="6"/>
      <c r="G67" s="6"/>
      <c r="H67" s="7"/>
      <c r="I67" s="3"/>
      <c r="J67" s="3"/>
      <c r="K67" s="3"/>
      <c r="L67" s="4"/>
      <c r="M67" s="3"/>
      <c r="S67" s="5"/>
    </row>
    <row r="68" spans="1:19" ht="27.95" customHeight="1" x14ac:dyDescent="0.45">
      <c r="A68" s="975" t="s">
        <v>29</v>
      </c>
      <c r="B68" s="976"/>
      <c r="C68" s="976"/>
      <c r="D68" s="976"/>
      <c r="E68" s="976"/>
      <c r="F68" s="976"/>
      <c r="G68" s="976"/>
      <c r="H68" s="976"/>
      <c r="I68" s="976"/>
      <c r="J68" s="976"/>
      <c r="K68" s="976"/>
      <c r="L68" s="976"/>
      <c r="M68" s="976"/>
      <c r="S68" s="5"/>
    </row>
    <row r="69" spans="1:19" ht="27.95" customHeight="1" x14ac:dyDescent="0.45">
      <c r="A69" s="838"/>
      <c r="C69" s="838"/>
      <c r="D69" s="838"/>
      <c r="E69" s="838"/>
      <c r="F69" s="838"/>
      <c r="G69" s="838"/>
      <c r="H69" s="838"/>
      <c r="I69" s="838"/>
      <c r="J69" s="838"/>
      <c r="K69" s="838"/>
      <c r="L69" s="838"/>
      <c r="M69" s="2" t="s">
        <v>1</v>
      </c>
    </row>
    <row r="70" spans="1:19" s="437" customFormat="1" ht="27.95" customHeight="1" x14ac:dyDescent="0.45">
      <c r="A70" s="443"/>
      <c r="B70" s="444" t="s">
        <v>624</v>
      </c>
      <c r="C70" s="441" t="s">
        <v>961</v>
      </c>
      <c r="E70" s="441"/>
      <c r="F70" s="441"/>
      <c r="G70" s="441"/>
      <c r="H70" s="441"/>
      <c r="I70" s="441"/>
      <c r="J70" s="441"/>
      <c r="K70" s="441"/>
      <c r="L70" s="441"/>
      <c r="M70" s="441"/>
      <c r="N70" s="441"/>
    </row>
    <row r="71" spans="1:19" s="437" customFormat="1" ht="27.95" customHeight="1" x14ac:dyDescent="0.45">
      <c r="A71" s="443"/>
      <c r="B71" s="444"/>
      <c r="C71" s="441"/>
      <c r="D71" s="441" t="s">
        <v>1245</v>
      </c>
      <c r="E71" s="441"/>
      <c r="F71" s="441"/>
      <c r="G71" s="441"/>
      <c r="H71" s="441"/>
      <c r="I71" s="441"/>
      <c r="J71" s="441"/>
      <c r="K71" s="441"/>
      <c r="L71" s="441"/>
      <c r="M71" s="441"/>
      <c r="N71" s="441"/>
    </row>
    <row r="72" spans="1:19" s="437" customFormat="1" ht="27.95" customHeight="1" x14ac:dyDescent="0.45">
      <c r="A72" s="443"/>
      <c r="B72" s="444"/>
      <c r="C72" s="441" t="s">
        <v>1246</v>
      </c>
      <c r="D72" s="441"/>
      <c r="E72" s="441"/>
      <c r="F72" s="441"/>
      <c r="G72" s="441"/>
      <c r="H72" s="441"/>
      <c r="I72" s="441"/>
      <c r="J72" s="441"/>
      <c r="K72" s="441"/>
      <c r="L72" s="441"/>
      <c r="M72" s="441"/>
      <c r="N72" s="441"/>
    </row>
    <row r="73" spans="1:19" s="437" customFormat="1" ht="27.95" customHeight="1" x14ac:dyDescent="0.45">
      <c r="A73" s="443"/>
      <c r="B73" s="444"/>
      <c r="C73" s="441" t="s">
        <v>1247</v>
      </c>
      <c r="D73" s="441"/>
      <c r="E73" s="441"/>
      <c r="F73" s="441"/>
      <c r="G73" s="441"/>
      <c r="H73" s="441"/>
      <c r="I73" s="441"/>
      <c r="J73" s="441"/>
      <c r="K73" s="441"/>
      <c r="L73" s="441"/>
      <c r="M73" s="441"/>
      <c r="N73" s="441"/>
    </row>
    <row r="74" spans="1:19" s="437" customFormat="1" ht="27.95" customHeight="1" x14ac:dyDescent="0.45">
      <c r="A74" s="443"/>
      <c r="B74" s="444" t="s">
        <v>625</v>
      </c>
      <c r="C74" s="442" t="s">
        <v>1174</v>
      </c>
      <c r="D74" s="441"/>
      <c r="E74" s="441"/>
      <c r="F74" s="441"/>
      <c r="G74" s="441"/>
      <c r="H74" s="441"/>
      <c r="I74" s="441"/>
      <c r="J74" s="441"/>
    </row>
    <row r="75" spans="1:19" s="437" customFormat="1" ht="27.95" customHeight="1" x14ac:dyDescent="0.45">
      <c r="A75" s="443"/>
      <c r="B75" s="441"/>
      <c r="C75" s="441"/>
      <c r="D75" s="442" t="s">
        <v>1175</v>
      </c>
      <c r="E75" s="445"/>
      <c r="F75" s="441"/>
      <c r="G75" s="441"/>
      <c r="H75" s="441"/>
      <c r="I75" s="441"/>
      <c r="J75" s="441"/>
    </row>
    <row r="76" spans="1:19" s="437" customFormat="1" ht="27.95" customHeight="1" x14ac:dyDescent="0.45">
      <c r="A76" s="443"/>
      <c r="B76" s="441"/>
      <c r="C76" s="442" t="s">
        <v>1248</v>
      </c>
      <c r="D76" s="441"/>
      <c r="E76" s="445"/>
      <c r="F76" s="441"/>
      <c r="G76" s="441"/>
      <c r="H76" s="441"/>
      <c r="I76" s="441"/>
      <c r="J76" s="441"/>
    </row>
    <row r="77" spans="1:19" s="437" customFormat="1" ht="27.95" customHeight="1" x14ac:dyDescent="0.45">
      <c r="A77" s="443"/>
      <c r="B77" s="441"/>
      <c r="C77" s="442" t="s">
        <v>1249</v>
      </c>
      <c r="D77" s="441"/>
      <c r="E77" s="445"/>
      <c r="F77" s="441"/>
      <c r="G77" s="441"/>
      <c r="H77" s="441"/>
      <c r="I77" s="441"/>
      <c r="J77" s="441"/>
    </row>
    <row r="78" spans="1:19" s="437" customFormat="1" ht="27.95" customHeight="1" x14ac:dyDescent="0.45">
      <c r="A78" s="443"/>
      <c r="B78" s="441"/>
      <c r="C78" s="445"/>
      <c r="D78" s="442" t="s">
        <v>1176</v>
      </c>
      <c r="E78" s="445"/>
      <c r="F78" s="441"/>
      <c r="G78" s="441"/>
      <c r="H78" s="441"/>
      <c r="I78" s="441"/>
      <c r="J78" s="441"/>
    </row>
    <row r="79" spans="1:19" s="437" customFormat="1" ht="27.95" customHeight="1" x14ac:dyDescent="0.45">
      <c r="A79" s="443"/>
      <c r="B79" s="441"/>
      <c r="C79" s="442" t="s">
        <v>1250</v>
      </c>
      <c r="D79" s="441"/>
      <c r="E79" s="445"/>
      <c r="F79" s="441"/>
      <c r="G79" s="441"/>
      <c r="H79" s="441"/>
      <c r="I79" s="441"/>
      <c r="J79" s="441"/>
    </row>
    <row r="80" spans="1:19" s="437" customFormat="1" ht="27.95" customHeight="1" x14ac:dyDescent="0.45">
      <c r="A80" s="443"/>
      <c r="B80" s="441"/>
      <c r="C80" s="442" t="s">
        <v>1251</v>
      </c>
      <c r="D80" s="441"/>
      <c r="E80" s="445"/>
      <c r="F80" s="441"/>
      <c r="G80" s="441"/>
      <c r="H80" s="441"/>
      <c r="I80" s="441"/>
      <c r="J80" s="441"/>
    </row>
    <row r="81" spans="1:13" s="437" customFormat="1" ht="27.95" customHeight="1" x14ac:dyDescent="0.45">
      <c r="A81" s="443"/>
      <c r="B81" s="444" t="s">
        <v>626</v>
      </c>
      <c r="C81" s="442" t="s">
        <v>962</v>
      </c>
      <c r="D81" s="441"/>
      <c r="E81" s="445"/>
      <c r="F81" s="441"/>
      <c r="G81" s="441"/>
      <c r="H81" s="441"/>
      <c r="I81" s="441"/>
      <c r="J81" s="441"/>
    </row>
    <row r="82" spans="1:13" s="437" customFormat="1" ht="27.95" customHeight="1" x14ac:dyDescent="0.45">
      <c r="A82" s="443"/>
      <c r="B82" s="441"/>
      <c r="C82" s="442"/>
      <c r="D82" s="441" t="s">
        <v>1243</v>
      </c>
      <c r="E82" s="445"/>
      <c r="F82" s="441"/>
      <c r="G82" s="441"/>
      <c r="H82" s="441"/>
      <c r="I82" s="441"/>
      <c r="J82" s="441"/>
    </row>
    <row r="83" spans="1:13" s="437" customFormat="1" ht="27.95" customHeight="1" x14ac:dyDescent="0.45">
      <c r="A83" s="443"/>
      <c r="B83" s="441"/>
      <c r="C83" s="445" t="s">
        <v>1252</v>
      </c>
      <c r="D83" s="442"/>
      <c r="E83" s="445"/>
      <c r="F83" s="441"/>
      <c r="G83" s="441"/>
      <c r="H83" s="441"/>
      <c r="I83" s="441"/>
      <c r="J83" s="441"/>
    </row>
    <row r="84" spans="1:13" s="437" customFormat="1" ht="27.95" customHeight="1" x14ac:dyDescent="0.45">
      <c r="A84" s="443"/>
      <c r="B84" s="441"/>
      <c r="C84" s="442" t="s">
        <v>1254</v>
      </c>
      <c r="D84" s="441"/>
      <c r="E84" s="445"/>
      <c r="F84" s="441"/>
      <c r="G84" s="441"/>
      <c r="H84" s="441"/>
      <c r="I84" s="441"/>
      <c r="J84" s="441"/>
    </row>
    <row r="85" spans="1:13" s="437" customFormat="1" ht="27.95" customHeight="1" x14ac:dyDescent="0.45">
      <c r="A85" s="443"/>
      <c r="B85" s="441"/>
      <c r="C85" s="442" t="s">
        <v>1253</v>
      </c>
      <c r="D85" s="441"/>
      <c r="E85" s="445"/>
      <c r="F85" s="441"/>
      <c r="G85" s="441"/>
      <c r="H85" s="441"/>
      <c r="I85" s="441"/>
      <c r="J85" s="441"/>
    </row>
    <row r="86" spans="1:13" s="437" customFormat="1" ht="27.95" customHeight="1" x14ac:dyDescent="0.45">
      <c r="A86" s="443"/>
      <c r="B86" s="444" t="s">
        <v>963</v>
      </c>
      <c r="C86" s="442" t="s">
        <v>1084</v>
      </c>
      <c r="D86" s="441"/>
      <c r="E86" s="445"/>
      <c r="F86" s="441"/>
      <c r="G86" s="441"/>
      <c r="H86" s="441"/>
      <c r="I86" s="441"/>
      <c r="J86" s="441"/>
    </row>
    <row r="87" spans="1:13" s="437" customFormat="1" ht="27.95" customHeight="1" x14ac:dyDescent="0.45">
      <c r="A87" s="443"/>
      <c r="B87" s="441"/>
      <c r="C87" s="442"/>
      <c r="D87" s="441" t="s">
        <v>1255</v>
      </c>
      <c r="E87" s="445"/>
      <c r="F87" s="441"/>
      <c r="G87" s="441"/>
      <c r="H87" s="441"/>
      <c r="I87" s="441"/>
      <c r="J87" s="441"/>
    </row>
    <row r="88" spans="1:13" s="437" customFormat="1" ht="27.95" customHeight="1" x14ac:dyDescent="0.45">
      <c r="A88" s="443"/>
      <c r="B88" s="441"/>
      <c r="C88" s="442" t="s">
        <v>1244</v>
      </c>
      <c r="D88" s="441"/>
      <c r="E88" s="445"/>
      <c r="F88" s="441"/>
      <c r="G88" s="441"/>
      <c r="H88" s="441"/>
      <c r="I88" s="441"/>
      <c r="J88" s="441"/>
    </row>
    <row r="89" spans="1:13" s="437" customFormat="1" ht="27.95" customHeight="1" x14ac:dyDescent="0.45">
      <c r="A89" s="443"/>
      <c r="B89" s="444" t="s">
        <v>958</v>
      </c>
      <c r="C89" s="442" t="s">
        <v>627</v>
      </c>
      <c r="D89" s="441"/>
      <c r="E89" s="441"/>
      <c r="F89" s="441"/>
      <c r="G89" s="441"/>
      <c r="H89" s="441"/>
      <c r="I89" s="441"/>
      <c r="J89" s="441" t="s">
        <v>312</v>
      </c>
    </row>
    <row r="90" spans="1:13" s="437" customFormat="1" ht="27.95" customHeight="1" x14ac:dyDescent="0.45">
      <c r="A90" s="443"/>
      <c r="B90" s="445"/>
      <c r="C90" s="441"/>
      <c r="D90" s="446" t="s">
        <v>1256</v>
      </c>
      <c r="E90" s="441"/>
      <c r="F90" s="441"/>
      <c r="G90" s="441"/>
      <c r="H90" s="441"/>
      <c r="I90" s="441"/>
      <c r="J90" s="441"/>
    </row>
    <row r="91" spans="1:13" s="437" customFormat="1" ht="27.95" customHeight="1" x14ac:dyDescent="0.45">
      <c r="A91" s="443"/>
      <c r="B91" s="441"/>
      <c r="C91" s="446" t="s">
        <v>1258</v>
      </c>
      <c r="D91" s="444"/>
      <c r="E91" s="441"/>
      <c r="F91" s="441"/>
      <c r="G91" s="441"/>
      <c r="H91" s="441"/>
      <c r="I91" s="441"/>
      <c r="J91" s="441"/>
    </row>
    <row r="92" spans="1:13" ht="27.95" customHeight="1" x14ac:dyDescent="0.45">
      <c r="A92" s="2"/>
      <c r="B92" s="537"/>
      <c r="C92" s="446" t="s">
        <v>1257</v>
      </c>
      <c r="I92" s="11"/>
      <c r="J92" s="11"/>
      <c r="K92" s="11"/>
      <c r="L92" s="11"/>
      <c r="M92" s="11"/>
    </row>
    <row r="93" spans="1:13" ht="27.95" customHeight="1" x14ac:dyDescent="0.45">
      <c r="A93" s="2"/>
      <c r="B93" s="537"/>
      <c r="I93" s="11"/>
      <c r="J93" s="11"/>
      <c r="K93" s="11"/>
      <c r="L93" s="11"/>
      <c r="M93" s="11"/>
    </row>
    <row r="94" spans="1:13" ht="27.95" customHeight="1" x14ac:dyDescent="0.45">
      <c r="A94" s="2"/>
      <c r="B94" s="537"/>
      <c r="I94" s="11"/>
      <c r="J94" s="11"/>
      <c r="K94" s="11"/>
      <c r="L94" s="11"/>
      <c r="M94" s="11"/>
    </row>
    <row r="95" spans="1:13" ht="28.5" customHeight="1" x14ac:dyDescent="0.45">
      <c r="A95" s="537"/>
      <c r="B95" s="537"/>
      <c r="D95" s="537"/>
      <c r="E95" s="537"/>
      <c r="F95" s="537"/>
      <c r="G95" s="537"/>
      <c r="H95" s="537"/>
      <c r="I95" s="537"/>
      <c r="J95" s="537"/>
      <c r="K95" s="537"/>
      <c r="L95" s="537"/>
      <c r="M95" s="2"/>
    </row>
    <row r="96" spans="1:13" ht="28.5" customHeight="1" x14ac:dyDescent="0.45">
      <c r="A96" s="537"/>
      <c r="B96" s="537"/>
      <c r="D96" s="537"/>
      <c r="E96" s="537"/>
      <c r="F96" s="537"/>
      <c r="G96" s="537"/>
      <c r="H96" s="537"/>
      <c r="I96" s="537"/>
      <c r="J96" s="537"/>
      <c r="K96" s="537"/>
      <c r="L96" s="537"/>
      <c r="M96" s="2"/>
    </row>
    <row r="97" spans="2:3" ht="28.5" customHeight="1" x14ac:dyDescent="0.45">
      <c r="B97" s="537"/>
    </row>
    <row r="98" spans="2:3" ht="28.5" customHeight="1" x14ac:dyDescent="0.45"/>
    <row r="99" spans="2:3" ht="28.5" customHeight="1" x14ac:dyDescent="0.45">
      <c r="B99" s="537"/>
      <c r="C99" s="12"/>
    </row>
    <row r="100" spans="2:3" ht="32.25" customHeight="1" x14ac:dyDescent="0.45"/>
    <row r="101" spans="2:3" ht="30" customHeight="1" x14ac:dyDescent="0.45"/>
    <row r="102" spans="2:3" ht="30" customHeight="1" x14ac:dyDescent="0.45"/>
    <row r="103" spans="2:3" ht="30" customHeight="1" x14ac:dyDescent="0.45"/>
    <row r="104" spans="2:3" ht="30" customHeight="1" x14ac:dyDescent="0.45"/>
    <row r="105" spans="2:3" ht="30" customHeight="1" x14ac:dyDescent="0.45"/>
    <row r="106" spans="2:3" ht="30" customHeight="1" x14ac:dyDescent="0.45"/>
    <row r="107" spans="2:3" ht="30" customHeight="1" x14ac:dyDescent="0.45"/>
  </sheetData>
  <mergeCells count="9">
    <mergeCell ref="A68:M68"/>
    <mergeCell ref="A1:M1"/>
    <mergeCell ref="I9:M9"/>
    <mergeCell ref="I22:M22"/>
    <mergeCell ref="A35:M35"/>
    <mergeCell ref="M10:M11"/>
    <mergeCell ref="I10:I11"/>
    <mergeCell ref="I23:I24"/>
    <mergeCell ref="M23:M24"/>
  </mergeCells>
  <pageMargins left="0.82" right="0.37" top="0.74803149606299213" bottom="0.74803149606299213" header="0.31496062992125984" footer="0.31496062992125984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64"/>
  <sheetViews>
    <sheetView topLeftCell="A49" zoomScale="80" zoomScaleNormal="80" zoomScaleSheetLayoutView="100" workbookViewId="0">
      <selection activeCell="C62" sqref="C62"/>
    </sheetView>
  </sheetViews>
  <sheetFormatPr defaultColWidth="9.140625" defaultRowHeight="27.95" customHeight="1" x14ac:dyDescent="0.45"/>
  <cols>
    <col min="1" max="1" width="3.85546875" style="636" bestFit="1" customWidth="1"/>
    <col min="2" max="2" width="5.7109375" style="636" customWidth="1"/>
    <col min="3" max="3" width="6.42578125" style="636" customWidth="1"/>
    <col min="4" max="4" width="4.7109375" style="636" customWidth="1"/>
    <col min="5" max="7" width="9.140625" style="636" customWidth="1"/>
    <col min="8" max="8" width="1.7109375" style="636" customWidth="1"/>
    <col min="9" max="9" width="15.7109375" style="636" customWidth="1"/>
    <col min="10" max="10" width="1.28515625" style="636" customWidth="1"/>
    <col min="11" max="11" width="15.7109375" style="636" customWidth="1"/>
    <col min="12" max="12" width="1.28515625" style="636" customWidth="1"/>
    <col min="13" max="13" width="15.7109375" style="636" customWidth="1"/>
    <col min="14" max="14" width="1.28515625" style="636" customWidth="1"/>
    <col min="15" max="15" width="15.7109375" style="636" customWidth="1"/>
    <col min="16" max="16" width="3.7109375" style="636" customWidth="1"/>
    <col min="17" max="242" width="9.140625" style="636"/>
    <col min="243" max="243" width="3.85546875" style="636" bestFit="1" customWidth="1"/>
    <col min="244" max="244" width="5.7109375" style="636" customWidth="1"/>
    <col min="245" max="245" width="6.42578125" style="636" customWidth="1"/>
    <col min="246" max="246" width="4.7109375" style="636" customWidth="1"/>
    <col min="247" max="249" width="9.140625" style="636"/>
    <col min="250" max="250" width="1.7109375" style="636" customWidth="1"/>
    <col min="251" max="251" width="17.42578125" style="636" customWidth="1"/>
    <col min="252" max="252" width="1.28515625" style="636" customWidth="1"/>
    <col min="253" max="253" width="17.42578125" style="636" customWidth="1"/>
    <col min="254" max="254" width="1.28515625" style="636" customWidth="1"/>
    <col min="255" max="255" width="17.42578125" style="636" customWidth="1"/>
    <col min="256" max="256" width="1.28515625" style="636" customWidth="1"/>
    <col min="257" max="257" width="17.42578125" style="636" customWidth="1"/>
    <col min="258" max="258" width="1.28515625" style="636" customWidth="1"/>
    <col min="259" max="498" width="9.140625" style="636"/>
    <col min="499" max="499" width="3.85546875" style="636" bestFit="1" customWidth="1"/>
    <col min="500" max="500" width="5.7109375" style="636" customWidth="1"/>
    <col min="501" max="501" width="6.42578125" style="636" customWidth="1"/>
    <col min="502" max="502" width="4.7109375" style="636" customWidth="1"/>
    <col min="503" max="505" width="9.140625" style="636"/>
    <col min="506" max="506" width="1.7109375" style="636" customWidth="1"/>
    <col min="507" max="507" width="17.42578125" style="636" customWidth="1"/>
    <col min="508" max="508" width="1.28515625" style="636" customWidth="1"/>
    <col min="509" max="509" width="17.42578125" style="636" customWidth="1"/>
    <col min="510" max="510" width="1.28515625" style="636" customWidth="1"/>
    <col min="511" max="511" width="17.42578125" style="636" customWidth="1"/>
    <col min="512" max="512" width="1.28515625" style="636" customWidth="1"/>
    <col min="513" max="513" width="17.42578125" style="636" customWidth="1"/>
    <col min="514" max="514" width="1.28515625" style="636" customWidth="1"/>
    <col min="515" max="754" width="9.140625" style="636"/>
    <col min="755" max="755" width="3.85546875" style="636" bestFit="1" customWidth="1"/>
    <col min="756" max="756" width="5.7109375" style="636" customWidth="1"/>
    <col min="757" max="757" width="6.42578125" style="636" customWidth="1"/>
    <col min="758" max="758" width="4.7109375" style="636" customWidth="1"/>
    <col min="759" max="761" width="9.140625" style="636"/>
    <col min="762" max="762" width="1.7109375" style="636" customWidth="1"/>
    <col min="763" max="763" width="17.42578125" style="636" customWidth="1"/>
    <col min="764" max="764" width="1.28515625" style="636" customWidth="1"/>
    <col min="765" max="765" width="17.42578125" style="636" customWidth="1"/>
    <col min="766" max="766" width="1.28515625" style="636" customWidth="1"/>
    <col min="767" max="767" width="17.42578125" style="636" customWidth="1"/>
    <col min="768" max="768" width="1.28515625" style="636" customWidth="1"/>
    <col min="769" max="769" width="17.42578125" style="636" customWidth="1"/>
    <col min="770" max="770" width="1.28515625" style="636" customWidth="1"/>
    <col min="771" max="1010" width="9.140625" style="636"/>
    <col min="1011" max="1011" width="3.85546875" style="636" bestFit="1" customWidth="1"/>
    <col min="1012" max="1012" width="5.7109375" style="636" customWidth="1"/>
    <col min="1013" max="1013" width="6.42578125" style="636" customWidth="1"/>
    <col min="1014" max="1014" width="4.7109375" style="636" customWidth="1"/>
    <col min="1015" max="1017" width="9.140625" style="636"/>
    <col min="1018" max="1018" width="1.7109375" style="636" customWidth="1"/>
    <col min="1019" max="1019" width="17.42578125" style="636" customWidth="1"/>
    <col min="1020" max="1020" width="1.28515625" style="636" customWidth="1"/>
    <col min="1021" max="1021" width="17.42578125" style="636" customWidth="1"/>
    <col min="1022" max="1022" width="1.28515625" style="636" customWidth="1"/>
    <col min="1023" max="1023" width="17.42578125" style="636" customWidth="1"/>
    <col min="1024" max="1024" width="1.28515625" style="636" customWidth="1"/>
    <col min="1025" max="1025" width="17.42578125" style="636" customWidth="1"/>
    <col min="1026" max="1026" width="1.28515625" style="636" customWidth="1"/>
    <col min="1027" max="1266" width="9.140625" style="636"/>
    <col min="1267" max="1267" width="3.85546875" style="636" bestFit="1" customWidth="1"/>
    <col min="1268" max="1268" width="5.7109375" style="636" customWidth="1"/>
    <col min="1269" max="1269" width="6.42578125" style="636" customWidth="1"/>
    <col min="1270" max="1270" width="4.7109375" style="636" customWidth="1"/>
    <col min="1271" max="1273" width="9.140625" style="636"/>
    <col min="1274" max="1274" width="1.7109375" style="636" customWidth="1"/>
    <col min="1275" max="1275" width="17.42578125" style="636" customWidth="1"/>
    <col min="1276" max="1276" width="1.28515625" style="636" customWidth="1"/>
    <col min="1277" max="1277" width="17.42578125" style="636" customWidth="1"/>
    <col min="1278" max="1278" width="1.28515625" style="636" customWidth="1"/>
    <col min="1279" max="1279" width="17.42578125" style="636" customWidth="1"/>
    <col min="1280" max="1280" width="1.28515625" style="636" customWidth="1"/>
    <col min="1281" max="1281" width="17.42578125" style="636" customWidth="1"/>
    <col min="1282" max="1282" width="1.28515625" style="636" customWidth="1"/>
    <col min="1283" max="1522" width="9.140625" style="636"/>
    <col min="1523" max="1523" width="3.85546875" style="636" bestFit="1" customWidth="1"/>
    <col min="1524" max="1524" width="5.7109375" style="636" customWidth="1"/>
    <col min="1525" max="1525" width="6.42578125" style="636" customWidth="1"/>
    <col min="1526" max="1526" width="4.7109375" style="636" customWidth="1"/>
    <col min="1527" max="1529" width="9.140625" style="636"/>
    <col min="1530" max="1530" width="1.7109375" style="636" customWidth="1"/>
    <col min="1531" max="1531" width="17.42578125" style="636" customWidth="1"/>
    <col min="1532" max="1532" width="1.28515625" style="636" customWidth="1"/>
    <col min="1533" max="1533" width="17.42578125" style="636" customWidth="1"/>
    <col min="1534" max="1534" width="1.28515625" style="636" customWidth="1"/>
    <col min="1535" max="1535" width="17.42578125" style="636" customWidth="1"/>
    <col min="1536" max="1536" width="1.28515625" style="636" customWidth="1"/>
    <col min="1537" max="1537" width="17.42578125" style="636" customWidth="1"/>
    <col min="1538" max="1538" width="1.28515625" style="636" customWidth="1"/>
    <col min="1539" max="1778" width="9.140625" style="636"/>
    <col min="1779" max="1779" width="3.85546875" style="636" bestFit="1" customWidth="1"/>
    <col min="1780" max="1780" width="5.7109375" style="636" customWidth="1"/>
    <col min="1781" max="1781" width="6.42578125" style="636" customWidth="1"/>
    <col min="1782" max="1782" width="4.7109375" style="636" customWidth="1"/>
    <col min="1783" max="1785" width="9.140625" style="636"/>
    <col min="1786" max="1786" width="1.7109375" style="636" customWidth="1"/>
    <col min="1787" max="1787" width="17.42578125" style="636" customWidth="1"/>
    <col min="1788" max="1788" width="1.28515625" style="636" customWidth="1"/>
    <col min="1789" max="1789" width="17.42578125" style="636" customWidth="1"/>
    <col min="1790" max="1790" width="1.28515625" style="636" customWidth="1"/>
    <col min="1791" max="1791" width="17.42578125" style="636" customWidth="1"/>
    <col min="1792" max="1792" width="1.28515625" style="636" customWidth="1"/>
    <col min="1793" max="1793" width="17.42578125" style="636" customWidth="1"/>
    <col min="1794" max="1794" width="1.28515625" style="636" customWidth="1"/>
    <col min="1795" max="2034" width="9.140625" style="636"/>
    <col min="2035" max="2035" width="3.85546875" style="636" bestFit="1" customWidth="1"/>
    <col min="2036" max="2036" width="5.7109375" style="636" customWidth="1"/>
    <col min="2037" max="2037" width="6.42578125" style="636" customWidth="1"/>
    <col min="2038" max="2038" width="4.7109375" style="636" customWidth="1"/>
    <col min="2039" max="2041" width="9.140625" style="636"/>
    <col min="2042" max="2042" width="1.7109375" style="636" customWidth="1"/>
    <col min="2043" max="2043" width="17.42578125" style="636" customWidth="1"/>
    <col min="2044" max="2044" width="1.28515625" style="636" customWidth="1"/>
    <col min="2045" max="2045" width="17.42578125" style="636" customWidth="1"/>
    <col min="2046" max="2046" width="1.28515625" style="636" customWidth="1"/>
    <col min="2047" max="2047" width="17.42578125" style="636" customWidth="1"/>
    <col min="2048" max="2048" width="1.28515625" style="636" customWidth="1"/>
    <col min="2049" max="2049" width="17.42578125" style="636" customWidth="1"/>
    <col min="2050" max="2050" width="1.28515625" style="636" customWidth="1"/>
    <col min="2051" max="2290" width="9.140625" style="636"/>
    <col min="2291" max="2291" width="3.85546875" style="636" bestFit="1" customWidth="1"/>
    <col min="2292" max="2292" width="5.7109375" style="636" customWidth="1"/>
    <col min="2293" max="2293" width="6.42578125" style="636" customWidth="1"/>
    <col min="2294" max="2294" width="4.7109375" style="636" customWidth="1"/>
    <col min="2295" max="2297" width="9.140625" style="636"/>
    <col min="2298" max="2298" width="1.7109375" style="636" customWidth="1"/>
    <col min="2299" max="2299" width="17.42578125" style="636" customWidth="1"/>
    <col min="2300" max="2300" width="1.28515625" style="636" customWidth="1"/>
    <col min="2301" max="2301" width="17.42578125" style="636" customWidth="1"/>
    <col min="2302" max="2302" width="1.28515625" style="636" customWidth="1"/>
    <col min="2303" max="2303" width="17.42578125" style="636" customWidth="1"/>
    <col min="2304" max="2304" width="1.28515625" style="636" customWidth="1"/>
    <col min="2305" max="2305" width="17.42578125" style="636" customWidth="1"/>
    <col min="2306" max="2306" width="1.28515625" style="636" customWidth="1"/>
    <col min="2307" max="2546" width="9.140625" style="636"/>
    <col min="2547" max="2547" width="3.85546875" style="636" bestFit="1" customWidth="1"/>
    <col min="2548" max="2548" width="5.7109375" style="636" customWidth="1"/>
    <col min="2549" max="2549" width="6.42578125" style="636" customWidth="1"/>
    <col min="2550" max="2550" width="4.7109375" style="636" customWidth="1"/>
    <col min="2551" max="2553" width="9.140625" style="636"/>
    <col min="2554" max="2554" width="1.7109375" style="636" customWidth="1"/>
    <col min="2555" max="2555" width="17.42578125" style="636" customWidth="1"/>
    <col min="2556" max="2556" width="1.28515625" style="636" customWidth="1"/>
    <col min="2557" max="2557" width="17.42578125" style="636" customWidth="1"/>
    <col min="2558" max="2558" width="1.28515625" style="636" customWidth="1"/>
    <col min="2559" max="2559" width="17.42578125" style="636" customWidth="1"/>
    <col min="2560" max="2560" width="1.28515625" style="636" customWidth="1"/>
    <col min="2561" max="2561" width="17.42578125" style="636" customWidth="1"/>
    <col min="2562" max="2562" width="1.28515625" style="636" customWidth="1"/>
    <col min="2563" max="2802" width="9.140625" style="636"/>
    <col min="2803" max="2803" width="3.85546875" style="636" bestFit="1" customWidth="1"/>
    <col min="2804" max="2804" width="5.7109375" style="636" customWidth="1"/>
    <col min="2805" max="2805" width="6.42578125" style="636" customWidth="1"/>
    <col min="2806" max="2806" width="4.7109375" style="636" customWidth="1"/>
    <col min="2807" max="2809" width="9.140625" style="636"/>
    <col min="2810" max="2810" width="1.7109375" style="636" customWidth="1"/>
    <col min="2811" max="2811" width="17.42578125" style="636" customWidth="1"/>
    <col min="2812" max="2812" width="1.28515625" style="636" customWidth="1"/>
    <col min="2813" max="2813" width="17.42578125" style="636" customWidth="1"/>
    <col min="2814" max="2814" width="1.28515625" style="636" customWidth="1"/>
    <col min="2815" max="2815" width="17.42578125" style="636" customWidth="1"/>
    <col min="2816" max="2816" width="1.28515625" style="636" customWidth="1"/>
    <col min="2817" max="2817" width="17.42578125" style="636" customWidth="1"/>
    <col min="2818" max="2818" width="1.28515625" style="636" customWidth="1"/>
    <col min="2819" max="3058" width="9.140625" style="636"/>
    <col min="3059" max="3059" width="3.85546875" style="636" bestFit="1" customWidth="1"/>
    <col min="3060" max="3060" width="5.7109375" style="636" customWidth="1"/>
    <col min="3061" max="3061" width="6.42578125" style="636" customWidth="1"/>
    <col min="3062" max="3062" width="4.7109375" style="636" customWidth="1"/>
    <col min="3063" max="3065" width="9.140625" style="636"/>
    <col min="3066" max="3066" width="1.7109375" style="636" customWidth="1"/>
    <col min="3067" max="3067" width="17.42578125" style="636" customWidth="1"/>
    <col min="3068" max="3068" width="1.28515625" style="636" customWidth="1"/>
    <col min="3069" max="3069" width="17.42578125" style="636" customWidth="1"/>
    <col min="3070" max="3070" width="1.28515625" style="636" customWidth="1"/>
    <col min="3071" max="3071" width="17.42578125" style="636" customWidth="1"/>
    <col min="3072" max="3072" width="1.28515625" style="636" customWidth="1"/>
    <col min="3073" max="3073" width="17.42578125" style="636" customWidth="1"/>
    <col min="3074" max="3074" width="1.28515625" style="636" customWidth="1"/>
    <col min="3075" max="3314" width="9.140625" style="636"/>
    <col min="3315" max="3315" width="3.85546875" style="636" bestFit="1" customWidth="1"/>
    <col min="3316" max="3316" width="5.7109375" style="636" customWidth="1"/>
    <col min="3317" max="3317" width="6.42578125" style="636" customWidth="1"/>
    <col min="3318" max="3318" width="4.7109375" style="636" customWidth="1"/>
    <col min="3319" max="3321" width="9.140625" style="636"/>
    <col min="3322" max="3322" width="1.7109375" style="636" customWidth="1"/>
    <col min="3323" max="3323" width="17.42578125" style="636" customWidth="1"/>
    <col min="3324" max="3324" width="1.28515625" style="636" customWidth="1"/>
    <col min="3325" max="3325" width="17.42578125" style="636" customWidth="1"/>
    <col min="3326" max="3326" width="1.28515625" style="636" customWidth="1"/>
    <col min="3327" max="3327" width="17.42578125" style="636" customWidth="1"/>
    <col min="3328" max="3328" width="1.28515625" style="636" customWidth="1"/>
    <col min="3329" max="3329" width="17.42578125" style="636" customWidth="1"/>
    <col min="3330" max="3330" width="1.28515625" style="636" customWidth="1"/>
    <col min="3331" max="3570" width="9.140625" style="636"/>
    <col min="3571" max="3571" width="3.85546875" style="636" bestFit="1" customWidth="1"/>
    <col min="3572" max="3572" width="5.7109375" style="636" customWidth="1"/>
    <col min="3573" max="3573" width="6.42578125" style="636" customWidth="1"/>
    <col min="3574" max="3574" width="4.7109375" style="636" customWidth="1"/>
    <col min="3575" max="3577" width="9.140625" style="636"/>
    <col min="3578" max="3578" width="1.7109375" style="636" customWidth="1"/>
    <col min="3579" max="3579" width="17.42578125" style="636" customWidth="1"/>
    <col min="3580" max="3580" width="1.28515625" style="636" customWidth="1"/>
    <col min="3581" max="3581" width="17.42578125" style="636" customWidth="1"/>
    <col min="3582" max="3582" width="1.28515625" style="636" customWidth="1"/>
    <col min="3583" max="3583" width="17.42578125" style="636" customWidth="1"/>
    <col min="3584" max="3584" width="1.28515625" style="636" customWidth="1"/>
    <col min="3585" max="3585" width="17.42578125" style="636" customWidth="1"/>
    <col min="3586" max="3586" width="1.28515625" style="636" customWidth="1"/>
    <col min="3587" max="3826" width="9.140625" style="636"/>
    <col min="3827" max="3827" width="3.85546875" style="636" bestFit="1" customWidth="1"/>
    <col min="3828" max="3828" width="5.7109375" style="636" customWidth="1"/>
    <col min="3829" max="3829" width="6.42578125" style="636" customWidth="1"/>
    <col min="3830" max="3830" width="4.7109375" style="636" customWidth="1"/>
    <col min="3831" max="3833" width="9.140625" style="636"/>
    <col min="3834" max="3834" width="1.7109375" style="636" customWidth="1"/>
    <col min="3835" max="3835" width="17.42578125" style="636" customWidth="1"/>
    <col min="3836" max="3836" width="1.28515625" style="636" customWidth="1"/>
    <col min="3837" max="3837" width="17.42578125" style="636" customWidth="1"/>
    <col min="3838" max="3838" width="1.28515625" style="636" customWidth="1"/>
    <col min="3839" max="3839" width="17.42578125" style="636" customWidth="1"/>
    <col min="3840" max="3840" width="1.28515625" style="636" customWidth="1"/>
    <col min="3841" max="3841" width="17.42578125" style="636" customWidth="1"/>
    <col min="3842" max="3842" width="1.28515625" style="636" customWidth="1"/>
    <col min="3843" max="4082" width="9.140625" style="636"/>
    <col min="4083" max="4083" width="3.85546875" style="636" bestFit="1" customWidth="1"/>
    <col min="4084" max="4084" width="5.7109375" style="636" customWidth="1"/>
    <col min="4085" max="4085" width="6.42578125" style="636" customWidth="1"/>
    <col min="4086" max="4086" width="4.7109375" style="636" customWidth="1"/>
    <col min="4087" max="4089" width="9.140625" style="636"/>
    <col min="4090" max="4090" width="1.7109375" style="636" customWidth="1"/>
    <col min="4091" max="4091" width="17.42578125" style="636" customWidth="1"/>
    <col min="4092" max="4092" width="1.28515625" style="636" customWidth="1"/>
    <col min="4093" max="4093" width="17.42578125" style="636" customWidth="1"/>
    <col min="4094" max="4094" width="1.28515625" style="636" customWidth="1"/>
    <col min="4095" max="4095" width="17.42578125" style="636" customWidth="1"/>
    <col min="4096" max="4096" width="1.28515625" style="636" customWidth="1"/>
    <col min="4097" max="4097" width="17.42578125" style="636" customWidth="1"/>
    <col min="4098" max="4098" width="1.28515625" style="636" customWidth="1"/>
    <col min="4099" max="4338" width="9.140625" style="636"/>
    <col min="4339" max="4339" width="3.85546875" style="636" bestFit="1" customWidth="1"/>
    <col min="4340" max="4340" width="5.7109375" style="636" customWidth="1"/>
    <col min="4341" max="4341" width="6.42578125" style="636" customWidth="1"/>
    <col min="4342" max="4342" width="4.7109375" style="636" customWidth="1"/>
    <col min="4343" max="4345" width="9.140625" style="636"/>
    <col min="4346" max="4346" width="1.7109375" style="636" customWidth="1"/>
    <col min="4347" max="4347" width="17.42578125" style="636" customWidth="1"/>
    <col min="4348" max="4348" width="1.28515625" style="636" customWidth="1"/>
    <col min="4349" max="4349" width="17.42578125" style="636" customWidth="1"/>
    <col min="4350" max="4350" width="1.28515625" style="636" customWidth="1"/>
    <col min="4351" max="4351" width="17.42578125" style="636" customWidth="1"/>
    <col min="4352" max="4352" width="1.28515625" style="636" customWidth="1"/>
    <col min="4353" max="4353" width="17.42578125" style="636" customWidth="1"/>
    <col min="4354" max="4354" width="1.28515625" style="636" customWidth="1"/>
    <col min="4355" max="4594" width="9.140625" style="636"/>
    <col min="4595" max="4595" width="3.85546875" style="636" bestFit="1" customWidth="1"/>
    <col min="4596" max="4596" width="5.7109375" style="636" customWidth="1"/>
    <col min="4597" max="4597" width="6.42578125" style="636" customWidth="1"/>
    <col min="4598" max="4598" width="4.7109375" style="636" customWidth="1"/>
    <col min="4599" max="4601" width="9.140625" style="636"/>
    <col min="4602" max="4602" width="1.7109375" style="636" customWidth="1"/>
    <col min="4603" max="4603" width="17.42578125" style="636" customWidth="1"/>
    <col min="4604" max="4604" width="1.28515625" style="636" customWidth="1"/>
    <col min="4605" max="4605" width="17.42578125" style="636" customWidth="1"/>
    <col min="4606" max="4606" width="1.28515625" style="636" customWidth="1"/>
    <col min="4607" max="4607" width="17.42578125" style="636" customWidth="1"/>
    <col min="4608" max="4608" width="1.28515625" style="636" customWidth="1"/>
    <col min="4609" max="4609" width="17.42578125" style="636" customWidth="1"/>
    <col min="4610" max="4610" width="1.28515625" style="636" customWidth="1"/>
    <col min="4611" max="4850" width="9.140625" style="636"/>
    <col min="4851" max="4851" width="3.85546875" style="636" bestFit="1" customWidth="1"/>
    <col min="4852" max="4852" width="5.7109375" style="636" customWidth="1"/>
    <col min="4853" max="4853" width="6.42578125" style="636" customWidth="1"/>
    <col min="4854" max="4854" width="4.7109375" style="636" customWidth="1"/>
    <col min="4855" max="4857" width="9.140625" style="636"/>
    <col min="4858" max="4858" width="1.7109375" style="636" customWidth="1"/>
    <col min="4859" max="4859" width="17.42578125" style="636" customWidth="1"/>
    <col min="4860" max="4860" width="1.28515625" style="636" customWidth="1"/>
    <col min="4861" max="4861" width="17.42578125" style="636" customWidth="1"/>
    <col min="4862" max="4862" width="1.28515625" style="636" customWidth="1"/>
    <col min="4863" max="4863" width="17.42578125" style="636" customWidth="1"/>
    <col min="4864" max="4864" width="1.28515625" style="636" customWidth="1"/>
    <col min="4865" max="4865" width="17.42578125" style="636" customWidth="1"/>
    <col min="4866" max="4866" width="1.28515625" style="636" customWidth="1"/>
    <col min="4867" max="5106" width="9.140625" style="636"/>
    <col min="5107" max="5107" width="3.85546875" style="636" bestFit="1" customWidth="1"/>
    <col min="5108" max="5108" width="5.7109375" style="636" customWidth="1"/>
    <col min="5109" max="5109" width="6.42578125" style="636" customWidth="1"/>
    <col min="5110" max="5110" width="4.7109375" style="636" customWidth="1"/>
    <col min="5111" max="5113" width="9.140625" style="636"/>
    <col min="5114" max="5114" width="1.7109375" style="636" customWidth="1"/>
    <col min="5115" max="5115" width="17.42578125" style="636" customWidth="1"/>
    <col min="5116" max="5116" width="1.28515625" style="636" customWidth="1"/>
    <col min="5117" max="5117" width="17.42578125" style="636" customWidth="1"/>
    <col min="5118" max="5118" width="1.28515625" style="636" customWidth="1"/>
    <col min="5119" max="5119" width="17.42578125" style="636" customWidth="1"/>
    <col min="5120" max="5120" width="1.28515625" style="636" customWidth="1"/>
    <col min="5121" max="5121" width="17.42578125" style="636" customWidth="1"/>
    <col min="5122" max="5122" width="1.28515625" style="636" customWidth="1"/>
    <col min="5123" max="5362" width="9.140625" style="636"/>
    <col min="5363" max="5363" width="3.85546875" style="636" bestFit="1" customWidth="1"/>
    <col min="5364" max="5364" width="5.7109375" style="636" customWidth="1"/>
    <col min="5365" max="5365" width="6.42578125" style="636" customWidth="1"/>
    <col min="5366" max="5366" width="4.7109375" style="636" customWidth="1"/>
    <col min="5367" max="5369" width="9.140625" style="636"/>
    <col min="5370" max="5370" width="1.7109375" style="636" customWidth="1"/>
    <col min="5371" max="5371" width="17.42578125" style="636" customWidth="1"/>
    <col min="5372" max="5372" width="1.28515625" style="636" customWidth="1"/>
    <col min="5373" max="5373" width="17.42578125" style="636" customWidth="1"/>
    <col min="5374" max="5374" width="1.28515625" style="636" customWidth="1"/>
    <col min="5375" max="5375" width="17.42578125" style="636" customWidth="1"/>
    <col min="5376" max="5376" width="1.28515625" style="636" customWidth="1"/>
    <col min="5377" max="5377" width="17.42578125" style="636" customWidth="1"/>
    <col min="5378" max="5378" width="1.28515625" style="636" customWidth="1"/>
    <col min="5379" max="5618" width="9.140625" style="636"/>
    <col min="5619" max="5619" width="3.85546875" style="636" bestFit="1" customWidth="1"/>
    <col min="5620" max="5620" width="5.7109375" style="636" customWidth="1"/>
    <col min="5621" max="5621" width="6.42578125" style="636" customWidth="1"/>
    <col min="5622" max="5622" width="4.7109375" style="636" customWidth="1"/>
    <col min="5623" max="5625" width="9.140625" style="636"/>
    <col min="5626" max="5626" width="1.7109375" style="636" customWidth="1"/>
    <col min="5627" max="5627" width="17.42578125" style="636" customWidth="1"/>
    <col min="5628" max="5628" width="1.28515625" style="636" customWidth="1"/>
    <col min="5629" max="5629" width="17.42578125" style="636" customWidth="1"/>
    <col min="5630" max="5630" width="1.28515625" style="636" customWidth="1"/>
    <col min="5631" max="5631" width="17.42578125" style="636" customWidth="1"/>
    <col min="5632" max="5632" width="1.28515625" style="636" customWidth="1"/>
    <col min="5633" max="5633" width="17.42578125" style="636" customWidth="1"/>
    <col min="5634" max="5634" width="1.28515625" style="636" customWidth="1"/>
    <col min="5635" max="5874" width="9.140625" style="636"/>
    <col min="5875" max="5875" width="3.85546875" style="636" bestFit="1" customWidth="1"/>
    <col min="5876" max="5876" width="5.7109375" style="636" customWidth="1"/>
    <col min="5877" max="5877" width="6.42578125" style="636" customWidth="1"/>
    <col min="5878" max="5878" width="4.7109375" style="636" customWidth="1"/>
    <col min="5879" max="5881" width="9.140625" style="636"/>
    <col min="5882" max="5882" width="1.7109375" style="636" customWidth="1"/>
    <col min="5883" max="5883" width="17.42578125" style="636" customWidth="1"/>
    <col min="5884" max="5884" width="1.28515625" style="636" customWidth="1"/>
    <col min="5885" max="5885" width="17.42578125" style="636" customWidth="1"/>
    <col min="5886" max="5886" width="1.28515625" style="636" customWidth="1"/>
    <col min="5887" max="5887" width="17.42578125" style="636" customWidth="1"/>
    <col min="5888" max="5888" width="1.28515625" style="636" customWidth="1"/>
    <col min="5889" max="5889" width="17.42578125" style="636" customWidth="1"/>
    <col min="5890" max="5890" width="1.28515625" style="636" customWidth="1"/>
    <col min="5891" max="6130" width="9.140625" style="636"/>
    <col min="6131" max="6131" width="3.85546875" style="636" bestFit="1" customWidth="1"/>
    <col min="6132" max="6132" width="5.7109375" style="636" customWidth="1"/>
    <col min="6133" max="6133" width="6.42578125" style="636" customWidth="1"/>
    <col min="6134" max="6134" width="4.7109375" style="636" customWidth="1"/>
    <col min="6135" max="6137" width="9.140625" style="636"/>
    <col min="6138" max="6138" width="1.7109375" style="636" customWidth="1"/>
    <col min="6139" max="6139" width="17.42578125" style="636" customWidth="1"/>
    <col min="6140" max="6140" width="1.28515625" style="636" customWidth="1"/>
    <col min="6141" max="6141" width="17.42578125" style="636" customWidth="1"/>
    <col min="6142" max="6142" width="1.28515625" style="636" customWidth="1"/>
    <col min="6143" max="6143" width="17.42578125" style="636" customWidth="1"/>
    <col min="6144" max="6144" width="1.28515625" style="636" customWidth="1"/>
    <col min="6145" max="6145" width="17.42578125" style="636" customWidth="1"/>
    <col min="6146" max="6146" width="1.28515625" style="636" customWidth="1"/>
    <col min="6147" max="6386" width="9.140625" style="636"/>
    <col min="6387" max="6387" width="3.85546875" style="636" bestFit="1" customWidth="1"/>
    <col min="6388" max="6388" width="5.7109375" style="636" customWidth="1"/>
    <col min="6389" max="6389" width="6.42578125" style="636" customWidth="1"/>
    <col min="6390" max="6390" width="4.7109375" style="636" customWidth="1"/>
    <col min="6391" max="6393" width="9.140625" style="636"/>
    <col min="6394" max="6394" width="1.7109375" style="636" customWidth="1"/>
    <col min="6395" max="6395" width="17.42578125" style="636" customWidth="1"/>
    <col min="6396" max="6396" width="1.28515625" style="636" customWidth="1"/>
    <col min="6397" max="6397" width="17.42578125" style="636" customWidth="1"/>
    <col min="6398" max="6398" width="1.28515625" style="636" customWidth="1"/>
    <col min="6399" max="6399" width="17.42578125" style="636" customWidth="1"/>
    <col min="6400" max="6400" width="1.28515625" style="636" customWidth="1"/>
    <col min="6401" max="6401" width="17.42578125" style="636" customWidth="1"/>
    <col min="6402" max="6402" width="1.28515625" style="636" customWidth="1"/>
    <col min="6403" max="6642" width="9.140625" style="636"/>
    <col min="6643" max="6643" width="3.85546875" style="636" bestFit="1" customWidth="1"/>
    <col min="6644" max="6644" width="5.7109375" style="636" customWidth="1"/>
    <col min="6645" max="6645" width="6.42578125" style="636" customWidth="1"/>
    <col min="6646" max="6646" width="4.7109375" style="636" customWidth="1"/>
    <col min="6647" max="6649" width="9.140625" style="636"/>
    <col min="6650" max="6650" width="1.7109375" style="636" customWidth="1"/>
    <col min="6651" max="6651" width="17.42578125" style="636" customWidth="1"/>
    <col min="6652" max="6652" width="1.28515625" style="636" customWidth="1"/>
    <col min="6653" max="6653" width="17.42578125" style="636" customWidth="1"/>
    <col min="6654" max="6654" width="1.28515625" style="636" customWidth="1"/>
    <col min="6655" max="6655" width="17.42578125" style="636" customWidth="1"/>
    <col min="6656" max="6656" width="1.28515625" style="636" customWidth="1"/>
    <col min="6657" max="6657" width="17.42578125" style="636" customWidth="1"/>
    <col min="6658" max="6658" width="1.28515625" style="636" customWidth="1"/>
    <col min="6659" max="6898" width="9.140625" style="636"/>
    <col min="6899" max="6899" width="3.85546875" style="636" bestFit="1" customWidth="1"/>
    <col min="6900" max="6900" width="5.7109375" style="636" customWidth="1"/>
    <col min="6901" max="6901" width="6.42578125" style="636" customWidth="1"/>
    <col min="6902" max="6902" width="4.7109375" style="636" customWidth="1"/>
    <col min="6903" max="6905" width="9.140625" style="636"/>
    <col min="6906" max="6906" width="1.7109375" style="636" customWidth="1"/>
    <col min="6907" max="6907" width="17.42578125" style="636" customWidth="1"/>
    <col min="6908" max="6908" width="1.28515625" style="636" customWidth="1"/>
    <col min="6909" max="6909" width="17.42578125" style="636" customWidth="1"/>
    <col min="6910" max="6910" width="1.28515625" style="636" customWidth="1"/>
    <col min="6911" max="6911" width="17.42578125" style="636" customWidth="1"/>
    <col min="6912" max="6912" width="1.28515625" style="636" customWidth="1"/>
    <col min="6913" max="6913" width="17.42578125" style="636" customWidth="1"/>
    <col min="6914" max="6914" width="1.28515625" style="636" customWidth="1"/>
    <col min="6915" max="7154" width="9.140625" style="636"/>
    <col min="7155" max="7155" width="3.85546875" style="636" bestFit="1" customWidth="1"/>
    <col min="7156" max="7156" width="5.7109375" style="636" customWidth="1"/>
    <col min="7157" max="7157" width="6.42578125" style="636" customWidth="1"/>
    <col min="7158" max="7158" width="4.7109375" style="636" customWidth="1"/>
    <col min="7159" max="7161" width="9.140625" style="636"/>
    <col min="7162" max="7162" width="1.7109375" style="636" customWidth="1"/>
    <col min="7163" max="7163" width="17.42578125" style="636" customWidth="1"/>
    <col min="7164" max="7164" width="1.28515625" style="636" customWidth="1"/>
    <col min="7165" max="7165" width="17.42578125" style="636" customWidth="1"/>
    <col min="7166" max="7166" width="1.28515625" style="636" customWidth="1"/>
    <col min="7167" max="7167" width="17.42578125" style="636" customWidth="1"/>
    <col min="7168" max="7168" width="1.28515625" style="636" customWidth="1"/>
    <col min="7169" max="7169" width="17.42578125" style="636" customWidth="1"/>
    <col min="7170" max="7170" width="1.28515625" style="636" customWidth="1"/>
    <col min="7171" max="7410" width="9.140625" style="636"/>
    <col min="7411" max="7411" width="3.85546875" style="636" bestFit="1" customWidth="1"/>
    <col min="7412" max="7412" width="5.7109375" style="636" customWidth="1"/>
    <col min="7413" max="7413" width="6.42578125" style="636" customWidth="1"/>
    <col min="7414" max="7414" width="4.7109375" style="636" customWidth="1"/>
    <col min="7415" max="7417" width="9.140625" style="636"/>
    <col min="7418" max="7418" width="1.7109375" style="636" customWidth="1"/>
    <col min="7419" max="7419" width="17.42578125" style="636" customWidth="1"/>
    <col min="7420" max="7420" width="1.28515625" style="636" customWidth="1"/>
    <col min="7421" max="7421" width="17.42578125" style="636" customWidth="1"/>
    <col min="7422" max="7422" width="1.28515625" style="636" customWidth="1"/>
    <col min="7423" max="7423" width="17.42578125" style="636" customWidth="1"/>
    <col min="7424" max="7424" width="1.28515625" style="636" customWidth="1"/>
    <col min="7425" max="7425" width="17.42578125" style="636" customWidth="1"/>
    <col min="7426" max="7426" width="1.28515625" style="636" customWidth="1"/>
    <col min="7427" max="7666" width="9.140625" style="636"/>
    <col min="7667" max="7667" width="3.85546875" style="636" bestFit="1" customWidth="1"/>
    <col min="7668" max="7668" width="5.7109375" style="636" customWidth="1"/>
    <col min="7669" max="7669" width="6.42578125" style="636" customWidth="1"/>
    <col min="7670" max="7670" width="4.7109375" style="636" customWidth="1"/>
    <col min="7671" max="7673" width="9.140625" style="636"/>
    <col min="7674" max="7674" width="1.7109375" style="636" customWidth="1"/>
    <col min="7675" max="7675" width="17.42578125" style="636" customWidth="1"/>
    <col min="7676" max="7676" width="1.28515625" style="636" customWidth="1"/>
    <col min="7677" max="7677" width="17.42578125" style="636" customWidth="1"/>
    <col min="7678" max="7678" width="1.28515625" style="636" customWidth="1"/>
    <col min="7679" max="7679" width="17.42578125" style="636" customWidth="1"/>
    <col min="7680" max="7680" width="1.28515625" style="636" customWidth="1"/>
    <col min="7681" max="7681" width="17.42578125" style="636" customWidth="1"/>
    <col min="7682" max="7682" width="1.28515625" style="636" customWidth="1"/>
    <col min="7683" max="7922" width="9.140625" style="636"/>
    <col min="7923" max="7923" width="3.85546875" style="636" bestFit="1" customWidth="1"/>
    <col min="7924" max="7924" width="5.7109375" style="636" customWidth="1"/>
    <col min="7925" max="7925" width="6.42578125" style="636" customWidth="1"/>
    <col min="7926" max="7926" width="4.7109375" style="636" customWidth="1"/>
    <col min="7927" max="7929" width="9.140625" style="636"/>
    <col min="7930" max="7930" width="1.7109375" style="636" customWidth="1"/>
    <col min="7931" max="7931" width="17.42578125" style="636" customWidth="1"/>
    <col min="7932" max="7932" width="1.28515625" style="636" customWidth="1"/>
    <col min="7933" max="7933" width="17.42578125" style="636" customWidth="1"/>
    <col min="7934" max="7934" width="1.28515625" style="636" customWidth="1"/>
    <col min="7935" max="7935" width="17.42578125" style="636" customWidth="1"/>
    <col min="7936" max="7936" width="1.28515625" style="636" customWidth="1"/>
    <col min="7937" max="7937" width="17.42578125" style="636" customWidth="1"/>
    <col min="7938" max="7938" width="1.28515625" style="636" customWidth="1"/>
    <col min="7939" max="8178" width="9.140625" style="636"/>
    <col min="8179" max="8179" width="3.85546875" style="636" bestFit="1" customWidth="1"/>
    <col min="8180" max="8180" width="5.7109375" style="636" customWidth="1"/>
    <col min="8181" max="8181" width="6.42578125" style="636" customWidth="1"/>
    <col min="8182" max="8182" width="4.7109375" style="636" customWidth="1"/>
    <col min="8183" max="8185" width="9.140625" style="636"/>
    <col min="8186" max="8186" width="1.7109375" style="636" customWidth="1"/>
    <col min="8187" max="8187" width="17.42578125" style="636" customWidth="1"/>
    <col min="8188" max="8188" width="1.28515625" style="636" customWidth="1"/>
    <col min="8189" max="8189" width="17.42578125" style="636" customWidth="1"/>
    <col min="8190" max="8190" width="1.28515625" style="636" customWidth="1"/>
    <col min="8191" max="8191" width="17.42578125" style="636" customWidth="1"/>
    <col min="8192" max="8192" width="1.28515625" style="636" customWidth="1"/>
    <col min="8193" max="8193" width="17.42578125" style="636" customWidth="1"/>
    <col min="8194" max="8194" width="1.28515625" style="636" customWidth="1"/>
    <col min="8195" max="8434" width="9.140625" style="636"/>
    <col min="8435" max="8435" width="3.85546875" style="636" bestFit="1" customWidth="1"/>
    <col min="8436" max="8436" width="5.7109375" style="636" customWidth="1"/>
    <col min="8437" max="8437" width="6.42578125" style="636" customWidth="1"/>
    <col min="8438" max="8438" width="4.7109375" style="636" customWidth="1"/>
    <col min="8439" max="8441" width="9.140625" style="636"/>
    <col min="8442" max="8442" width="1.7109375" style="636" customWidth="1"/>
    <col min="8443" max="8443" width="17.42578125" style="636" customWidth="1"/>
    <col min="8444" max="8444" width="1.28515625" style="636" customWidth="1"/>
    <col min="8445" max="8445" width="17.42578125" style="636" customWidth="1"/>
    <col min="8446" max="8446" width="1.28515625" style="636" customWidth="1"/>
    <col min="8447" max="8447" width="17.42578125" style="636" customWidth="1"/>
    <col min="8448" max="8448" width="1.28515625" style="636" customWidth="1"/>
    <col min="8449" max="8449" width="17.42578125" style="636" customWidth="1"/>
    <col min="8450" max="8450" width="1.28515625" style="636" customWidth="1"/>
    <col min="8451" max="8690" width="9.140625" style="636"/>
    <col min="8691" max="8691" width="3.85546875" style="636" bestFit="1" customWidth="1"/>
    <col min="8692" max="8692" width="5.7109375" style="636" customWidth="1"/>
    <col min="8693" max="8693" width="6.42578125" style="636" customWidth="1"/>
    <col min="8694" max="8694" width="4.7109375" style="636" customWidth="1"/>
    <col min="8695" max="8697" width="9.140625" style="636"/>
    <col min="8698" max="8698" width="1.7109375" style="636" customWidth="1"/>
    <col min="8699" max="8699" width="17.42578125" style="636" customWidth="1"/>
    <col min="8700" max="8700" width="1.28515625" style="636" customWidth="1"/>
    <col min="8701" max="8701" width="17.42578125" style="636" customWidth="1"/>
    <col min="8702" max="8702" width="1.28515625" style="636" customWidth="1"/>
    <col min="8703" max="8703" width="17.42578125" style="636" customWidth="1"/>
    <col min="8704" max="8704" width="1.28515625" style="636" customWidth="1"/>
    <col min="8705" max="8705" width="17.42578125" style="636" customWidth="1"/>
    <col min="8706" max="8706" width="1.28515625" style="636" customWidth="1"/>
    <col min="8707" max="8946" width="9.140625" style="636"/>
    <col min="8947" max="8947" width="3.85546875" style="636" bestFit="1" customWidth="1"/>
    <col min="8948" max="8948" width="5.7109375" style="636" customWidth="1"/>
    <col min="8949" max="8949" width="6.42578125" style="636" customWidth="1"/>
    <col min="8950" max="8950" width="4.7109375" style="636" customWidth="1"/>
    <col min="8951" max="8953" width="9.140625" style="636"/>
    <col min="8954" max="8954" width="1.7109375" style="636" customWidth="1"/>
    <col min="8955" max="8955" width="17.42578125" style="636" customWidth="1"/>
    <col min="8956" max="8956" width="1.28515625" style="636" customWidth="1"/>
    <col min="8957" max="8957" width="17.42578125" style="636" customWidth="1"/>
    <col min="8958" max="8958" width="1.28515625" style="636" customWidth="1"/>
    <col min="8959" max="8959" width="17.42578125" style="636" customWidth="1"/>
    <col min="8960" max="8960" width="1.28515625" style="636" customWidth="1"/>
    <col min="8961" max="8961" width="17.42578125" style="636" customWidth="1"/>
    <col min="8962" max="8962" width="1.28515625" style="636" customWidth="1"/>
    <col min="8963" max="9202" width="9.140625" style="636"/>
    <col min="9203" max="9203" width="3.85546875" style="636" bestFit="1" customWidth="1"/>
    <col min="9204" max="9204" width="5.7109375" style="636" customWidth="1"/>
    <col min="9205" max="9205" width="6.42578125" style="636" customWidth="1"/>
    <col min="9206" max="9206" width="4.7109375" style="636" customWidth="1"/>
    <col min="9207" max="9209" width="9.140625" style="636"/>
    <col min="9210" max="9210" width="1.7109375" style="636" customWidth="1"/>
    <col min="9211" max="9211" width="17.42578125" style="636" customWidth="1"/>
    <col min="9212" max="9212" width="1.28515625" style="636" customWidth="1"/>
    <col min="9213" max="9213" width="17.42578125" style="636" customWidth="1"/>
    <col min="9214" max="9214" width="1.28515625" style="636" customWidth="1"/>
    <col min="9215" max="9215" width="17.42578125" style="636" customWidth="1"/>
    <col min="9216" max="9216" width="1.28515625" style="636" customWidth="1"/>
    <col min="9217" max="9217" width="17.42578125" style="636" customWidth="1"/>
    <col min="9218" max="9218" width="1.28515625" style="636" customWidth="1"/>
    <col min="9219" max="9458" width="9.140625" style="636"/>
    <col min="9459" max="9459" width="3.85546875" style="636" bestFit="1" customWidth="1"/>
    <col min="9460" max="9460" width="5.7109375" style="636" customWidth="1"/>
    <col min="9461" max="9461" width="6.42578125" style="636" customWidth="1"/>
    <col min="9462" max="9462" width="4.7109375" style="636" customWidth="1"/>
    <col min="9463" max="9465" width="9.140625" style="636"/>
    <col min="9466" max="9466" width="1.7109375" style="636" customWidth="1"/>
    <col min="9467" max="9467" width="17.42578125" style="636" customWidth="1"/>
    <col min="9468" max="9468" width="1.28515625" style="636" customWidth="1"/>
    <col min="9469" max="9469" width="17.42578125" style="636" customWidth="1"/>
    <col min="9470" max="9470" width="1.28515625" style="636" customWidth="1"/>
    <col min="9471" max="9471" width="17.42578125" style="636" customWidth="1"/>
    <col min="9472" max="9472" width="1.28515625" style="636" customWidth="1"/>
    <col min="9473" max="9473" width="17.42578125" style="636" customWidth="1"/>
    <col min="9474" max="9474" width="1.28515625" style="636" customWidth="1"/>
    <col min="9475" max="9714" width="9.140625" style="636"/>
    <col min="9715" max="9715" width="3.85546875" style="636" bestFit="1" customWidth="1"/>
    <col min="9716" max="9716" width="5.7109375" style="636" customWidth="1"/>
    <col min="9717" max="9717" width="6.42578125" style="636" customWidth="1"/>
    <col min="9718" max="9718" width="4.7109375" style="636" customWidth="1"/>
    <col min="9719" max="9721" width="9.140625" style="636"/>
    <col min="9722" max="9722" width="1.7109375" style="636" customWidth="1"/>
    <col min="9723" max="9723" width="17.42578125" style="636" customWidth="1"/>
    <col min="9724" max="9724" width="1.28515625" style="636" customWidth="1"/>
    <col min="9725" max="9725" width="17.42578125" style="636" customWidth="1"/>
    <col min="9726" max="9726" width="1.28515625" style="636" customWidth="1"/>
    <col min="9727" max="9727" width="17.42578125" style="636" customWidth="1"/>
    <col min="9728" max="9728" width="1.28515625" style="636" customWidth="1"/>
    <col min="9729" max="9729" width="17.42578125" style="636" customWidth="1"/>
    <col min="9730" max="9730" width="1.28515625" style="636" customWidth="1"/>
    <col min="9731" max="9970" width="9.140625" style="636"/>
    <col min="9971" max="9971" width="3.85546875" style="636" bestFit="1" customWidth="1"/>
    <col min="9972" max="9972" width="5.7109375" style="636" customWidth="1"/>
    <col min="9973" max="9973" width="6.42578125" style="636" customWidth="1"/>
    <col min="9974" max="9974" width="4.7109375" style="636" customWidth="1"/>
    <col min="9975" max="9977" width="9.140625" style="636"/>
    <col min="9978" max="9978" width="1.7109375" style="636" customWidth="1"/>
    <col min="9979" max="9979" width="17.42578125" style="636" customWidth="1"/>
    <col min="9980" max="9980" width="1.28515625" style="636" customWidth="1"/>
    <col min="9981" max="9981" width="17.42578125" style="636" customWidth="1"/>
    <col min="9982" max="9982" width="1.28515625" style="636" customWidth="1"/>
    <col min="9983" max="9983" width="17.42578125" style="636" customWidth="1"/>
    <col min="9984" max="9984" width="1.28515625" style="636" customWidth="1"/>
    <col min="9985" max="9985" width="17.42578125" style="636" customWidth="1"/>
    <col min="9986" max="9986" width="1.28515625" style="636" customWidth="1"/>
    <col min="9987" max="10226" width="9.140625" style="636"/>
    <col min="10227" max="10227" width="3.85546875" style="636" bestFit="1" customWidth="1"/>
    <col min="10228" max="10228" width="5.7109375" style="636" customWidth="1"/>
    <col min="10229" max="10229" width="6.42578125" style="636" customWidth="1"/>
    <col min="10230" max="10230" width="4.7109375" style="636" customWidth="1"/>
    <col min="10231" max="10233" width="9.140625" style="636"/>
    <col min="10234" max="10234" width="1.7109375" style="636" customWidth="1"/>
    <col min="10235" max="10235" width="17.42578125" style="636" customWidth="1"/>
    <col min="10236" max="10236" width="1.28515625" style="636" customWidth="1"/>
    <col min="10237" max="10237" width="17.42578125" style="636" customWidth="1"/>
    <col min="10238" max="10238" width="1.28515625" style="636" customWidth="1"/>
    <col min="10239" max="10239" width="17.42578125" style="636" customWidth="1"/>
    <col min="10240" max="10240" width="1.28515625" style="636" customWidth="1"/>
    <col min="10241" max="10241" width="17.42578125" style="636" customWidth="1"/>
    <col min="10242" max="10242" width="1.28515625" style="636" customWidth="1"/>
    <col min="10243" max="10482" width="9.140625" style="636"/>
    <col min="10483" max="10483" width="3.85546875" style="636" bestFit="1" customWidth="1"/>
    <col min="10484" max="10484" width="5.7109375" style="636" customWidth="1"/>
    <col min="10485" max="10485" width="6.42578125" style="636" customWidth="1"/>
    <col min="10486" max="10486" width="4.7109375" style="636" customWidth="1"/>
    <col min="10487" max="10489" width="9.140625" style="636"/>
    <col min="10490" max="10490" width="1.7109375" style="636" customWidth="1"/>
    <col min="10491" max="10491" width="17.42578125" style="636" customWidth="1"/>
    <col min="10492" max="10492" width="1.28515625" style="636" customWidth="1"/>
    <col min="10493" max="10493" width="17.42578125" style="636" customWidth="1"/>
    <col min="10494" max="10494" width="1.28515625" style="636" customWidth="1"/>
    <col min="10495" max="10495" width="17.42578125" style="636" customWidth="1"/>
    <col min="10496" max="10496" width="1.28515625" style="636" customWidth="1"/>
    <col min="10497" max="10497" width="17.42578125" style="636" customWidth="1"/>
    <col min="10498" max="10498" width="1.28515625" style="636" customWidth="1"/>
    <col min="10499" max="10738" width="9.140625" style="636"/>
    <col min="10739" max="10739" width="3.85546875" style="636" bestFit="1" customWidth="1"/>
    <col min="10740" max="10740" width="5.7109375" style="636" customWidth="1"/>
    <col min="10741" max="10741" width="6.42578125" style="636" customWidth="1"/>
    <col min="10742" max="10742" width="4.7109375" style="636" customWidth="1"/>
    <col min="10743" max="10745" width="9.140625" style="636"/>
    <col min="10746" max="10746" width="1.7109375" style="636" customWidth="1"/>
    <col min="10747" max="10747" width="17.42578125" style="636" customWidth="1"/>
    <col min="10748" max="10748" width="1.28515625" style="636" customWidth="1"/>
    <col min="10749" max="10749" width="17.42578125" style="636" customWidth="1"/>
    <col min="10750" max="10750" width="1.28515625" style="636" customWidth="1"/>
    <col min="10751" max="10751" width="17.42578125" style="636" customWidth="1"/>
    <col min="10752" max="10752" width="1.28515625" style="636" customWidth="1"/>
    <col min="10753" max="10753" width="17.42578125" style="636" customWidth="1"/>
    <col min="10754" max="10754" width="1.28515625" style="636" customWidth="1"/>
    <col min="10755" max="10994" width="9.140625" style="636"/>
    <col min="10995" max="10995" width="3.85546875" style="636" bestFit="1" customWidth="1"/>
    <col min="10996" max="10996" width="5.7109375" style="636" customWidth="1"/>
    <col min="10997" max="10997" width="6.42578125" style="636" customWidth="1"/>
    <col min="10998" max="10998" width="4.7109375" style="636" customWidth="1"/>
    <col min="10999" max="11001" width="9.140625" style="636"/>
    <col min="11002" max="11002" width="1.7109375" style="636" customWidth="1"/>
    <col min="11003" max="11003" width="17.42578125" style="636" customWidth="1"/>
    <col min="11004" max="11004" width="1.28515625" style="636" customWidth="1"/>
    <col min="11005" max="11005" width="17.42578125" style="636" customWidth="1"/>
    <col min="11006" max="11006" width="1.28515625" style="636" customWidth="1"/>
    <col min="11007" max="11007" width="17.42578125" style="636" customWidth="1"/>
    <col min="11008" max="11008" width="1.28515625" style="636" customWidth="1"/>
    <col min="11009" max="11009" width="17.42578125" style="636" customWidth="1"/>
    <col min="11010" max="11010" width="1.28515625" style="636" customWidth="1"/>
    <col min="11011" max="11250" width="9.140625" style="636"/>
    <col min="11251" max="11251" width="3.85546875" style="636" bestFit="1" customWidth="1"/>
    <col min="11252" max="11252" width="5.7109375" style="636" customWidth="1"/>
    <col min="11253" max="11253" width="6.42578125" style="636" customWidth="1"/>
    <col min="11254" max="11254" width="4.7109375" style="636" customWidth="1"/>
    <col min="11255" max="11257" width="9.140625" style="636"/>
    <col min="11258" max="11258" width="1.7109375" style="636" customWidth="1"/>
    <col min="11259" max="11259" width="17.42578125" style="636" customWidth="1"/>
    <col min="11260" max="11260" width="1.28515625" style="636" customWidth="1"/>
    <col min="11261" max="11261" width="17.42578125" style="636" customWidth="1"/>
    <col min="11262" max="11262" width="1.28515625" style="636" customWidth="1"/>
    <col min="11263" max="11263" width="17.42578125" style="636" customWidth="1"/>
    <col min="11264" max="11264" width="1.28515625" style="636" customWidth="1"/>
    <col min="11265" max="11265" width="17.42578125" style="636" customWidth="1"/>
    <col min="11266" max="11266" width="1.28515625" style="636" customWidth="1"/>
    <col min="11267" max="11506" width="9.140625" style="636"/>
    <col min="11507" max="11507" width="3.85546875" style="636" bestFit="1" customWidth="1"/>
    <col min="11508" max="11508" width="5.7109375" style="636" customWidth="1"/>
    <col min="11509" max="11509" width="6.42578125" style="636" customWidth="1"/>
    <col min="11510" max="11510" width="4.7109375" style="636" customWidth="1"/>
    <col min="11511" max="11513" width="9.140625" style="636"/>
    <col min="11514" max="11514" width="1.7109375" style="636" customWidth="1"/>
    <col min="11515" max="11515" width="17.42578125" style="636" customWidth="1"/>
    <col min="11516" max="11516" width="1.28515625" style="636" customWidth="1"/>
    <col min="11517" max="11517" width="17.42578125" style="636" customWidth="1"/>
    <col min="11518" max="11518" width="1.28515625" style="636" customWidth="1"/>
    <col min="11519" max="11519" width="17.42578125" style="636" customWidth="1"/>
    <col min="11520" max="11520" width="1.28515625" style="636" customWidth="1"/>
    <col min="11521" max="11521" width="17.42578125" style="636" customWidth="1"/>
    <col min="11522" max="11522" width="1.28515625" style="636" customWidth="1"/>
    <col min="11523" max="11762" width="9.140625" style="636"/>
    <col min="11763" max="11763" width="3.85546875" style="636" bestFit="1" customWidth="1"/>
    <col min="11764" max="11764" width="5.7109375" style="636" customWidth="1"/>
    <col min="11765" max="11765" width="6.42578125" style="636" customWidth="1"/>
    <col min="11766" max="11766" width="4.7109375" style="636" customWidth="1"/>
    <col min="11767" max="11769" width="9.140625" style="636"/>
    <col min="11770" max="11770" width="1.7109375" style="636" customWidth="1"/>
    <col min="11771" max="11771" width="17.42578125" style="636" customWidth="1"/>
    <col min="11772" max="11772" width="1.28515625" style="636" customWidth="1"/>
    <col min="11773" max="11773" width="17.42578125" style="636" customWidth="1"/>
    <col min="11774" max="11774" width="1.28515625" style="636" customWidth="1"/>
    <col min="11775" max="11775" width="17.42578125" style="636" customWidth="1"/>
    <col min="11776" max="11776" width="1.28515625" style="636" customWidth="1"/>
    <col min="11777" max="11777" width="17.42578125" style="636" customWidth="1"/>
    <col min="11778" max="11778" width="1.28515625" style="636" customWidth="1"/>
    <col min="11779" max="12018" width="9.140625" style="636"/>
    <col min="12019" max="12019" width="3.85546875" style="636" bestFit="1" customWidth="1"/>
    <col min="12020" max="12020" width="5.7109375" style="636" customWidth="1"/>
    <col min="12021" max="12021" width="6.42578125" style="636" customWidth="1"/>
    <col min="12022" max="12022" width="4.7109375" style="636" customWidth="1"/>
    <col min="12023" max="12025" width="9.140625" style="636"/>
    <col min="12026" max="12026" width="1.7109375" style="636" customWidth="1"/>
    <col min="12027" max="12027" width="17.42578125" style="636" customWidth="1"/>
    <col min="12028" max="12028" width="1.28515625" style="636" customWidth="1"/>
    <col min="12029" max="12029" width="17.42578125" style="636" customWidth="1"/>
    <col min="12030" max="12030" width="1.28515625" style="636" customWidth="1"/>
    <col min="12031" max="12031" width="17.42578125" style="636" customWidth="1"/>
    <col min="12032" max="12032" width="1.28515625" style="636" customWidth="1"/>
    <col min="12033" max="12033" width="17.42578125" style="636" customWidth="1"/>
    <col min="12034" max="12034" width="1.28515625" style="636" customWidth="1"/>
    <col min="12035" max="12274" width="9.140625" style="636"/>
    <col min="12275" max="12275" width="3.85546875" style="636" bestFit="1" customWidth="1"/>
    <col min="12276" max="12276" width="5.7109375" style="636" customWidth="1"/>
    <col min="12277" max="12277" width="6.42578125" style="636" customWidth="1"/>
    <col min="12278" max="12278" width="4.7109375" style="636" customWidth="1"/>
    <col min="12279" max="12281" width="9.140625" style="636"/>
    <col min="12282" max="12282" width="1.7109375" style="636" customWidth="1"/>
    <col min="12283" max="12283" width="17.42578125" style="636" customWidth="1"/>
    <col min="12284" max="12284" width="1.28515625" style="636" customWidth="1"/>
    <col min="12285" max="12285" width="17.42578125" style="636" customWidth="1"/>
    <col min="12286" max="12286" width="1.28515625" style="636" customWidth="1"/>
    <col min="12287" max="12287" width="17.42578125" style="636" customWidth="1"/>
    <col min="12288" max="12288" width="1.28515625" style="636" customWidth="1"/>
    <col min="12289" max="12289" width="17.42578125" style="636" customWidth="1"/>
    <col min="12290" max="12290" width="1.28515625" style="636" customWidth="1"/>
    <col min="12291" max="12530" width="9.140625" style="636"/>
    <col min="12531" max="12531" width="3.85546875" style="636" bestFit="1" customWidth="1"/>
    <col min="12532" max="12532" width="5.7109375" style="636" customWidth="1"/>
    <col min="12533" max="12533" width="6.42578125" style="636" customWidth="1"/>
    <col min="12534" max="12534" width="4.7109375" style="636" customWidth="1"/>
    <col min="12535" max="12537" width="9.140625" style="636"/>
    <col min="12538" max="12538" width="1.7109375" style="636" customWidth="1"/>
    <col min="12539" max="12539" width="17.42578125" style="636" customWidth="1"/>
    <col min="12540" max="12540" width="1.28515625" style="636" customWidth="1"/>
    <col min="12541" max="12541" width="17.42578125" style="636" customWidth="1"/>
    <col min="12542" max="12542" width="1.28515625" style="636" customWidth="1"/>
    <col min="12543" max="12543" width="17.42578125" style="636" customWidth="1"/>
    <col min="12544" max="12544" width="1.28515625" style="636" customWidth="1"/>
    <col min="12545" max="12545" width="17.42578125" style="636" customWidth="1"/>
    <col min="12546" max="12546" width="1.28515625" style="636" customWidth="1"/>
    <col min="12547" max="12786" width="9.140625" style="636"/>
    <col min="12787" max="12787" width="3.85546875" style="636" bestFit="1" customWidth="1"/>
    <col min="12788" max="12788" width="5.7109375" style="636" customWidth="1"/>
    <col min="12789" max="12789" width="6.42578125" style="636" customWidth="1"/>
    <col min="12790" max="12790" width="4.7109375" style="636" customWidth="1"/>
    <col min="12791" max="12793" width="9.140625" style="636"/>
    <col min="12794" max="12794" width="1.7109375" style="636" customWidth="1"/>
    <col min="12795" max="12795" width="17.42578125" style="636" customWidth="1"/>
    <col min="12796" max="12796" width="1.28515625" style="636" customWidth="1"/>
    <col min="12797" max="12797" width="17.42578125" style="636" customWidth="1"/>
    <col min="12798" max="12798" width="1.28515625" style="636" customWidth="1"/>
    <col min="12799" max="12799" width="17.42578125" style="636" customWidth="1"/>
    <col min="12800" max="12800" width="1.28515625" style="636" customWidth="1"/>
    <col min="12801" max="12801" width="17.42578125" style="636" customWidth="1"/>
    <col min="12802" max="12802" width="1.28515625" style="636" customWidth="1"/>
    <col min="12803" max="13042" width="9.140625" style="636"/>
    <col min="13043" max="13043" width="3.85546875" style="636" bestFit="1" customWidth="1"/>
    <col min="13044" max="13044" width="5.7109375" style="636" customWidth="1"/>
    <col min="13045" max="13045" width="6.42578125" style="636" customWidth="1"/>
    <col min="13046" max="13046" width="4.7109375" style="636" customWidth="1"/>
    <col min="13047" max="13049" width="9.140625" style="636"/>
    <col min="13050" max="13050" width="1.7109375" style="636" customWidth="1"/>
    <col min="13051" max="13051" width="17.42578125" style="636" customWidth="1"/>
    <col min="13052" max="13052" width="1.28515625" style="636" customWidth="1"/>
    <col min="13053" max="13053" width="17.42578125" style="636" customWidth="1"/>
    <col min="13054" max="13054" width="1.28515625" style="636" customWidth="1"/>
    <col min="13055" max="13055" width="17.42578125" style="636" customWidth="1"/>
    <col min="13056" max="13056" width="1.28515625" style="636" customWidth="1"/>
    <col min="13057" max="13057" width="17.42578125" style="636" customWidth="1"/>
    <col min="13058" max="13058" width="1.28515625" style="636" customWidth="1"/>
    <col min="13059" max="13298" width="9.140625" style="636"/>
    <col min="13299" max="13299" width="3.85546875" style="636" bestFit="1" customWidth="1"/>
    <col min="13300" max="13300" width="5.7109375" style="636" customWidth="1"/>
    <col min="13301" max="13301" width="6.42578125" style="636" customWidth="1"/>
    <col min="13302" max="13302" width="4.7109375" style="636" customWidth="1"/>
    <col min="13303" max="13305" width="9.140625" style="636"/>
    <col min="13306" max="13306" width="1.7109375" style="636" customWidth="1"/>
    <col min="13307" max="13307" width="17.42578125" style="636" customWidth="1"/>
    <col min="13308" max="13308" width="1.28515625" style="636" customWidth="1"/>
    <col min="13309" max="13309" width="17.42578125" style="636" customWidth="1"/>
    <col min="13310" max="13310" width="1.28515625" style="636" customWidth="1"/>
    <col min="13311" max="13311" width="17.42578125" style="636" customWidth="1"/>
    <col min="13312" max="13312" width="1.28515625" style="636" customWidth="1"/>
    <col min="13313" max="13313" width="17.42578125" style="636" customWidth="1"/>
    <col min="13314" max="13314" width="1.28515625" style="636" customWidth="1"/>
    <col min="13315" max="13554" width="9.140625" style="636"/>
    <col min="13555" max="13555" width="3.85546875" style="636" bestFit="1" customWidth="1"/>
    <col min="13556" max="13556" width="5.7109375" style="636" customWidth="1"/>
    <col min="13557" max="13557" width="6.42578125" style="636" customWidth="1"/>
    <col min="13558" max="13558" width="4.7109375" style="636" customWidth="1"/>
    <col min="13559" max="13561" width="9.140625" style="636"/>
    <col min="13562" max="13562" width="1.7109375" style="636" customWidth="1"/>
    <col min="13563" max="13563" width="17.42578125" style="636" customWidth="1"/>
    <col min="13564" max="13564" width="1.28515625" style="636" customWidth="1"/>
    <col min="13565" max="13565" width="17.42578125" style="636" customWidth="1"/>
    <col min="13566" max="13566" width="1.28515625" style="636" customWidth="1"/>
    <col min="13567" max="13567" width="17.42578125" style="636" customWidth="1"/>
    <col min="13568" max="13568" width="1.28515625" style="636" customWidth="1"/>
    <col min="13569" max="13569" width="17.42578125" style="636" customWidth="1"/>
    <col min="13570" max="13570" width="1.28515625" style="636" customWidth="1"/>
    <col min="13571" max="13810" width="9.140625" style="636"/>
    <col min="13811" max="13811" width="3.85546875" style="636" bestFit="1" customWidth="1"/>
    <col min="13812" max="13812" width="5.7109375" style="636" customWidth="1"/>
    <col min="13813" max="13813" width="6.42578125" style="636" customWidth="1"/>
    <col min="13814" max="13814" width="4.7109375" style="636" customWidth="1"/>
    <col min="13815" max="13817" width="9.140625" style="636"/>
    <col min="13818" max="13818" width="1.7109375" style="636" customWidth="1"/>
    <col min="13819" max="13819" width="17.42578125" style="636" customWidth="1"/>
    <col min="13820" max="13820" width="1.28515625" style="636" customWidth="1"/>
    <col min="13821" max="13821" width="17.42578125" style="636" customWidth="1"/>
    <col min="13822" max="13822" width="1.28515625" style="636" customWidth="1"/>
    <col min="13823" max="13823" width="17.42578125" style="636" customWidth="1"/>
    <col min="13824" max="13824" width="1.28515625" style="636" customWidth="1"/>
    <col min="13825" max="13825" width="17.42578125" style="636" customWidth="1"/>
    <col min="13826" max="13826" width="1.28515625" style="636" customWidth="1"/>
    <col min="13827" max="14066" width="9.140625" style="636"/>
    <col min="14067" max="14067" width="3.85546875" style="636" bestFit="1" customWidth="1"/>
    <col min="14068" max="14068" width="5.7109375" style="636" customWidth="1"/>
    <col min="14069" max="14069" width="6.42578125" style="636" customWidth="1"/>
    <col min="14070" max="14070" width="4.7109375" style="636" customWidth="1"/>
    <col min="14071" max="14073" width="9.140625" style="636"/>
    <col min="14074" max="14074" width="1.7109375" style="636" customWidth="1"/>
    <col min="14075" max="14075" width="17.42578125" style="636" customWidth="1"/>
    <col min="14076" max="14076" width="1.28515625" style="636" customWidth="1"/>
    <col min="14077" max="14077" width="17.42578125" style="636" customWidth="1"/>
    <col min="14078" max="14078" width="1.28515625" style="636" customWidth="1"/>
    <col min="14079" max="14079" width="17.42578125" style="636" customWidth="1"/>
    <col min="14080" max="14080" width="1.28515625" style="636" customWidth="1"/>
    <col min="14081" max="14081" width="17.42578125" style="636" customWidth="1"/>
    <col min="14082" max="14082" width="1.28515625" style="636" customWidth="1"/>
    <col min="14083" max="14322" width="9.140625" style="636"/>
    <col min="14323" max="14323" width="3.85546875" style="636" bestFit="1" customWidth="1"/>
    <col min="14324" max="14324" width="5.7109375" style="636" customWidth="1"/>
    <col min="14325" max="14325" width="6.42578125" style="636" customWidth="1"/>
    <col min="14326" max="14326" width="4.7109375" style="636" customWidth="1"/>
    <col min="14327" max="14329" width="9.140625" style="636"/>
    <col min="14330" max="14330" width="1.7109375" style="636" customWidth="1"/>
    <col min="14331" max="14331" width="17.42578125" style="636" customWidth="1"/>
    <col min="14332" max="14332" width="1.28515625" style="636" customWidth="1"/>
    <col min="14333" max="14333" width="17.42578125" style="636" customWidth="1"/>
    <col min="14334" max="14334" width="1.28515625" style="636" customWidth="1"/>
    <col min="14335" max="14335" width="17.42578125" style="636" customWidth="1"/>
    <col min="14336" max="14336" width="1.28515625" style="636" customWidth="1"/>
    <col min="14337" max="14337" width="17.42578125" style="636" customWidth="1"/>
    <col min="14338" max="14338" width="1.28515625" style="636" customWidth="1"/>
    <col min="14339" max="14578" width="9.140625" style="636"/>
    <col min="14579" max="14579" width="3.85546875" style="636" bestFit="1" customWidth="1"/>
    <col min="14580" max="14580" width="5.7109375" style="636" customWidth="1"/>
    <col min="14581" max="14581" width="6.42578125" style="636" customWidth="1"/>
    <col min="14582" max="14582" width="4.7109375" style="636" customWidth="1"/>
    <col min="14583" max="14585" width="9.140625" style="636"/>
    <col min="14586" max="14586" width="1.7109375" style="636" customWidth="1"/>
    <col min="14587" max="14587" width="17.42578125" style="636" customWidth="1"/>
    <col min="14588" max="14588" width="1.28515625" style="636" customWidth="1"/>
    <col min="14589" max="14589" width="17.42578125" style="636" customWidth="1"/>
    <col min="14590" max="14590" width="1.28515625" style="636" customWidth="1"/>
    <col min="14591" max="14591" width="17.42578125" style="636" customWidth="1"/>
    <col min="14592" max="14592" width="1.28515625" style="636" customWidth="1"/>
    <col min="14593" max="14593" width="17.42578125" style="636" customWidth="1"/>
    <col min="14594" max="14594" width="1.28515625" style="636" customWidth="1"/>
    <col min="14595" max="14834" width="9.140625" style="636"/>
    <col min="14835" max="14835" width="3.85546875" style="636" bestFit="1" customWidth="1"/>
    <col min="14836" max="14836" width="5.7109375" style="636" customWidth="1"/>
    <col min="14837" max="14837" width="6.42578125" style="636" customWidth="1"/>
    <col min="14838" max="14838" width="4.7109375" style="636" customWidth="1"/>
    <col min="14839" max="14841" width="9.140625" style="636"/>
    <col min="14842" max="14842" width="1.7109375" style="636" customWidth="1"/>
    <col min="14843" max="14843" width="17.42578125" style="636" customWidth="1"/>
    <col min="14844" max="14844" width="1.28515625" style="636" customWidth="1"/>
    <col min="14845" max="14845" width="17.42578125" style="636" customWidth="1"/>
    <col min="14846" max="14846" width="1.28515625" style="636" customWidth="1"/>
    <col min="14847" max="14847" width="17.42578125" style="636" customWidth="1"/>
    <col min="14848" max="14848" width="1.28515625" style="636" customWidth="1"/>
    <col min="14849" max="14849" width="17.42578125" style="636" customWidth="1"/>
    <col min="14850" max="14850" width="1.28515625" style="636" customWidth="1"/>
    <col min="14851" max="15090" width="9.140625" style="636"/>
    <col min="15091" max="15091" width="3.85546875" style="636" bestFit="1" customWidth="1"/>
    <col min="15092" max="15092" width="5.7109375" style="636" customWidth="1"/>
    <col min="15093" max="15093" width="6.42578125" style="636" customWidth="1"/>
    <col min="15094" max="15094" width="4.7109375" style="636" customWidth="1"/>
    <col min="15095" max="15097" width="9.140625" style="636"/>
    <col min="15098" max="15098" width="1.7109375" style="636" customWidth="1"/>
    <col min="15099" max="15099" width="17.42578125" style="636" customWidth="1"/>
    <col min="15100" max="15100" width="1.28515625" style="636" customWidth="1"/>
    <col min="15101" max="15101" width="17.42578125" style="636" customWidth="1"/>
    <col min="15102" max="15102" width="1.28515625" style="636" customWidth="1"/>
    <col min="15103" max="15103" width="17.42578125" style="636" customWidth="1"/>
    <col min="15104" max="15104" width="1.28515625" style="636" customWidth="1"/>
    <col min="15105" max="15105" width="17.42578125" style="636" customWidth="1"/>
    <col min="15106" max="15106" width="1.28515625" style="636" customWidth="1"/>
    <col min="15107" max="15346" width="9.140625" style="636"/>
    <col min="15347" max="15347" width="3.85546875" style="636" bestFit="1" customWidth="1"/>
    <col min="15348" max="15348" width="5.7109375" style="636" customWidth="1"/>
    <col min="15349" max="15349" width="6.42578125" style="636" customWidth="1"/>
    <col min="15350" max="15350" width="4.7109375" style="636" customWidth="1"/>
    <col min="15351" max="15353" width="9.140625" style="636"/>
    <col min="15354" max="15354" width="1.7109375" style="636" customWidth="1"/>
    <col min="15355" max="15355" width="17.42578125" style="636" customWidth="1"/>
    <col min="15356" max="15356" width="1.28515625" style="636" customWidth="1"/>
    <col min="15357" max="15357" width="17.42578125" style="636" customWidth="1"/>
    <col min="15358" max="15358" width="1.28515625" style="636" customWidth="1"/>
    <col min="15359" max="15359" width="17.42578125" style="636" customWidth="1"/>
    <col min="15360" max="15360" width="1.28515625" style="636" customWidth="1"/>
    <col min="15361" max="15361" width="17.42578125" style="636" customWidth="1"/>
    <col min="15362" max="15362" width="1.28515625" style="636" customWidth="1"/>
    <col min="15363" max="15602" width="9.140625" style="636"/>
    <col min="15603" max="15603" width="3.85546875" style="636" bestFit="1" customWidth="1"/>
    <col min="15604" max="15604" width="5.7109375" style="636" customWidth="1"/>
    <col min="15605" max="15605" width="6.42578125" style="636" customWidth="1"/>
    <col min="15606" max="15606" width="4.7109375" style="636" customWidth="1"/>
    <col min="15607" max="15609" width="9.140625" style="636"/>
    <col min="15610" max="15610" width="1.7109375" style="636" customWidth="1"/>
    <col min="15611" max="15611" width="17.42578125" style="636" customWidth="1"/>
    <col min="15612" max="15612" width="1.28515625" style="636" customWidth="1"/>
    <col min="15613" max="15613" width="17.42578125" style="636" customWidth="1"/>
    <col min="15614" max="15614" width="1.28515625" style="636" customWidth="1"/>
    <col min="15615" max="15615" width="17.42578125" style="636" customWidth="1"/>
    <col min="15616" max="15616" width="1.28515625" style="636" customWidth="1"/>
    <col min="15617" max="15617" width="17.42578125" style="636" customWidth="1"/>
    <col min="15618" max="15618" width="1.28515625" style="636" customWidth="1"/>
    <col min="15619" max="15858" width="9.140625" style="636"/>
    <col min="15859" max="15859" width="3.85546875" style="636" bestFit="1" customWidth="1"/>
    <col min="15860" max="15860" width="5.7109375" style="636" customWidth="1"/>
    <col min="15861" max="15861" width="6.42578125" style="636" customWidth="1"/>
    <col min="15862" max="15862" width="4.7109375" style="636" customWidth="1"/>
    <col min="15863" max="15865" width="9.140625" style="636"/>
    <col min="15866" max="15866" width="1.7109375" style="636" customWidth="1"/>
    <col min="15867" max="15867" width="17.42578125" style="636" customWidth="1"/>
    <col min="15868" max="15868" width="1.28515625" style="636" customWidth="1"/>
    <col min="15869" max="15869" width="17.42578125" style="636" customWidth="1"/>
    <col min="15870" max="15870" width="1.28515625" style="636" customWidth="1"/>
    <col min="15871" max="15871" width="17.42578125" style="636" customWidth="1"/>
    <col min="15872" max="15872" width="1.28515625" style="636" customWidth="1"/>
    <col min="15873" max="15873" width="17.42578125" style="636" customWidth="1"/>
    <col min="15874" max="15874" width="1.28515625" style="636" customWidth="1"/>
    <col min="15875" max="16114" width="9.140625" style="636"/>
    <col min="16115" max="16115" width="3.85546875" style="636" bestFit="1" customWidth="1"/>
    <col min="16116" max="16116" width="5.7109375" style="636" customWidth="1"/>
    <col min="16117" max="16117" width="6.42578125" style="636" customWidth="1"/>
    <col min="16118" max="16118" width="4.7109375" style="636" customWidth="1"/>
    <col min="16119" max="16121" width="9.140625" style="636"/>
    <col min="16122" max="16122" width="1.7109375" style="636" customWidth="1"/>
    <col min="16123" max="16123" width="17.42578125" style="636" customWidth="1"/>
    <col min="16124" max="16124" width="1.28515625" style="636" customWidth="1"/>
    <col min="16125" max="16125" width="17.42578125" style="636" customWidth="1"/>
    <col min="16126" max="16126" width="1.28515625" style="636" customWidth="1"/>
    <col min="16127" max="16127" width="17.42578125" style="636" customWidth="1"/>
    <col min="16128" max="16128" width="1.28515625" style="636" customWidth="1"/>
    <col min="16129" max="16129" width="17.42578125" style="636" customWidth="1"/>
    <col min="16130" max="16130" width="1.28515625" style="636" customWidth="1"/>
    <col min="16131" max="16384" width="9.140625" style="636"/>
  </cols>
  <sheetData>
    <row r="1" spans="1:15" s="437" customFormat="1" ht="27.95" customHeight="1" x14ac:dyDescent="0.45">
      <c r="A1" s="981" t="s">
        <v>50</v>
      </c>
      <c r="B1" s="981"/>
      <c r="C1" s="981"/>
      <c r="D1" s="981"/>
      <c r="E1" s="981"/>
      <c r="F1" s="981"/>
      <c r="G1" s="981"/>
      <c r="H1" s="981"/>
      <c r="I1" s="981"/>
      <c r="J1" s="981"/>
      <c r="K1" s="981"/>
      <c r="L1" s="981"/>
      <c r="M1" s="981"/>
      <c r="N1" s="981"/>
      <c r="O1" s="981"/>
    </row>
    <row r="2" spans="1:15" s="437" customFormat="1" ht="27.95" customHeight="1" x14ac:dyDescent="0.45">
      <c r="B2" s="626"/>
      <c r="N2" s="438"/>
      <c r="O2" s="438" t="s">
        <v>30</v>
      </c>
    </row>
    <row r="3" spans="1:15" s="627" customFormat="1" ht="27.95" customHeight="1" x14ac:dyDescent="0.45">
      <c r="A3" s="632" t="s">
        <v>688</v>
      </c>
      <c r="B3" s="633" t="s">
        <v>293</v>
      </c>
      <c r="C3" s="629"/>
      <c r="D3" s="629"/>
      <c r="E3" s="629"/>
      <c r="F3" s="629"/>
      <c r="G3" s="630"/>
      <c r="H3" s="630"/>
      <c r="I3" s="629"/>
      <c r="J3" s="630"/>
      <c r="K3" s="629"/>
      <c r="L3" s="411"/>
      <c r="M3" s="629"/>
      <c r="N3" s="411"/>
      <c r="O3" s="631"/>
    </row>
    <row r="4" spans="1:15" s="627" customFormat="1" ht="27.95" customHeight="1" x14ac:dyDescent="0.45">
      <c r="B4" s="628"/>
      <c r="C4" s="634" t="s">
        <v>869</v>
      </c>
      <c r="D4" s="629"/>
      <c r="E4" s="629"/>
      <c r="F4" s="629"/>
      <c r="G4" s="630"/>
      <c r="H4" s="630"/>
      <c r="I4" s="629"/>
      <c r="J4" s="630"/>
      <c r="K4" s="629"/>
      <c r="L4" s="411"/>
      <c r="M4" s="629"/>
      <c r="N4" s="411"/>
      <c r="O4" s="631"/>
    </row>
    <row r="5" spans="1:15" ht="27.95" customHeight="1" x14ac:dyDescent="0.45">
      <c r="A5" s="635"/>
      <c r="I5" s="637"/>
      <c r="J5" s="637" t="s">
        <v>32</v>
      </c>
      <c r="K5" s="637"/>
      <c r="M5" s="637"/>
      <c r="N5" s="637" t="s">
        <v>9</v>
      </c>
      <c r="O5" s="637"/>
    </row>
    <row r="6" spans="1:15" ht="27.95" customHeight="1" x14ac:dyDescent="0.45">
      <c r="A6" s="635"/>
      <c r="I6" s="638" t="s">
        <v>182</v>
      </c>
      <c r="J6" s="639"/>
      <c r="K6" s="638" t="s">
        <v>183</v>
      </c>
      <c r="M6" s="638" t="str">
        <f>I6</f>
        <v>2020</v>
      </c>
      <c r="N6" s="639"/>
      <c r="O6" s="638" t="str">
        <f>K6</f>
        <v>2019</v>
      </c>
    </row>
    <row r="7" spans="1:15" ht="27.95" customHeight="1" x14ac:dyDescent="0.45">
      <c r="A7" s="635"/>
      <c r="B7" s="632" t="s">
        <v>689</v>
      </c>
      <c r="C7" s="633" t="s">
        <v>690</v>
      </c>
      <c r="D7" s="640"/>
      <c r="E7" s="635"/>
      <c r="F7" s="635"/>
      <c r="G7" s="635"/>
      <c r="H7" s="635"/>
      <c r="I7" s="635"/>
      <c r="J7" s="635"/>
      <c r="K7" s="635"/>
      <c r="M7" s="635"/>
      <c r="N7" s="635"/>
      <c r="O7" s="631"/>
    </row>
    <row r="8" spans="1:15" ht="27.95" customHeight="1" x14ac:dyDescent="0.45">
      <c r="A8" s="635"/>
      <c r="C8" s="641" t="s">
        <v>691</v>
      </c>
      <c r="D8" s="640"/>
      <c r="E8" s="635"/>
      <c r="F8" s="635"/>
      <c r="G8" s="635"/>
      <c r="H8" s="635"/>
      <c r="I8" s="412">
        <v>14140573.209999993</v>
      </c>
      <c r="J8" s="413"/>
      <c r="K8" s="412">
        <v>3623698.72</v>
      </c>
      <c r="L8" s="414"/>
      <c r="M8" s="412">
        <v>19804597.450000003</v>
      </c>
      <c r="N8" s="413"/>
      <c r="O8" s="412">
        <v>20507006.719999999</v>
      </c>
    </row>
    <row r="9" spans="1:15" ht="27.95" customHeight="1" x14ac:dyDescent="0.45">
      <c r="A9" s="635"/>
      <c r="B9" s="641"/>
      <c r="C9" s="641" t="s">
        <v>692</v>
      </c>
      <c r="E9" s="635"/>
      <c r="F9" s="635"/>
      <c r="G9" s="635"/>
      <c r="H9" s="635"/>
      <c r="I9" s="415">
        <f>I8</f>
        <v>14140573.209999993</v>
      </c>
      <c r="J9" s="413"/>
      <c r="K9" s="415">
        <f>K8</f>
        <v>3623698.72</v>
      </c>
      <c r="L9" s="414"/>
      <c r="M9" s="415">
        <f>M8</f>
        <v>19804597.450000003</v>
      </c>
      <c r="N9" s="416"/>
      <c r="O9" s="415">
        <f>O8</f>
        <v>20507006.719999999</v>
      </c>
    </row>
    <row r="10" spans="1:15" ht="27.95" customHeight="1" x14ac:dyDescent="0.45">
      <c r="A10" s="635"/>
      <c r="B10" s="632" t="s">
        <v>693</v>
      </c>
      <c r="C10" s="633" t="s">
        <v>694</v>
      </c>
      <c r="D10" s="642"/>
      <c r="E10" s="635"/>
      <c r="F10" s="635"/>
      <c r="G10" s="635"/>
      <c r="H10" s="635"/>
      <c r="I10" s="416"/>
      <c r="J10" s="416"/>
      <c r="K10" s="413"/>
      <c r="L10" s="413"/>
      <c r="M10" s="413"/>
      <c r="N10" s="413"/>
      <c r="O10" s="413"/>
    </row>
    <row r="11" spans="1:15" ht="27.95" customHeight="1" x14ac:dyDescent="0.45">
      <c r="A11" s="635"/>
      <c r="B11" s="632"/>
      <c r="C11" s="641" t="s">
        <v>695</v>
      </c>
      <c r="D11" s="642"/>
      <c r="E11" s="635"/>
      <c r="F11" s="635"/>
      <c r="G11" s="635"/>
      <c r="H11" s="635"/>
      <c r="I11" s="413">
        <v>96041370</v>
      </c>
      <c r="J11" s="416"/>
      <c r="K11" s="413">
        <v>88219203</v>
      </c>
      <c r="L11" s="413"/>
      <c r="M11" s="413">
        <v>60086250</v>
      </c>
      <c r="N11" s="413"/>
      <c r="O11" s="413">
        <v>88219203</v>
      </c>
    </row>
    <row r="12" spans="1:15" ht="27.95" customHeight="1" x14ac:dyDescent="0.45">
      <c r="A12" s="635"/>
      <c r="B12" s="632"/>
      <c r="C12" s="641" t="s">
        <v>696</v>
      </c>
      <c r="D12" s="642"/>
      <c r="E12" s="635"/>
      <c r="F12" s="635"/>
      <c r="G12" s="635"/>
      <c r="H12" s="635"/>
      <c r="I12" s="413">
        <v>14290620.43</v>
      </c>
      <c r="J12" s="416"/>
      <c r="K12" s="413">
        <v>29421068.09</v>
      </c>
      <c r="L12" s="413"/>
      <c r="M12" s="413">
        <v>11074293.560000001</v>
      </c>
      <c r="N12" s="413"/>
      <c r="O12" s="413">
        <v>13002239.699999999</v>
      </c>
    </row>
    <row r="13" spans="1:15" ht="27.95" customHeight="1" x14ac:dyDescent="0.45">
      <c r="A13" s="635"/>
      <c r="C13" s="641" t="s">
        <v>697</v>
      </c>
      <c r="D13" s="642"/>
      <c r="E13" s="635"/>
      <c r="F13" s="635"/>
      <c r="G13" s="635"/>
      <c r="H13" s="635"/>
      <c r="I13" s="413">
        <v>129398078.89</v>
      </c>
      <c r="J13" s="413"/>
      <c r="K13" s="413">
        <v>103647511.31</v>
      </c>
      <c r="L13" s="413"/>
      <c r="M13" s="413">
        <v>49193.91</v>
      </c>
      <c r="N13" s="413"/>
      <c r="O13" s="413">
        <v>61248.51</v>
      </c>
    </row>
    <row r="14" spans="1:15" ht="27.95" customHeight="1" x14ac:dyDescent="0.45">
      <c r="A14" s="635"/>
      <c r="C14" s="641" t="s">
        <v>698</v>
      </c>
      <c r="D14" s="642"/>
      <c r="E14" s="635"/>
      <c r="F14" s="635"/>
      <c r="G14" s="635"/>
      <c r="H14" s="635"/>
      <c r="I14" s="413">
        <v>42283594.609999992</v>
      </c>
      <c r="J14" s="413"/>
      <c r="K14" s="413">
        <v>29760916.460000001</v>
      </c>
      <c r="L14" s="413"/>
      <c r="M14" s="413">
        <v>9581214.0899999999</v>
      </c>
      <c r="N14" s="413"/>
      <c r="O14" s="413">
        <v>8204932.0800000001</v>
      </c>
    </row>
    <row r="15" spans="1:15" ht="27.95" customHeight="1" x14ac:dyDescent="0.45">
      <c r="A15" s="635"/>
      <c r="C15" s="641" t="s">
        <v>699</v>
      </c>
      <c r="D15" s="635"/>
      <c r="E15" s="635"/>
      <c r="F15" s="635"/>
      <c r="G15" s="635"/>
      <c r="H15" s="635"/>
      <c r="I15" s="413">
        <v>30966121.689999998</v>
      </c>
      <c r="J15" s="416"/>
      <c r="K15" s="413">
        <v>46417497.43</v>
      </c>
      <c r="L15" s="413"/>
      <c r="M15" s="413">
        <v>27546439.18</v>
      </c>
      <c r="N15" s="413"/>
      <c r="O15" s="413">
        <v>45452313.659999996</v>
      </c>
    </row>
    <row r="16" spans="1:15" ht="27.95" customHeight="1" x14ac:dyDescent="0.45">
      <c r="A16" s="635"/>
      <c r="C16" s="641" t="s">
        <v>809</v>
      </c>
      <c r="D16" s="635"/>
      <c r="E16" s="635"/>
      <c r="F16" s="635"/>
      <c r="G16" s="635"/>
      <c r="H16" s="635"/>
      <c r="I16" s="413">
        <v>0</v>
      </c>
      <c r="J16" s="416"/>
      <c r="K16" s="413">
        <v>7491420.8399999999</v>
      </c>
      <c r="L16" s="413"/>
      <c r="M16" s="413">
        <v>0</v>
      </c>
      <c r="N16" s="413"/>
      <c r="O16" s="413">
        <v>7491420.8399999999</v>
      </c>
    </row>
    <row r="17" spans="1:15" ht="27.95" customHeight="1" x14ac:dyDescent="0.45">
      <c r="A17" s="635"/>
      <c r="C17" s="641" t="s">
        <v>165</v>
      </c>
      <c r="D17" s="635"/>
      <c r="E17" s="635"/>
      <c r="F17" s="635"/>
      <c r="G17" s="635"/>
      <c r="H17" s="635"/>
      <c r="I17" s="413">
        <v>29916323.280000001</v>
      </c>
      <c r="J17" s="416"/>
      <c r="K17" s="413">
        <v>17583247.010000002</v>
      </c>
      <c r="L17" s="413"/>
      <c r="M17" s="413">
        <v>18793147.41</v>
      </c>
      <c r="N17" s="413"/>
      <c r="O17" s="413">
        <v>9726995.9299999997</v>
      </c>
    </row>
    <row r="18" spans="1:15" ht="27.95" customHeight="1" x14ac:dyDescent="0.45">
      <c r="A18" s="635"/>
      <c r="B18" s="641"/>
      <c r="D18" s="640" t="s">
        <v>965</v>
      </c>
      <c r="E18" s="635"/>
      <c r="F18" s="635"/>
      <c r="G18" s="635"/>
      <c r="H18" s="635"/>
      <c r="I18" s="417">
        <f>SUM(I11:I17)</f>
        <v>342896108.89999998</v>
      </c>
      <c r="J18" s="21"/>
      <c r="K18" s="417">
        <f>SUM(K11:K17)</f>
        <v>322540864.13999999</v>
      </c>
      <c r="L18" s="21"/>
      <c r="M18" s="417">
        <f>SUM(M11:M17)</f>
        <v>127130538.15000001</v>
      </c>
      <c r="N18" s="21"/>
      <c r="O18" s="417">
        <f>SUM(O11:O17)</f>
        <v>172158353.72</v>
      </c>
    </row>
    <row r="19" spans="1:15" ht="27.95" customHeight="1" thickBot="1" x14ac:dyDescent="0.5">
      <c r="A19" s="635"/>
      <c r="B19" s="641"/>
      <c r="D19" s="640" t="s">
        <v>966</v>
      </c>
      <c r="E19" s="635"/>
      <c r="F19" s="635"/>
      <c r="G19" s="635"/>
      <c r="H19" s="635"/>
      <c r="I19" s="418">
        <f>I9+I18</f>
        <v>357036682.10999995</v>
      </c>
      <c r="J19" s="413"/>
      <c r="K19" s="418">
        <f>K9+K18</f>
        <v>326164562.86000001</v>
      </c>
      <c r="L19" s="413"/>
      <c r="M19" s="418">
        <f>M9+M18</f>
        <v>146935135.60000002</v>
      </c>
      <c r="N19" s="413"/>
      <c r="O19" s="418">
        <f>O9+O18</f>
        <v>192665360.44</v>
      </c>
    </row>
    <row r="20" spans="1:15" ht="27.95" customHeight="1" thickTop="1" x14ac:dyDescent="0.45">
      <c r="A20" s="635"/>
      <c r="B20" s="641"/>
      <c r="C20" s="640"/>
      <c r="E20" s="635"/>
      <c r="F20" s="635"/>
      <c r="G20" s="635"/>
      <c r="H20" s="635"/>
      <c r="I20" s="631"/>
      <c r="J20" s="631"/>
      <c r="K20" s="631"/>
      <c r="L20" s="631"/>
      <c r="M20" s="631"/>
      <c r="N20" s="631"/>
      <c r="O20" s="631"/>
    </row>
    <row r="21" spans="1:15" ht="27.95" customHeight="1" x14ac:dyDescent="0.45">
      <c r="A21" s="643">
        <v>7</v>
      </c>
      <c r="B21" s="644" t="s">
        <v>700</v>
      </c>
    </row>
    <row r="22" spans="1:15" ht="27.95" customHeight="1" x14ac:dyDescent="0.45">
      <c r="B22" s="645" t="s">
        <v>701</v>
      </c>
      <c r="C22" s="646" t="s">
        <v>870</v>
      </c>
      <c r="D22" s="645"/>
      <c r="E22" s="645"/>
      <c r="F22" s="645"/>
    </row>
    <row r="23" spans="1:15" ht="27.95" customHeight="1" x14ac:dyDescent="0.45">
      <c r="A23" s="635"/>
      <c r="I23" s="637"/>
      <c r="J23" s="637" t="s">
        <v>32</v>
      </c>
      <c r="K23" s="637"/>
      <c r="M23" s="637"/>
      <c r="N23" s="637" t="s">
        <v>9</v>
      </c>
      <c r="O23" s="637"/>
    </row>
    <row r="24" spans="1:15" ht="27.95" customHeight="1" x14ac:dyDescent="0.45">
      <c r="A24" s="635"/>
      <c r="I24" s="638" t="str">
        <f>I6</f>
        <v>2020</v>
      </c>
      <c r="J24" s="639"/>
      <c r="K24" s="638" t="str">
        <f>K6</f>
        <v>2019</v>
      </c>
      <c r="M24" s="638" t="str">
        <f>M6</f>
        <v>2020</v>
      </c>
      <c r="N24" s="639"/>
      <c r="O24" s="638" t="str">
        <f>O6</f>
        <v>2019</v>
      </c>
    </row>
    <row r="25" spans="1:15" ht="27.95" customHeight="1" x14ac:dyDescent="0.45">
      <c r="A25" s="635"/>
      <c r="C25" s="636" t="s">
        <v>702</v>
      </c>
      <c r="I25" s="21">
        <v>5865308822.8199997</v>
      </c>
      <c r="J25" s="21"/>
      <c r="K25" s="21">
        <v>6873246074.0200005</v>
      </c>
      <c r="L25" s="21"/>
      <c r="M25" s="56">
        <v>4844342852.2199993</v>
      </c>
      <c r="N25" s="56"/>
      <c r="O25" s="56">
        <v>5475743217.1599989</v>
      </c>
    </row>
    <row r="26" spans="1:15" ht="27.95" customHeight="1" x14ac:dyDescent="0.45">
      <c r="A26" s="635"/>
      <c r="C26" s="636" t="s">
        <v>703</v>
      </c>
      <c r="G26" s="647"/>
      <c r="H26" s="647"/>
      <c r="I26" s="21">
        <v>1819651302.1500001</v>
      </c>
      <c r="J26" s="21"/>
      <c r="K26" s="21">
        <v>2358626770</v>
      </c>
      <c r="L26" s="21"/>
      <c r="M26" s="21">
        <v>1500931568.5900011</v>
      </c>
      <c r="N26" s="56"/>
      <c r="O26" s="21">
        <v>2060104408.9100013</v>
      </c>
    </row>
    <row r="27" spans="1:15" ht="27.95" customHeight="1" x14ac:dyDescent="0.45">
      <c r="A27" s="635"/>
      <c r="C27" s="636" t="s">
        <v>704</v>
      </c>
      <c r="G27" s="647"/>
      <c r="H27" s="647"/>
      <c r="I27" s="21">
        <v>65724680.329999998</v>
      </c>
      <c r="J27" s="21"/>
      <c r="K27" s="21">
        <v>91392574.560000002</v>
      </c>
      <c r="L27" s="21"/>
      <c r="M27" s="21">
        <v>68689114.899999976</v>
      </c>
      <c r="N27" s="56"/>
      <c r="O27" s="21">
        <v>82481534.340000004</v>
      </c>
    </row>
    <row r="28" spans="1:15" ht="27.95" customHeight="1" x14ac:dyDescent="0.45">
      <c r="A28" s="635"/>
      <c r="C28" s="636" t="s">
        <v>705</v>
      </c>
      <c r="I28" s="22">
        <v>324262837.64999998</v>
      </c>
      <c r="J28" s="21"/>
      <c r="K28" s="22">
        <v>291066474.35000002</v>
      </c>
      <c r="L28" s="21"/>
      <c r="M28" s="56">
        <v>264595571.23999998</v>
      </c>
      <c r="N28" s="56"/>
      <c r="O28" s="56">
        <v>199017748.92000008</v>
      </c>
    </row>
    <row r="29" spans="1:15" ht="27.95" customHeight="1" thickBot="1" x14ac:dyDescent="0.5">
      <c r="A29" s="635"/>
      <c r="E29" s="636" t="s">
        <v>100</v>
      </c>
      <c r="I29" s="419">
        <f>SUM(I25:I28)</f>
        <v>8074947642.9499989</v>
      </c>
      <c r="J29" s="414"/>
      <c r="K29" s="419">
        <f>SUM(K25:K28)</f>
        <v>9614331892.9300003</v>
      </c>
      <c r="L29" s="413"/>
      <c r="M29" s="419">
        <f>SUM(M25:M28)</f>
        <v>6678559106.9499998</v>
      </c>
      <c r="N29" s="413"/>
      <c r="O29" s="419">
        <f>SUM(O25:O28)</f>
        <v>7817346909.3299999</v>
      </c>
    </row>
    <row r="30" spans="1:15" ht="27.95" customHeight="1" thickTop="1" x14ac:dyDescent="0.45">
      <c r="A30" s="635"/>
      <c r="I30" s="420"/>
      <c r="K30" s="420"/>
      <c r="L30" s="420"/>
      <c r="M30" s="420"/>
      <c r="N30" s="420"/>
      <c r="O30" s="420"/>
    </row>
    <row r="31" spans="1:15" s="627" customFormat="1" ht="27.95" customHeight="1" x14ac:dyDescent="0.45">
      <c r="A31" s="980" t="s">
        <v>72</v>
      </c>
      <c r="B31" s="980"/>
      <c r="C31" s="980"/>
      <c r="D31" s="980"/>
      <c r="E31" s="980"/>
      <c r="F31" s="980"/>
      <c r="G31" s="980"/>
      <c r="H31" s="980"/>
      <c r="I31" s="980"/>
      <c r="J31" s="980"/>
      <c r="K31" s="980"/>
      <c r="L31" s="980"/>
      <c r="M31" s="980"/>
      <c r="N31" s="980"/>
      <c r="O31" s="980"/>
    </row>
    <row r="32" spans="1:15" s="627" customFormat="1" ht="27.95" customHeight="1" x14ac:dyDescent="0.45">
      <c r="B32" s="628"/>
      <c r="C32" s="629"/>
      <c r="D32" s="629"/>
      <c r="E32" s="629"/>
      <c r="F32" s="629"/>
      <c r="G32" s="630"/>
      <c r="H32" s="630"/>
      <c r="I32" s="629"/>
      <c r="J32" s="630"/>
      <c r="K32" s="629"/>
      <c r="L32" s="411"/>
      <c r="M32" s="629"/>
      <c r="N32" s="411"/>
      <c r="O32" s="631" t="s">
        <v>30</v>
      </c>
    </row>
    <row r="33" spans="1:15" ht="27.95" customHeight="1" x14ac:dyDescent="0.45">
      <c r="A33" s="631"/>
      <c r="B33" s="631" t="s">
        <v>37</v>
      </c>
      <c r="C33" s="575" t="s">
        <v>1086</v>
      </c>
      <c r="D33" s="575"/>
      <c r="E33" s="575"/>
      <c r="F33" s="575"/>
      <c r="G33" s="543"/>
      <c r="H33" s="543"/>
      <c r="I33" s="543"/>
      <c r="J33" s="543"/>
      <c r="K33" s="543"/>
      <c r="L33" s="543"/>
      <c r="M33" s="543"/>
      <c r="N33" s="648"/>
      <c r="O33" s="543"/>
    </row>
    <row r="34" spans="1:15" ht="27.95" customHeight="1" x14ac:dyDescent="0.45">
      <c r="A34" s="631"/>
      <c r="B34" s="631"/>
      <c r="C34" s="649" t="s">
        <v>871</v>
      </c>
      <c r="D34" s="575"/>
      <c r="E34" s="575"/>
      <c r="F34" s="575"/>
      <c r="G34" s="543"/>
      <c r="H34" s="543"/>
      <c r="I34" s="543"/>
      <c r="J34" s="543"/>
      <c r="K34" s="543"/>
      <c r="L34" s="543"/>
      <c r="M34" s="543"/>
      <c r="N34" s="648"/>
      <c r="O34" s="543"/>
    </row>
    <row r="35" spans="1:15" ht="27.95" customHeight="1" x14ac:dyDescent="0.45">
      <c r="A35" s="631"/>
      <c r="B35" s="631" t="s">
        <v>37</v>
      </c>
      <c r="C35" s="575" t="s">
        <v>1087</v>
      </c>
      <c r="D35" s="575"/>
      <c r="E35" s="575"/>
      <c r="F35" s="575"/>
      <c r="G35" s="543"/>
      <c r="H35" s="543"/>
      <c r="I35" s="543"/>
      <c r="J35" s="543"/>
      <c r="K35" s="543"/>
      <c r="L35" s="543"/>
      <c r="M35" s="543"/>
      <c r="N35" s="648"/>
      <c r="O35" s="543"/>
    </row>
    <row r="36" spans="1:15" ht="27.95" customHeight="1" x14ac:dyDescent="0.45">
      <c r="A36" s="635"/>
      <c r="C36" s="649" t="s">
        <v>1088</v>
      </c>
      <c r="D36" s="649"/>
      <c r="E36" s="649"/>
      <c r="F36" s="649"/>
      <c r="G36" s="543"/>
      <c r="H36" s="543"/>
      <c r="I36" s="543"/>
      <c r="J36" s="543"/>
      <c r="K36" s="543"/>
      <c r="L36" s="543"/>
      <c r="M36" s="543"/>
      <c r="N36" s="648"/>
      <c r="O36" s="543"/>
    </row>
    <row r="37" spans="1:15" ht="27.95" customHeight="1" x14ac:dyDescent="0.45">
      <c r="A37" s="635"/>
      <c r="C37" s="649" t="s">
        <v>1089</v>
      </c>
      <c r="D37" s="649"/>
      <c r="E37" s="649"/>
      <c r="F37" s="649"/>
      <c r="G37" s="543"/>
      <c r="H37" s="543"/>
      <c r="I37" s="543"/>
      <c r="J37" s="543"/>
      <c r="K37" s="543"/>
      <c r="L37" s="543"/>
      <c r="M37" s="543"/>
      <c r="N37" s="648"/>
      <c r="O37" s="543"/>
    </row>
    <row r="38" spans="1:15" ht="27.95" customHeight="1" x14ac:dyDescent="0.45">
      <c r="A38" s="631"/>
      <c r="B38" s="631" t="s">
        <v>37</v>
      </c>
      <c r="C38" s="575" t="s">
        <v>1091</v>
      </c>
      <c r="D38" s="650"/>
      <c r="E38" s="650"/>
      <c r="F38" s="650"/>
      <c r="G38" s="650"/>
      <c r="H38" s="650"/>
      <c r="I38" s="650"/>
      <c r="J38" s="650"/>
      <c r="K38" s="650"/>
      <c r="L38" s="650"/>
      <c r="M38" s="650"/>
      <c r="N38" s="650"/>
      <c r="O38" s="650"/>
    </row>
    <row r="39" spans="1:15" ht="27.95" customHeight="1" x14ac:dyDescent="0.45">
      <c r="A39" s="635"/>
      <c r="C39" s="575" t="s">
        <v>1090</v>
      </c>
      <c r="D39" s="650"/>
      <c r="E39" s="650"/>
      <c r="F39" s="650"/>
      <c r="G39" s="650"/>
      <c r="H39" s="650"/>
      <c r="I39" s="650"/>
      <c r="J39" s="650"/>
      <c r="K39" s="650"/>
      <c r="L39" s="650"/>
      <c r="M39" s="650"/>
      <c r="N39" s="650"/>
      <c r="O39" s="650"/>
    </row>
    <row r="40" spans="1:15" ht="27.95" customHeight="1" x14ac:dyDescent="0.45">
      <c r="A40" s="635"/>
      <c r="B40" s="631" t="s">
        <v>37</v>
      </c>
      <c r="C40" s="575" t="s">
        <v>1092</v>
      </c>
      <c r="D40" s="650"/>
      <c r="E40" s="650"/>
      <c r="F40" s="650"/>
      <c r="G40" s="650"/>
      <c r="H40" s="650"/>
      <c r="I40" s="650"/>
      <c r="J40" s="650"/>
      <c r="K40" s="650"/>
      <c r="L40" s="650"/>
      <c r="M40" s="650"/>
      <c r="N40" s="650"/>
      <c r="O40" s="650"/>
    </row>
    <row r="41" spans="1:15" ht="27.95" customHeight="1" x14ac:dyDescent="0.45">
      <c r="A41" s="635"/>
      <c r="C41" s="575" t="s">
        <v>872</v>
      </c>
      <c r="D41" s="650"/>
      <c r="E41" s="650"/>
      <c r="F41" s="650"/>
      <c r="G41" s="650"/>
      <c r="H41" s="650"/>
      <c r="I41" s="650"/>
      <c r="J41" s="650"/>
      <c r="K41" s="650"/>
      <c r="L41" s="650"/>
      <c r="M41" s="650"/>
      <c r="N41" s="650"/>
      <c r="O41" s="650"/>
    </row>
    <row r="42" spans="1:15" ht="27.95" customHeight="1" x14ac:dyDescent="0.45">
      <c r="A42" s="635"/>
      <c r="B42" s="631" t="s">
        <v>37</v>
      </c>
      <c r="C42" s="575" t="s">
        <v>1085</v>
      </c>
      <c r="D42" s="650"/>
      <c r="E42" s="650"/>
      <c r="F42" s="650"/>
      <c r="G42" s="650"/>
      <c r="H42" s="650"/>
      <c r="I42" s="650"/>
      <c r="J42" s="650"/>
      <c r="K42" s="650"/>
      <c r="L42" s="650"/>
      <c r="M42" s="650"/>
      <c r="N42" s="650"/>
      <c r="O42" s="650"/>
    </row>
    <row r="43" spans="1:15" ht="27.95" customHeight="1" x14ac:dyDescent="0.45">
      <c r="A43" s="635"/>
      <c r="B43" s="631"/>
      <c r="C43" s="575" t="s">
        <v>1313</v>
      </c>
      <c r="D43" s="650"/>
      <c r="E43" s="650"/>
      <c r="F43" s="650"/>
      <c r="G43" s="650"/>
      <c r="H43" s="650"/>
      <c r="I43" s="650"/>
      <c r="J43" s="650"/>
      <c r="K43" s="650"/>
      <c r="L43" s="650"/>
      <c r="M43" s="650"/>
      <c r="N43" s="650"/>
      <c r="O43" s="650"/>
    </row>
    <row r="44" spans="1:15" ht="27.95" customHeight="1" x14ac:dyDescent="0.45">
      <c r="A44" s="635"/>
      <c r="C44" s="634"/>
      <c r="D44" s="629"/>
      <c r="E44" s="629"/>
      <c r="F44" s="629"/>
      <c r="G44" s="629"/>
      <c r="H44" s="629"/>
      <c r="I44" s="629"/>
      <c r="J44" s="629"/>
      <c r="K44" s="629"/>
      <c r="L44" s="629"/>
      <c r="M44" s="629"/>
      <c r="N44" s="629"/>
      <c r="O44" s="629"/>
    </row>
    <row r="45" spans="1:15" s="543" customFormat="1" ht="27.95" customHeight="1" x14ac:dyDescent="0.45">
      <c r="B45" s="651" t="s">
        <v>707</v>
      </c>
      <c r="C45" s="652" t="s">
        <v>873</v>
      </c>
      <c r="D45" s="652"/>
      <c r="E45" s="652"/>
      <c r="F45" s="652"/>
      <c r="G45" s="421"/>
      <c r="H45" s="421"/>
      <c r="I45" s="652"/>
      <c r="J45" s="25"/>
      <c r="K45" s="39"/>
      <c r="L45" s="39"/>
      <c r="M45" s="39"/>
      <c r="N45" s="39"/>
      <c r="O45" s="39"/>
    </row>
    <row r="46" spans="1:15" s="543" customFormat="1" ht="27.95" customHeight="1" x14ac:dyDescent="0.45">
      <c r="I46" s="637"/>
      <c r="J46" s="637" t="s">
        <v>32</v>
      </c>
      <c r="K46" s="637"/>
      <c r="L46" s="636"/>
      <c r="M46" s="637"/>
      <c r="N46" s="637" t="s">
        <v>9</v>
      </c>
      <c r="O46" s="637"/>
    </row>
    <row r="47" spans="1:15" s="543" customFormat="1" ht="27.95" customHeight="1" x14ac:dyDescent="0.45">
      <c r="I47" s="638" t="s">
        <v>182</v>
      </c>
      <c r="J47" s="639"/>
      <c r="K47" s="638" t="s">
        <v>183</v>
      </c>
      <c r="L47" s="636"/>
      <c r="M47" s="638" t="str">
        <f>I47</f>
        <v>2020</v>
      </c>
      <c r="N47" s="639"/>
      <c r="O47" s="638" t="str">
        <f>K47</f>
        <v>2019</v>
      </c>
    </row>
    <row r="48" spans="1:15" s="543" customFormat="1" ht="27.95" customHeight="1" x14ac:dyDescent="0.45">
      <c r="C48" s="543" t="s">
        <v>702</v>
      </c>
      <c r="I48" s="21">
        <v>1283809306.04</v>
      </c>
      <c r="J48" s="21"/>
      <c r="K48" s="21">
        <v>934385443.55999994</v>
      </c>
      <c r="L48" s="21"/>
      <c r="M48" s="56">
        <v>1234364074.0799999</v>
      </c>
      <c r="N48" s="56"/>
      <c r="O48" s="56">
        <v>913635211.60000002</v>
      </c>
    </row>
    <row r="49" spans="1:15" s="543" customFormat="1" ht="27.95" customHeight="1" x14ac:dyDescent="0.45">
      <c r="C49" s="543" t="s">
        <v>703</v>
      </c>
      <c r="I49" s="21">
        <v>97920877.090000004</v>
      </c>
      <c r="J49" s="21"/>
      <c r="K49" s="21">
        <v>91647535.450000003</v>
      </c>
      <c r="L49" s="21"/>
      <c r="M49" s="21">
        <v>86577402.349999994</v>
      </c>
      <c r="N49" s="56"/>
      <c r="O49" s="21">
        <v>80304060.709999993</v>
      </c>
    </row>
    <row r="50" spans="1:15" s="543" customFormat="1" ht="27.95" customHeight="1" x14ac:dyDescent="0.45">
      <c r="C50" s="543" t="s">
        <v>704</v>
      </c>
      <c r="I50" s="21">
        <v>1713096.33</v>
      </c>
      <c r="J50" s="21"/>
      <c r="K50" s="21">
        <v>1710412.96</v>
      </c>
      <c r="L50" s="21"/>
      <c r="M50" s="21">
        <v>366239.83</v>
      </c>
      <c r="N50" s="56"/>
      <c r="O50" s="21">
        <v>363556.46</v>
      </c>
    </row>
    <row r="51" spans="1:15" s="543" customFormat="1" ht="27.95" customHeight="1" x14ac:dyDescent="0.45">
      <c r="C51" s="543" t="s">
        <v>705</v>
      </c>
      <c r="I51" s="22">
        <v>12825816.1</v>
      </c>
      <c r="J51" s="21"/>
      <c r="K51" s="22">
        <v>12825816.1</v>
      </c>
      <c r="L51" s="21"/>
      <c r="M51" s="22">
        <v>11861287.93</v>
      </c>
      <c r="N51" s="56"/>
      <c r="O51" s="22">
        <v>11861287.93</v>
      </c>
    </row>
    <row r="52" spans="1:15" s="543" customFormat="1" ht="27.95" customHeight="1" x14ac:dyDescent="0.45">
      <c r="E52" s="543" t="s">
        <v>100</v>
      </c>
      <c r="I52" s="21">
        <f>SUM(I48:I51)</f>
        <v>1396269095.5599997</v>
      </c>
      <c r="J52" s="21"/>
      <c r="K52" s="21">
        <f>SUM(K48:K51)</f>
        <v>1040569208.0700001</v>
      </c>
      <c r="L52" s="21"/>
      <c r="M52" s="21">
        <f>SUM(M48:M51)</f>
        <v>1333169004.1899998</v>
      </c>
      <c r="N52" s="56"/>
      <c r="O52" s="21">
        <f>SUM(O48:O51)</f>
        <v>1006164116.7</v>
      </c>
    </row>
    <row r="53" spans="1:15" s="543" customFormat="1" ht="27.95" customHeight="1" x14ac:dyDescent="0.45">
      <c r="A53" s="653"/>
      <c r="C53" s="654" t="s">
        <v>708</v>
      </c>
      <c r="D53" s="655" t="s">
        <v>709</v>
      </c>
      <c r="E53" s="654"/>
      <c r="F53" s="654"/>
      <c r="I53" s="422">
        <v>-391833602.41000003</v>
      </c>
      <c r="J53" s="636"/>
      <c r="K53" s="422">
        <v>-391833602.41000003</v>
      </c>
      <c r="L53" s="420"/>
      <c r="M53" s="422">
        <v>-391833602.41000003</v>
      </c>
      <c r="N53" s="420"/>
      <c r="O53" s="422">
        <v>-391833602.41000003</v>
      </c>
    </row>
    <row r="54" spans="1:15" s="543" customFormat="1" ht="27.95" customHeight="1" thickBot="1" x14ac:dyDescent="0.5">
      <c r="A54" s="653"/>
      <c r="C54" s="655" t="s">
        <v>710</v>
      </c>
      <c r="I54" s="62">
        <f>SUM(I52:I53)</f>
        <v>1004435493.1499996</v>
      </c>
      <c r="J54" s="423"/>
      <c r="K54" s="62">
        <f>SUM(K52:K53)</f>
        <v>648735605.66000009</v>
      </c>
      <c r="L54" s="413"/>
      <c r="M54" s="62">
        <f>SUM(M52:M53)</f>
        <v>941335401.77999973</v>
      </c>
      <c r="N54" s="413"/>
      <c r="O54" s="62">
        <f>SUM(O52:O53)</f>
        <v>614330514.28999996</v>
      </c>
    </row>
    <row r="55" spans="1:15" s="543" customFormat="1" ht="27.95" customHeight="1" thickTop="1" x14ac:dyDescent="0.45">
      <c r="A55" s="653"/>
      <c r="D55" s="655"/>
      <c r="I55" s="25"/>
      <c r="J55" s="636"/>
      <c r="K55" s="25"/>
      <c r="L55" s="420"/>
      <c r="M55" s="25"/>
      <c r="N55" s="420"/>
      <c r="O55" s="25"/>
    </row>
    <row r="56" spans="1:15" s="543" customFormat="1" ht="27.95" customHeight="1" x14ac:dyDescent="0.45">
      <c r="A56" s="648"/>
      <c r="B56" s="648" t="s">
        <v>37</v>
      </c>
      <c r="C56" s="575" t="s">
        <v>1093</v>
      </c>
      <c r="K56" s="25"/>
      <c r="L56" s="25"/>
      <c r="M56" s="25"/>
      <c r="N56" s="25"/>
      <c r="O56" s="25"/>
    </row>
    <row r="57" spans="1:15" s="543" customFormat="1" ht="27.95" customHeight="1" x14ac:dyDescent="0.45">
      <c r="A57" s="648"/>
      <c r="B57" s="648"/>
      <c r="C57" s="649" t="s">
        <v>1096</v>
      </c>
      <c r="K57" s="25"/>
      <c r="L57" s="25"/>
      <c r="M57" s="25"/>
      <c r="N57" s="25"/>
      <c r="O57" s="25"/>
    </row>
    <row r="58" spans="1:15" s="543" customFormat="1" ht="27.95" customHeight="1" x14ac:dyDescent="0.45">
      <c r="A58" s="648"/>
      <c r="B58" s="648"/>
      <c r="C58" s="649" t="s">
        <v>1094</v>
      </c>
      <c r="K58" s="25"/>
      <c r="L58" s="25"/>
      <c r="M58" s="25"/>
      <c r="N58" s="25"/>
      <c r="O58" s="25"/>
    </row>
    <row r="59" spans="1:15" s="543" customFormat="1" ht="27.95" customHeight="1" x14ac:dyDescent="0.45">
      <c r="A59" s="648"/>
      <c r="B59" s="631" t="s">
        <v>37</v>
      </c>
      <c r="C59" s="575" t="s">
        <v>1095</v>
      </c>
      <c r="K59" s="25"/>
      <c r="L59" s="25"/>
      <c r="M59" s="25"/>
      <c r="N59" s="25"/>
      <c r="O59" s="25"/>
    </row>
    <row r="60" spans="1:15" s="543" customFormat="1" ht="27.95" customHeight="1" x14ac:dyDescent="0.45">
      <c r="A60" s="648"/>
      <c r="B60" s="636"/>
      <c r="C60" s="575" t="s">
        <v>874</v>
      </c>
      <c r="K60" s="25"/>
      <c r="L60" s="25"/>
      <c r="M60" s="25"/>
      <c r="N60" s="25"/>
      <c r="O60" s="25"/>
    </row>
    <row r="61" spans="1:15" s="543" customFormat="1" ht="27.95" customHeight="1" x14ac:dyDescent="0.45">
      <c r="A61" s="648"/>
      <c r="B61" s="631" t="s">
        <v>37</v>
      </c>
      <c r="C61" s="575" t="s">
        <v>1085</v>
      </c>
      <c r="K61" s="25"/>
      <c r="L61" s="25"/>
      <c r="M61" s="25"/>
      <c r="N61" s="25"/>
      <c r="O61" s="25"/>
    </row>
    <row r="62" spans="1:15" s="543" customFormat="1" ht="27.95" customHeight="1" x14ac:dyDescent="0.45">
      <c r="A62" s="648"/>
      <c r="B62" s="631"/>
      <c r="C62" s="575" t="s">
        <v>1314</v>
      </c>
      <c r="K62" s="25"/>
      <c r="L62" s="25"/>
      <c r="M62" s="25"/>
      <c r="N62" s="25"/>
      <c r="O62" s="25"/>
    </row>
    <row r="63" spans="1:15" s="543" customFormat="1" ht="27.95" customHeight="1" x14ac:dyDescent="0.45">
      <c r="A63" s="648"/>
      <c r="B63" s="648"/>
      <c r="C63" s="575"/>
      <c r="K63" s="25"/>
      <c r="L63" s="25"/>
      <c r="M63" s="25"/>
      <c r="N63" s="25"/>
      <c r="O63" s="25"/>
    </row>
    <row r="64" spans="1:15" s="543" customFormat="1" ht="39" customHeight="1" x14ac:dyDescent="0.45">
      <c r="A64" s="648"/>
      <c r="B64" s="648"/>
      <c r="C64" s="649"/>
      <c r="K64" s="25"/>
      <c r="L64" s="25"/>
      <c r="M64" s="25"/>
      <c r="N64" s="25"/>
      <c r="O64" s="25"/>
    </row>
  </sheetData>
  <mergeCells count="2">
    <mergeCell ref="A31:O31"/>
    <mergeCell ref="A1:O1"/>
  </mergeCells>
  <pageMargins left="0.6692913385826772" right="0.23622047244094491" top="0.70866141732283472" bottom="0.59055118110236227" header="0.31496062992125984" footer="0.31496062992125984"/>
  <pageSetup paperSize="9" scale="85" orientation="portrait" r:id="rId1"/>
  <rowBreaks count="1" manualBreakCount="1">
    <brk id="30" max="16383" man="1"/>
  </rowBreaks>
  <ignoredErrors>
    <ignoredError sqref="I6:K6 I46:K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131"/>
  <sheetViews>
    <sheetView topLeftCell="A18" zoomScale="80" zoomScaleNormal="80" zoomScaleSheetLayoutView="90" workbookViewId="0">
      <selection activeCell="M23" sqref="M23"/>
    </sheetView>
  </sheetViews>
  <sheetFormatPr defaultColWidth="9.140625" defaultRowHeight="27.95" customHeight="1" x14ac:dyDescent="0.45"/>
  <cols>
    <col min="1" max="1" width="3.85546875" style="267" bestFit="1" customWidth="1"/>
    <col min="2" max="2" width="5.7109375" style="267" customWidth="1"/>
    <col min="3" max="3" width="6.42578125" style="267" customWidth="1"/>
    <col min="4" max="4" width="4.7109375" style="267" customWidth="1"/>
    <col min="5" max="5" width="10.42578125" style="267" customWidth="1"/>
    <col min="6" max="6" width="1.28515625" style="267" customWidth="1"/>
    <col min="7" max="7" width="11.28515625" style="267" customWidth="1"/>
    <col min="8" max="8" width="1.28515625" style="267" customWidth="1"/>
    <col min="9" max="9" width="17" style="267" customWidth="1"/>
    <col min="10" max="10" width="1.28515625" style="267" customWidth="1"/>
    <col min="11" max="11" width="17" style="267" customWidth="1"/>
    <col min="12" max="12" width="1.28515625" style="267" customWidth="1"/>
    <col min="13" max="13" width="17" style="267" customWidth="1"/>
    <col min="14" max="14" width="1.28515625" style="267" customWidth="1"/>
    <col min="15" max="15" width="17" style="267" customWidth="1"/>
    <col min="16" max="16" width="1.140625" style="267" customWidth="1"/>
    <col min="17" max="252" width="9.140625" style="267"/>
    <col min="253" max="253" width="3.85546875" style="267" bestFit="1" customWidth="1"/>
    <col min="254" max="254" width="5.7109375" style="267" customWidth="1"/>
    <col min="255" max="255" width="6.42578125" style="267" customWidth="1"/>
    <col min="256" max="256" width="4.7109375" style="267" customWidth="1"/>
    <col min="257" max="257" width="10.42578125" style="267" customWidth="1"/>
    <col min="258" max="258" width="1.28515625" style="267" customWidth="1"/>
    <col min="259" max="259" width="11.28515625" style="267" customWidth="1"/>
    <col min="260" max="260" width="1.28515625" style="267" customWidth="1"/>
    <col min="261" max="261" width="16.5703125" style="267" customWidth="1"/>
    <col min="262" max="262" width="1.28515625" style="267" customWidth="1"/>
    <col min="263" max="263" width="16.5703125" style="267" customWidth="1"/>
    <col min="264" max="264" width="1.28515625" style="267" customWidth="1"/>
    <col min="265" max="265" width="16.5703125" style="267" customWidth="1"/>
    <col min="266" max="266" width="1.28515625" style="267" customWidth="1"/>
    <col min="267" max="267" width="16.5703125" style="267" customWidth="1"/>
    <col min="268" max="268" width="1.140625" style="267" customWidth="1"/>
    <col min="269" max="508" width="9.140625" style="267"/>
    <col min="509" max="509" width="3.85546875" style="267" bestFit="1" customWidth="1"/>
    <col min="510" max="510" width="5.7109375" style="267" customWidth="1"/>
    <col min="511" max="511" width="6.42578125" style="267" customWidth="1"/>
    <col min="512" max="512" width="4.7109375" style="267" customWidth="1"/>
    <col min="513" max="513" width="10.42578125" style="267" customWidth="1"/>
    <col min="514" max="514" width="1.28515625" style="267" customWidth="1"/>
    <col min="515" max="515" width="11.28515625" style="267" customWidth="1"/>
    <col min="516" max="516" width="1.28515625" style="267" customWidth="1"/>
    <col min="517" max="517" width="16.5703125" style="267" customWidth="1"/>
    <col min="518" max="518" width="1.28515625" style="267" customWidth="1"/>
    <col min="519" max="519" width="16.5703125" style="267" customWidth="1"/>
    <col min="520" max="520" width="1.28515625" style="267" customWidth="1"/>
    <col min="521" max="521" width="16.5703125" style="267" customWidth="1"/>
    <col min="522" max="522" width="1.28515625" style="267" customWidth="1"/>
    <col min="523" max="523" width="16.5703125" style="267" customWidth="1"/>
    <col min="524" max="524" width="1.140625" style="267" customWidth="1"/>
    <col min="525" max="764" width="9.140625" style="267"/>
    <col min="765" max="765" width="3.85546875" style="267" bestFit="1" customWidth="1"/>
    <col min="766" max="766" width="5.7109375" style="267" customWidth="1"/>
    <col min="767" max="767" width="6.42578125" style="267" customWidth="1"/>
    <col min="768" max="768" width="4.7109375" style="267" customWidth="1"/>
    <col min="769" max="769" width="10.42578125" style="267" customWidth="1"/>
    <col min="770" max="770" width="1.28515625" style="267" customWidth="1"/>
    <col min="771" max="771" width="11.28515625" style="267" customWidth="1"/>
    <col min="772" max="772" width="1.28515625" style="267" customWidth="1"/>
    <col min="773" max="773" width="16.5703125" style="267" customWidth="1"/>
    <col min="774" max="774" width="1.28515625" style="267" customWidth="1"/>
    <col min="775" max="775" width="16.5703125" style="267" customWidth="1"/>
    <col min="776" max="776" width="1.28515625" style="267" customWidth="1"/>
    <col min="777" max="777" width="16.5703125" style="267" customWidth="1"/>
    <col min="778" max="778" width="1.28515625" style="267" customWidth="1"/>
    <col min="779" max="779" width="16.5703125" style="267" customWidth="1"/>
    <col min="780" max="780" width="1.140625" style="267" customWidth="1"/>
    <col min="781" max="1020" width="9.140625" style="267"/>
    <col min="1021" max="1021" width="3.85546875" style="267" bestFit="1" customWidth="1"/>
    <col min="1022" max="1022" width="5.7109375" style="267" customWidth="1"/>
    <col min="1023" max="1023" width="6.42578125" style="267" customWidth="1"/>
    <col min="1024" max="1024" width="4.7109375" style="267" customWidth="1"/>
    <col min="1025" max="1025" width="10.42578125" style="267" customWidth="1"/>
    <col min="1026" max="1026" width="1.28515625" style="267" customWidth="1"/>
    <col min="1027" max="1027" width="11.28515625" style="267" customWidth="1"/>
    <col min="1028" max="1028" width="1.28515625" style="267" customWidth="1"/>
    <col min="1029" max="1029" width="16.5703125" style="267" customWidth="1"/>
    <col min="1030" max="1030" width="1.28515625" style="267" customWidth="1"/>
    <col min="1031" max="1031" width="16.5703125" style="267" customWidth="1"/>
    <col min="1032" max="1032" width="1.28515625" style="267" customWidth="1"/>
    <col min="1033" max="1033" width="16.5703125" style="267" customWidth="1"/>
    <col min="1034" max="1034" width="1.28515625" style="267" customWidth="1"/>
    <col min="1035" max="1035" width="16.5703125" style="267" customWidth="1"/>
    <col min="1036" max="1036" width="1.140625" style="267" customWidth="1"/>
    <col min="1037" max="1276" width="9.140625" style="267"/>
    <col min="1277" max="1277" width="3.85546875" style="267" bestFit="1" customWidth="1"/>
    <col min="1278" max="1278" width="5.7109375" style="267" customWidth="1"/>
    <col min="1279" max="1279" width="6.42578125" style="267" customWidth="1"/>
    <col min="1280" max="1280" width="4.7109375" style="267" customWidth="1"/>
    <col min="1281" max="1281" width="10.42578125" style="267" customWidth="1"/>
    <col min="1282" max="1282" width="1.28515625" style="267" customWidth="1"/>
    <col min="1283" max="1283" width="11.28515625" style="267" customWidth="1"/>
    <col min="1284" max="1284" width="1.28515625" style="267" customWidth="1"/>
    <col min="1285" max="1285" width="16.5703125" style="267" customWidth="1"/>
    <col min="1286" max="1286" width="1.28515625" style="267" customWidth="1"/>
    <col min="1287" max="1287" width="16.5703125" style="267" customWidth="1"/>
    <col min="1288" max="1288" width="1.28515625" style="267" customWidth="1"/>
    <col min="1289" max="1289" width="16.5703125" style="267" customWidth="1"/>
    <col min="1290" max="1290" width="1.28515625" style="267" customWidth="1"/>
    <col min="1291" max="1291" width="16.5703125" style="267" customWidth="1"/>
    <col min="1292" max="1292" width="1.140625" style="267" customWidth="1"/>
    <col min="1293" max="1532" width="9.140625" style="267"/>
    <col min="1533" max="1533" width="3.85546875" style="267" bestFit="1" customWidth="1"/>
    <col min="1534" max="1534" width="5.7109375" style="267" customWidth="1"/>
    <col min="1535" max="1535" width="6.42578125" style="267" customWidth="1"/>
    <col min="1536" max="1536" width="4.7109375" style="267" customWidth="1"/>
    <col min="1537" max="1537" width="10.42578125" style="267" customWidth="1"/>
    <col min="1538" max="1538" width="1.28515625" style="267" customWidth="1"/>
    <col min="1539" max="1539" width="11.28515625" style="267" customWidth="1"/>
    <col min="1540" max="1540" width="1.28515625" style="267" customWidth="1"/>
    <col min="1541" max="1541" width="16.5703125" style="267" customWidth="1"/>
    <col min="1542" max="1542" width="1.28515625" style="267" customWidth="1"/>
    <col min="1543" max="1543" width="16.5703125" style="267" customWidth="1"/>
    <col min="1544" max="1544" width="1.28515625" style="267" customWidth="1"/>
    <col min="1545" max="1545" width="16.5703125" style="267" customWidth="1"/>
    <col min="1546" max="1546" width="1.28515625" style="267" customWidth="1"/>
    <col min="1547" max="1547" width="16.5703125" style="267" customWidth="1"/>
    <col min="1548" max="1548" width="1.140625" style="267" customWidth="1"/>
    <col min="1549" max="1788" width="9.140625" style="267"/>
    <col min="1789" max="1789" width="3.85546875" style="267" bestFit="1" customWidth="1"/>
    <col min="1790" max="1790" width="5.7109375" style="267" customWidth="1"/>
    <col min="1791" max="1791" width="6.42578125" style="267" customWidth="1"/>
    <col min="1792" max="1792" width="4.7109375" style="267" customWidth="1"/>
    <col min="1793" max="1793" width="10.42578125" style="267" customWidth="1"/>
    <col min="1794" max="1794" width="1.28515625" style="267" customWidth="1"/>
    <col min="1795" max="1795" width="11.28515625" style="267" customWidth="1"/>
    <col min="1796" max="1796" width="1.28515625" style="267" customWidth="1"/>
    <col min="1797" max="1797" width="16.5703125" style="267" customWidth="1"/>
    <col min="1798" max="1798" width="1.28515625" style="267" customWidth="1"/>
    <col min="1799" max="1799" width="16.5703125" style="267" customWidth="1"/>
    <col min="1800" max="1800" width="1.28515625" style="267" customWidth="1"/>
    <col min="1801" max="1801" width="16.5703125" style="267" customWidth="1"/>
    <col min="1802" max="1802" width="1.28515625" style="267" customWidth="1"/>
    <col min="1803" max="1803" width="16.5703125" style="267" customWidth="1"/>
    <col min="1804" max="1804" width="1.140625" style="267" customWidth="1"/>
    <col min="1805" max="2044" width="9.140625" style="267"/>
    <col min="2045" max="2045" width="3.85546875" style="267" bestFit="1" customWidth="1"/>
    <col min="2046" max="2046" width="5.7109375" style="267" customWidth="1"/>
    <col min="2047" max="2047" width="6.42578125" style="267" customWidth="1"/>
    <col min="2048" max="2048" width="4.7109375" style="267" customWidth="1"/>
    <col min="2049" max="2049" width="10.42578125" style="267" customWidth="1"/>
    <col min="2050" max="2050" width="1.28515625" style="267" customWidth="1"/>
    <col min="2051" max="2051" width="11.28515625" style="267" customWidth="1"/>
    <col min="2052" max="2052" width="1.28515625" style="267" customWidth="1"/>
    <col min="2053" max="2053" width="16.5703125" style="267" customWidth="1"/>
    <col min="2054" max="2054" width="1.28515625" style="267" customWidth="1"/>
    <col min="2055" max="2055" width="16.5703125" style="267" customWidth="1"/>
    <col min="2056" max="2056" width="1.28515625" style="267" customWidth="1"/>
    <col min="2057" max="2057" width="16.5703125" style="267" customWidth="1"/>
    <col min="2058" max="2058" width="1.28515625" style="267" customWidth="1"/>
    <col min="2059" max="2059" width="16.5703125" style="267" customWidth="1"/>
    <col min="2060" max="2060" width="1.140625" style="267" customWidth="1"/>
    <col min="2061" max="2300" width="9.140625" style="267"/>
    <col min="2301" max="2301" width="3.85546875" style="267" bestFit="1" customWidth="1"/>
    <col min="2302" max="2302" width="5.7109375" style="267" customWidth="1"/>
    <col min="2303" max="2303" width="6.42578125" style="267" customWidth="1"/>
    <col min="2304" max="2304" width="4.7109375" style="267" customWidth="1"/>
    <col min="2305" max="2305" width="10.42578125" style="267" customWidth="1"/>
    <col min="2306" max="2306" width="1.28515625" style="267" customWidth="1"/>
    <col min="2307" max="2307" width="11.28515625" style="267" customWidth="1"/>
    <col min="2308" max="2308" width="1.28515625" style="267" customWidth="1"/>
    <col min="2309" max="2309" width="16.5703125" style="267" customWidth="1"/>
    <col min="2310" max="2310" width="1.28515625" style="267" customWidth="1"/>
    <col min="2311" max="2311" width="16.5703125" style="267" customWidth="1"/>
    <col min="2312" max="2312" width="1.28515625" style="267" customWidth="1"/>
    <col min="2313" max="2313" width="16.5703125" style="267" customWidth="1"/>
    <col min="2314" max="2314" width="1.28515625" style="267" customWidth="1"/>
    <col min="2315" max="2315" width="16.5703125" style="267" customWidth="1"/>
    <col min="2316" max="2316" width="1.140625" style="267" customWidth="1"/>
    <col min="2317" max="2556" width="9.140625" style="267"/>
    <col min="2557" max="2557" width="3.85546875" style="267" bestFit="1" customWidth="1"/>
    <col min="2558" max="2558" width="5.7109375" style="267" customWidth="1"/>
    <col min="2559" max="2559" width="6.42578125" style="267" customWidth="1"/>
    <col min="2560" max="2560" width="4.7109375" style="267" customWidth="1"/>
    <col min="2561" max="2561" width="10.42578125" style="267" customWidth="1"/>
    <col min="2562" max="2562" width="1.28515625" style="267" customWidth="1"/>
    <col min="2563" max="2563" width="11.28515625" style="267" customWidth="1"/>
    <col min="2564" max="2564" width="1.28515625" style="267" customWidth="1"/>
    <col min="2565" max="2565" width="16.5703125" style="267" customWidth="1"/>
    <col min="2566" max="2566" width="1.28515625" style="267" customWidth="1"/>
    <col min="2567" max="2567" width="16.5703125" style="267" customWidth="1"/>
    <col min="2568" max="2568" width="1.28515625" style="267" customWidth="1"/>
    <col min="2569" max="2569" width="16.5703125" style="267" customWidth="1"/>
    <col min="2570" max="2570" width="1.28515625" style="267" customWidth="1"/>
    <col min="2571" max="2571" width="16.5703125" style="267" customWidth="1"/>
    <col min="2572" max="2572" width="1.140625" style="267" customWidth="1"/>
    <col min="2573" max="2812" width="9.140625" style="267"/>
    <col min="2813" max="2813" width="3.85546875" style="267" bestFit="1" customWidth="1"/>
    <col min="2814" max="2814" width="5.7109375" style="267" customWidth="1"/>
    <col min="2815" max="2815" width="6.42578125" style="267" customWidth="1"/>
    <col min="2816" max="2816" width="4.7109375" style="267" customWidth="1"/>
    <col min="2817" max="2817" width="10.42578125" style="267" customWidth="1"/>
    <col min="2818" max="2818" width="1.28515625" style="267" customWidth="1"/>
    <col min="2819" max="2819" width="11.28515625" style="267" customWidth="1"/>
    <col min="2820" max="2820" width="1.28515625" style="267" customWidth="1"/>
    <col min="2821" max="2821" width="16.5703125" style="267" customWidth="1"/>
    <col min="2822" max="2822" width="1.28515625" style="267" customWidth="1"/>
    <col min="2823" max="2823" width="16.5703125" style="267" customWidth="1"/>
    <col min="2824" max="2824" width="1.28515625" style="267" customWidth="1"/>
    <col min="2825" max="2825" width="16.5703125" style="267" customWidth="1"/>
    <col min="2826" max="2826" width="1.28515625" style="267" customWidth="1"/>
    <col min="2827" max="2827" width="16.5703125" style="267" customWidth="1"/>
    <col min="2828" max="2828" width="1.140625" style="267" customWidth="1"/>
    <col min="2829" max="3068" width="9.140625" style="267"/>
    <col min="3069" max="3069" width="3.85546875" style="267" bestFit="1" customWidth="1"/>
    <col min="3070" max="3070" width="5.7109375" style="267" customWidth="1"/>
    <col min="3071" max="3071" width="6.42578125" style="267" customWidth="1"/>
    <col min="3072" max="3072" width="4.7109375" style="267" customWidth="1"/>
    <col min="3073" max="3073" width="10.42578125" style="267" customWidth="1"/>
    <col min="3074" max="3074" width="1.28515625" style="267" customWidth="1"/>
    <col min="3075" max="3075" width="11.28515625" style="267" customWidth="1"/>
    <col min="3076" max="3076" width="1.28515625" style="267" customWidth="1"/>
    <col min="3077" max="3077" width="16.5703125" style="267" customWidth="1"/>
    <col min="3078" max="3078" width="1.28515625" style="267" customWidth="1"/>
    <col min="3079" max="3079" width="16.5703125" style="267" customWidth="1"/>
    <col min="3080" max="3080" width="1.28515625" style="267" customWidth="1"/>
    <col min="3081" max="3081" width="16.5703125" style="267" customWidth="1"/>
    <col min="3082" max="3082" width="1.28515625" style="267" customWidth="1"/>
    <col min="3083" max="3083" width="16.5703125" style="267" customWidth="1"/>
    <col min="3084" max="3084" width="1.140625" style="267" customWidth="1"/>
    <col min="3085" max="3324" width="9.140625" style="267"/>
    <col min="3325" max="3325" width="3.85546875" style="267" bestFit="1" customWidth="1"/>
    <col min="3326" max="3326" width="5.7109375" style="267" customWidth="1"/>
    <col min="3327" max="3327" width="6.42578125" style="267" customWidth="1"/>
    <col min="3328" max="3328" width="4.7109375" style="267" customWidth="1"/>
    <col min="3329" max="3329" width="10.42578125" style="267" customWidth="1"/>
    <col min="3330" max="3330" width="1.28515625" style="267" customWidth="1"/>
    <col min="3331" max="3331" width="11.28515625" style="267" customWidth="1"/>
    <col min="3332" max="3332" width="1.28515625" style="267" customWidth="1"/>
    <col min="3333" max="3333" width="16.5703125" style="267" customWidth="1"/>
    <col min="3334" max="3334" width="1.28515625" style="267" customWidth="1"/>
    <col min="3335" max="3335" width="16.5703125" style="267" customWidth="1"/>
    <col min="3336" max="3336" width="1.28515625" style="267" customWidth="1"/>
    <col min="3337" max="3337" width="16.5703125" style="267" customWidth="1"/>
    <col min="3338" max="3338" width="1.28515625" style="267" customWidth="1"/>
    <col min="3339" max="3339" width="16.5703125" style="267" customWidth="1"/>
    <col min="3340" max="3340" width="1.140625" style="267" customWidth="1"/>
    <col min="3341" max="3580" width="9.140625" style="267"/>
    <col min="3581" max="3581" width="3.85546875" style="267" bestFit="1" customWidth="1"/>
    <col min="3582" max="3582" width="5.7109375" style="267" customWidth="1"/>
    <col min="3583" max="3583" width="6.42578125" style="267" customWidth="1"/>
    <col min="3584" max="3584" width="4.7109375" style="267" customWidth="1"/>
    <col min="3585" max="3585" width="10.42578125" style="267" customWidth="1"/>
    <col min="3586" max="3586" width="1.28515625" style="267" customWidth="1"/>
    <col min="3587" max="3587" width="11.28515625" style="267" customWidth="1"/>
    <col min="3588" max="3588" width="1.28515625" style="267" customWidth="1"/>
    <col min="3589" max="3589" width="16.5703125" style="267" customWidth="1"/>
    <col min="3590" max="3590" width="1.28515625" style="267" customWidth="1"/>
    <col min="3591" max="3591" width="16.5703125" style="267" customWidth="1"/>
    <col min="3592" max="3592" width="1.28515625" style="267" customWidth="1"/>
    <col min="3593" max="3593" width="16.5703125" style="267" customWidth="1"/>
    <col min="3594" max="3594" width="1.28515625" style="267" customWidth="1"/>
    <col min="3595" max="3595" width="16.5703125" style="267" customWidth="1"/>
    <col min="3596" max="3596" width="1.140625" style="267" customWidth="1"/>
    <col min="3597" max="3836" width="9.140625" style="267"/>
    <col min="3837" max="3837" width="3.85546875" style="267" bestFit="1" customWidth="1"/>
    <col min="3838" max="3838" width="5.7109375" style="267" customWidth="1"/>
    <col min="3839" max="3839" width="6.42578125" style="267" customWidth="1"/>
    <col min="3840" max="3840" width="4.7109375" style="267" customWidth="1"/>
    <col min="3841" max="3841" width="10.42578125" style="267" customWidth="1"/>
    <col min="3842" max="3842" width="1.28515625" style="267" customWidth="1"/>
    <col min="3843" max="3843" width="11.28515625" style="267" customWidth="1"/>
    <col min="3844" max="3844" width="1.28515625" style="267" customWidth="1"/>
    <col min="3845" max="3845" width="16.5703125" style="267" customWidth="1"/>
    <col min="3846" max="3846" width="1.28515625" style="267" customWidth="1"/>
    <col min="3847" max="3847" width="16.5703125" style="267" customWidth="1"/>
    <col min="3848" max="3848" width="1.28515625" style="267" customWidth="1"/>
    <col min="3849" max="3849" width="16.5703125" style="267" customWidth="1"/>
    <col min="3850" max="3850" width="1.28515625" style="267" customWidth="1"/>
    <col min="3851" max="3851" width="16.5703125" style="267" customWidth="1"/>
    <col min="3852" max="3852" width="1.140625" style="267" customWidth="1"/>
    <col min="3853" max="4092" width="9.140625" style="267"/>
    <col min="4093" max="4093" width="3.85546875" style="267" bestFit="1" customWidth="1"/>
    <col min="4094" max="4094" width="5.7109375" style="267" customWidth="1"/>
    <col min="4095" max="4095" width="6.42578125" style="267" customWidth="1"/>
    <col min="4096" max="4096" width="4.7109375" style="267" customWidth="1"/>
    <col min="4097" max="4097" width="10.42578125" style="267" customWidth="1"/>
    <col min="4098" max="4098" width="1.28515625" style="267" customWidth="1"/>
    <col min="4099" max="4099" width="11.28515625" style="267" customWidth="1"/>
    <col min="4100" max="4100" width="1.28515625" style="267" customWidth="1"/>
    <col min="4101" max="4101" width="16.5703125" style="267" customWidth="1"/>
    <col min="4102" max="4102" width="1.28515625" style="267" customWidth="1"/>
    <col min="4103" max="4103" width="16.5703125" style="267" customWidth="1"/>
    <col min="4104" max="4104" width="1.28515625" style="267" customWidth="1"/>
    <col min="4105" max="4105" width="16.5703125" style="267" customWidth="1"/>
    <col min="4106" max="4106" width="1.28515625" style="267" customWidth="1"/>
    <col min="4107" max="4107" width="16.5703125" style="267" customWidth="1"/>
    <col min="4108" max="4108" width="1.140625" style="267" customWidth="1"/>
    <col min="4109" max="4348" width="9.140625" style="267"/>
    <col min="4349" max="4349" width="3.85546875" style="267" bestFit="1" customWidth="1"/>
    <col min="4350" max="4350" width="5.7109375" style="267" customWidth="1"/>
    <col min="4351" max="4351" width="6.42578125" style="267" customWidth="1"/>
    <col min="4352" max="4352" width="4.7109375" style="267" customWidth="1"/>
    <col min="4353" max="4353" width="10.42578125" style="267" customWidth="1"/>
    <col min="4354" max="4354" width="1.28515625" style="267" customWidth="1"/>
    <col min="4355" max="4355" width="11.28515625" style="267" customWidth="1"/>
    <col min="4356" max="4356" width="1.28515625" style="267" customWidth="1"/>
    <col min="4357" max="4357" width="16.5703125" style="267" customWidth="1"/>
    <col min="4358" max="4358" width="1.28515625" style="267" customWidth="1"/>
    <col min="4359" max="4359" width="16.5703125" style="267" customWidth="1"/>
    <col min="4360" max="4360" width="1.28515625" style="267" customWidth="1"/>
    <col min="4361" max="4361" width="16.5703125" style="267" customWidth="1"/>
    <col min="4362" max="4362" width="1.28515625" style="267" customWidth="1"/>
    <col min="4363" max="4363" width="16.5703125" style="267" customWidth="1"/>
    <col min="4364" max="4364" width="1.140625" style="267" customWidth="1"/>
    <col min="4365" max="4604" width="9.140625" style="267"/>
    <col min="4605" max="4605" width="3.85546875" style="267" bestFit="1" customWidth="1"/>
    <col min="4606" max="4606" width="5.7109375" style="267" customWidth="1"/>
    <col min="4607" max="4607" width="6.42578125" style="267" customWidth="1"/>
    <col min="4608" max="4608" width="4.7109375" style="267" customWidth="1"/>
    <col min="4609" max="4609" width="10.42578125" style="267" customWidth="1"/>
    <col min="4610" max="4610" width="1.28515625" style="267" customWidth="1"/>
    <col min="4611" max="4611" width="11.28515625" style="267" customWidth="1"/>
    <col min="4612" max="4612" width="1.28515625" style="267" customWidth="1"/>
    <col min="4613" max="4613" width="16.5703125" style="267" customWidth="1"/>
    <col min="4614" max="4614" width="1.28515625" style="267" customWidth="1"/>
    <col min="4615" max="4615" width="16.5703125" style="267" customWidth="1"/>
    <col min="4616" max="4616" width="1.28515625" style="267" customWidth="1"/>
    <col min="4617" max="4617" width="16.5703125" style="267" customWidth="1"/>
    <col min="4618" max="4618" width="1.28515625" style="267" customWidth="1"/>
    <col min="4619" max="4619" width="16.5703125" style="267" customWidth="1"/>
    <col min="4620" max="4620" width="1.140625" style="267" customWidth="1"/>
    <col min="4621" max="4860" width="9.140625" style="267"/>
    <col min="4861" max="4861" width="3.85546875" style="267" bestFit="1" customWidth="1"/>
    <col min="4862" max="4862" width="5.7109375" style="267" customWidth="1"/>
    <col min="4863" max="4863" width="6.42578125" style="267" customWidth="1"/>
    <col min="4864" max="4864" width="4.7109375" style="267" customWidth="1"/>
    <col min="4865" max="4865" width="10.42578125" style="267" customWidth="1"/>
    <col min="4866" max="4866" width="1.28515625" style="267" customWidth="1"/>
    <col min="4867" max="4867" width="11.28515625" style="267" customWidth="1"/>
    <col min="4868" max="4868" width="1.28515625" style="267" customWidth="1"/>
    <col min="4869" max="4869" width="16.5703125" style="267" customWidth="1"/>
    <col min="4870" max="4870" width="1.28515625" style="267" customWidth="1"/>
    <col min="4871" max="4871" width="16.5703125" style="267" customWidth="1"/>
    <col min="4872" max="4872" width="1.28515625" style="267" customWidth="1"/>
    <col min="4873" max="4873" width="16.5703125" style="267" customWidth="1"/>
    <col min="4874" max="4874" width="1.28515625" style="267" customWidth="1"/>
    <col min="4875" max="4875" width="16.5703125" style="267" customWidth="1"/>
    <col min="4876" max="4876" width="1.140625" style="267" customWidth="1"/>
    <col min="4877" max="5116" width="9.140625" style="267"/>
    <col min="5117" max="5117" width="3.85546875" style="267" bestFit="1" customWidth="1"/>
    <col min="5118" max="5118" width="5.7109375" style="267" customWidth="1"/>
    <col min="5119" max="5119" width="6.42578125" style="267" customWidth="1"/>
    <col min="5120" max="5120" width="4.7109375" style="267" customWidth="1"/>
    <col min="5121" max="5121" width="10.42578125" style="267" customWidth="1"/>
    <col min="5122" max="5122" width="1.28515625" style="267" customWidth="1"/>
    <col min="5123" max="5123" width="11.28515625" style="267" customWidth="1"/>
    <col min="5124" max="5124" width="1.28515625" style="267" customWidth="1"/>
    <col min="5125" max="5125" width="16.5703125" style="267" customWidth="1"/>
    <col min="5126" max="5126" width="1.28515625" style="267" customWidth="1"/>
    <col min="5127" max="5127" width="16.5703125" style="267" customWidth="1"/>
    <col min="5128" max="5128" width="1.28515625" style="267" customWidth="1"/>
    <col min="5129" max="5129" width="16.5703125" style="267" customWidth="1"/>
    <col min="5130" max="5130" width="1.28515625" style="267" customWidth="1"/>
    <col min="5131" max="5131" width="16.5703125" style="267" customWidth="1"/>
    <col min="5132" max="5132" width="1.140625" style="267" customWidth="1"/>
    <col min="5133" max="5372" width="9.140625" style="267"/>
    <col min="5373" max="5373" width="3.85546875" style="267" bestFit="1" customWidth="1"/>
    <col min="5374" max="5374" width="5.7109375" style="267" customWidth="1"/>
    <col min="5375" max="5375" width="6.42578125" style="267" customWidth="1"/>
    <col min="5376" max="5376" width="4.7109375" style="267" customWidth="1"/>
    <col min="5377" max="5377" width="10.42578125" style="267" customWidth="1"/>
    <col min="5378" max="5378" width="1.28515625" style="267" customWidth="1"/>
    <col min="5379" max="5379" width="11.28515625" style="267" customWidth="1"/>
    <col min="5380" max="5380" width="1.28515625" style="267" customWidth="1"/>
    <col min="5381" max="5381" width="16.5703125" style="267" customWidth="1"/>
    <col min="5382" max="5382" width="1.28515625" style="267" customWidth="1"/>
    <col min="5383" max="5383" width="16.5703125" style="267" customWidth="1"/>
    <col min="5384" max="5384" width="1.28515625" style="267" customWidth="1"/>
    <col min="5385" max="5385" width="16.5703125" style="267" customWidth="1"/>
    <col min="5386" max="5386" width="1.28515625" style="267" customWidth="1"/>
    <col min="5387" max="5387" width="16.5703125" style="267" customWidth="1"/>
    <col min="5388" max="5388" width="1.140625" style="267" customWidth="1"/>
    <col min="5389" max="5628" width="9.140625" style="267"/>
    <col min="5629" max="5629" width="3.85546875" style="267" bestFit="1" customWidth="1"/>
    <col min="5630" max="5630" width="5.7109375" style="267" customWidth="1"/>
    <col min="5631" max="5631" width="6.42578125" style="267" customWidth="1"/>
    <col min="5632" max="5632" width="4.7109375" style="267" customWidth="1"/>
    <col min="5633" max="5633" width="10.42578125" style="267" customWidth="1"/>
    <col min="5634" max="5634" width="1.28515625" style="267" customWidth="1"/>
    <col min="5635" max="5635" width="11.28515625" style="267" customWidth="1"/>
    <col min="5636" max="5636" width="1.28515625" style="267" customWidth="1"/>
    <col min="5637" max="5637" width="16.5703125" style="267" customWidth="1"/>
    <col min="5638" max="5638" width="1.28515625" style="267" customWidth="1"/>
    <col min="5639" max="5639" width="16.5703125" style="267" customWidth="1"/>
    <col min="5640" max="5640" width="1.28515625" style="267" customWidth="1"/>
    <col min="5641" max="5641" width="16.5703125" style="267" customWidth="1"/>
    <col min="5642" max="5642" width="1.28515625" style="267" customWidth="1"/>
    <col min="5643" max="5643" width="16.5703125" style="267" customWidth="1"/>
    <col min="5644" max="5644" width="1.140625" style="267" customWidth="1"/>
    <col min="5645" max="5884" width="9.140625" style="267"/>
    <col min="5885" max="5885" width="3.85546875" style="267" bestFit="1" customWidth="1"/>
    <col min="5886" max="5886" width="5.7109375" style="267" customWidth="1"/>
    <col min="5887" max="5887" width="6.42578125" style="267" customWidth="1"/>
    <col min="5888" max="5888" width="4.7109375" style="267" customWidth="1"/>
    <col min="5889" max="5889" width="10.42578125" style="267" customWidth="1"/>
    <col min="5890" max="5890" width="1.28515625" style="267" customWidth="1"/>
    <col min="5891" max="5891" width="11.28515625" style="267" customWidth="1"/>
    <col min="5892" max="5892" width="1.28515625" style="267" customWidth="1"/>
    <col min="5893" max="5893" width="16.5703125" style="267" customWidth="1"/>
    <col min="5894" max="5894" width="1.28515625" style="267" customWidth="1"/>
    <col min="5895" max="5895" width="16.5703125" style="267" customWidth="1"/>
    <col min="5896" max="5896" width="1.28515625" style="267" customWidth="1"/>
    <col min="5897" max="5897" width="16.5703125" style="267" customWidth="1"/>
    <col min="5898" max="5898" width="1.28515625" style="267" customWidth="1"/>
    <col min="5899" max="5899" width="16.5703125" style="267" customWidth="1"/>
    <col min="5900" max="5900" width="1.140625" style="267" customWidth="1"/>
    <col min="5901" max="6140" width="9.140625" style="267"/>
    <col min="6141" max="6141" width="3.85546875" style="267" bestFit="1" customWidth="1"/>
    <col min="6142" max="6142" width="5.7109375" style="267" customWidth="1"/>
    <col min="6143" max="6143" width="6.42578125" style="267" customWidth="1"/>
    <col min="6144" max="6144" width="4.7109375" style="267" customWidth="1"/>
    <col min="6145" max="6145" width="10.42578125" style="267" customWidth="1"/>
    <col min="6146" max="6146" width="1.28515625" style="267" customWidth="1"/>
    <col min="6147" max="6147" width="11.28515625" style="267" customWidth="1"/>
    <col min="6148" max="6148" width="1.28515625" style="267" customWidth="1"/>
    <col min="6149" max="6149" width="16.5703125" style="267" customWidth="1"/>
    <col min="6150" max="6150" width="1.28515625" style="267" customWidth="1"/>
    <col min="6151" max="6151" width="16.5703125" style="267" customWidth="1"/>
    <col min="6152" max="6152" width="1.28515625" style="267" customWidth="1"/>
    <col min="6153" max="6153" width="16.5703125" style="267" customWidth="1"/>
    <col min="6154" max="6154" width="1.28515625" style="267" customWidth="1"/>
    <col min="6155" max="6155" width="16.5703125" style="267" customWidth="1"/>
    <col min="6156" max="6156" width="1.140625" style="267" customWidth="1"/>
    <col min="6157" max="6396" width="9.140625" style="267"/>
    <col min="6397" max="6397" width="3.85546875" style="267" bestFit="1" customWidth="1"/>
    <col min="6398" max="6398" width="5.7109375" style="267" customWidth="1"/>
    <col min="6399" max="6399" width="6.42578125" style="267" customWidth="1"/>
    <col min="6400" max="6400" width="4.7109375" style="267" customWidth="1"/>
    <col min="6401" max="6401" width="10.42578125" style="267" customWidth="1"/>
    <col min="6402" max="6402" width="1.28515625" style="267" customWidth="1"/>
    <col min="6403" max="6403" width="11.28515625" style="267" customWidth="1"/>
    <col min="6404" max="6404" width="1.28515625" style="267" customWidth="1"/>
    <col min="6405" max="6405" width="16.5703125" style="267" customWidth="1"/>
    <col min="6406" max="6406" width="1.28515625" style="267" customWidth="1"/>
    <col min="6407" max="6407" width="16.5703125" style="267" customWidth="1"/>
    <col min="6408" max="6408" width="1.28515625" style="267" customWidth="1"/>
    <col min="6409" max="6409" width="16.5703125" style="267" customWidth="1"/>
    <col min="6410" max="6410" width="1.28515625" style="267" customWidth="1"/>
    <col min="6411" max="6411" width="16.5703125" style="267" customWidth="1"/>
    <col min="6412" max="6412" width="1.140625" style="267" customWidth="1"/>
    <col min="6413" max="6652" width="9.140625" style="267"/>
    <col min="6653" max="6653" width="3.85546875" style="267" bestFit="1" customWidth="1"/>
    <col min="6654" max="6654" width="5.7109375" style="267" customWidth="1"/>
    <col min="6655" max="6655" width="6.42578125" style="267" customWidth="1"/>
    <col min="6656" max="6656" width="4.7109375" style="267" customWidth="1"/>
    <col min="6657" max="6657" width="10.42578125" style="267" customWidth="1"/>
    <col min="6658" max="6658" width="1.28515625" style="267" customWidth="1"/>
    <col min="6659" max="6659" width="11.28515625" style="267" customWidth="1"/>
    <col min="6660" max="6660" width="1.28515625" style="267" customWidth="1"/>
    <col min="6661" max="6661" width="16.5703125" style="267" customWidth="1"/>
    <col min="6662" max="6662" width="1.28515625" style="267" customWidth="1"/>
    <col min="6663" max="6663" width="16.5703125" style="267" customWidth="1"/>
    <col min="6664" max="6664" width="1.28515625" style="267" customWidth="1"/>
    <col min="6665" max="6665" width="16.5703125" style="267" customWidth="1"/>
    <col min="6666" max="6666" width="1.28515625" style="267" customWidth="1"/>
    <col min="6667" max="6667" width="16.5703125" style="267" customWidth="1"/>
    <col min="6668" max="6668" width="1.140625" style="267" customWidth="1"/>
    <col min="6669" max="6908" width="9.140625" style="267"/>
    <col min="6909" max="6909" width="3.85546875" style="267" bestFit="1" customWidth="1"/>
    <col min="6910" max="6910" width="5.7109375" style="267" customWidth="1"/>
    <col min="6911" max="6911" width="6.42578125" style="267" customWidth="1"/>
    <col min="6912" max="6912" width="4.7109375" style="267" customWidth="1"/>
    <col min="6913" max="6913" width="10.42578125" style="267" customWidth="1"/>
    <col min="6914" max="6914" width="1.28515625" style="267" customWidth="1"/>
    <col min="6915" max="6915" width="11.28515625" style="267" customWidth="1"/>
    <col min="6916" max="6916" width="1.28515625" style="267" customWidth="1"/>
    <col min="6917" max="6917" width="16.5703125" style="267" customWidth="1"/>
    <col min="6918" max="6918" width="1.28515625" style="267" customWidth="1"/>
    <col min="6919" max="6919" width="16.5703125" style="267" customWidth="1"/>
    <col min="6920" max="6920" width="1.28515625" style="267" customWidth="1"/>
    <col min="6921" max="6921" width="16.5703125" style="267" customWidth="1"/>
    <col min="6922" max="6922" width="1.28515625" style="267" customWidth="1"/>
    <col min="6923" max="6923" width="16.5703125" style="267" customWidth="1"/>
    <col min="6924" max="6924" width="1.140625" style="267" customWidth="1"/>
    <col min="6925" max="7164" width="9.140625" style="267"/>
    <col min="7165" max="7165" width="3.85546875" style="267" bestFit="1" customWidth="1"/>
    <col min="7166" max="7166" width="5.7109375" style="267" customWidth="1"/>
    <col min="7167" max="7167" width="6.42578125" style="267" customWidth="1"/>
    <col min="7168" max="7168" width="4.7109375" style="267" customWidth="1"/>
    <col min="7169" max="7169" width="10.42578125" style="267" customWidth="1"/>
    <col min="7170" max="7170" width="1.28515625" style="267" customWidth="1"/>
    <col min="7171" max="7171" width="11.28515625" style="267" customWidth="1"/>
    <col min="7172" max="7172" width="1.28515625" style="267" customWidth="1"/>
    <col min="7173" max="7173" width="16.5703125" style="267" customWidth="1"/>
    <col min="7174" max="7174" width="1.28515625" style="267" customWidth="1"/>
    <col min="7175" max="7175" width="16.5703125" style="267" customWidth="1"/>
    <col min="7176" max="7176" width="1.28515625" style="267" customWidth="1"/>
    <col min="7177" max="7177" width="16.5703125" style="267" customWidth="1"/>
    <col min="7178" max="7178" width="1.28515625" style="267" customWidth="1"/>
    <col min="7179" max="7179" width="16.5703125" style="267" customWidth="1"/>
    <col min="7180" max="7180" width="1.140625" style="267" customWidth="1"/>
    <col min="7181" max="7420" width="9.140625" style="267"/>
    <col min="7421" max="7421" width="3.85546875" style="267" bestFit="1" customWidth="1"/>
    <col min="7422" max="7422" width="5.7109375" style="267" customWidth="1"/>
    <col min="7423" max="7423" width="6.42578125" style="267" customWidth="1"/>
    <col min="7424" max="7424" width="4.7109375" style="267" customWidth="1"/>
    <col min="7425" max="7425" width="10.42578125" style="267" customWidth="1"/>
    <col min="7426" max="7426" width="1.28515625" style="267" customWidth="1"/>
    <col min="7427" max="7427" width="11.28515625" style="267" customWidth="1"/>
    <col min="7428" max="7428" width="1.28515625" style="267" customWidth="1"/>
    <col min="7429" max="7429" width="16.5703125" style="267" customWidth="1"/>
    <col min="7430" max="7430" width="1.28515625" style="267" customWidth="1"/>
    <col min="7431" max="7431" width="16.5703125" style="267" customWidth="1"/>
    <col min="7432" max="7432" width="1.28515625" style="267" customWidth="1"/>
    <col min="7433" max="7433" width="16.5703125" style="267" customWidth="1"/>
    <col min="7434" max="7434" width="1.28515625" style="267" customWidth="1"/>
    <col min="7435" max="7435" width="16.5703125" style="267" customWidth="1"/>
    <col min="7436" max="7436" width="1.140625" style="267" customWidth="1"/>
    <col min="7437" max="7676" width="9.140625" style="267"/>
    <col min="7677" max="7677" width="3.85546875" style="267" bestFit="1" customWidth="1"/>
    <col min="7678" max="7678" width="5.7109375" style="267" customWidth="1"/>
    <col min="7679" max="7679" width="6.42578125" style="267" customWidth="1"/>
    <col min="7680" max="7680" width="4.7109375" style="267" customWidth="1"/>
    <col min="7681" max="7681" width="10.42578125" style="267" customWidth="1"/>
    <col min="7682" max="7682" width="1.28515625" style="267" customWidth="1"/>
    <col min="7683" max="7683" width="11.28515625" style="267" customWidth="1"/>
    <col min="7684" max="7684" width="1.28515625" style="267" customWidth="1"/>
    <col min="7685" max="7685" width="16.5703125" style="267" customWidth="1"/>
    <col min="7686" max="7686" width="1.28515625" style="267" customWidth="1"/>
    <col min="7687" max="7687" width="16.5703125" style="267" customWidth="1"/>
    <col min="7688" max="7688" width="1.28515625" style="267" customWidth="1"/>
    <col min="7689" max="7689" width="16.5703125" style="267" customWidth="1"/>
    <col min="7690" max="7690" width="1.28515625" style="267" customWidth="1"/>
    <col min="7691" max="7691" width="16.5703125" style="267" customWidth="1"/>
    <col min="7692" max="7692" width="1.140625" style="267" customWidth="1"/>
    <col min="7693" max="7932" width="9.140625" style="267"/>
    <col min="7933" max="7933" width="3.85546875" style="267" bestFit="1" customWidth="1"/>
    <col min="7934" max="7934" width="5.7109375" style="267" customWidth="1"/>
    <col min="7935" max="7935" width="6.42578125" style="267" customWidth="1"/>
    <col min="7936" max="7936" width="4.7109375" style="267" customWidth="1"/>
    <col min="7937" max="7937" width="10.42578125" style="267" customWidth="1"/>
    <col min="7938" max="7938" width="1.28515625" style="267" customWidth="1"/>
    <col min="7939" max="7939" width="11.28515625" style="267" customWidth="1"/>
    <col min="7940" max="7940" width="1.28515625" style="267" customWidth="1"/>
    <col min="7941" max="7941" width="16.5703125" style="267" customWidth="1"/>
    <col min="7942" max="7942" width="1.28515625" style="267" customWidth="1"/>
    <col min="7943" max="7943" width="16.5703125" style="267" customWidth="1"/>
    <col min="7944" max="7944" width="1.28515625" style="267" customWidth="1"/>
    <col min="7945" max="7945" width="16.5703125" style="267" customWidth="1"/>
    <col min="7946" max="7946" width="1.28515625" style="267" customWidth="1"/>
    <col min="7947" max="7947" width="16.5703125" style="267" customWidth="1"/>
    <col min="7948" max="7948" width="1.140625" style="267" customWidth="1"/>
    <col min="7949" max="8188" width="9.140625" style="267"/>
    <col min="8189" max="8189" width="3.85546875" style="267" bestFit="1" customWidth="1"/>
    <col min="8190" max="8190" width="5.7109375" style="267" customWidth="1"/>
    <col min="8191" max="8191" width="6.42578125" style="267" customWidth="1"/>
    <col min="8192" max="8192" width="4.7109375" style="267" customWidth="1"/>
    <col min="8193" max="8193" width="10.42578125" style="267" customWidth="1"/>
    <col min="8194" max="8194" width="1.28515625" style="267" customWidth="1"/>
    <col min="8195" max="8195" width="11.28515625" style="267" customWidth="1"/>
    <col min="8196" max="8196" width="1.28515625" style="267" customWidth="1"/>
    <col min="8197" max="8197" width="16.5703125" style="267" customWidth="1"/>
    <col min="8198" max="8198" width="1.28515625" style="267" customWidth="1"/>
    <col min="8199" max="8199" width="16.5703125" style="267" customWidth="1"/>
    <col min="8200" max="8200" width="1.28515625" style="267" customWidth="1"/>
    <col min="8201" max="8201" width="16.5703125" style="267" customWidth="1"/>
    <col min="8202" max="8202" width="1.28515625" style="267" customWidth="1"/>
    <col min="8203" max="8203" width="16.5703125" style="267" customWidth="1"/>
    <col min="8204" max="8204" width="1.140625" style="267" customWidth="1"/>
    <col min="8205" max="8444" width="9.140625" style="267"/>
    <col min="8445" max="8445" width="3.85546875" style="267" bestFit="1" customWidth="1"/>
    <col min="8446" max="8446" width="5.7109375" style="267" customWidth="1"/>
    <col min="8447" max="8447" width="6.42578125" style="267" customWidth="1"/>
    <col min="8448" max="8448" width="4.7109375" style="267" customWidth="1"/>
    <col min="8449" max="8449" width="10.42578125" style="267" customWidth="1"/>
    <col min="8450" max="8450" width="1.28515625" style="267" customWidth="1"/>
    <col min="8451" max="8451" width="11.28515625" style="267" customWidth="1"/>
    <col min="8452" max="8452" width="1.28515625" style="267" customWidth="1"/>
    <col min="8453" max="8453" width="16.5703125" style="267" customWidth="1"/>
    <col min="8454" max="8454" width="1.28515625" style="267" customWidth="1"/>
    <col min="8455" max="8455" width="16.5703125" style="267" customWidth="1"/>
    <col min="8456" max="8456" width="1.28515625" style="267" customWidth="1"/>
    <col min="8457" max="8457" width="16.5703125" style="267" customWidth="1"/>
    <col min="8458" max="8458" width="1.28515625" style="267" customWidth="1"/>
    <col min="8459" max="8459" width="16.5703125" style="267" customWidth="1"/>
    <col min="8460" max="8460" width="1.140625" style="267" customWidth="1"/>
    <col min="8461" max="8700" width="9.140625" style="267"/>
    <col min="8701" max="8701" width="3.85546875" style="267" bestFit="1" customWidth="1"/>
    <col min="8702" max="8702" width="5.7109375" style="267" customWidth="1"/>
    <col min="8703" max="8703" width="6.42578125" style="267" customWidth="1"/>
    <col min="8704" max="8704" width="4.7109375" style="267" customWidth="1"/>
    <col min="8705" max="8705" width="10.42578125" style="267" customWidth="1"/>
    <col min="8706" max="8706" width="1.28515625" style="267" customWidth="1"/>
    <col min="8707" max="8707" width="11.28515625" style="267" customWidth="1"/>
    <col min="8708" max="8708" width="1.28515625" style="267" customWidth="1"/>
    <col min="8709" max="8709" width="16.5703125" style="267" customWidth="1"/>
    <col min="8710" max="8710" width="1.28515625" style="267" customWidth="1"/>
    <col min="8711" max="8711" width="16.5703125" style="267" customWidth="1"/>
    <col min="8712" max="8712" width="1.28515625" style="267" customWidth="1"/>
    <col min="8713" max="8713" width="16.5703125" style="267" customWidth="1"/>
    <col min="8714" max="8714" width="1.28515625" style="267" customWidth="1"/>
    <col min="8715" max="8715" width="16.5703125" style="267" customWidth="1"/>
    <col min="8716" max="8716" width="1.140625" style="267" customWidth="1"/>
    <col min="8717" max="8956" width="9.140625" style="267"/>
    <col min="8957" max="8957" width="3.85546875" style="267" bestFit="1" customWidth="1"/>
    <col min="8958" max="8958" width="5.7109375" style="267" customWidth="1"/>
    <col min="8959" max="8959" width="6.42578125" style="267" customWidth="1"/>
    <col min="8960" max="8960" width="4.7109375" style="267" customWidth="1"/>
    <col min="8961" max="8961" width="10.42578125" style="267" customWidth="1"/>
    <col min="8962" max="8962" width="1.28515625" style="267" customWidth="1"/>
    <col min="8963" max="8963" width="11.28515625" style="267" customWidth="1"/>
    <col min="8964" max="8964" width="1.28515625" style="267" customWidth="1"/>
    <col min="8965" max="8965" width="16.5703125" style="267" customWidth="1"/>
    <col min="8966" max="8966" width="1.28515625" style="267" customWidth="1"/>
    <col min="8967" max="8967" width="16.5703125" style="267" customWidth="1"/>
    <col min="8968" max="8968" width="1.28515625" style="267" customWidth="1"/>
    <col min="8969" max="8969" width="16.5703125" style="267" customWidth="1"/>
    <col min="8970" max="8970" width="1.28515625" style="267" customWidth="1"/>
    <col min="8971" max="8971" width="16.5703125" style="267" customWidth="1"/>
    <col min="8972" max="8972" width="1.140625" style="267" customWidth="1"/>
    <col min="8973" max="9212" width="9.140625" style="267"/>
    <col min="9213" max="9213" width="3.85546875" style="267" bestFit="1" customWidth="1"/>
    <col min="9214" max="9214" width="5.7109375" style="267" customWidth="1"/>
    <col min="9215" max="9215" width="6.42578125" style="267" customWidth="1"/>
    <col min="9216" max="9216" width="4.7109375" style="267" customWidth="1"/>
    <col min="9217" max="9217" width="10.42578125" style="267" customWidth="1"/>
    <col min="9218" max="9218" width="1.28515625" style="267" customWidth="1"/>
    <col min="9219" max="9219" width="11.28515625" style="267" customWidth="1"/>
    <col min="9220" max="9220" width="1.28515625" style="267" customWidth="1"/>
    <col min="9221" max="9221" width="16.5703125" style="267" customWidth="1"/>
    <col min="9222" max="9222" width="1.28515625" style="267" customWidth="1"/>
    <col min="9223" max="9223" width="16.5703125" style="267" customWidth="1"/>
    <col min="9224" max="9224" width="1.28515625" style="267" customWidth="1"/>
    <col min="9225" max="9225" width="16.5703125" style="267" customWidth="1"/>
    <col min="9226" max="9226" width="1.28515625" style="267" customWidth="1"/>
    <col min="9227" max="9227" width="16.5703125" style="267" customWidth="1"/>
    <col min="9228" max="9228" width="1.140625" style="267" customWidth="1"/>
    <col min="9229" max="9468" width="9.140625" style="267"/>
    <col min="9469" max="9469" width="3.85546875" style="267" bestFit="1" customWidth="1"/>
    <col min="9470" max="9470" width="5.7109375" style="267" customWidth="1"/>
    <col min="9471" max="9471" width="6.42578125" style="267" customWidth="1"/>
    <col min="9472" max="9472" width="4.7109375" style="267" customWidth="1"/>
    <col min="9473" max="9473" width="10.42578125" style="267" customWidth="1"/>
    <col min="9474" max="9474" width="1.28515625" style="267" customWidth="1"/>
    <col min="9475" max="9475" width="11.28515625" style="267" customWidth="1"/>
    <col min="9476" max="9476" width="1.28515625" style="267" customWidth="1"/>
    <col min="9477" max="9477" width="16.5703125" style="267" customWidth="1"/>
    <col min="9478" max="9478" width="1.28515625" style="267" customWidth="1"/>
    <col min="9479" max="9479" width="16.5703125" style="267" customWidth="1"/>
    <col min="9480" max="9480" width="1.28515625" style="267" customWidth="1"/>
    <col min="9481" max="9481" width="16.5703125" style="267" customWidth="1"/>
    <col min="9482" max="9482" width="1.28515625" style="267" customWidth="1"/>
    <col min="9483" max="9483" width="16.5703125" style="267" customWidth="1"/>
    <col min="9484" max="9484" width="1.140625" style="267" customWidth="1"/>
    <col min="9485" max="9724" width="9.140625" style="267"/>
    <col min="9725" max="9725" width="3.85546875" style="267" bestFit="1" customWidth="1"/>
    <col min="9726" max="9726" width="5.7109375" style="267" customWidth="1"/>
    <col min="9727" max="9727" width="6.42578125" style="267" customWidth="1"/>
    <col min="9728" max="9728" width="4.7109375" style="267" customWidth="1"/>
    <col min="9729" max="9729" width="10.42578125" style="267" customWidth="1"/>
    <col min="9730" max="9730" width="1.28515625" style="267" customWidth="1"/>
    <col min="9731" max="9731" width="11.28515625" style="267" customWidth="1"/>
    <col min="9732" max="9732" width="1.28515625" style="267" customWidth="1"/>
    <col min="9733" max="9733" width="16.5703125" style="267" customWidth="1"/>
    <col min="9734" max="9734" width="1.28515625" style="267" customWidth="1"/>
    <col min="9735" max="9735" width="16.5703125" style="267" customWidth="1"/>
    <col min="9736" max="9736" width="1.28515625" style="267" customWidth="1"/>
    <col min="9737" max="9737" width="16.5703125" style="267" customWidth="1"/>
    <col min="9738" max="9738" width="1.28515625" style="267" customWidth="1"/>
    <col min="9739" max="9739" width="16.5703125" style="267" customWidth="1"/>
    <col min="9740" max="9740" width="1.140625" style="267" customWidth="1"/>
    <col min="9741" max="9980" width="9.140625" style="267"/>
    <col min="9981" max="9981" width="3.85546875" style="267" bestFit="1" customWidth="1"/>
    <col min="9982" max="9982" width="5.7109375" style="267" customWidth="1"/>
    <col min="9983" max="9983" width="6.42578125" style="267" customWidth="1"/>
    <col min="9984" max="9984" width="4.7109375" style="267" customWidth="1"/>
    <col min="9985" max="9985" width="10.42578125" style="267" customWidth="1"/>
    <col min="9986" max="9986" width="1.28515625" style="267" customWidth="1"/>
    <col min="9987" max="9987" width="11.28515625" style="267" customWidth="1"/>
    <col min="9988" max="9988" width="1.28515625" style="267" customWidth="1"/>
    <col min="9989" max="9989" width="16.5703125" style="267" customWidth="1"/>
    <col min="9990" max="9990" width="1.28515625" style="267" customWidth="1"/>
    <col min="9991" max="9991" width="16.5703125" style="267" customWidth="1"/>
    <col min="9992" max="9992" width="1.28515625" style="267" customWidth="1"/>
    <col min="9993" max="9993" width="16.5703125" style="267" customWidth="1"/>
    <col min="9994" max="9994" width="1.28515625" style="267" customWidth="1"/>
    <col min="9995" max="9995" width="16.5703125" style="267" customWidth="1"/>
    <col min="9996" max="9996" width="1.140625" style="267" customWidth="1"/>
    <col min="9997" max="10236" width="9.140625" style="267"/>
    <col min="10237" max="10237" width="3.85546875" style="267" bestFit="1" customWidth="1"/>
    <col min="10238" max="10238" width="5.7109375" style="267" customWidth="1"/>
    <col min="10239" max="10239" width="6.42578125" style="267" customWidth="1"/>
    <col min="10240" max="10240" width="4.7109375" style="267" customWidth="1"/>
    <col min="10241" max="10241" width="10.42578125" style="267" customWidth="1"/>
    <col min="10242" max="10242" width="1.28515625" style="267" customWidth="1"/>
    <col min="10243" max="10243" width="11.28515625" style="267" customWidth="1"/>
    <col min="10244" max="10244" width="1.28515625" style="267" customWidth="1"/>
    <col min="10245" max="10245" width="16.5703125" style="267" customWidth="1"/>
    <col min="10246" max="10246" width="1.28515625" style="267" customWidth="1"/>
    <col min="10247" max="10247" width="16.5703125" style="267" customWidth="1"/>
    <col min="10248" max="10248" width="1.28515625" style="267" customWidth="1"/>
    <col min="10249" max="10249" width="16.5703125" style="267" customWidth="1"/>
    <col min="10250" max="10250" width="1.28515625" style="267" customWidth="1"/>
    <col min="10251" max="10251" width="16.5703125" style="267" customWidth="1"/>
    <col min="10252" max="10252" width="1.140625" style="267" customWidth="1"/>
    <col min="10253" max="10492" width="9.140625" style="267"/>
    <col min="10493" max="10493" width="3.85546875" style="267" bestFit="1" customWidth="1"/>
    <col min="10494" max="10494" width="5.7109375" style="267" customWidth="1"/>
    <col min="10495" max="10495" width="6.42578125" style="267" customWidth="1"/>
    <col min="10496" max="10496" width="4.7109375" style="267" customWidth="1"/>
    <col min="10497" max="10497" width="10.42578125" style="267" customWidth="1"/>
    <col min="10498" max="10498" width="1.28515625" style="267" customWidth="1"/>
    <col min="10499" max="10499" width="11.28515625" style="267" customWidth="1"/>
    <col min="10500" max="10500" width="1.28515625" style="267" customWidth="1"/>
    <col min="10501" max="10501" width="16.5703125" style="267" customWidth="1"/>
    <col min="10502" max="10502" width="1.28515625" style="267" customWidth="1"/>
    <col min="10503" max="10503" width="16.5703125" style="267" customWidth="1"/>
    <col min="10504" max="10504" width="1.28515625" style="267" customWidth="1"/>
    <col min="10505" max="10505" width="16.5703125" style="267" customWidth="1"/>
    <col min="10506" max="10506" width="1.28515625" style="267" customWidth="1"/>
    <col min="10507" max="10507" width="16.5703125" style="267" customWidth="1"/>
    <col min="10508" max="10508" width="1.140625" style="267" customWidth="1"/>
    <col min="10509" max="10748" width="9.140625" style="267"/>
    <col min="10749" max="10749" width="3.85546875" style="267" bestFit="1" customWidth="1"/>
    <col min="10750" max="10750" width="5.7109375" style="267" customWidth="1"/>
    <col min="10751" max="10751" width="6.42578125" style="267" customWidth="1"/>
    <col min="10752" max="10752" width="4.7109375" style="267" customWidth="1"/>
    <col min="10753" max="10753" width="10.42578125" style="267" customWidth="1"/>
    <col min="10754" max="10754" width="1.28515625" style="267" customWidth="1"/>
    <col min="10755" max="10755" width="11.28515625" style="267" customWidth="1"/>
    <col min="10756" max="10756" width="1.28515625" style="267" customWidth="1"/>
    <col min="10757" max="10757" width="16.5703125" style="267" customWidth="1"/>
    <col min="10758" max="10758" width="1.28515625" style="267" customWidth="1"/>
    <col min="10759" max="10759" width="16.5703125" style="267" customWidth="1"/>
    <col min="10760" max="10760" width="1.28515625" style="267" customWidth="1"/>
    <col min="10761" max="10761" width="16.5703125" style="267" customWidth="1"/>
    <col min="10762" max="10762" width="1.28515625" style="267" customWidth="1"/>
    <col min="10763" max="10763" width="16.5703125" style="267" customWidth="1"/>
    <col min="10764" max="10764" width="1.140625" style="267" customWidth="1"/>
    <col min="10765" max="11004" width="9.140625" style="267"/>
    <col min="11005" max="11005" width="3.85546875" style="267" bestFit="1" customWidth="1"/>
    <col min="11006" max="11006" width="5.7109375" style="267" customWidth="1"/>
    <col min="11007" max="11007" width="6.42578125" style="267" customWidth="1"/>
    <col min="11008" max="11008" width="4.7109375" style="267" customWidth="1"/>
    <col min="11009" max="11009" width="10.42578125" style="267" customWidth="1"/>
    <col min="11010" max="11010" width="1.28515625" style="267" customWidth="1"/>
    <col min="11011" max="11011" width="11.28515625" style="267" customWidth="1"/>
    <col min="11012" max="11012" width="1.28515625" style="267" customWidth="1"/>
    <col min="11013" max="11013" width="16.5703125" style="267" customWidth="1"/>
    <col min="11014" max="11014" width="1.28515625" style="267" customWidth="1"/>
    <col min="11015" max="11015" width="16.5703125" style="267" customWidth="1"/>
    <col min="11016" max="11016" width="1.28515625" style="267" customWidth="1"/>
    <col min="11017" max="11017" width="16.5703125" style="267" customWidth="1"/>
    <col min="11018" max="11018" width="1.28515625" style="267" customWidth="1"/>
    <col min="11019" max="11019" width="16.5703125" style="267" customWidth="1"/>
    <col min="11020" max="11020" width="1.140625" style="267" customWidth="1"/>
    <col min="11021" max="11260" width="9.140625" style="267"/>
    <col min="11261" max="11261" width="3.85546875" style="267" bestFit="1" customWidth="1"/>
    <col min="11262" max="11262" width="5.7109375" style="267" customWidth="1"/>
    <col min="11263" max="11263" width="6.42578125" style="267" customWidth="1"/>
    <col min="11264" max="11264" width="4.7109375" style="267" customWidth="1"/>
    <col min="11265" max="11265" width="10.42578125" style="267" customWidth="1"/>
    <col min="11266" max="11266" width="1.28515625" style="267" customWidth="1"/>
    <col min="11267" max="11267" width="11.28515625" style="267" customWidth="1"/>
    <col min="11268" max="11268" width="1.28515625" style="267" customWidth="1"/>
    <col min="11269" max="11269" width="16.5703125" style="267" customWidth="1"/>
    <col min="11270" max="11270" width="1.28515625" style="267" customWidth="1"/>
    <col min="11271" max="11271" width="16.5703125" style="267" customWidth="1"/>
    <col min="11272" max="11272" width="1.28515625" style="267" customWidth="1"/>
    <col min="11273" max="11273" width="16.5703125" style="267" customWidth="1"/>
    <col min="11274" max="11274" width="1.28515625" style="267" customWidth="1"/>
    <col min="11275" max="11275" width="16.5703125" style="267" customWidth="1"/>
    <col min="11276" max="11276" width="1.140625" style="267" customWidth="1"/>
    <col min="11277" max="11516" width="9.140625" style="267"/>
    <col min="11517" max="11517" width="3.85546875" style="267" bestFit="1" customWidth="1"/>
    <col min="11518" max="11518" width="5.7109375" style="267" customWidth="1"/>
    <col min="11519" max="11519" width="6.42578125" style="267" customWidth="1"/>
    <col min="11520" max="11520" width="4.7109375" style="267" customWidth="1"/>
    <col min="11521" max="11521" width="10.42578125" style="267" customWidth="1"/>
    <col min="11522" max="11522" width="1.28515625" style="267" customWidth="1"/>
    <col min="11523" max="11523" width="11.28515625" style="267" customWidth="1"/>
    <col min="11524" max="11524" width="1.28515625" style="267" customWidth="1"/>
    <col min="11525" max="11525" width="16.5703125" style="267" customWidth="1"/>
    <col min="11526" max="11526" width="1.28515625" style="267" customWidth="1"/>
    <col min="11527" max="11527" width="16.5703125" style="267" customWidth="1"/>
    <col min="11528" max="11528" width="1.28515625" style="267" customWidth="1"/>
    <col min="11529" max="11529" width="16.5703125" style="267" customWidth="1"/>
    <col min="11530" max="11530" width="1.28515625" style="267" customWidth="1"/>
    <col min="11531" max="11531" width="16.5703125" style="267" customWidth="1"/>
    <col min="11532" max="11532" width="1.140625" style="267" customWidth="1"/>
    <col min="11533" max="11772" width="9.140625" style="267"/>
    <col min="11773" max="11773" width="3.85546875" style="267" bestFit="1" customWidth="1"/>
    <col min="11774" max="11774" width="5.7109375" style="267" customWidth="1"/>
    <col min="11775" max="11775" width="6.42578125" style="267" customWidth="1"/>
    <col min="11776" max="11776" width="4.7109375" style="267" customWidth="1"/>
    <col min="11777" max="11777" width="10.42578125" style="267" customWidth="1"/>
    <col min="11778" max="11778" width="1.28515625" style="267" customWidth="1"/>
    <col min="11779" max="11779" width="11.28515625" style="267" customWidth="1"/>
    <col min="11780" max="11780" width="1.28515625" style="267" customWidth="1"/>
    <col min="11781" max="11781" width="16.5703125" style="267" customWidth="1"/>
    <col min="11782" max="11782" width="1.28515625" style="267" customWidth="1"/>
    <col min="11783" max="11783" width="16.5703125" style="267" customWidth="1"/>
    <col min="11784" max="11784" width="1.28515625" style="267" customWidth="1"/>
    <col min="11785" max="11785" width="16.5703125" style="267" customWidth="1"/>
    <col min="11786" max="11786" width="1.28515625" style="267" customWidth="1"/>
    <col min="11787" max="11787" width="16.5703125" style="267" customWidth="1"/>
    <col min="11788" max="11788" width="1.140625" style="267" customWidth="1"/>
    <col min="11789" max="12028" width="9.140625" style="267"/>
    <col min="12029" max="12029" width="3.85546875" style="267" bestFit="1" customWidth="1"/>
    <col min="12030" max="12030" width="5.7109375" style="267" customWidth="1"/>
    <col min="12031" max="12031" width="6.42578125" style="267" customWidth="1"/>
    <col min="12032" max="12032" width="4.7109375" style="267" customWidth="1"/>
    <col min="12033" max="12033" width="10.42578125" style="267" customWidth="1"/>
    <col min="12034" max="12034" width="1.28515625" style="267" customWidth="1"/>
    <col min="12035" max="12035" width="11.28515625" style="267" customWidth="1"/>
    <col min="12036" max="12036" width="1.28515625" style="267" customWidth="1"/>
    <col min="12037" max="12037" width="16.5703125" style="267" customWidth="1"/>
    <col min="12038" max="12038" width="1.28515625" style="267" customWidth="1"/>
    <col min="12039" max="12039" width="16.5703125" style="267" customWidth="1"/>
    <col min="12040" max="12040" width="1.28515625" style="267" customWidth="1"/>
    <col min="12041" max="12041" width="16.5703125" style="267" customWidth="1"/>
    <col min="12042" max="12042" width="1.28515625" style="267" customWidth="1"/>
    <col min="12043" max="12043" width="16.5703125" style="267" customWidth="1"/>
    <col min="12044" max="12044" width="1.140625" style="267" customWidth="1"/>
    <col min="12045" max="12284" width="9.140625" style="267"/>
    <col min="12285" max="12285" width="3.85546875" style="267" bestFit="1" customWidth="1"/>
    <col min="12286" max="12286" width="5.7109375" style="267" customWidth="1"/>
    <col min="12287" max="12287" width="6.42578125" style="267" customWidth="1"/>
    <col min="12288" max="12288" width="4.7109375" style="267" customWidth="1"/>
    <col min="12289" max="12289" width="10.42578125" style="267" customWidth="1"/>
    <col min="12290" max="12290" width="1.28515625" style="267" customWidth="1"/>
    <col min="12291" max="12291" width="11.28515625" style="267" customWidth="1"/>
    <col min="12292" max="12292" width="1.28515625" style="267" customWidth="1"/>
    <col min="12293" max="12293" width="16.5703125" style="267" customWidth="1"/>
    <col min="12294" max="12294" width="1.28515625" style="267" customWidth="1"/>
    <col min="12295" max="12295" width="16.5703125" style="267" customWidth="1"/>
    <col min="12296" max="12296" width="1.28515625" style="267" customWidth="1"/>
    <col min="12297" max="12297" width="16.5703125" style="267" customWidth="1"/>
    <col min="12298" max="12298" width="1.28515625" style="267" customWidth="1"/>
    <col min="12299" max="12299" width="16.5703125" style="267" customWidth="1"/>
    <col min="12300" max="12300" width="1.140625" style="267" customWidth="1"/>
    <col min="12301" max="12540" width="9.140625" style="267"/>
    <col min="12541" max="12541" width="3.85546875" style="267" bestFit="1" customWidth="1"/>
    <col min="12542" max="12542" width="5.7109375" style="267" customWidth="1"/>
    <col min="12543" max="12543" width="6.42578125" style="267" customWidth="1"/>
    <col min="12544" max="12544" width="4.7109375" style="267" customWidth="1"/>
    <col min="12545" max="12545" width="10.42578125" style="267" customWidth="1"/>
    <col min="12546" max="12546" width="1.28515625" style="267" customWidth="1"/>
    <col min="12547" max="12547" width="11.28515625" style="267" customWidth="1"/>
    <col min="12548" max="12548" width="1.28515625" style="267" customWidth="1"/>
    <col min="12549" max="12549" width="16.5703125" style="267" customWidth="1"/>
    <col min="12550" max="12550" width="1.28515625" style="267" customWidth="1"/>
    <col min="12551" max="12551" width="16.5703125" style="267" customWidth="1"/>
    <col min="12552" max="12552" width="1.28515625" style="267" customWidth="1"/>
    <col min="12553" max="12553" width="16.5703125" style="267" customWidth="1"/>
    <col min="12554" max="12554" width="1.28515625" style="267" customWidth="1"/>
    <col min="12555" max="12555" width="16.5703125" style="267" customWidth="1"/>
    <col min="12556" max="12556" width="1.140625" style="267" customWidth="1"/>
    <col min="12557" max="12796" width="9.140625" style="267"/>
    <col min="12797" max="12797" width="3.85546875" style="267" bestFit="1" customWidth="1"/>
    <col min="12798" max="12798" width="5.7109375" style="267" customWidth="1"/>
    <col min="12799" max="12799" width="6.42578125" style="267" customWidth="1"/>
    <col min="12800" max="12800" width="4.7109375" style="267" customWidth="1"/>
    <col min="12801" max="12801" width="10.42578125" style="267" customWidth="1"/>
    <col min="12802" max="12802" width="1.28515625" style="267" customWidth="1"/>
    <col min="12803" max="12803" width="11.28515625" style="267" customWidth="1"/>
    <col min="12804" max="12804" width="1.28515625" style="267" customWidth="1"/>
    <col min="12805" max="12805" width="16.5703125" style="267" customWidth="1"/>
    <col min="12806" max="12806" width="1.28515625" style="267" customWidth="1"/>
    <col min="12807" max="12807" width="16.5703125" style="267" customWidth="1"/>
    <col min="12808" max="12808" width="1.28515625" style="267" customWidth="1"/>
    <col min="12809" max="12809" width="16.5703125" style="267" customWidth="1"/>
    <col min="12810" max="12810" width="1.28515625" style="267" customWidth="1"/>
    <col min="12811" max="12811" width="16.5703125" style="267" customWidth="1"/>
    <col min="12812" max="12812" width="1.140625" style="267" customWidth="1"/>
    <col min="12813" max="13052" width="9.140625" style="267"/>
    <col min="13053" max="13053" width="3.85546875" style="267" bestFit="1" customWidth="1"/>
    <col min="13054" max="13054" width="5.7109375" style="267" customWidth="1"/>
    <col min="13055" max="13055" width="6.42578125" style="267" customWidth="1"/>
    <col min="13056" max="13056" width="4.7109375" style="267" customWidth="1"/>
    <col min="13057" max="13057" width="10.42578125" style="267" customWidth="1"/>
    <col min="13058" max="13058" width="1.28515625" style="267" customWidth="1"/>
    <col min="13059" max="13059" width="11.28515625" style="267" customWidth="1"/>
    <col min="13060" max="13060" width="1.28515625" style="267" customWidth="1"/>
    <col min="13061" max="13061" width="16.5703125" style="267" customWidth="1"/>
    <col min="13062" max="13062" width="1.28515625" style="267" customWidth="1"/>
    <col min="13063" max="13063" width="16.5703125" style="267" customWidth="1"/>
    <col min="13064" max="13064" width="1.28515625" style="267" customWidth="1"/>
    <col min="13065" max="13065" width="16.5703125" style="267" customWidth="1"/>
    <col min="13066" max="13066" width="1.28515625" style="267" customWidth="1"/>
    <col min="13067" max="13067" width="16.5703125" style="267" customWidth="1"/>
    <col min="13068" max="13068" width="1.140625" style="267" customWidth="1"/>
    <col min="13069" max="13308" width="9.140625" style="267"/>
    <col min="13309" max="13309" width="3.85546875" style="267" bestFit="1" customWidth="1"/>
    <col min="13310" max="13310" width="5.7109375" style="267" customWidth="1"/>
    <col min="13311" max="13311" width="6.42578125" style="267" customWidth="1"/>
    <col min="13312" max="13312" width="4.7109375" style="267" customWidth="1"/>
    <col min="13313" max="13313" width="10.42578125" style="267" customWidth="1"/>
    <col min="13314" max="13314" width="1.28515625" style="267" customWidth="1"/>
    <col min="13315" max="13315" width="11.28515625" style="267" customWidth="1"/>
    <col min="13316" max="13316" width="1.28515625" style="267" customWidth="1"/>
    <col min="13317" max="13317" width="16.5703125" style="267" customWidth="1"/>
    <col min="13318" max="13318" width="1.28515625" style="267" customWidth="1"/>
    <col min="13319" max="13319" width="16.5703125" style="267" customWidth="1"/>
    <col min="13320" max="13320" width="1.28515625" style="267" customWidth="1"/>
    <col min="13321" max="13321" width="16.5703125" style="267" customWidth="1"/>
    <col min="13322" max="13322" width="1.28515625" style="267" customWidth="1"/>
    <col min="13323" max="13323" width="16.5703125" style="267" customWidth="1"/>
    <col min="13324" max="13324" width="1.140625" style="267" customWidth="1"/>
    <col min="13325" max="13564" width="9.140625" style="267"/>
    <col min="13565" max="13565" width="3.85546875" style="267" bestFit="1" customWidth="1"/>
    <col min="13566" max="13566" width="5.7109375" style="267" customWidth="1"/>
    <col min="13567" max="13567" width="6.42578125" style="267" customWidth="1"/>
    <col min="13568" max="13568" width="4.7109375" style="267" customWidth="1"/>
    <col min="13569" max="13569" width="10.42578125" style="267" customWidth="1"/>
    <col min="13570" max="13570" width="1.28515625" style="267" customWidth="1"/>
    <col min="13571" max="13571" width="11.28515625" style="267" customWidth="1"/>
    <col min="13572" max="13572" width="1.28515625" style="267" customWidth="1"/>
    <col min="13573" max="13573" width="16.5703125" style="267" customWidth="1"/>
    <col min="13574" max="13574" width="1.28515625" style="267" customWidth="1"/>
    <col min="13575" max="13575" width="16.5703125" style="267" customWidth="1"/>
    <col min="13576" max="13576" width="1.28515625" style="267" customWidth="1"/>
    <col min="13577" max="13577" width="16.5703125" style="267" customWidth="1"/>
    <col min="13578" max="13578" width="1.28515625" style="267" customWidth="1"/>
    <col min="13579" max="13579" width="16.5703125" style="267" customWidth="1"/>
    <col min="13580" max="13580" width="1.140625" style="267" customWidth="1"/>
    <col min="13581" max="13820" width="9.140625" style="267"/>
    <col min="13821" max="13821" width="3.85546875" style="267" bestFit="1" customWidth="1"/>
    <col min="13822" max="13822" width="5.7109375" style="267" customWidth="1"/>
    <col min="13823" max="13823" width="6.42578125" style="267" customWidth="1"/>
    <col min="13824" max="13824" width="4.7109375" style="267" customWidth="1"/>
    <col min="13825" max="13825" width="10.42578125" style="267" customWidth="1"/>
    <col min="13826" max="13826" width="1.28515625" style="267" customWidth="1"/>
    <col min="13827" max="13827" width="11.28515625" style="267" customWidth="1"/>
    <col min="13828" max="13828" width="1.28515625" style="267" customWidth="1"/>
    <col min="13829" max="13829" width="16.5703125" style="267" customWidth="1"/>
    <col min="13830" max="13830" width="1.28515625" style="267" customWidth="1"/>
    <col min="13831" max="13831" width="16.5703125" style="267" customWidth="1"/>
    <col min="13832" max="13832" width="1.28515625" style="267" customWidth="1"/>
    <col min="13833" max="13833" width="16.5703125" style="267" customWidth="1"/>
    <col min="13834" max="13834" width="1.28515625" style="267" customWidth="1"/>
    <col min="13835" max="13835" width="16.5703125" style="267" customWidth="1"/>
    <col min="13836" max="13836" width="1.140625" style="267" customWidth="1"/>
    <col min="13837" max="14076" width="9.140625" style="267"/>
    <col min="14077" max="14077" width="3.85546875" style="267" bestFit="1" customWidth="1"/>
    <col min="14078" max="14078" width="5.7109375" style="267" customWidth="1"/>
    <col min="14079" max="14079" width="6.42578125" style="267" customWidth="1"/>
    <col min="14080" max="14080" width="4.7109375" style="267" customWidth="1"/>
    <col min="14081" max="14081" width="10.42578125" style="267" customWidth="1"/>
    <col min="14082" max="14082" width="1.28515625" style="267" customWidth="1"/>
    <col min="14083" max="14083" width="11.28515625" style="267" customWidth="1"/>
    <col min="14084" max="14084" width="1.28515625" style="267" customWidth="1"/>
    <col min="14085" max="14085" width="16.5703125" style="267" customWidth="1"/>
    <col min="14086" max="14086" width="1.28515625" style="267" customWidth="1"/>
    <col min="14087" max="14087" width="16.5703125" style="267" customWidth="1"/>
    <col min="14088" max="14088" width="1.28515625" style="267" customWidth="1"/>
    <col min="14089" max="14089" width="16.5703125" style="267" customWidth="1"/>
    <col min="14090" max="14090" width="1.28515625" style="267" customWidth="1"/>
    <col min="14091" max="14091" width="16.5703125" style="267" customWidth="1"/>
    <col min="14092" max="14092" width="1.140625" style="267" customWidth="1"/>
    <col min="14093" max="14332" width="9.140625" style="267"/>
    <col min="14333" max="14333" width="3.85546875" style="267" bestFit="1" customWidth="1"/>
    <col min="14334" max="14334" width="5.7109375" style="267" customWidth="1"/>
    <col min="14335" max="14335" width="6.42578125" style="267" customWidth="1"/>
    <col min="14336" max="14336" width="4.7109375" style="267" customWidth="1"/>
    <col min="14337" max="14337" width="10.42578125" style="267" customWidth="1"/>
    <col min="14338" max="14338" width="1.28515625" style="267" customWidth="1"/>
    <col min="14339" max="14339" width="11.28515625" style="267" customWidth="1"/>
    <col min="14340" max="14340" width="1.28515625" style="267" customWidth="1"/>
    <col min="14341" max="14341" width="16.5703125" style="267" customWidth="1"/>
    <col min="14342" max="14342" width="1.28515625" style="267" customWidth="1"/>
    <col min="14343" max="14343" width="16.5703125" style="267" customWidth="1"/>
    <col min="14344" max="14344" width="1.28515625" style="267" customWidth="1"/>
    <col min="14345" max="14345" width="16.5703125" style="267" customWidth="1"/>
    <col min="14346" max="14346" width="1.28515625" style="267" customWidth="1"/>
    <col min="14347" max="14347" width="16.5703125" style="267" customWidth="1"/>
    <col min="14348" max="14348" width="1.140625" style="267" customWidth="1"/>
    <col min="14349" max="14588" width="9.140625" style="267"/>
    <col min="14589" max="14589" width="3.85546875" style="267" bestFit="1" customWidth="1"/>
    <col min="14590" max="14590" width="5.7109375" style="267" customWidth="1"/>
    <col min="14591" max="14591" width="6.42578125" style="267" customWidth="1"/>
    <col min="14592" max="14592" width="4.7109375" style="267" customWidth="1"/>
    <col min="14593" max="14593" width="10.42578125" style="267" customWidth="1"/>
    <col min="14594" max="14594" width="1.28515625" style="267" customWidth="1"/>
    <col min="14595" max="14595" width="11.28515625" style="267" customWidth="1"/>
    <col min="14596" max="14596" width="1.28515625" style="267" customWidth="1"/>
    <col min="14597" max="14597" width="16.5703125" style="267" customWidth="1"/>
    <col min="14598" max="14598" width="1.28515625" style="267" customWidth="1"/>
    <col min="14599" max="14599" width="16.5703125" style="267" customWidth="1"/>
    <col min="14600" max="14600" width="1.28515625" style="267" customWidth="1"/>
    <col min="14601" max="14601" width="16.5703125" style="267" customWidth="1"/>
    <col min="14602" max="14602" width="1.28515625" style="267" customWidth="1"/>
    <col min="14603" max="14603" width="16.5703125" style="267" customWidth="1"/>
    <col min="14604" max="14604" width="1.140625" style="267" customWidth="1"/>
    <col min="14605" max="14844" width="9.140625" style="267"/>
    <col min="14845" max="14845" width="3.85546875" style="267" bestFit="1" customWidth="1"/>
    <col min="14846" max="14846" width="5.7109375" style="267" customWidth="1"/>
    <col min="14847" max="14847" width="6.42578125" style="267" customWidth="1"/>
    <col min="14848" max="14848" width="4.7109375" style="267" customWidth="1"/>
    <col min="14849" max="14849" width="10.42578125" style="267" customWidth="1"/>
    <col min="14850" max="14850" width="1.28515625" style="267" customWidth="1"/>
    <col min="14851" max="14851" width="11.28515625" style="267" customWidth="1"/>
    <col min="14852" max="14852" width="1.28515625" style="267" customWidth="1"/>
    <col min="14853" max="14853" width="16.5703125" style="267" customWidth="1"/>
    <col min="14854" max="14854" width="1.28515625" style="267" customWidth="1"/>
    <col min="14855" max="14855" width="16.5703125" style="267" customWidth="1"/>
    <col min="14856" max="14856" width="1.28515625" style="267" customWidth="1"/>
    <col min="14857" max="14857" width="16.5703125" style="267" customWidth="1"/>
    <col min="14858" max="14858" width="1.28515625" style="267" customWidth="1"/>
    <col min="14859" max="14859" width="16.5703125" style="267" customWidth="1"/>
    <col min="14860" max="14860" width="1.140625" style="267" customWidth="1"/>
    <col min="14861" max="15100" width="9.140625" style="267"/>
    <col min="15101" max="15101" width="3.85546875" style="267" bestFit="1" customWidth="1"/>
    <col min="15102" max="15102" width="5.7109375" style="267" customWidth="1"/>
    <col min="15103" max="15103" width="6.42578125" style="267" customWidth="1"/>
    <col min="15104" max="15104" width="4.7109375" style="267" customWidth="1"/>
    <col min="15105" max="15105" width="10.42578125" style="267" customWidth="1"/>
    <col min="15106" max="15106" width="1.28515625" style="267" customWidth="1"/>
    <col min="15107" max="15107" width="11.28515625" style="267" customWidth="1"/>
    <col min="15108" max="15108" width="1.28515625" style="267" customWidth="1"/>
    <col min="15109" max="15109" width="16.5703125" style="267" customWidth="1"/>
    <col min="15110" max="15110" width="1.28515625" style="267" customWidth="1"/>
    <col min="15111" max="15111" width="16.5703125" style="267" customWidth="1"/>
    <col min="15112" max="15112" width="1.28515625" style="267" customWidth="1"/>
    <col min="15113" max="15113" width="16.5703125" style="267" customWidth="1"/>
    <col min="15114" max="15114" width="1.28515625" style="267" customWidth="1"/>
    <col min="15115" max="15115" width="16.5703125" style="267" customWidth="1"/>
    <col min="15116" max="15116" width="1.140625" style="267" customWidth="1"/>
    <col min="15117" max="15356" width="9.140625" style="267"/>
    <col min="15357" max="15357" width="3.85546875" style="267" bestFit="1" customWidth="1"/>
    <col min="15358" max="15358" width="5.7109375" style="267" customWidth="1"/>
    <col min="15359" max="15359" width="6.42578125" style="267" customWidth="1"/>
    <col min="15360" max="15360" width="4.7109375" style="267" customWidth="1"/>
    <col min="15361" max="15361" width="10.42578125" style="267" customWidth="1"/>
    <col min="15362" max="15362" width="1.28515625" style="267" customWidth="1"/>
    <col min="15363" max="15363" width="11.28515625" style="267" customWidth="1"/>
    <col min="15364" max="15364" width="1.28515625" style="267" customWidth="1"/>
    <col min="15365" max="15365" width="16.5703125" style="267" customWidth="1"/>
    <col min="15366" max="15366" width="1.28515625" style="267" customWidth="1"/>
    <col min="15367" max="15367" width="16.5703125" style="267" customWidth="1"/>
    <col min="15368" max="15368" width="1.28515625" style="267" customWidth="1"/>
    <col min="15369" max="15369" width="16.5703125" style="267" customWidth="1"/>
    <col min="15370" max="15370" width="1.28515625" style="267" customWidth="1"/>
    <col min="15371" max="15371" width="16.5703125" style="267" customWidth="1"/>
    <col min="15372" max="15372" width="1.140625" style="267" customWidth="1"/>
    <col min="15373" max="15612" width="9.140625" style="267"/>
    <col min="15613" max="15613" width="3.85546875" style="267" bestFit="1" customWidth="1"/>
    <col min="15614" max="15614" width="5.7109375" style="267" customWidth="1"/>
    <col min="15615" max="15615" width="6.42578125" style="267" customWidth="1"/>
    <col min="15616" max="15616" width="4.7109375" style="267" customWidth="1"/>
    <col min="15617" max="15617" width="10.42578125" style="267" customWidth="1"/>
    <col min="15618" max="15618" width="1.28515625" style="267" customWidth="1"/>
    <col min="15619" max="15619" width="11.28515625" style="267" customWidth="1"/>
    <col min="15620" max="15620" width="1.28515625" style="267" customWidth="1"/>
    <col min="15621" max="15621" width="16.5703125" style="267" customWidth="1"/>
    <col min="15622" max="15622" width="1.28515625" style="267" customWidth="1"/>
    <col min="15623" max="15623" width="16.5703125" style="267" customWidth="1"/>
    <col min="15624" max="15624" width="1.28515625" style="267" customWidth="1"/>
    <col min="15625" max="15625" width="16.5703125" style="267" customWidth="1"/>
    <col min="15626" max="15626" width="1.28515625" style="267" customWidth="1"/>
    <col min="15627" max="15627" width="16.5703125" style="267" customWidth="1"/>
    <col min="15628" max="15628" width="1.140625" style="267" customWidth="1"/>
    <col min="15629" max="15868" width="9.140625" style="267"/>
    <col min="15869" max="15869" width="3.85546875" style="267" bestFit="1" customWidth="1"/>
    <col min="15870" max="15870" width="5.7109375" style="267" customWidth="1"/>
    <col min="15871" max="15871" width="6.42578125" style="267" customWidth="1"/>
    <col min="15872" max="15872" width="4.7109375" style="267" customWidth="1"/>
    <col min="15873" max="15873" width="10.42578125" style="267" customWidth="1"/>
    <col min="15874" max="15874" width="1.28515625" style="267" customWidth="1"/>
    <col min="15875" max="15875" width="11.28515625" style="267" customWidth="1"/>
    <col min="15876" max="15876" width="1.28515625" style="267" customWidth="1"/>
    <col min="15877" max="15877" width="16.5703125" style="267" customWidth="1"/>
    <col min="15878" max="15878" width="1.28515625" style="267" customWidth="1"/>
    <col min="15879" max="15879" width="16.5703125" style="267" customWidth="1"/>
    <col min="15880" max="15880" width="1.28515625" style="267" customWidth="1"/>
    <col min="15881" max="15881" width="16.5703125" style="267" customWidth="1"/>
    <col min="15882" max="15882" width="1.28515625" style="267" customWidth="1"/>
    <col min="15883" max="15883" width="16.5703125" style="267" customWidth="1"/>
    <col min="15884" max="15884" width="1.140625" style="267" customWidth="1"/>
    <col min="15885" max="16124" width="9.140625" style="267"/>
    <col min="16125" max="16125" width="3.85546875" style="267" bestFit="1" customWidth="1"/>
    <col min="16126" max="16126" width="5.7109375" style="267" customWidth="1"/>
    <col min="16127" max="16127" width="6.42578125" style="267" customWidth="1"/>
    <col min="16128" max="16128" width="4.7109375" style="267" customWidth="1"/>
    <col min="16129" max="16129" width="10.42578125" style="267" customWidth="1"/>
    <col min="16130" max="16130" width="1.28515625" style="267" customWidth="1"/>
    <col min="16131" max="16131" width="11.28515625" style="267" customWidth="1"/>
    <col min="16132" max="16132" width="1.28515625" style="267" customWidth="1"/>
    <col min="16133" max="16133" width="16.5703125" style="267" customWidth="1"/>
    <col min="16134" max="16134" width="1.28515625" style="267" customWidth="1"/>
    <col min="16135" max="16135" width="16.5703125" style="267" customWidth="1"/>
    <col min="16136" max="16136" width="1.28515625" style="267" customWidth="1"/>
    <col min="16137" max="16137" width="16.5703125" style="267" customWidth="1"/>
    <col min="16138" max="16138" width="1.28515625" style="267" customWidth="1"/>
    <col min="16139" max="16139" width="16.5703125" style="267" customWidth="1"/>
    <col min="16140" max="16140" width="1.140625" style="267" customWidth="1"/>
    <col min="16141" max="16384" width="9.140625" style="267"/>
  </cols>
  <sheetData>
    <row r="1" spans="1:16" s="262" customFormat="1" ht="27" customHeight="1" x14ac:dyDescent="0.45">
      <c r="A1" s="982" t="s">
        <v>88</v>
      </c>
      <c r="B1" s="982"/>
      <c r="C1" s="982"/>
      <c r="D1" s="982"/>
      <c r="E1" s="982"/>
      <c r="F1" s="982"/>
      <c r="G1" s="982"/>
      <c r="H1" s="982"/>
      <c r="I1" s="982"/>
      <c r="J1" s="982"/>
      <c r="K1" s="982"/>
      <c r="L1" s="982"/>
      <c r="M1" s="982"/>
      <c r="N1" s="982"/>
      <c r="O1" s="982"/>
    </row>
    <row r="2" spans="1:16" s="262" customFormat="1" ht="27" customHeight="1" x14ac:dyDescent="0.45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4" t="s">
        <v>30</v>
      </c>
    </row>
    <row r="3" spans="1:16" ht="27" customHeight="1" x14ac:dyDescent="0.45">
      <c r="A3" s="265">
        <v>8</v>
      </c>
      <c r="B3" s="266" t="s">
        <v>31</v>
      </c>
    </row>
    <row r="4" spans="1:16" ht="27" customHeight="1" x14ac:dyDescent="0.45">
      <c r="C4" s="268" t="s">
        <v>869</v>
      </c>
      <c r="D4" s="268"/>
      <c r="E4" s="268"/>
      <c r="F4" s="268"/>
      <c r="G4" s="268"/>
    </row>
    <row r="5" spans="1:16" ht="27" customHeight="1" x14ac:dyDescent="0.45">
      <c r="I5" s="984" t="s">
        <v>32</v>
      </c>
      <c r="J5" s="984"/>
      <c r="K5" s="984"/>
      <c r="L5" s="263"/>
      <c r="M5" s="984" t="s">
        <v>9</v>
      </c>
      <c r="N5" s="984"/>
      <c r="O5" s="984"/>
    </row>
    <row r="6" spans="1:16" ht="27" customHeight="1" x14ac:dyDescent="0.45">
      <c r="I6" s="269">
        <v>2020</v>
      </c>
      <c r="J6" s="270"/>
      <c r="K6" s="269">
        <v>2019</v>
      </c>
      <c r="L6" s="263"/>
      <c r="M6" s="269">
        <f>+I6</f>
        <v>2020</v>
      </c>
      <c r="N6" s="263"/>
      <c r="O6" s="269">
        <f>+K6</f>
        <v>2019</v>
      </c>
    </row>
    <row r="7" spans="1:16" ht="27" customHeight="1" x14ac:dyDescent="0.45">
      <c r="C7" s="267" t="s">
        <v>34</v>
      </c>
      <c r="I7" s="271">
        <v>7996012463.7400007</v>
      </c>
      <c r="J7" s="45"/>
      <c r="K7" s="271">
        <v>8491148364.3000011</v>
      </c>
      <c r="L7" s="45"/>
      <c r="M7" s="271">
        <v>7996012463.7400007</v>
      </c>
      <c r="N7" s="45"/>
      <c r="O7" s="271">
        <v>8491148364.3000011</v>
      </c>
    </row>
    <row r="8" spans="1:16" ht="27" customHeight="1" x14ac:dyDescent="0.45">
      <c r="C8" s="267" t="s">
        <v>35</v>
      </c>
      <c r="I8" s="272">
        <v>1094746197.3600001</v>
      </c>
      <c r="J8" s="45"/>
      <c r="K8" s="272">
        <v>938534559.11000001</v>
      </c>
      <c r="L8" s="41"/>
      <c r="M8" s="206">
        <v>843068620.49000001</v>
      </c>
      <c r="N8" s="45"/>
      <c r="O8" s="206">
        <v>598811291.71000004</v>
      </c>
    </row>
    <row r="9" spans="1:16" ht="27" customHeight="1" thickBot="1" x14ac:dyDescent="0.5">
      <c r="C9" s="273"/>
      <c r="D9" s="267" t="s">
        <v>36</v>
      </c>
      <c r="I9" s="274">
        <f>SUM(I7:I8)</f>
        <v>9090758661.1000004</v>
      </c>
      <c r="J9" s="45"/>
      <c r="K9" s="274">
        <f>SUM(K7:K8)</f>
        <v>9429682923.4100018</v>
      </c>
      <c r="L9" s="45"/>
      <c r="M9" s="274">
        <f>SUM(M7:M8)</f>
        <v>8839081084.2300014</v>
      </c>
      <c r="N9" s="45"/>
      <c r="O9" s="274">
        <f>SUM(O7:O8)</f>
        <v>9089959656.0100021</v>
      </c>
    </row>
    <row r="10" spans="1:16" ht="27" customHeight="1" thickTop="1" x14ac:dyDescent="0.45">
      <c r="C10" s="273"/>
      <c r="I10" s="45"/>
      <c r="J10" s="45"/>
      <c r="K10" s="45"/>
      <c r="L10" s="45"/>
      <c r="M10" s="45"/>
      <c r="N10" s="45"/>
      <c r="O10" s="45"/>
    </row>
    <row r="11" spans="1:16" s="275" customFormat="1" ht="27" customHeight="1" x14ac:dyDescent="0.45">
      <c r="B11" s="264" t="s">
        <v>37</v>
      </c>
      <c r="C11" s="583" t="s">
        <v>1098</v>
      </c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6" s="275" customFormat="1" ht="27" customHeight="1" x14ac:dyDescent="0.45">
      <c r="B12" s="264"/>
      <c r="C12" s="267" t="s">
        <v>1097</v>
      </c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</row>
    <row r="13" spans="1:16" s="275" customFormat="1" ht="27" customHeight="1" x14ac:dyDescent="0.45">
      <c r="B13" s="264" t="s">
        <v>37</v>
      </c>
      <c r="C13" s="584" t="s">
        <v>877</v>
      </c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</row>
    <row r="14" spans="1:16" s="275" customFormat="1" ht="27" customHeight="1" x14ac:dyDescent="0.45">
      <c r="B14" s="267"/>
      <c r="C14" s="273" t="s">
        <v>876</v>
      </c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</row>
    <row r="15" spans="1:16" s="275" customFormat="1" ht="27" customHeight="1" x14ac:dyDescent="0.45">
      <c r="B15" s="267"/>
      <c r="C15" s="273" t="s">
        <v>875</v>
      </c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</row>
    <row r="16" spans="1:16" s="275" customFormat="1" ht="27" customHeight="1" x14ac:dyDescent="0.45">
      <c r="B16" s="264" t="s">
        <v>37</v>
      </c>
      <c r="C16" s="268" t="s">
        <v>1100</v>
      </c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</row>
    <row r="17" spans="1:16" s="275" customFormat="1" ht="27" customHeight="1" x14ac:dyDescent="0.45">
      <c r="B17" s="267"/>
      <c r="C17" s="278" t="s">
        <v>1099</v>
      </c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</row>
    <row r="18" spans="1:16" s="275" customFormat="1" ht="27" customHeight="1" x14ac:dyDescent="0.45">
      <c r="B18" s="267"/>
      <c r="C18" s="278" t="s">
        <v>878</v>
      </c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</row>
    <row r="19" spans="1:16" s="275" customFormat="1" ht="27" customHeight="1" x14ac:dyDescent="0.45">
      <c r="B19" s="267"/>
      <c r="C19" s="278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6" ht="27" customHeight="1" x14ac:dyDescent="0.45">
      <c r="A20" s="279" t="s">
        <v>38</v>
      </c>
      <c r="B20" s="266" t="s">
        <v>39</v>
      </c>
      <c r="O20" s="25"/>
    </row>
    <row r="21" spans="1:16" ht="27" customHeight="1" x14ac:dyDescent="0.45">
      <c r="A21" s="266"/>
      <c r="B21" s="983" t="s">
        <v>40</v>
      </c>
      <c r="C21" s="983"/>
      <c r="D21" s="983"/>
      <c r="E21" s="983"/>
      <c r="F21" s="280"/>
      <c r="G21" s="280" t="s">
        <v>41</v>
      </c>
      <c r="I21" s="280"/>
      <c r="J21" s="280" t="s">
        <v>42</v>
      </c>
      <c r="K21" s="280"/>
      <c r="L21" s="266"/>
      <c r="M21" s="266"/>
      <c r="N21" s="280" t="s">
        <v>43</v>
      </c>
      <c r="O21" s="25"/>
    </row>
    <row r="22" spans="1:16" ht="27" customHeight="1" x14ac:dyDescent="0.45">
      <c r="A22" s="266"/>
      <c r="B22" s="268" t="s">
        <v>44</v>
      </c>
      <c r="D22" s="268"/>
      <c r="E22" s="268"/>
      <c r="F22" s="268"/>
      <c r="G22" s="281" t="s">
        <v>45</v>
      </c>
      <c r="H22" s="276" t="s">
        <v>15</v>
      </c>
      <c r="J22" s="278"/>
      <c r="K22" s="278"/>
      <c r="M22" s="267" t="s">
        <v>1336</v>
      </c>
      <c r="N22" s="278"/>
      <c r="O22" s="278"/>
    </row>
    <row r="23" spans="1:16" ht="27" customHeight="1" x14ac:dyDescent="0.45">
      <c r="A23" s="266"/>
      <c r="I23" s="267" t="s">
        <v>18</v>
      </c>
      <c r="K23" s="263"/>
      <c r="M23" s="278"/>
      <c r="N23" s="278"/>
      <c r="O23" s="278"/>
    </row>
    <row r="24" spans="1:16" ht="27" customHeight="1" x14ac:dyDescent="0.45">
      <c r="A24" s="266"/>
      <c r="I24" s="267" t="s">
        <v>46</v>
      </c>
      <c r="N24" s="278"/>
      <c r="O24" s="278"/>
    </row>
    <row r="25" spans="1:16" ht="27" customHeight="1" x14ac:dyDescent="0.45">
      <c r="A25" s="266"/>
      <c r="N25" s="278"/>
      <c r="O25" s="278"/>
    </row>
    <row r="26" spans="1:16" ht="27" customHeight="1" x14ac:dyDescent="0.45">
      <c r="A26" s="266"/>
      <c r="H26" s="276" t="s">
        <v>47</v>
      </c>
      <c r="K26" s="263"/>
      <c r="M26" s="267" t="s">
        <v>16</v>
      </c>
      <c r="N26" s="278"/>
      <c r="O26" s="278"/>
    </row>
    <row r="27" spans="1:16" ht="27" customHeight="1" x14ac:dyDescent="0.45">
      <c r="A27" s="266"/>
      <c r="I27" s="267" t="s">
        <v>18</v>
      </c>
      <c r="K27" s="263"/>
      <c r="M27" s="278" t="s">
        <v>19</v>
      </c>
      <c r="N27" s="278"/>
      <c r="O27" s="278"/>
    </row>
    <row r="28" spans="1:16" ht="27" customHeight="1" x14ac:dyDescent="0.45">
      <c r="A28" s="266"/>
      <c r="I28" s="267" t="s">
        <v>20</v>
      </c>
      <c r="N28" s="278"/>
      <c r="O28" s="278"/>
    </row>
    <row r="29" spans="1:16" ht="27" customHeight="1" x14ac:dyDescent="0.45">
      <c r="A29" s="266"/>
      <c r="K29" s="263"/>
      <c r="N29" s="278"/>
      <c r="O29" s="278"/>
    </row>
    <row r="30" spans="1:16" ht="27" customHeight="1" x14ac:dyDescent="0.45">
      <c r="A30" s="266"/>
      <c r="H30" s="276" t="s">
        <v>48</v>
      </c>
      <c r="K30" s="263"/>
      <c r="M30" s="267" t="s">
        <v>49</v>
      </c>
      <c r="N30" s="278"/>
      <c r="O30" s="278"/>
    </row>
    <row r="31" spans="1:16" ht="27" customHeight="1" x14ac:dyDescent="0.45">
      <c r="A31" s="266"/>
      <c r="I31" s="267" t="s">
        <v>24</v>
      </c>
      <c r="K31" s="263"/>
      <c r="M31" s="267" t="s">
        <v>879</v>
      </c>
      <c r="N31" s="278"/>
      <c r="O31" s="278"/>
    </row>
    <row r="32" spans="1:16" ht="27" customHeight="1" x14ac:dyDescent="0.45">
      <c r="A32" s="266"/>
      <c r="K32" s="263"/>
      <c r="M32" s="278"/>
      <c r="N32" s="263"/>
      <c r="O32" s="263"/>
    </row>
    <row r="33" spans="1:15" s="262" customFormat="1" ht="30" customHeight="1" x14ac:dyDescent="0.45">
      <c r="A33" s="982" t="s">
        <v>629</v>
      </c>
      <c r="B33" s="982"/>
      <c r="C33" s="982"/>
      <c r="D33" s="982"/>
      <c r="E33" s="982"/>
      <c r="F33" s="982"/>
      <c r="G33" s="982"/>
      <c r="H33" s="982"/>
      <c r="I33" s="982"/>
      <c r="J33" s="982"/>
      <c r="K33" s="982"/>
      <c r="L33" s="982"/>
      <c r="M33" s="982"/>
      <c r="N33" s="982"/>
      <c r="O33" s="982"/>
    </row>
    <row r="34" spans="1:15" s="262" customFormat="1" ht="30" customHeight="1" x14ac:dyDescent="0.45">
      <c r="A34" s="263"/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4" t="s">
        <v>30</v>
      </c>
    </row>
    <row r="35" spans="1:15" s="262" customFormat="1" ht="30" customHeight="1" x14ac:dyDescent="0.45">
      <c r="A35" s="279" t="s">
        <v>51</v>
      </c>
      <c r="B35" s="266" t="s">
        <v>52</v>
      </c>
      <c r="C35" s="267"/>
      <c r="D35" s="267"/>
      <c r="E35" s="267"/>
      <c r="F35" s="267"/>
      <c r="G35" s="267"/>
      <c r="H35" s="282"/>
      <c r="I35" s="283"/>
      <c r="J35" s="282"/>
      <c r="K35" s="283"/>
      <c r="L35" s="28"/>
      <c r="M35" s="283"/>
      <c r="N35" s="28"/>
    </row>
    <row r="36" spans="1:15" ht="30" customHeight="1" x14ac:dyDescent="0.45">
      <c r="A36" s="266"/>
      <c r="B36" s="983" t="s">
        <v>40</v>
      </c>
      <c r="C36" s="983"/>
      <c r="D36" s="983"/>
      <c r="E36" s="983"/>
      <c r="F36" s="280"/>
      <c r="G36" s="280" t="s">
        <v>41</v>
      </c>
      <c r="I36" s="280"/>
      <c r="J36" s="280" t="s">
        <v>42</v>
      </c>
      <c r="K36" s="280"/>
      <c r="L36" s="266"/>
      <c r="M36" s="266"/>
      <c r="N36" s="280" t="s">
        <v>43</v>
      </c>
      <c r="O36" s="25"/>
    </row>
    <row r="37" spans="1:15" ht="30" customHeight="1" x14ac:dyDescent="0.45">
      <c r="A37" s="266"/>
      <c r="B37" s="268" t="s">
        <v>53</v>
      </c>
      <c r="D37" s="268"/>
      <c r="E37" s="268"/>
      <c r="F37" s="268"/>
      <c r="G37" s="281" t="s">
        <v>45</v>
      </c>
      <c r="H37" s="276" t="s">
        <v>54</v>
      </c>
      <c r="J37" s="278"/>
      <c r="K37" s="278"/>
      <c r="M37" s="267" t="s">
        <v>16</v>
      </c>
      <c r="N37" s="278"/>
      <c r="O37" s="278"/>
    </row>
    <row r="38" spans="1:15" ht="30" customHeight="1" x14ac:dyDescent="0.45">
      <c r="A38" s="266"/>
      <c r="B38" s="267" t="s">
        <v>55</v>
      </c>
      <c r="I38" s="267" t="s">
        <v>18</v>
      </c>
      <c r="K38" s="263"/>
      <c r="M38" s="278" t="s">
        <v>19</v>
      </c>
      <c r="N38" s="278"/>
      <c r="O38" s="278"/>
    </row>
    <row r="39" spans="1:15" s="450" customFormat="1" ht="30" customHeight="1" x14ac:dyDescent="0.45">
      <c r="A39" s="449"/>
      <c r="I39" s="450" t="s">
        <v>20</v>
      </c>
      <c r="K39" s="451"/>
      <c r="N39" s="452"/>
      <c r="O39" s="452"/>
    </row>
    <row r="40" spans="1:15" ht="30" customHeight="1" x14ac:dyDescent="0.45">
      <c r="A40" s="266"/>
      <c r="K40" s="263"/>
      <c r="N40" s="278"/>
      <c r="O40" s="278"/>
    </row>
    <row r="41" spans="1:15" ht="30" customHeight="1" x14ac:dyDescent="0.45">
      <c r="A41" s="266"/>
      <c r="H41" s="276" t="s">
        <v>56</v>
      </c>
      <c r="K41" s="278"/>
      <c r="M41" s="278" t="s">
        <v>57</v>
      </c>
      <c r="N41" s="278"/>
      <c r="O41" s="278"/>
    </row>
    <row r="42" spans="1:15" ht="30" customHeight="1" x14ac:dyDescent="0.45">
      <c r="A42" s="266"/>
      <c r="I42" s="267" t="s">
        <v>58</v>
      </c>
      <c r="K42" s="278"/>
      <c r="M42" s="278" t="s">
        <v>59</v>
      </c>
      <c r="N42" s="278"/>
      <c r="O42" s="29"/>
    </row>
    <row r="43" spans="1:15" ht="30" customHeight="1" x14ac:dyDescent="0.45">
      <c r="A43" s="266"/>
      <c r="I43" s="267" t="s">
        <v>60</v>
      </c>
      <c r="J43" s="278"/>
      <c r="K43" s="278"/>
      <c r="M43" s="278"/>
      <c r="N43" s="278"/>
      <c r="O43" s="278"/>
    </row>
    <row r="44" spans="1:15" ht="30" customHeight="1" x14ac:dyDescent="0.45">
      <c r="A44" s="266"/>
      <c r="I44" s="267" t="s">
        <v>61</v>
      </c>
      <c r="K44" s="263"/>
      <c r="M44" s="278"/>
      <c r="N44" s="278"/>
      <c r="O44" s="278"/>
    </row>
    <row r="45" spans="1:15" ht="30" customHeight="1" x14ac:dyDescent="0.45">
      <c r="A45" s="266"/>
      <c r="I45" s="267" t="s">
        <v>62</v>
      </c>
      <c r="J45" s="278"/>
      <c r="K45" s="278"/>
      <c r="M45" s="278"/>
      <c r="N45" s="278"/>
      <c r="O45" s="278"/>
    </row>
    <row r="46" spans="1:15" ht="30" customHeight="1" x14ac:dyDescent="0.45">
      <c r="A46" s="266"/>
      <c r="J46" s="278"/>
      <c r="K46" s="278"/>
      <c r="M46" s="278"/>
      <c r="N46" s="278"/>
      <c r="O46" s="278"/>
    </row>
    <row r="47" spans="1:15" ht="30" customHeight="1" x14ac:dyDescent="0.45">
      <c r="A47" s="266"/>
      <c r="H47" s="276" t="s">
        <v>63</v>
      </c>
      <c r="J47" s="278"/>
      <c r="K47" s="278"/>
      <c r="M47" s="267" t="s">
        <v>49</v>
      </c>
      <c r="N47" s="278"/>
      <c r="O47" s="278"/>
    </row>
    <row r="48" spans="1:15" ht="30" customHeight="1" x14ac:dyDescent="0.45">
      <c r="A48" s="266"/>
      <c r="I48" s="267" t="s">
        <v>64</v>
      </c>
      <c r="J48" s="278"/>
      <c r="K48" s="278"/>
      <c r="M48" s="267" t="s">
        <v>861</v>
      </c>
      <c r="N48" s="278"/>
      <c r="O48" s="278"/>
    </row>
    <row r="49" spans="1:15" ht="30" customHeight="1" x14ac:dyDescent="0.45">
      <c r="A49" s="266"/>
      <c r="I49" s="267" t="s">
        <v>71</v>
      </c>
      <c r="J49" s="278"/>
      <c r="K49" s="278"/>
      <c r="M49" s="278"/>
      <c r="N49" s="278"/>
      <c r="O49" s="278"/>
    </row>
    <row r="50" spans="1:15" ht="30" customHeight="1" x14ac:dyDescent="0.45">
      <c r="A50" s="266"/>
      <c r="J50" s="278"/>
      <c r="K50" s="278"/>
      <c r="M50" s="278"/>
      <c r="N50" s="278"/>
      <c r="O50" s="278"/>
    </row>
    <row r="51" spans="1:15" ht="30" customHeight="1" x14ac:dyDescent="0.45">
      <c r="B51" s="268" t="s">
        <v>65</v>
      </c>
      <c r="D51" s="268"/>
      <c r="E51" s="268"/>
      <c r="F51" s="268"/>
      <c r="G51" s="281" t="s">
        <v>45</v>
      </c>
      <c r="H51" s="276" t="s">
        <v>54</v>
      </c>
      <c r="J51" s="278"/>
      <c r="K51" s="278"/>
      <c r="M51" s="267" t="s">
        <v>16</v>
      </c>
      <c r="N51" s="278"/>
      <c r="O51" s="278"/>
    </row>
    <row r="52" spans="1:15" ht="30" customHeight="1" x14ac:dyDescent="0.45">
      <c r="B52" s="278" t="s">
        <v>66</v>
      </c>
      <c r="D52" s="278"/>
      <c r="E52" s="278"/>
      <c r="F52" s="278"/>
      <c r="G52" s="278"/>
      <c r="I52" s="267" t="s">
        <v>18</v>
      </c>
      <c r="K52" s="263"/>
      <c r="M52" s="278" t="s">
        <v>19</v>
      </c>
      <c r="N52" s="278"/>
      <c r="O52" s="278"/>
    </row>
    <row r="53" spans="1:15" ht="30" customHeight="1" x14ac:dyDescent="0.45">
      <c r="B53" s="278" t="s">
        <v>67</v>
      </c>
      <c r="D53" s="278"/>
      <c r="E53" s="278"/>
      <c r="F53" s="278"/>
      <c r="G53" s="278"/>
      <c r="I53" s="267" t="s">
        <v>20</v>
      </c>
      <c r="N53" s="278"/>
      <c r="O53" s="278"/>
    </row>
    <row r="54" spans="1:15" ht="30" customHeight="1" x14ac:dyDescent="0.45">
      <c r="B54" s="268"/>
      <c r="C54" s="278"/>
      <c r="D54" s="278"/>
      <c r="E54" s="278"/>
      <c r="F54" s="278"/>
      <c r="G54" s="278"/>
      <c r="K54" s="263"/>
      <c r="N54" s="278"/>
      <c r="O54" s="278"/>
    </row>
    <row r="55" spans="1:15" ht="30" customHeight="1" x14ac:dyDescent="0.45">
      <c r="A55" s="266"/>
      <c r="B55" s="268"/>
      <c r="C55" s="268"/>
      <c r="D55" s="268"/>
      <c r="E55" s="268"/>
      <c r="F55" s="268"/>
      <c r="G55" s="268"/>
      <c r="H55" s="268" t="s">
        <v>68</v>
      </c>
      <c r="J55" s="278"/>
      <c r="K55" s="278"/>
      <c r="M55" s="278" t="s">
        <v>57</v>
      </c>
      <c r="N55" s="278"/>
      <c r="O55" s="278"/>
    </row>
    <row r="56" spans="1:15" ht="30" customHeight="1" x14ac:dyDescent="0.45">
      <c r="A56" s="266"/>
      <c r="B56" s="268"/>
      <c r="C56" s="278"/>
      <c r="D56" s="278"/>
      <c r="E56" s="278"/>
      <c r="F56" s="278"/>
      <c r="G56" s="278"/>
      <c r="I56" s="278" t="s">
        <v>69</v>
      </c>
      <c r="J56" s="278"/>
      <c r="K56" s="278"/>
      <c r="M56" s="278" t="s">
        <v>59</v>
      </c>
      <c r="N56" s="278"/>
      <c r="O56" s="278"/>
    </row>
    <row r="57" spans="1:15" ht="30" customHeight="1" x14ac:dyDescent="0.45">
      <c r="A57" s="266"/>
      <c r="B57" s="268"/>
      <c r="C57" s="278"/>
      <c r="D57" s="278"/>
      <c r="E57" s="278"/>
      <c r="F57" s="278"/>
      <c r="G57" s="278"/>
      <c r="I57" s="267" t="s">
        <v>70</v>
      </c>
      <c r="M57" s="278"/>
      <c r="N57" s="278"/>
      <c r="O57" s="278"/>
    </row>
    <row r="58" spans="1:15" ht="30" customHeight="1" x14ac:dyDescent="0.45">
      <c r="A58" s="266"/>
      <c r="B58" s="268"/>
      <c r="C58" s="278"/>
      <c r="D58" s="278"/>
      <c r="E58" s="278"/>
      <c r="F58" s="278"/>
      <c r="G58" s="278"/>
      <c r="M58" s="278"/>
      <c r="N58" s="278"/>
      <c r="O58" s="278"/>
    </row>
    <row r="59" spans="1:15" ht="30" customHeight="1" x14ac:dyDescent="0.45">
      <c r="A59" s="266"/>
      <c r="B59" s="268"/>
      <c r="C59" s="278"/>
      <c r="D59" s="278"/>
      <c r="E59" s="278"/>
      <c r="F59" s="278"/>
      <c r="G59" s="278"/>
      <c r="H59" s="267" t="s">
        <v>63</v>
      </c>
      <c r="M59" s="278" t="s">
        <v>49</v>
      </c>
      <c r="N59" s="278"/>
      <c r="O59" s="278"/>
    </row>
    <row r="60" spans="1:15" ht="30" customHeight="1" x14ac:dyDescent="0.45">
      <c r="A60" s="266"/>
      <c r="B60" s="268"/>
      <c r="C60" s="278"/>
      <c r="D60" s="278"/>
      <c r="E60" s="278"/>
      <c r="F60" s="278"/>
      <c r="G60" s="278"/>
      <c r="I60" s="267" t="s">
        <v>64</v>
      </c>
      <c r="M60" s="278" t="s">
        <v>861</v>
      </c>
      <c r="N60" s="278"/>
      <c r="O60" s="278"/>
    </row>
    <row r="61" spans="1:15" ht="30" customHeight="1" x14ac:dyDescent="0.45">
      <c r="A61" s="266"/>
      <c r="B61" s="268"/>
      <c r="C61" s="278"/>
      <c r="D61" s="278"/>
      <c r="E61" s="278"/>
      <c r="F61" s="278"/>
      <c r="G61" s="278"/>
      <c r="I61" s="267" t="s">
        <v>71</v>
      </c>
      <c r="M61" s="278"/>
      <c r="N61" s="278"/>
      <c r="O61" s="278"/>
    </row>
    <row r="62" spans="1:15" ht="30" customHeight="1" x14ac:dyDescent="0.45">
      <c r="A62" s="266"/>
      <c r="B62" s="268"/>
      <c r="D62" s="278"/>
      <c r="E62" s="278"/>
      <c r="F62" s="278"/>
      <c r="G62" s="278"/>
      <c r="J62" s="278"/>
      <c r="K62" s="278"/>
      <c r="M62" s="278"/>
    </row>
    <row r="63" spans="1:15" ht="30" customHeight="1" x14ac:dyDescent="0.45">
      <c r="A63" s="982" t="s">
        <v>107</v>
      </c>
      <c r="B63" s="982"/>
      <c r="C63" s="982"/>
      <c r="D63" s="982"/>
      <c r="E63" s="982"/>
      <c r="F63" s="982"/>
      <c r="G63" s="982"/>
      <c r="H63" s="982"/>
      <c r="I63" s="982"/>
      <c r="J63" s="982"/>
      <c r="K63" s="982"/>
      <c r="L63" s="982"/>
      <c r="M63" s="982"/>
      <c r="N63" s="982"/>
      <c r="O63" s="982"/>
    </row>
    <row r="64" spans="1:15" ht="30" customHeight="1" x14ac:dyDescent="0.45">
      <c r="A64" s="263"/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4" t="s">
        <v>30</v>
      </c>
    </row>
    <row r="65" spans="1:15" s="262" customFormat="1" ht="30" customHeight="1" x14ac:dyDescent="0.45">
      <c r="A65" s="279" t="s">
        <v>51</v>
      </c>
      <c r="B65" s="266" t="s">
        <v>52</v>
      </c>
      <c r="C65" s="267"/>
      <c r="D65" s="267"/>
      <c r="E65" s="267"/>
      <c r="F65" s="267"/>
      <c r="G65" s="267"/>
      <c r="H65" s="282"/>
      <c r="I65" s="283"/>
      <c r="J65" s="282"/>
      <c r="K65" s="283"/>
      <c r="L65" s="28"/>
      <c r="M65" s="283"/>
      <c r="N65" s="28"/>
    </row>
    <row r="66" spans="1:15" ht="30" customHeight="1" x14ac:dyDescent="0.45">
      <c r="A66" s="266"/>
      <c r="B66" s="983" t="s">
        <v>40</v>
      </c>
      <c r="C66" s="983"/>
      <c r="D66" s="983"/>
      <c r="E66" s="983"/>
      <c r="F66" s="280"/>
      <c r="G66" s="280" t="s">
        <v>41</v>
      </c>
      <c r="I66" s="280"/>
      <c r="J66" s="280" t="s">
        <v>42</v>
      </c>
      <c r="K66" s="280"/>
      <c r="L66" s="266"/>
      <c r="M66" s="266"/>
      <c r="N66" s="280" t="s">
        <v>43</v>
      </c>
      <c r="O66" s="25"/>
    </row>
    <row r="67" spans="1:15" ht="30" customHeight="1" x14ac:dyDescent="0.45">
      <c r="A67" s="266"/>
      <c r="B67" s="268" t="s">
        <v>73</v>
      </c>
      <c r="D67" s="268"/>
      <c r="E67" s="268"/>
      <c r="F67" s="268"/>
      <c r="G67" s="281" t="s">
        <v>45</v>
      </c>
      <c r="H67" s="276" t="s">
        <v>54</v>
      </c>
      <c r="J67" s="278"/>
      <c r="K67" s="278"/>
      <c r="M67" s="267" t="s">
        <v>16</v>
      </c>
      <c r="N67" s="278"/>
      <c r="O67" s="278"/>
    </row>
    <row r="68" spans="1:15" ht="30" customHeight="1" x14ac:dyDescent="0.45">
      <c r="A68" s="266"/>
      <c r="B68" s="267" t="s">
        <v>67</v>
      </c>
      <c r="D68" s="278"/>
      <c r="E68" s="278"/>
      <c r="F68" s="278"/>
      <c r="G68" s="278"/>
      <c r="I68" s="267" t="s">
        <v>18</v>
      </c>
      <c r="K68" s="263"/>
      <c r="M68" s="278" t="s">
        <v>19</v>
      </c>
      <c r="N68" s="278"/>
      <c r="O68" s="278"/>
    </row>
    <row r="69" spans="1:15" ht="30" customHeight="1" x14ac:dyDescent="0.45">
      <c r="A69" s="266"/>
      <c r="B69" s="268"/>
      <c r="D69" s="278"/>
      <c r="E69" s="278"/>
      <c r="F69" s="278"/>
      <c r="G69" s="278"/>
      <c r="I69" s="267" t="s">
        <v>20</v>
      </c>
      <c r="N69" s="278"/>
      <c r="O69" s="278"/>
    </row>
    <row r="70" spans="1:15" ht="30" customHeight="1" x14ac:dyDescent="0.45">
      <c r="A70" s="266"/>
      <c r="B70" s="268"/>
      <c r="D70" s="278"/>
      <c r="E70" s="278"/>
      <c r="F70" s="278"/>
      <c r="G70" s="278"/>
      <c r="N70" s="278"/>
      <c r="O70" s="278"/>
    </row>
    <row r="71" spans="1:15" ht="30" customHeight="1" x14ac:dyDescent="0.45">
      <c r="A71" s="266"/>
      <c r="B71" s="268"/>
      <c r="D71" s="268"/>
      <c r="E71" s="268"/>
      <c r="F71" s="268"/>
      <c r="G71" s="281"/>
      <c r="H71" s="268" t="s">
        <v>74</v>
      </c>
      <c r="J71" s="278"/>
      <c r="K71" s="278"/>
      <c r="M71" s="268" t="s">
        <v>57</v>
      </c>
      <c r="N71" s="278"/>
      <c r="O71" s="278"/>
    </row>
    <row r="72" spans="1:15" ht="30" customHeight="1" x14ac:dyDescent="0.45">
      <c r="A72" s="266"/>
      <c r="D72" s="278"/>
      <c r="E72" s="278"/>
      <c r="F72" s="268"/>
      <c r="G72" s="268"/>
      <c r="I72" s="268" t="s">
        <v>75</v>
      </c>
      <c r="J72" s="278"/>
      <c r="K72" s="278"/>
      <c r="M72" s="278" t="s">
        <v>59</v>
      </c>
      <c r="N72" s="278"/>
      <c r="O72" s="278"/>
    </row>
    <row r="73" spans="1:15" ht="30" customHeight="1" x14ac:dyDescent="0.45">
      <c r="A73" s="266"/>
      <c r="D73" s="278"/>
      <c r="E73" s="278"/>
      <c r="F73" s="278"/>
      <c r="G73" s="278"/>
      <c r="I73" s="267" t="s">
        <v>76</v>
      </c>
      <c r="J73" s="278"/>
      <c r="K73" s="278"/>
    </row>
    <row r="74" spans="1:15" ht="30" customHeight="1" x14ac:dyDescent="0.45">
      <c r="A74" s="266"/>
      <c r="B74" s="268"/>
      <c r="D74" s="278"/>
      <c r="E74" s="278"/>
      <c r="F74" s="278"/>
      <c r="G74" s="278"/>
      <c r="I74" s="267" t="s">
        <v>77</v>
      </c>
      <c r="M74" s="278"/>
    </row>
    <row r="75" spans="1:15" ht="30" customHeight="1" x14ac:dyDescent="0.45">
      <c r="A75" s="266"/>
      <c r="B75" s="268"/>
      <c r="D75" s="278"/>
      <c r="E75" s="278"/>
      <c r="F75" s="278"/>
      <c r="G75" s="278"/>
      <c r="I75" s="267" t="s">
        <v>78</v>
      </c>
      <c r="M75" s="278"/>
    </row>
    <row r="76" spans="1:15" ht="30" customHeight="1" x14ac:dyDescent="0.45">
      <c r="A76" s="266"/>
      <c r="B76" s="268"/>
      <c r="D76" s="278"/>
      <c r="E76" s="278"/>
      <c r="F76" s="278"/>
      <c r="G76" s="278"/>
      <c r="M76" s="278"/>
    </row>
    <row r="77" spans="1:15" ht="30" customHeight="1" x14ac:dyDescent="0.45">
      <c r="A77" s="266"/>
      <c r="B77" s="268"/>
      <c r="D77" s="268"/>
      <c r="E77" s="268"/>
      <c r="F77" s="268"/>
      <c r="G77" s="281"/>
      <c r="H77" s="276" t="s">
        <v>79</v>
      </c>
      <c r="K77" s="263"/>
      <c r="M77" s="276" t="s">
        <v>80</v>
      </c>
    </row>
    <row r="78" spans="1:15" ht="30" customHeight="1" x14ac:dyDescent="0.45">
      <c r="A78" s="266"/>
      <c r="D78" s="278"/>
      <c r="E78" s="278"/>
      <c r="F78" s="268"/>
      <c r="G78" s="268"/>
      <c r="I78" s="276" t="s">
        <v>81</v>
      </c>
      <c r="K78" s="263"/>
      <c r="M78" s="278" t="s">
        <v>82</v>
      </c>
    </row>
    <row r="79" spans="1:15" ht="30" customHeight="1" x14ac:dyDescent="0.45">
      <c r="A79" s="266"/>
      <c r="B79" s="268"/>
      <c r="D79" s="278"/>
      <c r="E79" s="278"/>
      <c r="F79" s="278"/>
      <c r="G79" s="278"/>
      <c r="I79" s="267" t="s">
        <v>83</v>
      </c>
      <c r="K79" s="263"/>
      <c r="M79" s="278"/>
    </row>
    <row r="80" spans="1:15" ht="30" customHeight="1" x14ac:dyDescent="0.45">
      <c r="A80" s="266"/>
      <c r="B80" s="268"/>
      <c r="D80" s="278"/>
      <c r="E80" s="278"/>
      <c r="F80" s="278"/>
      <c r="G80" s="278"/>
      <c r="J80" s="278"/>
      <c r="K80" s="278"/>
      <c r="M80" s="278"/>
    </row>
    <row r="81" spans="1:15" ht="30" customHeight="1" x14ac:dyDescent="0.45">
      <c r="A81" s="266"/>
      <c r="B81" s="268" t="s">
        <v>84</v>
      </c>
      <c r="D81" s="268"/>
      <c r="E81" s="268"/>
      <c r="F81" s="268"/>
      <c r="G81" s="281" t="s">
        <v>45</v>
      </c>
      <c r="H81" s="276" t="s">
        <v>85</v>
      </c>
      <c r="K81" s="263"/>
      <c r="M81" s="267" t="s">
        <v>16</v>
      </c>
    </row>
    <row r="82" spans="1:15" ht="30" customHeight="1" x14ac:dyDescent="0.45">
      <c r="A82" s="266"/>
      <c r="B82" s="267" t="s">
        <v>86</v>
      </c>
      <c r="D82" s="278"/>
      <c r="E82" s="278"/>
      <c r="F82" s="268"/>
      <c r="G82" s="268"/>
      <c r="I82" s="276" t="s">
        <v>87</v>
      </c>
      <c r="K82" s="263"/>
      <c r="M82" s="278" t="s">
        <v>19</v>
      </c>
    </row>
    <row r="83" spans="1:15" ht="30" customHeight="1" x14ac:dyDescent="0.45">
      <c r="A83" s="266"/>
      <c r="B83" s="268"/>
      <c r="D83" s="278"/>
      <c r="E83" s="278"/>
      <c r="F83" s="278"/>
      <c r="G83" s="278"/>
      <c r="I83" s="267" t="s">
        <v>70</v>
      </c>
      <c r="K83" s="263"/>
      <c r="M83" s="278"/>
    </row>
    <row r="84" spans="1:15" ht="30" customHeight="1" x14ac:dyDescent="0.45">
      <c r="A84" s="266"/>
      <c r="B84" s="268"/>
      <c r="D84" s="278"/>
      <c r="E84" s="278"/>
      <c r="F84" s="278"/>
      <c r="G84" s="278"/>
      <c r="K84" s="263"/>
      <c r="M84" s="278"/>
    </row>
    <row r="85" spans="1:15" s="587" customFormat="1" ht="30" customHeight="1" x14ac:dyDescent="0.45">
      <c r="A85" s="449"/>
      <c r="B85" s="453" t="s">
        <v>880</v>
      </c>
      <c r="D85" s="452"/>
      <c r="E85" s="452"/>
      <c r="F85" s="452"/>
      <c r="G85" s="656" t="s">
        <v>45</v>
      </c>
      <c r="H85" s="454" t="s">
        <v>883</v>
      </c>
      <c r="K85" s="451"/>
      <c r="M85" s="587" t="s">
        <v>16</v>
      </c>
    </row>
    <row r="86" spans="1:15" s="587" customFormat="1" ht="30" customHeight="1" x14ac:dyDescent="0.45">
      <c r="A86" s="449"/>
      <c r="B86" s="453" t="s">
        <v>881</v>
      </c>
      <c r="D86" s="452"/>
      <c r="E86" s="452"/>
      <c r="F86" s="452"/>
      <c r="G86" s="452"/>
      <c r="I86" s="587" t="s">
        <v>61</v>
      </c>
      <c r="K86" s="451"/>
      <c r="M86" s="452" t="s">
        <v>19</v>
      </c>
    </row>
    <row r="87" spans="1:15" s="587" customFormat="1" ht="30" customHeight="1" x14ac:dyDescent="0.45">
      <c r="A87" s="449"/>
      <c r="B87" s="453"/>
      <c r="D87" s="452"/>
      <c r="E87" s="452"/>
      <c r="F87" s="452"/>
      <c r="G87" s="452"/>
      <c r="I87" s="587" t="s">
        <v>1315</v>
      </c>
      <c r="K87" s="451"/>
      <c r="M87" s="452"/>
    </row>
    <row r="88" spans="1:15" ht="30" customHeight="1" x14ac:dyDescent="0.45">
      <c r="A88" s="266"/>
      <c r="B88" s="268"/>
      <c r="D88" s="278"/>
      <c r="E88" s="278"/>
      <c r="F88" s="278"/>
      <c r="G88" s="278"/>
      <c r="K88" s="593"/>
      <c r="M88" s="278"/>
    </row>
    <row r="89" spans="1:15" ht="30" customHeight="1" x14ac:dyDescent="0.45">
      <c r="A89" s="266"/>
      <c r="B89" s="267" t="s">
        <v>882</v>
      </c>
      <c r="E89" s="268"/>
      <c r="F89" s="268"/>
      <c r="G89" s="281" t="s">
        <v>14</v>
      </c>
      <c r="H89" s="276" t="s">
        <v>22</v>
      </c>
      <c r="J89" s="278"/>
      <c r="K89" s="278"/>
      <c r="M89" s="278" t="s">
        <v>23</v>
      </c>
      <c r="N89" s="278"/>
      <c r="O89" s="278"/>
    </row>
    <row r="90" spans="1:15" ht="30" customHeight="1" x14ac:dyDescent="0.45">
      <c r="A90" s="266"/>
      <c r="B90" s="267" t="s">
        <v>17</v>
      </c>
      <c r="D90" s="278"/>
      <c r="E90" s="278"/>
      <c r="F90" s="278"/>
      <c r="G90" s="278"/>
      <c r="I90" s="267" t="s">
        <v>24</v>
      </c>
      <c r="K90" s="263"/>
      <c r="M90" s="278" t="s">
        <v>25</v>
      </c>
      <c r="N90" s="278"/>
      <c r="O90" s="278"/>
    </row>
    <row r="91" spans="1:15" ht="30" customHeight="1" x14ac:dyDescent="0.45">
      <c r="A91" s="266"/>
      <c r="B91" s="268"/>
      <c r="D91" s="278"/>
      <c r="E91" s="278"/>
      <c r="F91" s="278"/>
      <c r="G91" s="278"/>
      <c r="K91" s="263"/>
    </row>
    <row r="92" spans="1:15" ht="23.1" customHeight="1" x14ac:dyDescent="0.45">
      <c r="A92" s="982" t="s">
        <v>637</v>
      </c>
      <c r="B92" s="982"/>
      <c r="C92" s="982"/>
      <c r="D92" s="982"/>
      <c r="E92" s="982"/>
      <c r="F92" s="982"/>
      <c r="G92" s="982"/>
      <c r="H92" s="982"/>
      <c r="I92" s="982"/>
      <c r="J92" s="982"/>
      <c r="K92" s="982"/>
      <c r="L92" s="982"/>
      <c r="M92" s="982"/>
      <c r="N92" s="982"/>
      <c r="O92" s="982"/>
    </row>
    <row r="93" spans="1:15" ht="23.1" customHeight="1" x14ac:dyDescent="0.45">
      <c r="A93" s="263"/>
      <c r="B93" s="263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  <c r="O93" s="264" t="s">
        <v>30</v>
      </c>
    </row>
    <row r="94" spans="1:15" s="262" customFormat="1" ht="23.1" customHeight="1" x14ac:dyDescent="0.45">
      <c r="A94" s="279" t="s">
        <v>51</v>
      </c>
      <c r="B94" s="266" t="s">
        <v>52</v>
      </c>
      <c r="C94" s="267"/>
      <c r="D94" s="267"/>
      <c r="E94" s="267"/>
      <c r="F94" s="267"/>
      <c r="G94" s="267"/>
      <c r="H94" s="282"/>
      <c r="I94" s="283"/>
      <c r="J94" s="282"/>
      <c r="K94" s="283"/>
      <c r="L94" s="28"/>
      <c r="M94" s="283"/>
      <c r="N94" s="28"/>
    </row>
    <row r="95" spans="1:15" ht="23.1" customHeight="1" x14ac:dyDescent="0.45">
      <c r="A95" s="266"/>
      <c r="B95" s="983" t="s">
        <v>40</v>
      </c>
      <c r="C95" s="983"/>
      <c r="D95" s="983"/>
      <c r="E95" s="983"/>
      <c r="F95" s="280"/>
      <c r="G95" s="280" t="s">
        <v>41</v>
      </c>
      <c r="I95" s="280"/>
      <c r="J95" s="280" t="s">
        <v>42</v>
      </c>
      <c r="K95" s="280"/>
      <c r="L95" s="266"/>
      <c r="M95" s="266"/>
      <c r="N95" s="280" t="s">
        <v>43</v>
      </c>
      <c r="O95" s="25"/>
    </row>
    <row r="96" spans="1:15" ht="23.1" customHeight="1" x14ac:dyDescent="0.45">
      <c r="A96" s="266"/>
      <c r="B96" s="267" t="s">
        <v>884</v>
      </c>
      <c r="E96" s="268"/>
      <c r="F96" s="268"/>
      <c r="G96" s="281" t="s">
        <v>14</v>
      </c>
      <c r="H96" s="454" t="s">
        <v>15</v>
      </c>
      <c r="I96" s="587"/>
      <c r="J96" s="587"/>
      <c r="K96" s="451"/>
      <c r="L96" s="587"/>
      <c r="M96" s="587" t="s">
        <v>16</v>
      </c>
      <c r="N96" s="587"/>
      <c r="O96" s="587"/>
    </row>
    <row r="97" spans="1:16" ht="23.1" customHeight="1" x14ac:dyDescent="0.45">
      <c r="A97" s="266"/>
      <c r="B97" s="267" t="s">
        <v>17</v>
      </c>
      <c r="D97" s="278"/>
      <c r="E97" s="278"/>
      <c r="F97" s="278"/>
      <c r="G97" s="278"/>
      <c r="I97" s="587" t="s">
        <v>18</v>
      </c>
      <c r="J97" s="587"/>
      <c r="K97" s="451"/>
      <c r="L97" s="587"/>
      <c r="M97" s="587" t="s">
        <v>19</v>
      </c>
      <c r="N97" s="587"/>
      <c r="O97" s="587"/>
    </row>
    <row r="98" spans="1:16" ht="23.1" customHeight="1" x14ac:dyDescent="0.45">
      <c r="A98" s="266"/>
      <c r="B98" s="268"/>
      <c r="D98" s="278"/>
      <c r="E98" s="278"/>
      <c r="F98" s="278"/>
      <c r="G98" s="278"/>
      <c r="I98" s="587" t="s">
        <v>20</v>
      </c>
      <c r="J98" s="452"/>
      <c r="K98" s="452"/>
      <c r="L98" s="587"/>
      <c r="M98" s="452"/>
      <c r="N98" s="587"/>
      <c r="O98" s="587"/>
    </row>
    <row r="99" spans="1:16" ht="23.1" customHeight="1" x14ac:dyDescent="0.45">
      <c r="A99" s="266"/>
      <c r="B99" s="268"/>
      <c r="D99" s="278"/>
      <c r="E99" s="278"/>
      <c r="F99" s="278"/>
      <c r="G99" s="278"/>
      <c r="N99" s="278"/>
      <c r="O99" s="278"/>
    </row>
    <row r="100" spans="1:16" ht="23.1" customHeight="1" x14ac:dyDescent="0.45">
      <c r="A100" s="266"/>
      <c r="B100" s="268"/>
      <c r="D100" s="278"/>
      <c r="E100" s="278"/>
      <c r="F100" s="278"/>
      <c r="G100" s="278"/>
      <c r="H100" s="454" t="s">
        <v>628</v>
      </c>
      <c r="I100" s="450"/>
      <c r="J100" s="450"/>
      <c r="K100" s="450"/>
      <c r="L100" s="450"/>
      <c r="M100" s="450" t="s">
        <v>16</v>
      </c>
      <c r="N100" s="452"/>
      <c r="O100" s="452"/>
    </row>
    <row r="101" spans="1:16" ht="23.1" customHeight="1" x14ac:dyDescent="0.45">
      <c r="A101" s="266"/>
      <c r="B101" s="268"/>
      <c r="D101" s="278"/>
      <c r="E101" s="278"/>
      <c r="F101" s="278"/>
      <c r="G101" s="278"/>
      <c r="I101" s="450" t="s">
        <v>742</v>
      </c>
      <c r="J101" s="450"/>
      <c r="K101" s="450"/>
      <c r="L101" s="450"/>
      <c r="M101" s="452" t="s">
        <v>19</v>
      </c>
      <c r="N101" s="452"/>
      <c r="O101" s="452"/>
    </row>
    <row r="102" spans="1:16" ht="23.1" customHeight="1" x14ac:dyDescent="0.45">
      <c r="A102" s="266"/>
      <c r="B102" s="268"/>
      <c r="D102" s="278"/>
      <c r="E102" s="278"/>
      <c r="F102" s="278"/>
      <c r="G102" s="278"/>
      <c r="I102" s="450" t="s">
        <v>21</v>
      </c>
      <c r="J102" s="450"/>
      <c r="K102" s="450"/>
      <c r="L102" s="450"/>
      <c r="M102" s="452"/>
      <c r="N102" s="452"/>
      <c r="O102" s="452"/>
    </row>
    <row r="103" spans="1:16" ht="23.1" customHeight="1" x14ac:dyDescent="0.45">
      <c r="A103" s="266"/>
      <c r="B103" s="268"/>
      <c r="D103" s="278"/>
      <c r="E103" s="278"/>
      <c r="F103" s="278"/>
      <c r="G103" s="278"/>
      <c r="N103" s="278"/>
      <c r="O103" s="278"/>
    </row>
    <row r="104" spans="1:16" s="450" customFormat="1" ht="23.1" customHeight="1" x14ac:dyDescent="0.45">
      <c r="A104" s="449"/>
      <c r="B104" s="453"/>
      <c r="D104" s="452"/>
      <c r="E104" s="452"/>
      <c r="F104" s="452"/>
      <c r="G104" s="452"/>
      <c r="H104" s="276" t="s">
        <v>22</v>
      </c>
      <c r="I104" s="267"/>
      <c r="J104" s="278"/>
      <c r="K104" s="278"/>
      <c r="L104" s="267"/>
      <c r="M104" s="278" t="s">
        <v>23</v>
      </c>
      <c r="N104" s="278"/>
      <c r="O104" s="278"/>
    </row>
    <row r="105" spans="1:16" s="450" customFormat="1" ht="23.1" customHeight="1" x14ac:dyDescent="0.45">
      <c r="A105" s="449"/>
      <c r="B105" s="453"/>
      <c r="D105" s="452"/>
      <c r="E105" s="452"/>
      <c r="F105" s="452"/>
      <c r="G105" s="452"/>
      <c r="I105" s="267" t="s">
        <v>24</v>
      </c>
      <c r="J105" s="267"/>
      <c r="K105" s="263"/>
      <c r="L105" s="267"/>
      <c r="M105" s="278" t="s">
        <v>25</v>
      </c>
      <c r="N105" s="278"/>
      <c r="O105" s="278"/>
    </row>
    <row r="106" spans="1:16" ht="23.1" customHeight="1" x14ac:dyDescent="0.45">
      <c r="A106" s="266"/>
      <c r="B106" s="268"/>
      <c r="D106" s="278"/>
      <c r="E106" s="278"/>
      <c r="F106" s="278"/>
      <c r="G106" s="278"/>
      <c r="K106" s="263"/>
    </row>
    <row r="107" spans="1:16" ht="23.1" customHeight="1" x14ac:dyDescent="0.45">
      <c r="A107" s="266"/>
      <c r="B107" s="268"/>
      <c r="C107" s="267" t="s">
        <v>89</v>
      </c>
      <c r="D107" s="278"/>
      <c r="E107" s="278"/>
      <c r="F107" s="278"/>
      <c r="G107" s="278"/>
      <c r="J107" s="278"/>
      <c r="K107" s="278"/>
      <c r="M107" s="278"/>
    </row>
    <row r="108" spans="1:16" ht="23.1" customHeight="1" x14ac:dyDescent="0.45">
      <c r="A108" s="266"/>
      <c r="B108" s="268"/>
      <c r="C108" s="267" t="s">
        <v>90</v>
      </c>
      <c r="D108" s="278"/>
      <c r="E108" s="278"/>
      <c r="F108" s="278"/>
      <c r="G108" s="278"/>
      <c r="J108" s="278"/>
      <c r="K108" s="278"/>
      <c r="M108" s="278"/>
    </row>
    <row r="109" spans="1:16" ht="23.1" customHeight="1" x14ac:dyDescent="0.45">
      <c r="A109" s="266"/>
      <c r="B109" s="268"/>
      <c r="D109" s="278"/>
      <c r="E109" s="278"/>
      <c r="F109" s="278"/>
      <c r="G109" s="278"/>
      <c r="J109" s="278"/>
      <c r="K109" s="278"/>
      <c r="M109" s="278"/>
    </row>
    <row r="110" spans="1:16" ht="23.1" customHeight="1" x14ac:dyDescent="0.45">
      <c r="A110" s="281"/>
      <c r="B110" s="268" t="s">
        <v>91</v>
      </c>
      <c r="C110" s="267" t="s">
        <v>92</v>
      </c>
    </row>
    <row r="111" spans="1:16" ht="23.1" customHeight="1" x14ac:dyDescent="0.45">
      <c r="E111" s="281"/>
      <c r="F111" s="281"/>
      <c r="G111" s="281"/>
      <c r="H111" s="281"/>
      <c r="I111" s="284"/>
      <c r="J111" s="284" t="s">
        <v>32</v>
      </c>
      <c r="K111" s="284"/>
      <c r="L111" s="283"/>
      <c r="M111" s="285"/>
      <c r="N111" s="286" t="s">
        <v>9</v>
      </c>
      <c r="O111" s="285"/>
      <c r="P111" s="31"/>
    </row>
    <row r="112" spans="1:16" ht="23.1" customHeight="1" x14ac:dyDescent="0.45">
      <c r="I112" s="287" t="s">
        <v>182</v>
      </c>
      <c r="J112" s="288"/>
      <c r="K112" s="287" t="s">
        <v>183</v>
      </c>
      <c r="L112" s="289"/>
      <c r="M112" s="287" t="str">
        <f>+I112</f>
        <v>2020</v>
      </c>
      <c r="N112" s="288"/>
      <c r="O112" s="287" t="str">
        <f>+K112</f>
        <v>2019</v>
      </c>
    </row>
    <row r="113" spans="2:15" ht="23.1" customHeight="1" x14ac:dyDescent="0.45">
      <c r="C113" s="267" t="s">
        <v>93</v>
      </c>
      <c r="I113" s="290">
        <v>0</v>
      </c>
      <c r="J113" s="290"/>
      <c r="K113" s="290">
        <v>0</v>
      </c>
      <c r="L113" s="44"/>
      <c r="M113" s="49">
        <v>0</v>
      </c>
      <c r="N113" s="44"/>
      <c r="O113" s="49">
        <v>1777570</v>
      </c>
    </row>
    <row r="114" spans="2:15" ht="23.1" customHeight="1" x14ac:dyDescent="0.45">
      <c r="C114" s="268" t="s">
        <v>94</v>
      </c>
      <c r="E114" s="268"/>
      <c r="F114" s="268"/>
      <c r="G114" s="268"/>
      <c r="H114" s="268"/>
      <c r="I114" s="45"/>
      <c r="J114" s="41"/>
      <c r="K114" s="41"/>
      <c r="L114" s="41"/>
      <c r="M114" s="45"/>
      <c r="N114" s="41"/>
      <c r="O114" s="41"/>
    </row>
    <row r="115" spans="2:15" ht="23.1" customHeight="1" x14ac:dyDescent="0.45">
      <c r="C115" s="268" t="s">
        <v>17</v>
      </c>
      <c r="E115" s="268"/>
      <c r="F115" s="268"/>
      <c r="G115" s="268"/>
      <c r="H115" s="268"/>
      <c r="I115" s="45">
        <v>0</v>
      </c>
      <c r="J115" s="41"/>
      <c r="K115" s="41">
        <v>0</v>
      </c>
      <c r="L115" s="41"/>
      <c r="M115" s="45">
        <v>8617081.4199999999</v>
      </c>
      <c r="N115" s="41"/>
      <c r="O115" s="41">
        <v>11113393</v>
      </c>
    </row>
    <row r="116" spans="2:15" ht="23.1" customHeight="1" x14ac:dyDescent="0.45">
      <c r="C116" s="268" t="s">
        <v>95</v>
      </c>
      <c r="E116" s="268"/>
      <c r="F116" s="268"/>
      <c r="G116" s="268"/>
      <c r="H116" s="268"/>
      <c r="I116" s="45"/>
      <c r="J116" s="41"/>
      <c r="K116" s="41"/>
      <c r="L116" s="49"/>
      <c r="M116" s="45"/>
      <c r="N116" s="41"/>
      <c r="O116" s="41"/>
    </row>
    <row r="117" spans="2:15" ht="23.1" customHeight="1" x14ac:dyDescent="0.45">
      <c r="C117" s="268" t="s">
        <v>96</v>
      </c>
      <c r="E117" s="268"/>
      <c r="F117" s="268"/>
      <c r="G117" s="268"/>
      <c r="H117" s="268"/>
      <c r="I117" s="45">
        <v>0</v>
      </c>
      <c r="J117" s="41"/>
      <c r="K117" s="41">
        <v>0</v>
      </c>
      <c r="L117" s="49"/>
      <c r="M117" s="45">
        <v>1374387</v>
      </c>
      <c r="N117" s="41"/>
      <c r="O117" s="41">
        <v>2978809</v>
      </c>
    </row>
    <row r="118" spans="2:15" ht="23.1" customHeight="1" x14ac:dyDescent="0.45">
      <c r="C118" s="268" t="s">
        <v>97</v>
      </c>
      <c r="E118" s="268"/>
      <c r="F118" s="268"/>
      <c r="G118" s="268"/>
      <c r="H118" s="268"/>
      <c r="I118" s="45"/>
      <c r="J118" s="41"/>
      <c r="K118" s="41"/>
      <c r="L118" s="49"/>
      <c r="M118" s="45"/>
      <c r="N118" s="41"/>
      <c r="O118" s="41"/>
    </row>
    <row r="119" spans="2:15" ht="23.1" customHeight="1" x14ac:dyDescent="0.45">
      <c r="C119" s="268" t="s">
        <v>17</v>
      </c>
      <c r="E119" s="268"/>
      <c r="F119" s="268"/>
      <c r="G119" s="268"/>
      <c r="H119" s="268"/>
      <c r="I119" s="45">
        <v>0</v>
      </c>
      <c r="J119" s="41"/>
      <c r="K119" s="45">
        <v>0</v>
      </c>
      <c r="L119" s="49"/>
      <c r="M119" s="45">
        <v>1055063.82</v>
      </c>
      <c r="N119" s="41"/>
      <c r="O119" s="41">
        <v>1013536</v>
      </c>
    </row>
    <row r="120" spans="2:15" ht="23.1" customHeight="1" x14ac:dyDescent="0.45">
      <c r="C120" s="268" t="s">
        <v>98</v>
      </c>
      <c r="E120" s="268"/>
      <c r="F120" s="268"/>
      <c r="G120" s="268"/>
      <c r="H120" s="268"/>
      <c r="I120" s="45">
        <v>7009982.8700000001</v>
      </c>
      <c r="J120" s="41"/>
      <c r="K120" s="45">
        <v>3573698.7099999986</v>
      </c>
      <c r="L120" s="49"/>
      <c r="M120" s="45">
        <v>7009982.8700000001</v>
      </c>
      <c r="N120" s="41"/>
      <c r="O120" s="41">
        <v>3573698.7099999986</v>
      </c>
    </row>
    <row r="121" spans="2:15" ht="23.1" customHeight="1" x14ac:dyDescent="0.45">
      <c r="C121" s="268" t="s">
        <v>99</v>
      </c>
      <c r="E121" s="268"/>
      <c r="F121" s="268"/>
      <c r="G121" s="268"/>
      <c r="H121" s="268"/>
      <c r="I121" s="45">
        <v>1748082.3399999999</v>
      </c>
      <c r="J121" s="41"/>
      <c r="K121" s="41">
        <v>50000.01</v>
      </c>
      <c r="L121" s="49"/>
      <c r="M121" s="45">
        <v>1748082.3399999999</v>
      </c>
      <c r="N121" s="41"/>
      <c r="O121" s="41">
        <v>50000.01</v>
      </c>
    </row>
    <row r="122" spans="2:15" ht="23.1" customHeight="1" thickBot="1" x14ac:dyDescent="0.5">
      <c r="E122" s="268" t="s">
        <v>100</v>
      </c>
      <c r="F122" s="268"/>
      <c r="G122" s="281"/>
      <c r="H122" s="281"/>
      <c r="I122" s="291">
        <f>SUM(I113:I121)</f>
        <v>8758065.2100000009</v>
      </c>
      <c r="J122" s="41"/>
      <c r="K122" s="291">
        <f>SUM(K113:K121)</f>
        <v>3623698.7199999983</v>
      </c>
      <c r="L122" s="41"/>
      <c r="M122" s="291">
        <f>SUM(M113:M121)</f>
        <v>19804597.449999999</v>
      </c>
      <c r="N122" s="41"/>
      <c r="O122" s="291">
        <f>SUM(O113:O121)</f>
        <v>20507006.719999999</v>
      </c>
    </row>
    <row r="123" spans="2:15" ht="23.1" customHeight="1" thickTop="1" x14ac:dyDescent="0.45">
      <c r="E123" s="268"/>
      <c r="F123" s="268"/>
      <c r="G123" s="595"/>
      <c r="H123" s="595"/>
      <c r="I123" s="41"/>
      <c r="J123" s="41"/>
      <c r="K123" s="41"/>
      <c r="L123" s="41"/>
      <c r="M123" s="41"/>
      <c r="N123" s="41"/>
      <c r="O123" s="41"/>
    </row>
    <row r="124" spans="2:15" ht="23.1" customHeight="1" x14ac:dyDescent="0.45">
      <c r="B124" s="268" t="s">
        <v>101</v>
      </c>
      <c r="C124" s="267" t="s">
        <v>102</v>
      </c>
    </row>
    <row r="125" spans="2:15" ht="23.1" customHeight="1" x14ac:dyDescent="0.45">
      <c r="I125" s="284"/>
      <c r="J125" s="284" t="s">
        <v>32</v>
      </c>
      <c r="K125" s="284"/>
      <c r="M125" s="285"/>
      <c r="N125" s="292" t="s">
        <v>9</v>
      </c>
      <c r="O125" s="285"/>
    </row>
    <row r="126" spans="2:15" ht="23.1" customHeight="1" x14ac:dyDescent="0.45">
      <c r="I126" s="287" t="s">
        <v>182</v>
      </c>
      <c r="J126" s="288"/>
      <c r="K126" s="287" t="s">
        <v>183</v>
      </c>
      <c r="L126" s="289"/>
      <c r="M126" s="287" t="str">
        <f>+I126</f>
        <v>2020</v>
      </c>
      <c r="N126" s="288"/>
      <c r="O126" s="287" t="str">
        <f>+K126</f>
        <v>2019</v>
      </c>
    </row>
    <row r="127" spans="2:15" ht="23.1" customHeight="1" x14ac:dyDescent="0.45">
      <c r="C127" s="268" t="s">
        <v>103</v>
      </c>
      <c r="I127" s="4">
        <v>0</v>
      </c>
      <c r="J127" s="4"/>
      <c r="K127" s="4">
        <v>0</v>
      </c>
      <c r="L127" s="4"/>
      <c r="M127" s="4">
        <v>185000000</v>
      </c>
      <c r="N127" s="4"/>
      <c r="O127" s="4">
        <v>656000000</v>
      </c>
    </row>
    <row r="128" spans="2:15" ht="23.1" customHeight="1" x14ac:dyDescent="0.45">
      <c r="C128" s="268" t="s">
        <v>98</v>
      </c>
      <c r="I128" s="4">
        <v>70750000</v>
      </c>
      <c r="J128" s="4"/>
      <c r="K128" s="4">
        <v>64000000</v>
      </c>
      <c r="L128" s="4"/>
      <c r="M128" s="4">
        <v>70750000</v>
      </c>
      <c r="N128" s="4"/>
      <c r="O128" s="4">
        <v>64000000</v>
      </c>
    </row>
    <row r="129" spans="3:15" ht="23.1" customHeight="1" x14ac:dyDescent="0.45">
      <c r="C129" s="268" t="s">
        <v>99</v>
      </c>
      <c r="I129" s="46">
        <v>54000000</v>
      </c>
      <c r="J129" s="46"/>
      <c r="K129" s="46">
        <v>5000000</v>
      </c>
      <c r="L129" s="46"/>
      <c r="M129" s="46">
        <v>54000000</v>
      </c>
      <c r="N129" s="46"/>
      <c r="O129" s="46">
        <v>5000000</v>
      </c>
    </row>
    <row r="130" spans="3:15" ht="23.1" customHeight="1" thickBot="1" x14ac:dyDescent="0.5">
      <c r="E130" s="268" t="s">
        <v>100</v>
      </c>
      <c r="F130" s="268"/>
      <c r="I130" s="291">
        <f>SUM(I127:I129)</f>
        <v>124750000</v>
      </c>
      <c r="J130" s="46"/>
      <c r="K130" s="291">
        <f>SUM(K127:K129)</f>
        <v>69000000</v>
      </c>
      <c r="L130" s="46"/>
      <c r="M130" s="291">
        <f>SUM(M127:M129)</f>
        <v>309750000</v>
      </c>
      <c r="N130" s="41"/>
      <c r="O130" s="291">
        <f>SUM(O127:O129)</f>
        <v>725000000</v>
      </c>
    </row>
    <row r="131" spans="3:15" ht="23.1" customHeight="1" thickTop="1" x14ac:dyDescent="0.45">
      <c r="E131" s="268"/>
      <c r="F131" s="268"/>
      <c r="I131" s="41"/>
      <c r="J131" s="46"/>
      <c r="K131" s="41"/>
      <c r="L131" s="46"/>
      <c r="M131" s="41"/>
      <c r="N131" s="41"/>
      <c r="O131" s="41"/>
    </row>
  </sheetData>
  <mergeCells count="10">
    <mergeCell ref="A63:O63"/>
    <mergeCell ref="B66:E66"/>
    <mergeCell ref="A92:O92"/>
    <mergeCell ref="B95:E95"/>
    <mergeCell ref="A1:O1"/>
    <mergeCell ref="I5:K5"/>
    <mergeCell ref="M5:O5"/>
    <mergeCell ref="B21:E21"/>
    <mergeCell ref="A33:O33"/>
    <mergeCell ref="B36:E36"/>
  </mergeCells>
  <pageMargins left="0.70866141732283472" right="0.27559055118110237" top="0.70866141732283472" bottom="0.74803149606299213" header="0.31496062992125984" footer="0.31496062992125984"/>
  <pageSetup paperSize="9" scale="85" orientation="portrait" r:id="rId1"/>
  <headerFooter scaleWithDoc="0" alignWithMargins="0"/>
  <rowBreaks count="3" manualBreakCount="3">
    <brk id="32" max="16383" man="1"/>
    <brk id="62" max="16383" man="1"/>
    <brk id="91" max="16383" man="1"/>
  </rowBreaks>
  <ignoredErrors>
    <ignoredError sqref="I9:O9" formulaRange="1"/>
    <ignoredError sqref="I112:K112 A20 A35 A65 A94 B110 B124 I126:K12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A67"/>
  <sheetViews>
    <sheetView topLeftCell="A35" zoomScale="80" zoomScaleNormal="80" workbookViewId="0">
      <selection activeCell="B46" sqref="B46"/>
    </sheetView>
  </sheetViews>
  <sheetFormatPr defaultColWidth="9.140625" defaultRowHeight="24" customHeight="1" x14ac:dyDescent="0.45"/>
  <cols>
    <col min="1" max="1" width="3.28515625" style="282" customWidth="1"/>
    <col min="2" max="2" width="4.42578125" style="282" customWidth="1"/>
    <col min="3" max="3" width="4.140625" style="282" customWidth="1"/>
    <col min="4" max="6" width="9.140625" style="282" customWidth="1"/>
    <col min="7" max="7" width="12.7109375" style="282" customWidth="1"/>
    <col min="8" max="8" width="0.85546875" style="282" customWidth="1"/>
    <col min="9" max="9" width="12.7109375" style="282" customWidth="1"/>
    <col min="10" max="10" width="0.85546875" style="282" customWidth="1"/>
    <col min="11" max="11" width="15.7109375" style="282" customWidth="1"/>
    <col min="12" max="12" width="0.85546875" style="282" customWidth="1"/>
    <col min="13" max="13" width="15.7109375" style="282" customWidth="1"/>
    <col min="14" max="14" width="0.85546875" style="282" customWidth="1"/>
    <col min="15" max="15" width="15.7109375" style="282" customWidth="1"/>
    <col min="16" max="16" width="0.85546875" style="282" customWidth="1"/>
    <col min="17" max="17" width="15.7109375" style="282" customWidth="1"/>
    <col min="18" max="18" width="2" style="282" customWidth="1"/>
    <col min="19" max="19" width="6.42578125" style="282" customWidth="1"/>
    <col min="20" max="257" width="9.140625" style="282"/>
    <col min="258" max="258" width="3.28515625" style="282" customWidth="1"/>
    <col min="259" max="259" width="4.42578125" style="282" customWidth="1"/>
    <col min="260" max="260" width="4.140625" style="282" customWidth="1"/>
    <col min="261" max="261" width="11.28515625" style="282" customWidth="1"/>
    <col min="262" max="262" width="12.42578125" style="282" customWidth="1"/>
    <col min="263" max="263" width="14.7109375" style="282" customWidth="1"/>
    <col min="264" max="264" width="0.85546875" style="282" customWidth="1"/>
    <col min="265" max="265" width="14.7109375" style="282" customWidth="1"/>
    <col min="266" max="266" width="0.85546875" style="282" customWidth="1"/>
    <col min="267" max="267" width="17.28515625" style="282" customWidth="1"/>
    <col min="268" max="268" width="0.85546875" style="282" customWidth="1"/>
    <col min="269" max="269" width="17.28515625" style="282" customWidth="1"/>
    <col min="270" max="270" width="0.85546875" style="282" customWidth="1"/>
    <col min="271" max="271" width="17.28515625" style="282" customWidth="1"/>
    <col min="272" max="272" width="0.85546875" style="282" customWidth="1"/>
    <col min="273" max="273" width="17.28515625" style="282" customWidth="1"/>
    <col min="274" max="274" width="2" style="282" customWidth="1"/>
    <col min="275" max="275" width="6.42578125" style="282" customWidth="1"/>
    <col min="276" max="513" width="9.140625" style="282"/>
    <col min="514" max="514" width="3.28515625" style="282" customWidth="1"/>
    <col min="515" max="515" width="4.42578125" style="282" customWidth="1"/>
    <col min="516" max="516" width="4.140625" style="282" customWidth="1"/>
    <col min="517" max="517" width="11.28515625" style="282" customWidth="1"/>
    <col min="518" max="518" width="12.42578125" style="282" customWidth="1"/>
    <col min="519" max="519" width="14.7109375" style="282" customWidth="1"/>
    <col min="520" max="520" width="0.85546875" style="282" customWidth="1"/>
    <col min="521" max="521" width="14.7109375" style="282" customWidth="1"/>
    <col min="522" max="522" width="0.85546875" style="282" customWidth="1"/>
    <col min="523" max="523" width="17.28515625" style="282" customWidth="1"/>
    <col min="524" max="524" width="0.85546875" style="282" customWidth="1"/>
    <col min="525" max="525" width="17.28515625" style="282" customWidth="1"/>
    <col min="526" max="526" width="0.85546875" style="282" customWidth="1"/>
    <col min="527" max="527" width="17.28515625" style="282" customWidth="1"/>
    <col min="528" max="528" width="0.85546875" style="282" customWidth="1"/>
    <col min="529" max="529" width="17.28515625" style="282" customWidth="1"/>
    <col min="530" max="530" width="2" style="282" customWidth="1"/>
    <col min="531" max="531" width="6.42578125" style="282" customWidth="1"/>
    <col min="532" max="769" width="9.140625" style="282"/>
    <col min="770" max="770" width="3.28515625" style="282" customWidth="1"/>
    <col min="771" max="771" width="4.42578125" style="282" customWidth="1"/>
    <col min="772" max="772" width="4.140625" style="282" customWidth="1"/>
    <col min="773" max="773" width="11.28515625" style="282" customWidth="1"/>
    <col min="774" max="774" width="12.42578125" style="282" customWidth="1"/>
    <col min="775" max="775" width="14.7109375" style="282" customWidth="1"/>
    <col min="776" max="776" width="0.85546875" style="282" customWidth="1"/>
    <col min="777" max="777" width="14.7109375" style="282" customWidth="1"/>
    <col min="778" max="778" width="0.85546875" style="282" customWidth="1"/>
    <col min="779" max="779" width="17.28515625" style="282" customWidth="1"/>
    <col min="780" max="780" width="0.85546875" style="282" customWidth="1"/>
    <col min="781" max="781" width="17.28515625" style="282" customWidth="1"/>
    <col min="782" max="782" width="0.85546875" style="282" customWidth="1"/>
    <col min="783" max="783" width="17.28515625" style="282" customWidth="1"/>
    <col min="784" max="784" width="0.85546875" style="282" customWidth="1"/>
    <col min="785" max="785" width="17.28515625" style="282" customWidth="1"/>
    <col min="786" max="786" width="2" style="282" customWidth="1"/>
    <col min="787" max="787" width="6.42578125" style="282" customWidth="1"/>
    <col min="788" max="1025" width="9.140625" style="282"/>
    <col min="1026" max="1026" width="3.28515625" style="282" customWidth="1"/>
    <col min="1027" max="1027" width="4.42578125" style="282" customWidth="1"/>
    <col min="1028" max="1028" width="4.140625" style="282" customWidth="1"/>
    <col min="1029" max="1029" width="11.28515625" style="282" customWidth="1"/>
    <col min="1030" max="1030" width="12.42578125" style="282" customWidth="1"/>
    <col min="1031" max="1031" width="14.7109375" style="282" customWidth="1"/>
    <col min="1032" max="1032" width="0.85546875" style="282" customWidth="1"/>
    <col min="1033" max="1033" width="14.7109375" style="282" customWidth="1"/>
    <col min="1034" max="1034" width="0.85546875" style="282" customWidth="1"/>
    <col min="1035" max="1035" width="17.28515625" style="282" customWidth="1"/>
    <col min="1036" max="1036" width="0.85546875" style="282" customWidth="1"/>
    <col min="1037" max="1037" width="17.28515625" style="282" customWidth="1"/>
    <col min="1038" max="1038" width="0.85546875" style="282" customWidth="1"/>
    <col min="1039" max="1039" width="17.28515625" style="282" customWidth="1"/>
    <col min="1040" max="1040" width="0.85546875" style="282" customWidth="1"/>
    <col min="1041" max="1041" width="17.28515625" style="282" customWidth="1"/>
    <col min="1042" max="1042" width="2" style="282" customWidth="1"/>
    <col min="1043" max="1043" width="6.42578125" style="282" customWidth="1"/>
    <col min="1044" max="1281" width="9.140625" style="282"/>
    <col min="1282" max="1282" width="3.28515625" style="282" customWidth="1"/>
    <col min="1283" max="1283" width="4.42578125" style="282" customWidth="1"/>
    <col min="1284" max="1284" width="4.140625" style="282" customWidth="1"/>
    <col min="1285" max="1285" width="11.28515625" style="282" customWidth="1"/>
    <col min="1286" max="1286" width="12.42578125" style="282" customWidth="1"/>
    <col min="1287" max="1287" width="14.7109375" style="282" customWidth="1"/>
    <col min="1288" max="1288" width="0.85546875" style="282" customWidth="1"/>
    <col min="1289" max="1289" width="14.7109375" style="282" customWidth="1"/>
    <col min="1290" max="1290" width="0.85546875" style="282" customWidth="1"/>
    <col min="1291" max="1291" width="17.28515625" style="282" customWidth="1"/>
    <col min="1292" max="1292" width="0.85546875" style="282" customWidth="1"/>
    <col min="1293" max="1293" width="17.28515625" style="282" customWidth="1"/>
    <col min="1294" max="1294" width="0.85546875" style="282" customWidth="1"/>
    <col min="1295" max="1295" width="17.28515625" style="282" customWidth="1"/>
    <col min="1296" max="1296" width="0.85546875" style="282" customWidth="1"/>
    <col min="1297" max="1297" width="17.28515625" style="282" customWidth="1"/>
    <col min="1298" max="1298" width="2" style="282" customWidth="1"/>
    <col min="1299" max="1299" width="6.42578125" style="282" customWidth="1"/>
    <col min="1300" max="1537" width="9.140625" style="282"/>
    <col min="1538" max="1538" width="3.28515625" style="282" customWidth="1"/>
    <col min="1539" max="1539" width="4.42578125" style="282" customWidth="1"/>
    <col min="1540" max="1540" width="4.140625" style="282" customWidth="1"/>
    <col min="1541" max="1541" width="11.28515625" style="282" customWidth="1"/>
    <col min="1542" max="1542" width="12.42578125" style="282" customWidth="1"/>
    <col min="1543" max="1543" width="14.7109375" style="282" customWidth="1"/>
    <col min="1544" max="1544" width="0.85546875" style="282" customWidth="1"/>
    <col min="1545" max="1545" width="14.7109375" style="282" customWidth="1"/>
    <col min="1546" max="1546" width="0.85546875" style="282" customWidth="1"/>
    <col min="1547" max="1547" width="17.28515625" style="282" customWidth="1"/>
    <col min="1548" max="1548" width="0.85546875" style="282" customWidth="1"/>
    <col min="1549" max="1549" width="17.28515625" style="282" customWidth="1"/>
    <col min="1550" max="1550" width="0.85546875" style="282" customWidth="1"/>
    <col min="1551" max="1551" width="17.28515625" style="282" customWidth="1"/>
    <col min="1552" max="1552" width="0.85546875" style="282" customWidth="1"/>
    <col min="1553" max="1553" width="17.28515625" style="282" customWidth="1"/>
    <col min="1554" max="1554" width="2" style="282" customWidth="1"/>
    <col min="1555" max="1555" width="6.42578125" style="282" customWidth="1"/>
    <col min="1556" max="1793" width="9.140625" style="282"/>
    <col min="1794" max="1794" width="3.28515625" style="282" customWidth="1"/>
    <col min="1795" max="1795" width="4.42578125" style="282" customWidth="1"/>
    <col min="1796" max="1796" width="4.140625" style="282" customWidth="1"/>
    <col min="1797" max="1797" width="11.28515625" style="282" customWidth="1"/>
    <col min="1798" max="1798" width="12.42578125" style="282" customWidth="1"/>
    <col min="1799" max="1799" width="14.7109375" style="282" customWidth="1"/>
    <col min="1800" max="1800" width="0.85546875" style="282" customWidth="1"/>
    <col min="1801" max="1801" width="14.7109375" style="282" customWidth="1"/>
    <col min="1802" max="1802" width="0.85546875" style="282" customWidth="1"/>
    <col min="1803" max="1803" width="17.28515625" style="282" customWidth="1"/>
    <col min="1804" max="1804" width="0.85546875" style="282" customWidth="1"/>
    <col min="1805" max="1805" width="17.28515625" style="282" customWidth="1"/>
    <col min="1806" max="1806" width="0.85546875" style="282" customWidth="1"/>
    <col min="1807" max="1807" width="17.28515625" style="282" customWidth="1"/>
    <col min="1808" max="1808" width="0.85546875" style="282" customWidth="1"/>
    <col min="1809" max="1809" width="17.28515625" style="282" customWidth="1"/>
    <col min="1810" max="1810" width="2" style="282" customWidth="1"/>
    <col min="1811" max="1811" width="6.42578125" style="282" customWidth="1"/>
    <col min="1812" max="2049" width="9.140625" style="282"/>
    <col min="2050" max="2050" width="3.28515625" style="282" customWidth="1"/>
    <col min="2051" max="2051" width="4.42578125" style="282" customWidth="1"/>
    <col min="2052" max="2052" width="4.140625" style="282" customWidth="1"/>
    <col min="2053" max="2053" width="11.28515625" style="282" customWidth="1"/>
    <col min="2054" max="2054" width="12.42578125" style="282" customWidth="1"/>
    <col min="2055" max="2055" width="14.7109375" style="282" customWidth="1"/>
    <col min="2056" max="2056" width="0.85546875" style="282" customWidth="1"/>
    <col min="2057" max="2057" width="14.7109375" style="282" customWidth="1"/>
    <col min="2058" max="2058" width="0.85546875" style="282" customWidth="1"/>
    <col min="2059" max="2059" width="17.28515625" style="282" customWidth="1"/>
    <col min="2060" max="2060" width="0.85546875" style="282" customWidth="1"/>
    <col min="2061" max="2061" width="17.28515625" style="282" customWidth="1"/>
    <col min="2062" max="2062" width="0.85546875" style="282" customWidth="1"/>
    <col min="2063" max="2063" width="17.28515625" style="282" customWidth="1"/>
    <col min="2064" max="2064" width="0.85546875" style="282" customWidth="1"/>
    <col min="2065" max="2065" width="17.28515625" style="282" customWidth="1"/>
    <col min="2066" max="2066" width="2" style="282" customWidth="1"/>
    <col min="2067" max="2067" width="6.42578125" style="282" customWidth="1"/>
    <col min="2068" max="2305" width="9.140625" style="282"/>
    <col min="2306" max="2306" width="3.28515625" style="282" customWidth="1"/>
    <col min="2307" max="2307" width="4.42578125" style="282" customWidth="1"/>
    <col min="2308" max="2308" width="4.140625" style="282" customWidth="1"/>
    <col min="2309" max="2309" width="11.28515625" style="282" customWidth="1"/>
    <col min="2310" max="2310" width="12.42578125" style="282" customWidth="1"/>
    <col min="2311" max="2311" width="14.7109375" style="282" customWidth="1"/>
    <col min="2312" max="2312" width="0.85546875" style="282" customWidth="1"/>
    <col min="2313" max="2313" width="14.7109375" style="282" customWidth="1"/>
    <col min="2314" max="2314" width="0.85546875" style="282" customWidth="1"/>
    <col min="2315" max="2315" width="17.28515625" style="282" customWidth="1"/>
    <col min="2316" max="2316" width="0.85546875" style="282" customWidth="1"/>
    <col min="2317" max="2317" width="17.28515625" style="282" customWidth="1"/>
    <col min="2318" max="2318" width="0.85546875" style="282" customWidth="1"/>
    <col min="2319" max="2319" width="17.28515625" style="282" customWidth="1"/>
    <col min="2320" max="2320" width="0.85546875" style="282" customWidth="1"/>
    <col min="2321" max="2321" width="17.28515625" style="282" customWidth="1"/>
    <col min="2322" max="2322" width="2" style="282" customWidth="1"/>
    <col min="2323" max="2323" width="6.42578125" style="282" customWidth="1"/>
    <col min="2324" max="2561" width="9.140625" style="282"/>
    <col min="2562" max="2562" width="3.28515625" style="282" customWidth="1"/>
    <col min="2563" max="2563" width="4.42578125" style="282" customWidth="1"/>
    <col min="2564" max="2564" width="4.140625" style="282" customWidth="1"/>
    <col min="2565" max="2565" width="11.28515625" style="282" customWidth="1"/>
    <col min="2566" max="2566" width="12.42578125" style="282" customWidth="1"/>
    <col min="2567" max="2567" width="14.7109375" style="282" customWidth="1"/>
    <col min="2568" max="2568" width="0.85546875" style="282" customWidth="1"/>
    <col min="2569" max="2569" width="14.7109375" style="282" customWidth="1"/>
    <col min="2570" max="2570" width="0.85546875" style="282" customWidth="1"/>
    <col min="2571" max="2571" width="17.28515625" style="282" customWidth="1"/>
    <col min="2572" max="2572" width="0.85546875" style="282" customWidth="1"/>
    <col min="2573" max="2573" width="17.28515625" style="282" customWidth="1"/>
    <col min="2574" max="2574" width="0.85546875" style="282" customWidth="1"/>
    <col min="2575" max="2575" width="17.28515625" style="282" customWidth="1"/>
    <col min="2576" max="2576" width="0.85546875" style="282" customWidth="1"/>
    <col min="2577" max="2577" width="17.28515625" style="282" customWidth="1"/>
    <col min="2578" max="2578" width="2" style="282" customWidth="1"/>
    <col min="2579" max="2579" width="6.42578125" style="282" customWidth="1"/>
    <col min="2580" max="2817" width="9.140625" style="282"/>
    <col min="2818" max="2818" width="3.28515625" style="282" customWidth="1"/>
    <col min="2819" max="2819" width="4.42578125" style="282" customWidth="1"/>
    <col min="2820" max="2820" width="4.140625" style="282" customWidth="1"/>
    <col min="2821" max="2821" width="11.28515625" style="282" customWidth="1"/>
    <col min="2822" max="2822" width="12.42578125" style="282" customWidth="1"/>
    <col min="2823" max="2823" width="14.7109375" style="282" customWidth="1"/>
    <col min="2824" max="2824" width="0.85546875" style="282" customWidth="1"/>
    <col min="2825" max="2825" width="14.7109375" style="282" customWidth="1"/>
    <col min="2826" max="2826" width="0.85546875" style="282" customWidth="1"/>
    <col min="2827" max="2827" width="17.28515625" style="282" customWidth="1"/>
    <col min="2828" max="2828" width="0.85546875" style="282" customWidth="1"/>
    <col min="2829" max="2829" width="17.28515625" style="282" customWidth="1"/>
    <col min="2830" max="2830" width="0.85546875" style="282" customWidth="1"/>
    <col min="2831" max="2831" width="17.28515625" style="282" customWidth="1"/>
    <col min="2832" max="2832" width="0.85546875" style="282" customWidth="1"/>
    <col min="2833" max="2833" width="17.28515625" style="282" customWidth="1"/>
    <col min="2834" max="2834" width="2" style="282" customWidth="1"/>
    <col min="2835" max="2835" width="6.42578125" style="282" customWidth="1"/>
    <col min="2836" max="3073" width="9.140625" style="282"/>
    <col min="3074" max="3074" width="3.28515625" style="282" customWidth="1"/>
    <col min="3075" max="3075" width="4.42578125" style="282" customWidth="1"/>
    <col min="3076" max="3076" width="4.140625" style="282" customWidth="1"/>
    <col min="3077" max="3077" width="11.28515625" style="282" customWidth="1"/>
    <col min="3078" max="3078" width="12.42578125" style="282" customWidth="1"/>
    <col min="3079" max="3079" width="14.7109375" style="282" customWidth="1"/>
    <col min="3080" max="3080" width="0.85546875" style="282" customWidth="1"/>
    <col min="3081" max="3081" width="14.7109375" style="282" customWidth="1"/>
    <col min="3082" max="3082" width="0.85546875" style="282" customWidth="1"/>
    <col min="3083" max="3083" width="17.28515625" style="282" customWidth="1"/>
    <col min="3084" max="3084" width="0.85546875" style="282" customWidth="1"/>
    <col min="3085" max="3085" width="17.28515625" style="282" customWidth="1"/>
    <col min="3086" max="3086" width="0.85546875" style="282" customWidth="1"/>
    <col min="3087" max="3087" width="17.28515625" style="282" customWidth="1"/>
    <col min="3088" max="3088" width="0.85546875" style="282" customWidth="1"/>
    <col min="3089" max="3089" width="17.28515625" style="282" customWidth="1"/>
    <col min="3090" max="3090" width="2" style="282" customWidth="1"/>
    <col min="3091" max="3091" width="6.42578125" style="282" customWidth="1"/>
    <col min="3092" max="3329" width="9.140625" style="282"/>
    <col min="3330" max="3330" width="3.28515625" style="282" customWidth="1"/>
    <col min="3331" max="3331" width="4.42578125" style="282" customWidth="1"/>
    <col min="3332" max="3332" width="4.140625" style="282" customWidth="1"/>
    <col min="3333" max="3333" width="11.28515625" style="282" customWidth="1"/>
    <col min="3334" max="3334" width="12.42578125" style="282" customWidth="1"/>
    <col min="3335" max="3335" width="14.7109375" style="282" customWidth="1"/>
    <col min="3336" max="3336" width="0.85546875" style="282" customWidth="1"/>
    <col min="3337" max="3337" width="14.7109375" style="282" customWidth="1"/>
    <col min="3338" max="3338" width="0.85546875" style="282" customWidth="1"/>
    <col min="3339" max="3339" width="17.28515625" style="282" customWidth="1"/>
    <col min="3340" max="3340" width="0.85546875" style="282" customWidth="1"/>
    <col min="3341" max="3341" width="17.28515625" style="282" customWidth="1"/>
    <col min="3342" max="3342" width="0.85546875" style="282" customWidth="1"/>
    <col min="3343" max="3343" width="17.28515625" style="282" customWidth="1"/>
    <col min="3344" max="3344" width="0.85546875" style="282" customWidth="1"/>
    <col min="3345" max="3345" width="17.28515625" style="282" customWidth="1"/>
    <col min="3346" max="3346" width="2" style="282" customWidth="1"/>
    <col min="3347" max="3347" width="6.42578125" style="282" customWidth="1"/>
    <col min="3348" max="3585" width="9.140625" style="282"/>
    <col min="3586" max="3586" width="3.28515625" style="282" customWidth="1"/>
    <col min="3587" max="3587" width="4.42578125" style="282" customWidth="1"/>
    <col min="3588" max="3588" width="4.140625" style="282" customWidth="1"/>
    <col min="3589" max="3589" width="11.28515625" style="282" customWidth="1"/>
    <col min="3590" max="3590" width="12.42578125" style="282" customWidth="1"/>
    <col min="3591" max="3591" width="14.7109375" style="282" customWidth="1"/>
    <col min="3592" max="3592" width="0.85546875" style="282" customWidth="1"/>
    <col min="3593" max="3593" width="14.7109375" style="282" customWidth="1"/>
    <col min="3594" max="3594" width="0.85546875" style="282" customWidth="1"/>
    <col min="3595" max="3595" width="17.28515625" style="282" customWidth="1"/>
    <col min="3596" max="3596" width="0.85546875" style="282" customWidth="1"/>
    <col min="3597" max="3597" width="17.28515625" style="282" customWidth="1"/>
    <col min="3598" max="3598" width="0.85546875" style="282" customWidth="1"/>
    <col min="3599" max="3599" width="17.28515625" style="282" customWidth="1"/>
    <col min="3600" max="3600" width="0.85546875" style="282" customWidth="1"/>
    <col min="3601" max="3601" width="17.28515625" style="282" customWidth="1"/>
    <col min="3602" max="3602" width="2" style="282" customWidth="1"/>
    <col min="3603" max="3603" width="6.42578125" style="282" customWidth="1"/>
    <col min="3604" max="3841" width="9.140625" style="282"/>
    <col min="3842" max="3842" width="3.28515625" style="282" customWidth="1"/>
    <col min="3843" max="3843" width="4.42578125" style="282" customWidth="1"/>
    <col min="3844" max="3844" width="4.140625" style="282" customWidth="1"/>
    <col min="3845" max="3845" width="11.28515625" style="282" customWidth="1"/>
    <col min="3846" max="3846" width="12.42578125" style="282" customWidth="1"/>
    <col min="3847" max="3847" width="14.7109375" style="282" customWidth="1"/>
    <col min="3848" max="3848" width="0.85546875" style="282" customWidth="1"/>
    <col min="3849" max="3849" width="14.7109375" style="282" customWidth="1"/>
    <col min="3850" max="3850" width="0.85546875" style="282" customWidth="1"/>
    <col min="3851" max="3851" width="17.28515625" style="282" customWidth="1"/>
    <col min="3852" max="3852" width="0.85546875" style="282" customWidth="1"/>
    <col min="3853" max="3853" width="17.28515625" style="282" customWidth="1"/>
    <col min="3854" max="3854" width="0.85546875" style="282" customWidth="1"/>
    <col min="3855" max="3855" width="17.28515625" style="282" customWidth="1"/>
    <col min="3856" max="3856" width="0.85546875" style="282" customWidth="1"/>
    <col min="3857" max="3857" width="17.28515625" style="282" customWidth="1"/>
    <col min="3858" max="3858" width="2" style="282" customWidth="1"/>
    <col min="3859" max="3859" width="6.42578125" style="282" customWidth="1"/>
    <col min="3860" max="4097" width="9.140625" style="282"/>
    <col min="4098" max="4098" width="3.28515625" style="282" customWidth="1"/>
    <col min="4099" max="4099" width="4.42578125" style="282" customWidth="1"/>
    <col min="4100" max="4100" width="4.140625" style="282" customWidth="1"/>
    <col min="4101" max="4101" width="11.28515625" style="282" customWidth="1"/>
    <col min="4102" max="4102" width="12.42578125" style="282" customWidth="1"/>
    <col min="4103" max="4103" width="14.7109375" style="282" customWidth="1"/>
    <col min="4104" max="4104" width="0.85546875" style="282" customWidth="1"/>
    <col min="4105" max="4105" width="14.7109375" style="282" customWidth="1"/>
    <col min="4106" max="4106" width="0.85546875" style="282" customWidth="1"/>
    <col min="4107" max="4107" width="17.28515625" style="282" customWidth="1"/>
    <col min="4108" max="4108" width="0.85546875" style="282" customWidth="1"/>
    <col min="4109" max="4109" width="17.28515625" style="282" customWidth="1"/>
    <col min="4110" max="4110" width="0.85546875" style="282" customWidth="1"/>
    <col min="4111" max="4111" width="17.28515625" style="282" customWidth="1"/>
    <col min="4112" max="4112" width="0.85546875" style="282" customWidth="1"/>
    <col min="4113" max="4113" width="17.28515625" style="282" customWidth="1"/>
    <col min="4114" max="4114" width="2" style="282" customWidth="1"/>
    <col min="4115" max="4115" width="6.42578125" style="282" customWidth="1"/>
    <col min="4116" max="4353" width="9.140625" style="282"/>
    <col min="4354" max="4354" width="3.28515625" style="282" customWidth="1"/>
    <col min="4355" max="4355" width="4.42578125" style="282" customWidth="1"/>
    <col min="4356" max="4356" width="4.140625" style="282" customWidth="1"/>
    <col min="4357" max="4357" width="11.28515625" style="282" customWidth="1"/>
    <col min="4358" max="4358" width="12.42578125" style="282" customWidth="1"/>
    <col min="4359" max="4359" width="14.7109375" style="282" customWidth="1"/>
    <col min="4360" max="4360" width="0.85546875" style="282" customWidth="1"/>
    <col min="4361" max="4361" width="14.7109375" style="282" customWidth="1"/>
    <col min="4362" max="4362" width="0.85546875" style="282" customWidth="1"/>
    <col min="4363" max="4363" width="17.28515625" style="282" customWidth="1"/>
    <col min="4364" max="4364" width="0.85546875" style="282" customWidth="1"/>
    <col min="4365" max="4365" width="17.28515625" style="282" customWidth="1"/>
    <col min="4366" max="4366" width="0.85546875" style="282" customWidth="1"/>
    <col min="4367" max="4367" width="17.28515625" style="282" customWidth="1"/>
    <col min="4368" max="4368" width="0.85546875" style="282" customWidth="1"/>
    <col min="4369" max="4369" width="17.28515625" style="282" customWidth="1"/>
    <col min="4370" max="4370" width="2" style="282" customWidth="1"/>
    <col min="4371" max="4371" width="6.42578125" style="282" customWidth="1"/>
    <col min="4372" max="4609" width="9.140625" style="282"/>
    <col min="4610" max="4610" width="3.28515625" style="282" customWidth="1"/>
    <col min="4611" max="4611" width="4.42578125" style="282" customWidth="1"/>
    <col min="4612" max="4612" width="4.140625" style="282" customWidth="1"/>
    <col min="4613" max="4613" width="11.28515625" style="282" customWidth="1"/>
    <col min="4614" max="4614" width="12.42578125" style="282" customWidth="1"/>
    <col min="4615" max="4615" width="14.7109375" style="282" customWidth="1"/>
    <col min="4616" max="4616" width="0.85546875" style="282" customWidth="1"/>
    <col min="4617" max="4617" width="14.7109375" style="282" customWidth="1"/>
    <col min="4618" max="4618" width="0.85546875" style="282" customWidth="1"/>
    <col min="4619" max="4619" width="17.28515625" style="282" customWidth="1"/>
    <col min="4620" max="4620" width="0.85546875" style="282" customWidth="1"/>
    <col min="4621" max="4621" width="17.28515625" style="282" customWidth="1"/>
    <col min="4622" max="4622" width="0.85546875" style="282" customWidth="1"/>
    <col min="4623" max="4623" width="17.28515625" style="282" customWidth="1"/>
    <col min="4624" max="4624" width="0.85546875" style="282" customWidth="1"/>
    <col min="4625" max="4625" width="17.28515625" style="282" customWidth="1"/>
    <col min="4626" max="4626" width="2" style="282" customWidth="1"/>
    <col min="4627" max="4627" width="6.42578125" style="282" customWidth="1"/>
    <col min="4628" max="4865" width="9.140625" style="282"/>
    <col min="4866" max="4866" width="3.28515625" style="282" customWidth="1"/>
    <col min="4867" max="4867" width="4.42578125" style="282" customWidth="1"/>
    <col min="4868" max="4868" width="4.140625" style="282" customWidth="1"/>
    <col min="4869" max="4869" width="11.28515625" style="282" customWidth="1"/>
    <col min="4870" max="4870" width="12.42578125" style="282" customWidth="1"/>
    <col min="4871" max="4871" width="14.7109375" style="282" customWidth="1"/>
    <col min="4872" max="4872" width="0.85546875" style="282" customWidth="1"/>
    <col min="4873" max="4873" width="14.7109375" style="282" customWidth="1"/>
    <col min="4874" max="4874" width="0.85546875" style="282" customWidth="1"/>
    <col min="4875" max="4875" width="17.28515625" style="282" customWidth="1"/>
    <col min="4876" max="4876" width="0.85546875" style="282" customWidth="1"/>
    <col min="4877" max="4877" width="17.28515625" style="282" customWidth="1"/>
    <col min="4878" max="4878" width="0.85546875" style="282" customWidth="1"/>
    <col min="4879" max="4879" width="17.28515625" style="282" customWidth="1"/>
    <col min="4880" max="4880" width="0.85546875" style="282" customWidth="1"/>
    <col min="4881" max="4881" width="17.28515625" style="282" customWidth="1"/>
    <col min="4882" max="4882" width="2" style="282" customWidth="1"/>
    <col min="4883" max="4883" width="6.42578125" style="282" customWidth="1"/>
    <col min="4884" max="5121" width="9.140625" style="282"/>
    <col min="5122" max="5122" width="3.28515625" style="282" customWidth="1"/>
    <col min="5123" max="5123" width="4.42578125" style="282" customWidth="1"/>
    <col min="5124" max="5124" width="4.140625" style="282" customWidth="1"/>
    <col min="5125" max="5125" width="11.28515625" style="282" customWidth="1"/>
    <col min="5126" max="5126" width="12.42578125" style="282" customWidth="1"/>
    <col min="5127" max="5127" width="14.7109375" style="282" customWidth="1"/>
    <col min="5128" max="5128" width="0.85546875" style="282" customWidth="1"/>
    <col min="5129" max="5129" width="14.7109375" style="282" customWidth="1"/>
    <col min="5130" max="5130" width="0.85546875" style="282" customWidth="1"/>
    <col min="5131" max="5131" width="17.28515625" style="282" customWidth="1"/>
    <col min="5132" max="5132" width="0.85546875" style="282" customWidth="1"/>
    <col min="5133" max="5133" width="17.28515625" style="282" customWidth="1"/>
    <col min="5134" max="5134" width="0.85546875" style="282" customWidth="1"/>
    <col min="5135" max="5135" width="17.28515625" style="282" customWidth="1"/>
    <col min="5136" max="5136" width="0.85546875" style="282" customWidth="1"/>
    <col min="5137" max="5137" width="17.28515625" style="282" customWidth="1"/>
    <col min="5138" max="5138" width="2" style="282" customWidth="1"/>
    <col min="5139" max="5139" width="6.42578125" style="282" customWidth="1"/>
    <col min="5140" max="5377" width="9.140625" style="282"/>
    <col min="5378" max="5378" width="3.28515625" style="282" customWidth="1"/>
    <col min="5379" max="5379" width="4.42578125" style="282" customWidth="1"/>
    <col min="5380" max="5380" width="4.140625" style="282" customWidth="1"/>
    <col min="5381" max="5381" width="11.28515625" style="282" customWidth="1"/>
    <col min="5382" max="5382" width="12.42578125" style="282" customWidth="1"/>
    <col min="5383" max="5383" width="14.7109375" style="282" customWidth="1"/>
    <col min="5384" max="5384" width="0.85546875" style="282" customWidth="1"/>
    <col min="5385" max="5385" width="14.7109375" style="282" customWidth="1"/>
    <col min="5386" max="5386" width="0.85546875" style="282" customWidth="1"/>
    <col min="5387" max="5387" width="17.28515625" style="282" customWidth="1"/>
    <col min="5388" max="5388" width="0.85546875" style="282" customWidth="1"/>
    <col min="5389" max="5389" width="17.28515625" style="282" customWidth="1"/>
    <col min="5390" max="5390" width="0.85546875" style="282" customWidth="1"/>
    <col min="5391" max="5391" width="17.28515625" style="282" customWidth="1"/>
    <col min="5392" max="5392" width="0.85546875" style="282" customWidth="1"/>
    <col min="5393" max="5393" width="17.28515625" style="282" customWidth="1"/>
    <col min="5394" max="5394" width="2" style="282" customWidth="1"/>
    <col min="5395" max="5395" width="6.42578125" style="282" customWidth="1"/>
    <col min="5396" max="5633" width="9.140625" style="282"/>
    <col min="5634" max="5634" width="3.28515625" style="282" customWidth="1"/>
    <col min="5635" max="5635" width="4.42578125" style="282" customWidth="1"/>
    <col min="5636" max="5636" width="4.140625" style="282" customWidth="1"/>
    <col min="5637" max="5637" width="11.28515625" style="282" customWidth="1"/>
    <col min="5638" max="5638" width="12.42578125" style="282" customWidth="1"/>
    <col min="5639" max="5639" width="14.7109375" style="282" customWidth="1"/>
    <col min="5640" max="5640" width="0.85546875" style="282" customWidth="1"/>
    <col min="5641" max="5641" width="14.7109375" style="282" customWidth="1"/>
    <col min="5642" max="5642" width="0.85546875" style="282" customWidth="1"/>
    <col min="5643" max="5643" width="17.28515625" style="282" customWidth="1"/>
    <col min="5644" max="5644" width="0.85546875" style="282" customWidth="1"/>
    <col min="5645" max="5645" width="17.28515625" style="282" customWidth="1"/>
    <col min="5646" max="5646" width="0.85546875" style="282" customWidth="1"/>
    <col min="5647" max="5647" width="17.28515625" style="282" customWidth="1"/>
    <col min="5648" max="5648" width="0.85546875" style="282" customWidth="1"/>
    <col min="5649" max="5649" width="17.28515625" style="282" customWidth="1"/>
    <col min="5650" max="5650" width="2" style="282" customWidth="1"/>
    <col min="5651" max="5651" width="6.42578125" style="282" customWidth="1"/>
    <col min="5652" max="5889" width="9.140625" style="282"/>
    <col min="5890" max="5890" width="3.28515625" style="282" customWidth="1"/>
    <col min="5891" max="5891" width="4.42578125" style="282" customWidth="1"/>
    <col min="5892" max="5892" width="4.140625" style="282" customWidth="1"/>
    <col min="5893" max="5893" width="11.28515625" style="282" customWidth="1"/>
    <col min="5894" max="5894" width="12.42578125" style="282" customWidth="1"/>
    <col min="5895" max="5895" width="14.7109375" style="282" customWidth="1"/>
    <col min="5896" max="5896" width="0.85546875" style="282" customWidth="1"/>
    <col min="5897" max="5897" width="14.7109375" style="282" customWidth="1"/>
    <col min="5898" max="5898" width="0.85546875" style="282" customWidth="1"/>
    <col min="5899" max="5899" width="17.28515625" style="282" customWidth="1"/>
    <col min="5900" max="5900" width="0.85546875" style="282" customWidth="1"/>
    <col min="5901" max="5901" width="17.28515625" style="282" customWidth="1"/>
    <col min="5902" max="5902" width="0.85546875" style="282" customWidth="1"/>
    <col min="5903" max="5903" width="17.28515625" style="282" customWidth="1"/>
    <col min="5904" max="5904" width="0.85546875" style="282" customWidth="1"/>
    <col min="5905" max="5905" width="17.28515625" style="282" customWidth="1"/>
    <col min="5906" max="5906" width="2" style="282" customWidth="1"/>
    <col min="5907" max="5907" width="6.42578125" style="282" customWidth="1"/>
    <col min="5908" max="6145" width="9.140625" style="282"/>
    <col min="6146" max="6146" width="3.28515625" style="282" customWidth="1"/>
    <col min="6147" max="6147" width="4.42578125" style="282" customWidth="1"/>
    <col min="6148" max="6148" width="4.140625" style="282" customWidth="1"/>
    <col min="6149" max="6149" width="11.28515625" style="282" customWidth="1"/>
    <col min="6150" max="6150" width="12.42578125" style="282" customWidth="1"/>
    <col min="6151" max="6151" width="14.7109375" style="282" customWidth="1"/>
    <col min="6152" max="6152" width="0.85546875" style="282" customWidth="1"/>
    <col min="6153" max="6153" width="14.7109375" style="282" customWidth="1"/>
    <col min="6154" max="6154" width="0.85546875" style="282" customWidth="1"/>
    <col min="6155" max="6155" width="17.28515625" style="282" customWidth="1"/>
    <col min="6156" max="6156" width="0.85546875" style="282" customWidth="1"/>
    <col min="6157" max="6157" width="17.28515625" style="282" customWidth="1"/>
    <col min="6158" max="6158" width="0.85546875" style="282" customWidth="1"/>
    <col min="6159" max="6159" width="17.28515625" style="282" customWidth="1"/>
    <col min="6160" max="6160" width="0.85546875" style="282" customWidth="1"/>
    <col min="6161" max="6161" width="17.28515625" style="282" customWidth="1"/>
    <col min="6162" max="6162" width="2" style="282" customWidth="1"/>
    <col min="6163" max="6163" width="6.42578125" style="282" customWidth="1"/>
    <col min="6164" max="6401" width="9.140625" style="282"/>
    <col min="6402" max="6402" width="3.28515625" style="282" customWidth="1"/>
    <col min="6403" max="6403" width="4.42578125" style="282" customWidth="1"/>
    <col min="6404" max="6404" width="4.140625" style="282" customWidth="1"/>
    <col min="6405" max="6405" width="11.28515625" style="282" customWidth="1"/>
    <col min="6406" max="6406" width="12.42578125" style="282" customWidth="1"/>
    <col min="6407" max="6407" width="14.7109375" style="282" customWidth="1"/>
    <col min="6408" max="6408" width="0.85546875" style="282" customWidth="1"/>
    <col min="6409" max="6409" width="14.7109375" style="282" customWidth="1"/>
    <col min="6410" max="6410" width="0.85546875" style="282" customWidth="1"/>
    <col min="6411" max="6411" width="17.28515625" style="282" customWidth="1"/>
    <col min="6412" max="6412" width="0.85546875" style="282" customWidth="1"/>
    <col min="6413" max="6413" width="17.28515625" style="282" customWidth="1"/>
    <col min="6414" max="6414" width="0.85546875" style="282" customWidth="1"/>
    <col min="6415" max="6415" width="17.28515625" style="282" customWidth="1"/>
    <col min="6416" max="6416" width="0.85546875" style="282" customWidth="1"/>
    <col min="6417" max="6417" width="17.28515625" style="282" customWidth="1"/>
    <col min="6418" max="6418" width="2" style="282" customWidth="1"/>
    <col min="6419" max="6419" width="6.42578125" style="282" customWidth="1"/>
    <col min="6420" max="6657" width="9.140625" style="282"/>
    <col min="6658" max="6658" width="3.28515625" style="282" customWidth="1"/>
    <col min="6659" max="6659" width="4.42578125" style="282" customWidth="1"/>
    <col min="6660" max="6660" width="4.140625" style="282" customWidth="1"/>
    <col min="6661" max="6661" width="11.28515625" style="282" customWidth="1"/>
    <col min="6662" max="6662" width="12.42578125" style="282" customWidth="1"/>
    <col min="6663" max="6663" width="14.7109375" style="282" customWidth="1"/>
    <col min="6664" max="6664" width="0.85546875" style="282" customWidth="1"/>
    <col min="6665" max="6665" width="14.7109375" style="282" customWidth="1"/>
    <col min="6666" max="6666" width="0.85546875" style="282" customWidth="1"/>
    <col min="6667" max="6667" width="17.28515625" style="282" customWidth="1"/>
    <col min="6668" max="6668" width="0.85546875" style="282" customWidth="1"/>
    <col min="6669" max="6669" width="17.28515625" style="282" customWidth="1"/>
    <col min="6670" max="6670" width="0.85546875" style="282" customWidth="1"/>
    <col min="6671" max="6671" width="17.28515625" style="282" customWidth="1"/>
    <col min="6672" max="6672" width="0.85546875" style="282" customWidth="1"/>
    <col min="6673" max="6673" width="17.28515625" style="282" customWidth="1"/>
    <col min="6674" max="6674" width="2" style="282" customWidth="1"/>
    <col min="6675" max="6675" width="6.42578125" style="282" customWidth="1"/>
    <col min="6676" max="6913" width="9.140625" style="282"/>
    <col min="6914" max="6914" width="3.28515625" style="282" customWidth="1"/>
    <col min="6915" max="6915" width="4.42578125" style="282" customWidth="1"/>
    <col min="6916" max="6916" width="4.140625" style="282" customWidth="1"/>
    <col min="6917" max="6917" width="11.28515625" style="282" customWidth="1"/>
    <col min="6918" max="6918" width="12.42578125" style="282" customWidth="1"/>
    <col min="6919" max="6919" width="14.7109375" style="282" customWidth="1"/>
    <col min="6920" max="6920" width="0.85546875" style="282" customWidth="1"/>
    <col min="6921" max="6921" width="14.7109375" style="282" customWidth="1"/>
    <col min="6922" max="6922" width="0.85546875" style="282" customWidth="1"/>
    <col min="6923" max="6923" width="17.28515625" style="282" customWidth="1"/>
    <col min="6924" max="6924" width="0.85546875" style="282" customWidth="1"/>
    <col min="6925" max="6925" width="17.28515625" style="282" customWidth="1"/>
    <col min="6926" max="6926" width="0.85546875" style="282" customWidth="1"/>
    <col min="6927" max="6927" width="17.28515625" style="282" customWidth="1"/>
    <col min="6928" max="6928" width="0.85546875" style="282" customWidth="1"/>
    <col min="6929" max="6929" width="17.28515625" style="282" customWidth="1"/>
    <col min="6930" max="6930" width="2" style="282" customWidth="1"/>
    <col min="6931" max="6931" width="6.42578125" style="282" customWidth="1"/>
    <col min="6932" max="7169" width="9.140625" style="282"/>
    <col min="7170" max="7170" width="3.28515625" style="282" customWidth="1"/>
    <col min="7171" max="7171" width="4.42578125" style="282" customWidth="1"/>
    <col min="7172" max="7172" width="4.140625" style="282" customWidth="1"/>
    <col min="7173" max="7173" width="11.28515625" style="282" customWidth="1"/>
    <col min="7174" max="7174" width="12.42578125" style="282" customWidth="1"/>
    <col min="7175" max="7175" width="14.7109375" style="282" customWidth="1"/>
    <col min="7176" max="7176" width="0.85546875" style="282" customWidth="1"/>
    <col min="7177" max="7177" width="14.7109375" style="282" customWidth="1"/>
    <col min="7178" max="7178" width="0.85546875" style="282" customWidth="1"/>
    <col min="7179" max="7179" width="17.28515625" style="282" customWidth="1"/>
    <col min="7180" max="7180" width="0.85546875" style="282" customWidth="1"/>
    <col min="7181" max="7181" width="17.28515625" style="282" customWidth="1"/>
    <col min="7182" max="7182" width="0.85546875" style="282" customWidth="1"/>
    <col min="7183" max="7183" width="17.28515625" style="282" customWidth="1"/>
    <col min="7184" max="7184" width="0.85546875" style="282" customWidth="1"/>
    <col min="7185" max="7185" width="17.28515625" style="282" customWidth="1"/>
    <col min="7186" max="7186" width="2" style="282" customWidth="1"/>
    <col min="7187" max="7187" width="6.42578125" style="282" customWidth="1"/>
    <col min="7188" max="7425" width="9.140625" style="282"/>
    <col min="7426" max="7426" width="3.28515625" style="282" customWidth="1"/>
    <col min="7427" max="7427" width="4.42578125" style="282" customWidth="1"/>
    <col min="7428" max="7428" width="4.140625" style="282" customWidth="1"/>
    <col min="7429" max="7429" width="11.28515625" style="282" customWidth="1"/>
    <col min="7430" max="7430" width="12.42578125" style="282" customWidth="1"/>
    <col min="7431" max="7431" width="14.7109375" style="282" customWidth="1"/>
    <col min="7432" max="7432" width="0.85546875" style="282" customWidth="1"/>
    <col min="7433" max="7433" width="14.7109375" style="282" customWidth="1"/>
    <col min="7434" max="7434" width="0.85546875" style="282" customWidth="1"/>
    <col min="7435" max="7435" width="17.28515625" style="282" customWidth="1"/>
    <col min="7436" max="7436" width="0.85546875" style="282" customWidth="1"/>
    <col min="7437" max="7437" width="17.28515625" style="282" customWidth="1"/>
    <col min="7438" max="7438" width="0.85546875" style="282" customWidth="1"/>
    <col min="7439" max="7439" width="17.28515625" style="282" customWidth="1"/>
    <col min="7440" max="7440" width="0.85546875" style="282" customWidth="1"/>
    <col min="7441" max="7441" width="17.28515625" style="282" customWidth="1"/>
    <col min="7442" max="7442" width="2" style="282" customWidth="1"/>
    <col min="7443" max="7443" width="6.42578125" style="282" customWidth="1"/>
    <col min="7444" max="7681" width="9.140625" style="282"/>
    <col min="7682" max="7682" width="3.28515625" style="282" customWidth="1"/>
    <col min="7683" max="7683" width="4.42578125" style="282" customWidth="1"/>
    <col min="7684" max="7684" width="4.140625" style="282" customWidth="1"/>
    <col min="7685" max="7685" width="11.28515625" style="282" customWidth="1"/>
    <col min="7686" max="7686" width="12.42578125" style="282" customWidth="1"/>
    <col min="7687" max="7687" width="14.7109375" style="282" customWidth="1"/>
    <col min="7688" max="7688" width="0.85546875" style="282" customWidth="1"/>
    <col min="7689" max="7689" width="14.7109375" style="282" customWidth="1"/>
    <col min="7690" max="7690" width="0.85546875" style="282" customWidth="1"/>
    <col min="7691" max="7691" width="17.28515625" style="282" customWidth="1"/>
    <col min="7692" max="7692" width="0.85546875" style="282" customWidth="1"/>
    <col min="7693" max="7693" width="17.28515625" style="282" customWidth="1"/>
    <col min="7694" max="7694" width="0.85546875" style="282" customWidth="1"/>
    <col min="7695" max="7695" width="17.28515625" style="282" customWidth="1"/>
    <col min="7696" max="7696" width="0.85546875" style="282" customWidth="1"/>
    <col min="7697" max="7697" width="17.28515625" style="282" customWidth="1"/>
    <col min="7698" max="7698" width="2" style="282" customWidth="1"/>
    <col min="7699" max="7699" width="6.42578125" style="282" customWidth="1"/>
    <col min="7700" max="7937" width="9.140625" style="282"/>
    <col min="7938" max="7938" width="3.28515625" style="282" customWidth="1"/>
    <col min="7939" max="7939" width="4.42578125" style="282" customWidth="1"/>
    <col min="7940" max="7940" width="4.140625" style="282" customWidth="1"/>
    <col min="7941" max="7941" width="11.28515625" style="282" customWidth="1"/>
    <col min="7942" max="7942" width="12.42578125" style="282" customWidth="1"/>
    <col min="7943" max="7943" width="14.7109375" style="282" customWidth="1"/>
    <col min="7944" max="7944" width="0.85546875" style="282" customWidth="1"/>
    <col min="7945" max="7945" width="14.7109375" style="282" customWidth="1"/>
    <col min="7946" max="7946" width="0.85546875" style="282" customWidth="1"/>
    <col min="7947" max="7947" width="17.28515625" style="282" customWidth="1"/>
    <col min="7948" max="7948" width="0.85546875" style="282" customWidth="1"/>
    <col min="7949" max="7949" width="17.28515625" style="282" customWidth="1"/>
    <col min="7950" max="7950" width="0.85546875" style="282" customWidth="1"/>
    <col min="7951" max="7951" width="17.28515625" style="282" customWidth="1"/>
    <col min="7952" max="7952" width="0.85546875" style="282" customWidth="1"/>
    <col min="7953" max="7953" width="17.28515625" style="282" customWidth="1"/>
    <col min="7954" max="7954" width="2" style="282" customWidth="1"/>
    <col min="7955" max="7955" width="6.42578125" style="282" customWidth="1"/>
    <col min="7956" max="8193" width="9.140625" style="282"/>
    <col min="8194" max="8194" width="3.28515625" style="282" customWidth="1"/>
    <col min="8195" max="8195" width="4.42578125" style="282" customWidth="1"/>
    <col min="8196" max="8196" width="4.140625" style="282" customWidth="1"/>
    <col min="8197" max="8197" width="11.28515625" style="282" customWidth="1"/>
    <col min="8198" max="8198" width="12.42578125" style="282" customWidth="1"/>
    <col min="8199" max="8199" width="14.7109375" style="282" customWidth="1"/>
    <col min="8200" max="8200" width="0.85546875" style="282" customWidth="1"/>
    <col min="8201" max="8201" width="14.7109375" style="282" customWidth="1"/>
    <col min="8202" max="8202" width="0.85546875" style="282" customWidth="1"/>
    <col min="8203" max="8203" width="17.28515625" style="282" customWidth="1"/>
    <col min="8204" max="8204" width="0.85546875" style="282" customWidth="1"/>
    <col min="8205" max="8205" width="17.28515625" style="282" customWidth="1"/>
    <col min="8206" max="8206" width="0.85546875" style="282" customWidth="1"/>
    <col min="8207" max="8207" width="17.28515625" style="282" customWidth="1"/>
    <col min="8208" max="8208" width="0.85546875" style="282" customWidth="1"/>
    <col min="8209" max="8209" width="17.28515625" style="282" customWidth="1"/>
    <col min="8210" max="8210" width="2" style="282" customWidth="1"/>
    <col min="8211" max="8211" width="6.42578125" style="282" customWidth="1"/>
    <col min="8212" max="8449" width="9.140625" style="282"/>
    <col min="8450" max="8450" width="3.28515625" style="282" customWidth="1"/>
    <col min="8451" max="8451" width="4.42578125" style="282" customWidth="1"/>
    <col min="8452" max="8452" width="4.140625" style="282" customWidth="1"/>
    <col min="8453" max="8453" width="11.28515625" style="282" customWidth="1"/>
    <col min="8454" max="8454" width="12.42578125" style="282" customWidth="1"/>
    <col min="8455" max="8455" width="14.7109375" style="282" customWidth="1"/>
    <col min="8456" max="8456" width="0.85546875" style="282" customWidth="1"/>
    <col min="8457" max="8457" width="14.7109375" style="282" customWidth="1"/>
    <col min="8458" max="8458" width="0.85546875" style="282" customWidth="1"/>
    <col min="8459" max="8459" width="17.28515625" style="282" customWidth="1"/>
    <col min="8460" max="8460" width="0.85546875" style="282" customWidth="1"/>
    <col min="8461" max="8461" width="17.28515625" style="282" customWidth="1"/>
    <col min="8462" max="8462" width="0.85546875" style="282" customWidth="1"/>
    <col min="8463" max="8463" width="17.28515625" style="282" customWidth="1"/>
    <col min="8464" max="8464" width="0.85546875" style="282" customWidth="1"/>
    <col min="8465" max="8465" width="17.28515625" style="282" customWidth="1"/>
    <col min="8466" max="8466" width="2" style="282" customWidth="1"/>
    <col min="8467" max="8467" width="6.42578125" style="282" customWidth="1"/>
    <col min="8468" max="8705" width="9.140625" style="282"/>
    <col min="8706" max="8706" width="3.28515625" style="282" customWidth="1"/>
    <col min="8707" max="8707" width="4.42578125" style="282" customWidth="1"/>
    <col min="8708" max="8708" width="4.140625" style="282" customWidth="1"/>
    <col min="8709" max="8709" width="11.28515625" style="282" customWidth="1"/>
    <col min="8710" max="8710" width="12.42578125" style="282" customWidth="1"/>
    <col min="8711" max="8711" width="14.7109375" style="282" customWidth="1"/>
    <col min="8712" max="8712" width="0.85546875" style="282" customWidth="1"/>
    <col min="8713" max="8713" width="14.7109375" style="282" customWidth="1"/>
    <col min="8714" max="8714" width="0.85546875" style="282" customWidth="1"/>
    <col min="8715" max="8715" width="17.28515625" style="282" customWidth="1"/>
    <col min="8716" max="8716" width="0.85546875" style="282" customWidth="1"/>
    <col min="8717" max="8717" width="17.28515625" style="282" customWidth="1"/>
    <col min="8718" max="8718" width="0.85546875" style="282" customWidth="1"/>
    <col min="8719" max="8719" width="17.28515625" style="282" customWidth="1"/>
    <col min="8720" max="8720" width="0.85546875" style="282" customWidth="1"/>
    <col min="8721" max="8721" width="17.28515625" style="282" customWidth="1"/>
    <col min="8722" max="8722" width="2" style="282" customWidth="1"/>
    <col min="8723" max="8723" width="6.42578125" style="282" customWidth="1"/>
    <col min="8724" max="8961" width="9.140625" style="282"/>
    <col min="8962" max="8962" width="3.28515625" style="282" customWidth="1"/>
    <col min="8963" max="8963" width="4.42578125" style="282" customWidth="1"/>
    <col min="8964" max="8964" width="4.140625" style="282" customWidth="1"/>
    <col min="8965" max="8965" width="11.28515625" style="282" customWidth="1"/>
    <col min="8966" max="8966" width="12.42578125" style="282" customWidth="1"/>
    <col min="8967" max="8967" width="14.7109375" style="282" customWidth="1"/>
    <col min="8968" max="8968" width="0.85546875" style="282" customWidth="1"/>
    <col min="8969" max="8969" width="14.7109375" style="282" customWidth="1"/>
    <col min="8970" max="8970" width="0.85546875" style="282" customWidth="1"/>
    <col min="8971" max="8971" width="17.28515625" style="282" customWidth="1"/>
    <col min="8972" max="8972" width="0.85546875" style="282" customWidth="1"/>
    <col min="8973" max="8973" width="17.28515625" style="282" customWidth="1"/>
    <col min="8974" max="8974" width="0.85546875" style="282" customWidth="1"/>
    <col min="8975" max="8975" width="17.28515625" style="282" customWidth="1"/>
    <col min="8976" max="8976" width="0.85546875" style="282" customWidth="1"/>
    <col min="8977" max="8977" width="17.28515625" style="282" customWidth="1"/>
    <col min="8978" max="8978" width="2" style="282" customWidth="1"/>
    <col min="8979" max="8979" width="6.42578125" style="282" customWidth="1"/>
    <col min="8980" max="9217" width="9.140625" style="282"/>
    <col min="9218" max="9218" width="3.28515625" style="282" customWidth="1"/>
    <col min="9219" max="9219" width="4.42578125" style="282" customWidth="1"/>
    <col min="9220" max="9220" width="4.140625" style="282" customWidth="1"/>
    <col min="9221" max="9221" width="11.28515625" style="282" customWidth="1"/>
    <col min="9222" max="9222" width="12.42578125" style="282" customWidth="1"/>
    <col min="9223" max="9223" width="14.7109375" style="282" customWidth="1"/>
    <col min="9224" max="9224" width="0.85546875" style="282" customWidth="1"/>
    <col min="9225" max="9225" width="14.7109375" style="282" customWidth="1"/>
    <col min="9226" max="9226" width="0.85546875" style="282" customWidth="1"/>
    <col min="9227" max="9227" width="17.28515625" style="282" customWidth="1"/>
    <col min="9228" max="9228" width="0.85546875" style="282" customWidth="1"/>
    <col min="9229" max="9229" width="17.28515625" style="282" customWidth="1"/>
    <col min="9230" max="9230" width="0.85546875" style="282" customWidth="1"/>
    <col min="9231" max="9231" width="17.28515625" style="282" customWidth="1"/>
    <col min="9232" max="9232" width="0.85546875" style="282" customWidth="1"/>
    <col min="9233" max="9233" width="17.28515625" style="282" customWidth="1"/>
    <col min="9234" max="9234" width="2" style="282" customWidth="1"/>
    <col min="9235" max="9235" width="6.42578125" style="282" customWidth="1"/>
    <col min="9236" max="9473" width="9.140625" style="282"/>
    <col min="9474" max="9474" width="3.28515625" style="282" customWidth="1"/>
    <col min="9475" max="9475" width="4.42578125" style="282" customWidth="1"/>
    <col min="9476" max="9476" width="4.140625" style="282" customWidth="1"/>
    <col min="9477" max="9477" width="11.28515625" style="282" customWidth="1"/>
    <col min="9478" max="9478" width="12.42578125" style="282" customWidth="1"/>
    <col min="9479" max="9479" width="14.7109375" style="282" customWidth="1"/>
    <col min="9480" max="9480" width="0.85546875" style="282" customWidth="1"/>
    <col min="9481" max="9481" width="14.7109375" style="282" customWidth="1"/>
    <col min="9482" max="9482" width="0.85546875" style="282" customWidth="1"/>
    <col min="9483" max="9483" width="17.28515625" style="282" customWidth="1"/>
    <col min="9484" max="9484" width="0.85546875" style="282" customWidth="1"/>
    <col min="9485" max="9485" width="17.28515625" style="282" customWidth="1"/>
    <col min="9486" max="9486" width="0.85546875" style="282" customWidth="1"/>
    <col min="9487" max="9487" width="17.28515625" style="282" customWidth="1"/>
    <col min="9488" max="9488" width="0.85546875" style="282" customWidth="1"/>
    <col min="9489" max="9489" width="17.28515625" style="282" customWidth="1"/>
    <col min="9490" max="9490" width="2" style="282" customWidth="1"/>
    <col min="9491" max="9491" width="6.42578125" style="282" customWidth="1"/>
    <col min="9492" max="9729" width="9.140625" style="282"/>
    <col min="9730" max="9730" width="3.28515625" style="282" customWidth="1"/>
    <col min="9731" max="9731" width="4.42578125" style="282" customWidth="1"/>
    <col min="9732" max="9732" width="4.140625" style="282" customWidth="1"/>
    <col min="9733" max="9733" width="11.28515625" style="282" customWidth="1"/>
    <col min="9734" max="9734" width="12.42578125" style="282" customWidth="1"/>
    <col min="9735" max="9735" width="14.7109375" style="282" customWidth="1"/>
    <col min="9736" max="9736" width="0.85546875" style="282" customWidth="1"/>
    <col min="9737" max="9737" width="14.7109375" style="282" customWidth="1"/>
    <col min="9738" max="9738" width="0.85546875" style="282" customWidth="1"/>
    <col min="9739" max="9739" width="17.28515625" style="282" customWidth="1"/>
    <col min="9740" max="9740" width="0.85546875" style="282" customWidth="1"/>
    <col min="9741" max="9741" width="17.28515625" style="282" customWidth="1"/>
    <col min="9742" max="9742" width="0.85546875" style="282" customWidth="1"/>
    <col min="9743" max="9743" width="17.28515625" style="282" customWidth="1"/>
    <col min="9744" max="9744" width="0.85546875" style="282" customWidth="1"/>
    <col min="9745" max="9745" width="17.28515625" style="282" customWidth="1"/>
    <col min="9746" max="9746" width="2" style="282" customWidth="1"/>
    <col min="9747" max="9747" width="6.42578125" style="282" customWidth="1"/>
    <col min="9748" max="9985" width="9.140625" style="282"/>
    <col min="9986" max="9986" width="3.28515625" style="282" customWidth="1"/>
    <col min="9987" max="9987" width="4.42578125" style="282" customWidth="1"/>
    <col min="9988" max="9988" width="4.140625" style="282" customWidth="1"/>
    <col min="9989" max="9989" width="11.28515625" style="282" customWidth="1"/>
    <col min="9990" max="9990" width="12.42578125" style="282" customWidth="1"/>
    <col min="9991" max="9991" width="14.7109375" style="282" customWidth="1"/>
    <col min="9992" max="9992" width="0.85546875" style="282" customWidth="1"/>
    <col min="9993" max="9993" width="14.7109375" style="282" customWidth="1"/>
    <col min="9994" max="9994" width="0.85546875" style="282" customWidth="1"/>
    <col min="9995" max="9995" width="17.28515625" style="282" customWidth="1"/>
    <col min="9996" max="9996" width="0.85546875" style="282" customWidth="1"/>
    <col min="9997" max="9997" width="17.28515625" style="282" customWidth="1"/>
    <col min="9998" max="9998" width="0.85546875" style="282" customWidth="1"/>
    <col min="9999" max="9999" width="17.28515625" style="282" customWidth="1"/>
    <col min="10000" max="10000" width="0.85546875" style="282" customWidth="1"/>
    <col min="10001" max="10001" width="17.28515625" style="282" customWidth="1"/>
    <col min="10002" max="10002" width="2" style="282" customWidth="1"/>
    <col min="10003" max="10003" width="6.42578125" style="282" customWidth="1"/>
    <col min="10004" max="10241" width="9.140625" style="282"/>
    <col min="10242" max="10242" width="3.28515625" style="282" customWidth="1"/>
    <col min="10243" max="10243" width="4.42578125" style="282" customWidth="1"/>
    <col min="10244" max="10244" width="4.140625" style="282" customWidth="1"/>
    <col min="10245" max="10245" width="11.28515625" style="282" customWidth="1"/>
    <col min="10246" max="10246" width="12.42578125" style="282" customWidth="1"/>
    <col min="10247" max="10247" width="14.7109375" style="282" customWidth="1"/>
    <col min="10248" max="10248" width="0.85546875" style="282" customWidth="1"/>
    <col min="10249" max="10249" width="14.7109375" style="282" customWidth="1"/>
    <col min="10250" max="10250" width="0.85546875" style="282" customWidth="1"/>
    <col min="10251" max="10251" width="17.28515625" style="282" customWidth="1"/>
    <col min="10252" max="10252" width="0.85546875" style="282" customWidth="1"/>
    <col min="10253" max="10253" width="17.28515625" style="282" customWidth="1"/>
    <col min="10254" max="10254" width="0.85546875" style="282" customWidth="1"/>
    <col min="10255" max="10255" width="17.28515625" style="282" customWidth="1"/>
    <col min="10256" max="10256" width="0.85546875" style="282" customWidth="1"/>
    <col min="10257" max="10257" width="17.28515625" style="282" customWidth="1"/>
    <col min="10258" max="10258" width="2" style="282" customWidth="1"/>
    <col min="10259" max="10259" width="6.42578125" style="282" customWidth="1"/>
    <col min="10260" max="10497" width="9.140625" style="282"/>
    <col min="10498" max="10498" width="3.28515625" style="282" customWidth="1"/>
    <col min="10499" max="10499" width="4.42578125" style="282" customWidth="1"/>
    <col min="10500" max="10500" width="4.140625" style="282" customWidth="1"/>
    <col min="10501" max="10501" width="11.28515625" style="282" customWidth="1"/>
    <col min="10502" max="10502" width="12.42578125" style="282" customWidth="1"/>
    <col min="10503" max="10503" width="14.7109375" style="282" customWidth="1"/>
    <col min="10504" max="10504" width="0.85546875" style="282" customWidth="1"/>
    <col min="10505" max="10505" width="14.7109375" style="282" customWidth="1"/>
    <col min="10506" max="10506" width="0.85546875" style="282" customWidth="1"/>
    <col min="10507" max="10507" width="17.28515625" style="282" customWidth="1"/>
    <col min="10508" max="10508" width="0.85546875" style="282" customWidth="1"/>
    <col min="10509" max="10509" width="17.28515625" style="282" customWidth="1"/>
    <col min="10510" max="10510" width="0.85546875" style="282" customWidth="1"/>
    <col min="10511" max="10511" width="17.28515625" style="282" customWidth="1"/>
    <col min="10512" max="10512" width="0.85546875" style="282" customWidth="1"/>
    <col min="10513" max="10513" width="17.28515625" style="282" customWidth="1"/>
    <col min="10514" max="10514" width="2" style="282" customWidth="1"/>
    <col min="10515" max="10515" width="6.42578125" style="282" customWidth="1"/>
    <col min="10516" max="10753" width="9.140625" style="282"/>
    <col min="10754" max="10754" width="3.28515625" style="282" customWidth="1"/>
    <col min="10755" max="10755" width="4.42578125" style="282" customWidth="1"/>
    <col min="10756" max="10756" width="4.140625" style="282" customWidth="1"/>
    <col min="10757" max="10757" width="11.28515625" style="282" customWidth="1"/>
    <col min="10758" max="10758" width="12.42578125" style="282" customWidth="1"/>
    <col min="10759" max="10759" width="14.7109375" style="282" customWidth="1"/>
    <col min="10760" max="10760" width="0.85546875" style="282" customWidth="1"/>
    <col min="10761" max="10761" width="14.7109375" style="282" customWidth="1"/>
    <col min="10762" max="10762" width="0.85546875" style="282" customWidth="1"/>
    <col min="10763" max="10763" width="17.28515625" style="282" customWidth="1"/>
    <col min="10764" max="10764" width="0.85546875" style="282" customWidth="1"/>
    <col min="10765" max="10765" width="17.28515625" style="282" customWidth="1"/>
    <col min="10766" max="10766" width="0.85546875" style="282" customWidth="1"/>
    <col min="10767" max="10767" width="17.28515625" style="282" customWidth="1"/>
    <col min="10768" max="10768" width="0.85546875" style="282" customWidth="1"/>
    <col min="10769" max="10769" width="17.28515625" style="282" customWidth="1"/>
    <col min="10770" max="10770" width="2" style="282" customWidth="1"/>
    <col min="10771" max="10771" width="6.42578125" style="282" customWidth="1"/>
    <col min="10772" max="11009" width="9.140625" style="282"/>
    <col min="11010" max="11010" width="3.28515625" style="282" customWidth="1"/>
    <col min="11011" max="11011" width="4.42578125" style="282" customWidth="1"/>
    <col min="11012" max="11012" width="4.140625" style="282" customWidth="1"/>
    <col min="11013" max="11013" width="11.28515625" style="282" customWidth="1"/>
    <col min="11014" max="11014" width="12.42578125" style="282" customWidth="1"/>
    <col min="11015" max="11015" width="14.7109375" style="282" customWidth="1"/>
    <col min="11016" max="11016" width="0.85546875" style="282" customWidth="1"/>
    <col min="11017" max="11017" width="14.7109375" style="282" customWidth="1"/>
    <col min="11018" max="11018" width="0.85546875" style="282" customWidth="1"/>
    <col min="11019" max="11019" width="17.28515625" style="282" customWidth="1"/>
    <col min="11020" max="11020" width="0.85546875" style="282" customWidth="1"/>
    <col min="11021" max="11021" width="17.28515625" style="282" customWidth="1"/>
    <col min="11022" max="11022" width="0.85546875" style="282" customWidth="1"/>
    <col min="11023" max="11023" width="17.28515625" style="282" customWidth="1"/>
    <col min="11024" max="11024" width="0.85546875" style="282" customWidth="1"/>
    <col min="11025" max="11025" width="17.28515625" style="282" customWidth="1"/>
    <col min="11026" max="11026" width="2" style="282" customWidth="1"/>
    <col min="11027" max="11027" width="6.42578125" style="282" customWidth="1"/>
    <col min="11028" max="11265" width="9.140625" style="282"/>
    <col min="11266" max="11266" width="3.28515625" style="282" customWidth="1"/>
    <col min="11267" max="11267" width="4.42578125" style="282" customWidth="1"/>
    <col min="11268" max="11268" width="4.140625" style="282" customWidth="1"/>
    <col min="11269" max="11269" width="11.28515625" style="282" customWidth="1"/>
    <col min="11270" max="11270" width="12.42578125" style="282" customWidth="1"/>
    <col min="11271" max="11271" width="14.7109375" style="282" customWidth="1"/>
    <col min="11272" max="11272" width="0.85546875" style="282" customWidth="1"/>
    <col min="11273" max="11273" width="14.7109375" style="282" customWidth="1"/>
    <col min="11274" max="11274" width="0.85546875" style="282" customWidth="1"/>
    <col min="11275" max="11275" width="17.28515625" style="282" customWidth="1"/>
    <col min="11276" max="11276" width="0.85546875" style="282" customWidth="1"/>
    <col min="11277" max="11277" width="17.28515625" style="282" customWidth="1"/>
    <col min="11278" max="11278" width="0.85546875" style="282" customWidth="1"/>
    <col min="11279" max="11279" width="17.28515625" style="282" customWidth="1"/>
    <col min="11280" max="11280" width="0.85546875" style="282" customWidth="1"/>
    <col min="11281" max="11281" width="17.28515625" style="282" customWidth="1"/>
    <col min="11282" max="11282" width="2" style="282" customWidth="1"/>
    <col min="11283" max="11283" width="6.42578125" style="282" customWidth="1"/>
    <col min="11284" max="11521" width="9.140625" style="282"/>
    <col min="11522" max="11522" width="3.28515625" style="282" customWidth="1"/>
    <col min="11523" max="11523" width="4.42578125" style="282" customWidth="1"/>
    <col min="11524" max="11524" width="4.140625" style="282" customWidth="1"/>
    <col min="11525" max="11525" width="11.28515625" style="282" customWidth="1"/>
    <col min="11526" max="11526" width="12.42578125" style="282" customWidth="1"/>
    <col min="11527" max="11527" width="14.7109375" style="282" customWidth="1"/>
    <col min="11528" max="11528" width="0.85546875" style="282" customWidth="1"/>
    <col min="11529" max="11529" width="14.7109375" style="282" customWidth="1"/>
    <col min="11530" max="11530" width="0.85546875" style="282" customWidth="1"/>
    <col min="11531" max="11531" width="17.28515625" style="282" customWidth="1"/>
    <col min="11532" max="11532" width="0.85546875" style="282" customWidth="1"/>
    <col min="11533" max="11533" width="17.28515625" style="282" customWidth="1"/>
    <col min="11534" max="11534" width="0.85546875" style="282" customWidth="1"/>
    <col min="11535" max="11535" width="17.28515625" style="282" customWidth="1"/>
    <col min="11536" max="11536" width="0.85546875" style="282" customWidth="1"/>
    <col min="11537" max="11537" width="17.28515625" style="282" customWidth="1"/>
    <col min="11538" max="11538" width="2" style="282" customWidth="1"/>
    <col min="11539" max="11539" width="6.42578125" style="282" customWidth="1"/>
    <col min="11540" max="11777" width="9.140625" style="282"/>
    <col min="11778" max="11778" width="3.28515625" style="282" customWidth="1"/>
    <col min="11779" max="11779" width="4.42578125" style="282" customWidth="1"/>
    <col min="11780" max="11780" width="4.140625" style="282" customWidth="1"/>
    <col min="11781" max="11781" width="11.28515625" style="282" customWidth="1"/>
    <col min="11782" max="11782" width="12.42578125" style="282" customWidth="1"/>
    <col min="11783" max="11783" width="14.7109375" style="282" customWidth="1"/>
    <col min="11784" max="11784" width="0.85546875" style="282" customWidth="1"/>
    <col min="11785" max="11785" width="14.7109375" style="282" customWidth="1"/>
    <col min="11786" max="11786" width="0.85546875" style="282" customWidth="1"/>
    <col min="11787" max="11787" width="17.28515625" style="282" customWidth="1"/>
    <col min="11788" max="11788" width="0.85546875" style="282" customWidth="1"/>
    <col min="11789" max="11789" width="17.28515625" style="282" customWidth="1"/>
    <col min="11790" max="11790" width="0.85546875" style="282" customWidth="1"/>
    <col min="11791" max="11791" width="17.28515625" style="282" customWidth="1"/>
    <col min="11792" max="11792" width="0.85546875" style="282" customWidth="1"/>
    <col min="11793" max="11793" width="17.28515625" style="282" customWidth="1"/>
    <col min="11794" max="11794" width="2" style="282" customWidth="1"/>
    <col min="11795" max="11795" width="6.42578125" style="282" customWidth="1"/>
    <col min="11796" max="12033" width="9.140625" style="282"/>
    <col min="12034" max="12034" width="3.28515625" style="282" customWidth="1"/>
    <col min="12035" max="12035" width="4.42578125" style="282" customWidth="1"/>
    <col min="12036" max="12036" width="4.140625" style="282" customWidth="1"/>
    <col min="12037" max="12037" width="11.28515625" style="282" customWidth="1"/>
    <col min="12038" max="12038" width="12.42578125" style="282" customWidth="1"/>
    <col min="12039" max="12039" width="14.7109375" style="282" customWidth="1"/>
    <col min="12040" max="12040" width="0.85546875" style="282" customWidth="1"/>
    <col min="12041" max="12041" width="14.7109375" style="282" customWidth="1"/>
    <col min="12042" max="12042" width="0.85546875" style="282" customWidth="1"/>
    <col min="12043" max="12043" width="17.28515625" style="282" customWidth="1"/>
    <col min="12044" max="12044" width="0.85546875" style="282" customWidth="1"/>
    <col min="12045" max="12045" width="17.28515625" style="282" customWidth="1"/>
    <col min="12046" max="12046" width="0.85546875" style="282" customWidth="1"/>
    <col min="12047" max="12047" width="17.28515625" style="282" customWidth="1"/>
    <col min="12048" max="12048" width="0.85546875" style="282" customWidth="1"/>
    <col min="12049" max="12049" width="17.28515625" style="282" customWidth="1"/>
    <col min="12050" max="12050" width="2" style="282" customWidth="1"/>
    <col min="12051" max="12051" width="6.42578125" style="282" customWidth="1"/>
    <col min="12052" max="12289" width="9.140625" style="282"/>
    <col min="12290" max="12290" width="3.28515625" style="282" customWidth="1"/>
    <col min="12291" max="12291" width="4.42578125" style="282" customWidth="1"/>
    <col min="12292" max="12292" width="4.140625" style="282" customWidth="1"/>
    <col min="12293" max="12293" width="11.28515625" style="282" customWidth="1"/>
    <col min="12294" max="12294" width="12.42578125" style="282" customWidth="1"/>
    <col min="12295" max="12295" width="14.7109375" style="282" customWidth="1"/>
    <col min="12296" max="12296" width="0.85546875" style="282" customWidth="1"/>
    <col min="12297" max="12297" width="14.7109375" style="282" customWidth="1"/>
    <col min="12298" max="12298" width="0.85546875" style="282" customWidth="1"/>
    <col min="12299" max="12299" width="17.28515625" style="282" customWidth="1"/>
    <col min="12300" max="12300" width="0.85546875" style="282" customWidth="1"/>
    <col min="12301" max="12301" width="17.28515625" style="282" customWidth="1"/>
    <col min="12302" max="12302" width="0.85546875" style="282" customWidth="1"/>
    <col min="12303" max="12303" width="17.28515625" style="282" customWidth="1"/>
    <col min="12304" max="12304" width="0.85546875" style="282" customWidth="1"/>
    <col min="12305" max="12305" width="17.28515625" style="282" customWidth="1"/>
    <col min="12306" max="12306" width="2" style="282" customWidth="1"/>
    <col min="12307" max="12307" width="6.42578125" style="282" customWidth="1"/>
    <col min="12308" max="12545" width="9.140625" style="282"/>
    <col min="12546" max="12546" width="3.28515625" style="282" customWidth="1"/>
    <col min="12547" max="12547" width="4.42578125" style="282" customWidth="1"/>
    <col min="12548" max="12548" width="4.140625" style="282" customWidth="1"/>
    <col min="12549" max="12549" width="11.28515625" style="282" customWidth="1"/>
    <col min="12550" max="12550" width="12.42578125" style="282" customWidth="1"/>
    <col min="12551" max="12551" width="14.7109375" style="282" customWidth="1"/>
    <col min="12552" max="12552" width="0.85546875" style="282" customWidth="1"/>
    <col min="12553" max="12553" width="14.7109375" style="282" customWidth="1"/>
    <col min="12554" max="12554" width="0.85546875" style="282" customWidth="1"/>
    <col min="12555" max="12555" width="17.28515625" style="282" customWidth="1"/>
    <col min="12556" max="12556" width="0.85546875" style="282" customWidth="1"/>
    <col min="12557" max="12557" width="17.28515625" style="282" customWidth="1"/>
    <col min="12558" max="12558" width="0.85546875" style="282" customWidth="1"/>
    <col min="12559" max="12559" width="17.28515625" style="282" customWidth="1"/>
    <col min="12560" max="12560" width="0.85546875" style="282" customWidth="1"/>
    <col min="12561" max="12561" width="17.28515625" style="282" customWidth="1"/>
    <col min="12562" max="12562" width="2" style="282" customWidth="1"/>
    <col min="12563" max="12563" width="6.42578125" style="282" customWidth="1"/>
    <col min="12564" max="12801" width="9.140625" style="282"/>
    <col min="12802" max="12802" width="3.28515625" style="282" customWidth="1"/>
    <col min="12803" max="12803" width="4.42578125" style="282" customWidth="1"/>
    <col min="12804" max="12804" width="4.140625" style="282" customWidth="1"/>
    <col min="12805" max="12805" width="11.28515625" style="282" customWidth="1"/>
    <col min="12806" max="12806" width="12.42578125" style="282" customWidth="1"/>
    <col min="12807" max="12807" width="14.7109375" style="282" customWidth="1"/>
    <col min="12808" max="12808" width="0.85546875" style="282" customWidth="1"/>
    <col min="12809" max="12809" width="14.7109375" style="282" customWidth="1"/>
    <col min="12810" max="12810" width="0.85546875" style="282" customWidth="1"/>
    <col min="12811" max="12811" width="17.28515625" style="282" customWidth="1"/>
    <col min="12812" max="12812" width="0.85546875" style="282" customWidth="1"/>
    <col min="12813" max="12813" width="17.28515625" style="282" customWidth="1"/>
    <col min="12814" max="12814" width="0.85546875" style="282" customWidth="1"/>
    <col min="12815" max="12815" width="17.28515625" style="282" customWidth="1"/>
    <col min="12816" max="12816" width="0.85546875" style="282" customWidth="1"/>
    <col min="12817" max="12817" width="17.28515625" style="282" customWidth="1"/>
    <col min="12818" max="12818" width="2" style="282" customWidth="1"/>
    <col min="12819" max="12819" width="6.42578125" style="282" customWidth="1"/>
    <col min="12820" max="13057" width="9.140625" style="282"/>
    <col min="13058" max="13058" width="3.28515625" style="282" customWidth="1"/>
    <col min="13059" max="13059" width="4.42578125" style="282" customWidth="1"/>
    <col min="13060" max="13060" width="4.140625" style="282" customWidth="1"/>
    <col min="13061" max="13061" width="11.28515625" style="282" customWidth="1"/>
    <col min="13062" max="13062" width="12.42578125" style="282" customWidth="1"/>
    <col min="13063" max="13063" width="14.7109375" style="282" customWidth="1"/>
    <col min="13064" max="13064" width="0.85546875" style="282" customWidth="1"/>
    <col min="13065" max="13065" width="14.7109375" style="282" customWidth="1"/>
    <col min="13066" max="13066" width="0.85546875" style="282" customWidth="1"/>
    <col min="13067" max="13067" width="17.28515625" style="282" customWidth="1"/>
    <col min="13068" max="13068" width="0.85546875" style="282" customWidth="1"/>
    <col min="13069" max="13069" width="17.28515625" style="282" customWidth="1"/>
    <col min="13070" max="13070" width="0.85546875" style="282" customWidth="1"/>
    <col min="13071" max="13071" width="17.28515625" style="282" customWidth="1"/>
    <col min="13072" max="13072" width="0.85546875" style="282" customWidth="1"/>
    <col min="13073" max="13073" width="17.28515625" style="282" customWidth="1"/>
    <col min="13074" max="13074" width="2" style="282" customWidth="1"/>
    <col min="13075" max="13075" width="6.42578125" style="282" customWidth="1"/>
    <col min="13076" max="13313" width="9.140625" style="282"/>
    <col min="13314" max="13314" width="3.28515625" style="282" customWidth="1"/>
    <col min="13315" max="13315" width="4.42578125" style="282" customWidth="1"/>
    <col min="13316" max="13316" width="4.140625" style="282" customWidth="1"/>
    <col min="13317" max="13317" width="11.28515625" style="282" customWidth="1"/>
    <col min="13318" max="13318" width="12.42578125" style="282" customWidth="1"/>
    <col min="13319" max="13319" width="14.7109375" style="282" customWidth="1"/>
    <col min="13320" max="13320" width="0.85546875" style="282" customWidth="1"/>
    <col min="13321" max="13321" width="14.7109375" style="282" customWidth="1"/>
    <col min="13322" max="13322" width="0.85546875" style="282" customWidth="1"/>
    <col min="13323" max="13323" width="17.28515625" style="282" customWidth="1"/>
    <col min="13324" max="13324" width="0.85546875" style="282" customWidth="1"/>
    <col min="13325" max="13325" width="17.28515625" style="282" customWidth="1"/>
    <col min="13326" max="13326" width="0.85546875" style="282" customWidth="1"/>
    <col min="13327" max="13327" width="17.28515625" style="282" customWidth="1"/>
    <col min="13328" max="13328" width="0.85546875" style="282" customWidth="1"/>
    <col min="13329" max="13329" width="17.28515625" style="282" customWidth="1"/>
    <col min="13330" max="13330" width="2" style="282" customWidth="1"/>
    <col min="13331" max="13331" width="6.42578125" style="282" customWidth="1"/>
    <col min="13332" max="13569" width="9.140625" style="282"/>
    <col min="13570" max="13570" width="3.28515625" style="282" customWidth="1"/>
    <col min="13571" max="13571" width="4.42578125" style="282" customWidth="1"/>
    <col min="13572" max="13572" width="4.140625" style="282" customWidth="1"/>
    <col min="13573" max="13573" width="11.28515625" style="282" customWidth="1"/>
    <col min="13574" max="13574" width="12.42578125" style="282" customWidth="1"/>
    <col min="13575" max="13575" width="14.7109375" style="282" customWidth="1"/>
    <col min="13576" max="13576" width="0.85546875" style="282" customWidth="1"/>
    <col min="13577" max="13577" width="14.7109375" style="282" customWidth="1"/>
    <col min="13578" max="13578" width="0.85546875" style="282" customWidth="1"/>
    <col min="13579" max="13579" width="17.28515625" style="282" customWidth="1"/>
    <col min="13580" max="13580" width="0.85546875" style="282" customWidth="1"/>
    <col min="13581" max="13581" width="17.28515625" style="282" customWidth="1"/>
    <col min="13582" max="13582" width="0.85546875" style="282" customWidth="1"/>
    <col min="13583" max="13583" width="17.28515625" style="282" customWidth="1"/>
    <col min="13584" max="13584" width="0.85546875" style="282" customWidth="1"/>
    <col min="13585" max="13585" width="17.28515625" style="282" customWidth="1"/>
    <col min="13586" max="13586" width="2" style="282" customWidth="1"/>
    <col min="13587" max="13587" width="6.42578125" style="282" customWidth="1"/>
    <col min="13588" max="13825" width="9.140625" style="282"/>
    <col min="13826" max="13826" width="3.28515625" style="282" customWidth="1"/>
    <col min="13827" max="13827" width="4.42578125" style="282" customWidth="1"/>
    <col min="13828" max="13828" width="4.140625" style="282" customWidth="1"/>
    <col min="13829" max="13829" width="11.28515625" style="282" customWidth="1"/>
    <col min="13830" max="13830" width="12.42578125" style="282" customWidth="1"/>
    <col min="13831" max="13831" width="14.7109375" style="282" customWidth="1"/>
    <col min="13832" max="13832" width="0.85546875" style="282" customWidth="1"/>
    <col min="13833" max="13833" width="14.7109375" style="282" customWidth="1"/>
    <col min="13834" max="13834" width="0.85546875" style="282" customWidth="1"/>
    <col min="13835" max="13835" width="17.28515625" style="282" customWidth="1"/>
    <col min="13836" max="13836" width="0.85546875" style="282" customWidth="1"/>
    <col min="13837" max="13837" width="17.28515625" style="282" customWidth="1"/>
    <col min="13838" max="13838" width="0.85546875" style="282" customWidth="1"/>
    <col min="13839" max="13839" width="17.28515625" style="282" customWidth="1"/>
    <col min="13840" max="13840" width="0.85546875" style="282" customWidth="1"/>
    <col min="13841" max="13841" width="17.28515625" style="282" customWidth="1"/>
    <col min="13842" max="13842" width="2" style="282" customWidth="1"/>
    <col min="13843" max="13843" width="6.42578125" style="282" customWidth="1"/>
    <col min="13844" max="14081" width="9.140625" style="282"/>
    <col min="14082" max="14082" width="3.28515625" style="282" customWidth="1"/>
    <col min="14083" max="14083" width="4.42578125" style="282" customWidth="1"/>
    <col min="14084" max="14084" width="4.140625" style="282" customWidth="1"/>
    <col min="14085" max="14085" width="11.28515625" style="282" customWidth="1"/>
    <col min="14086" max="14086" width="12.42578125" style="282" customWidth="1"/>
    <col min="14087" max="14087" width="14.7109375" style="282" customWidth="1"/>
    <col min="14088" max="14088" width="0.85546875" style="282" customWidth="1"/>
    <col min="14089" max="14089" width="14.7109375" style="282" customWidth="1"/>
    <col min="14090" max="14090" width="0.85546875" style="282" customWidth="1"/>
    <col min="14091" max="14091" width="17.28515625" style="282" customWidth="1"/>
    <col min="14092" max="14092" width="0.85546875" style="282" customWidth="1"/>
    <col min="14093" max="14093" width="17.28515625" style="282" customWidth="1"/>
    <col min="14094" max="14094" width="0.85546875" style="282" customWidth="1"/>
    <col min="14095" max="14095" width="17.28515625" style="282" customWidth="1"/>
    <col min="14096" max="14096" width="0.85546875" style="282" customWidth="1"/>
    <col min="14097" max="14097" width="17.28515625" style="282" customWidth="1"/>
    <col min="14098" max="14098" width="2" style="282" customWidth="1"/>
    <col min="14099" max="14099" width="6.42578125" style="282" customWidth="1"/>
    <col min="14100" max="14337" width="9.140625" style="282"/>
    <col min="14338" max="14338" width="3.28515625" style="282" customWidth="1"/>
    <col min="14339" max="14339" width="4.42578125" style="282" customWidth="1"/>
    <col min="14340" max="14340" width="4.140625" style="282" customWidth="1"/>
    <col min="14341" max="14341" width="11.28515625" style="282" customWidth="1"/>
    <col min="14342" max="14342" width="12.42578125" style="282" customWidth="1"/>
    <col min="14343" max="14343" width="14.7109375" style="282" customWidth="1"/>
    <col min="14344" max="14344" width="0.85546875" style="282" customWidth="1"/>
    <col min="14345" max="14345" width="14.7109375" style="282" customWidth="1"/>
    <col min="14346" max="14346" width="0.85546875" style="282" customWidth="1"/>
    <col min="14347" max="14347" width="17.28515625" style="282" customWidth="1"/>
    <col min="14348" max="14348" width="0.85546875" style="282" customWidth="1"/>
    <col min="14349" max="14349" width="17.28515625" style="282" customWidth="1"/>
    <col min="14350" max="14350" width="0.85546875" style="282" customWidth="1"/>
    <col min="14351" max="14351" width="17.28515625" style="282" customWidth="1"/>
    <col min="14352" max="14352" width="0.85546875" style="282" customWidth="1"/>
    <col min="14353" max="14353" width="17.28515625" style="282" customWidth="1"/>
    <col min="14354" max="14354" width="2" style="282" customWidth="1"/>
    <col min="14355" max="14355" width="6.42578125" style="282" customWidth="1"/>
    <col min="14356" max="14593" width="9.140625" style="282"/>
    <col min="14594" max="14594" width="3.28515625" style="282" customWidth="1"/>
    <col min="14595" max="14595" width="4.42578125" style="282" customWidth="1"/>
    <col min="14596" max="14596" width="4.140625" style="282" customWidth="1"/>
    <col min="14597" max="14597" width="11.28515625" style="282" customWidth="1"/>
    <col min="14598" max="14598" width="12.42578125" style="282" customWidth="1"/>
    <col min="14599" max="14599" width="14.7109375" style="282" customWidth="1"/>
    <col min="14600" max="14600" width="0.85546875" style="282" customWidth="1"/>
    <col min="14601" max="14601" width="14.7109375" style="282" customWidth="1"/>
    <col min="14602" max="14602" width="0.85546875" style="282" customWidth="1"/>
    <col min="14603" max="14603" width="17.28515625" style="282" customWidth="1"/>
    <col min="14604" max="14604" width="0.85546875" style="282" customWidth="1"/>
    <col min="14605" max="14605" width="17.28515625" style="282" customWidth="1"/>
    <col min="14606" max="14606" width="0.85546875" style="282" customWidth="1"/>
    <col min="14607" max="14607" width="17.28515625" style="282" customWidth="1"/>
    <col min="14608" max="14608" width="0.85546875" style="282" customWidth="1"/>
    <col min="14609" max="14609" width="17.28515625" style="282" customWidth="1"/>
    <col min="14610" max="14610" width="2" style="282" customWidth="1"/>
    <col min="14611" max="14611" width="6.42578125" style="282" customWidth="1"/>
    <col min="14612" max="14849" width="9.140625" style="282"/>
    <col min="14850" max="14850" width="3.28515625" style="282" customWidth="1"/>
    <col min="14851" max="14851" width="4.42578125" style="282" customWidth="1"/>
    <col min="14852" max="14852" width="4.140625" style="282" customWidth="1"/>
    <col min="14853" max="14853" width="11.28515625" style="282" customWidth="1"/>
    <col min="14854" max="14854" width="12.42578125" style="282" customWidth="1"/>
    <col min="14855" max="14855" width="14.7109375" style="282" customWidth="1"/>
    <col min="14856" max="14856" width="0.85546875" style="282" customWidth="1"/>
    <col min="14857" max="14857" width="14.7109375" style="282" customWidth="1"/>
    <col min="14858" max="14858" width="0.85546875" style="282" customWidth="1"/>
    <col min="14859" max="14859" width="17.28515625" style="282" customWidth="1"/>
    <col min="14860" max="14860" width="0.85546875" style="282" customWidth="1"/>
    <col min="14861" max="14861" width="17.28515625" style="282" customWidth="1"/>
    <col min="14862" max="14862" width="0.85546875" style="282" customWidth="1"/>
    <col min="14863" max="14863" width="17.28515625" style="282" customWidth="1"/>
    <col min="14864" max="14864" width="0.85546875" style="282" customWidth="1"/>
    <col min="14865" max="14865" width="17.28515625" style="282" customWidth="1"/>
    <col min="14866" max="14866" width="2" style="282" customWidth="1"/>
    <col min="14867" max="14867" width="6.42578125" style="282" customWidth="1"/>
    <col min="14868" max="15105" width="9.140625" style="282"/>
    <col min="15106" max="15106" width="3.28515625" style="282" customWidth="1"/>
    <col min="15107" max="15107" width="4.42578125" style="282" customWidth="1"/>
    <col min="15108" max="15108" width="4.140625" style="282" customWidth="1"/>
    <col min="15109" max="15109" width="11.28515625" style="282" customWidth="1"/>
    <col min="15110" max="15110" width="12.42578125" style="282" customWidth="1"/>
    <col min="15111" max="15111" width="14.7109375" style="282" customWidth="1"/>
    <col min="15112" max="15112" width="0.85546875" style="282" customWidth="1"/>
    <col min="15113" max="15113" width="14.7109375" style="282" customWidth="1"/>
    <col min="15114" max="15114" width="0.85546875" style="282" customWidth="1"/>
    <col min="15115" max="15115" width="17.28515625" style="282" customWidth="1"/>
    <col min="15116" max="15116" width="0.85546875" style="282" customWidth="1"/>
    <col min="15117" max="15117" width="17.28515625" style="282" customWidth="1"/>
    <col min="15118" max="15118" width="0.85546875" style="282" customWidth="1"/>
    <col min="15119" max="15119" width="17.28515625" style="282" customWidth="1"/>
    <col min="15120" max="15120" width="0.85546875" style="282" customWidth="1"/>
    <col min="15121" max="15121" width="17.28515625" style="282" customWidth="1"/>
    <col min="15122" max="15122" width="2" style="282" customWidth="1"/>
    <col min="15123" max="15123" width="6.42578125" style="282" customWidth="1"/>
    <col min="15124" max="15361" width="9.140625" style="282"/>
    <col min="15362" max="15362" width="3.28515625" style="282" customWidth="1"/>
    <col min="15363" max="15363" width="4.42578125" style="282" customWidth="1"/>
    <col min="15364" max="15364" width="4.140625" style="282" customWidth="1"/>
    <col min="15365" max="15365" width="11.28515625" style="282" customWidth="1"/>
    <col min="15366" max="15366" width="12.42578125" style="282" customWidth="1"/>
    <col min="15367" max="15367" width="14.7109375" style="282" customWidth="1"/>
    <col min="15368" max="15368" width="0.85546875" style="282" customWidth="1"/>
    <col min="15369" max="15369" width="14.7109375" style="282" customWidth="1"/>
    <col min="15370" max="15370" width="0.85546875" style="282" customWidth="1"/>
    <col min="15371" max="15371" width="17.28515625" style="282" customWidth="1"/>
    <col min="15372" max="15372" width="0.85546875" style="282" customWidth="1"/>
    <col min="15373" max="15373" width="17.28515625" style="282" customWidth="1"/>
    <col min="15374" max="15374" width="0.85546875" style="282" customWidth="1"/>
    <col min="15375" max="15375" width="17.28515625" style="282" customWidth="1"/>
    <col min="15376" max="15376" width="0.85546875" style="282" customWidth="1"/>
    <col min="15377" max="15377" width="17.28515625" style="282" customWidth="1"/>
    <col min="15378" max="15378" width="2" style="282" customWidth="1"/>
    <col min="15379" max="15379" width="6.42578125" style="282" customWidth="1"/>
    <col min="15380" max="15617" width="9.140625" style="282"/>
    <col min="15618" max="15618" width="3.28515625" style="282" customWidth="1"/>
    <col min="15619" max="15619" width="4.42578125" style="282" customWidth="1"/>
    <col min="15620" max="15620" width="4.140625" style="282" customWidth="1"/>
    <col min="15621" max="15621" width="11.28515625" style="282" customWidth="1"/>
    <col min="15622" max="15622" width="12.42578125" style="282" customWidth="1"/>
    <col min="15623" max="15623" width="14.7109375" style="282" customWidth="1"/>
    <col min="15624" max="15624" width="0.85546875" style="282" customWidth="1"/>
    <col min="15625" max="15625" width="14.7109375" style="282" customWidth="1"/>
    <col min="15626" max="15626" width="0.85546875" style="282" customWidth="1"/>
    <col min="15627" max="15627" width="17.28515625" style="282" customWidth="1"/>
    <col min="15628" max="15628" width="0.85546875" style="282" customWidth="1"/>
    <col min="15629" max="15629" width="17.28515625" style="282" customWidth="1"/>
    <col min="15630" max="15630" width="0.85546875" style="282" customWidth="1"/>
    <col min="15631" max="15631" width="17.28515625" style="282" customWidth="1"/>
    <col min="15632" max="15632" width="0.85546875" style="282" customWidth="1"/>
    <col min="15633" max="15633" width="17.28515625" style="282" customWidth="1"/>
    <col min="15634" max="15634" width="2" style="282" customWidth="1"/>
    <col min="15635" max="15635" width="6.42578125" style="282" customWidth="1"/>
    <col min="15636" max="15873" width="9.140625" style="282"/>
    <col min="15874" max="15874" width="3.28515625" style="282" customWidth="1"/>
    <col min="15875" max="15875" width="4.42578125" style="282" customWidth="1"/>
    <col min="15876" max="15876" width="4.140625" style="282" customWidth="1"/>
    <col min="15877" max="15877" width="11.28515625" style="282" customWidth="1"/>
    <col min="15878" max="15878" width="12.42578125" style="282" customWidth="1"/>
    <col min="15879" max="15879" width="14.7109375" style="282" customWidth="1"/>
    <col min="15880" max="15880" width="0.85546875" style="282" customWidth="1"/>
    <col min="15881" max="15881" width="14.7109375" style="282" customWidth="1"/>
    <col min="15882" max="15882" width="0.85546875" style="282" customWidth="1"/>
    <col min="15883" max="15883" width="17.28515625" style="282" customWidth="1"/>
    <col min="15884" max="15884" width="0.85546875" style="282" customWidth="1"/>
    <col min="15885" max="15885" width="17.28515625" style="282" customWidth="1"/>
    <col min="15886" max="15886" width="0.85546875" style="282" customWidth="1"/>
    <col min="15887" max="15887" width="17.28515625" style="282" customWidth="1"/>
    <col min="15888" max="15888" width="0.85546875" style="282" customWidth="1"/>
    <col min="15889" max="15889" width="17.28515625" style="282" customWidth="1"/>
    <col min="15890" max="15890" width="2" style="282" customWidth="1"/>
    <col min="15891" max="15891" width="6.42578125" style="282" customWidth="1"/>
    <col min="15892" max="16129" width="9.140625" style="282"/>
    <col min="16130" max="16130" width="3.28515625" style="282" customWidth="1"/>
    <col min="16131" max="16131" width="4.42578125" style="282" customWidth="1"/>
    <col min="16132" max="16132" width="4.140625" style="282" customWidth="1"/>
    <col min="16133" max="16133" width="11.28515625" style="282" customWidth="1"/>
    <col min="16134" max="16134" width="12.42578125" style="282" customWidth="1"/>
    <col min="16135" max="16135" width="14.7109375" style="282" customWidth="1"/>
    <col min="16136" max="16136" width="0.85546875" style="282" customWidth="1"/>
    <col min="16137" max="16137" width="14.7109375" style="282" customWidth="1"/>
    <col min="16138" max="16138" width="0.85546875" style="282" customWidth="1"/>
    <col min="16139" max="16139" width="17.28515625" style="282" customWidth="1"/>
    <col min="16140" max="16140" width="0.85546875" style="282" customWidth="1"/>
    <col min="16141" max="16141" width="17.28515625" style="282" customWidth="1"/>
    <col min="16142" max="16142" width="0.85546875" style="282" customWidth="1"/>
    <col min="16143" max="16143" width="17.28515625" style="282" customWidth="1"/>
    <col min="16144" max="16144" width="0.85546875" style="282" customWidth="1"/>
    <col min="16145" max="16145" width="17.28515625" style="282" customWidth="1"/>
    <col min="16146" max="16146" width="2" style="282" customWidth="1"/>
    <col min="16147" max="16147" width="6.42578125" style="282" customWidth="1"/>
    <col min="16148" max="16384" width="9.140625" style="282"/>
  </cols>
  <sheetData>
    <row r="1" spans="1:17" ht="30" customHeight="1" x14ac:dyDescent="0.45">
      <c r="A1" s="988" t="s">
        <v>641</v>
      </c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8"/>
      <c r="M1" s="988"/>
      <c r="N1" s="988"/>
      <c r="O1" s="988"/>
      <c r="P1" s="988"/>
      <c r="Q1" s="988"/>
    </row>
    <row r="2" spans="1:17" s="267" customFormat="1" ht="30" customHeight="1" x14ac:dyDescent="0.45">
      <c r="C2" s="264"/>
      <c r="D2" s="264"/>
      <c r="E2" s="264"/>
      <c r="F2" s="264"/>
      <c r="G2" s="264"/>
      <c r="H2" s="264"/>
      <c r="K2" s="39"/>
      <c r="L2" s="39"/>
      <c r="M2" s="39"/>
      <c r="N2" s="39"/>
      <c r="O2" s="39"/>
      <c r="P2" s="39"/>
      <c r="Q2" s="264" t="s">
        <v>30</v>
      </c>
    </row>
    <row r="3" spans="1:17" s="267" customFormat="1" ht="30" customHeight="1" x14ac:dyDescent="0.45">
      <c r="B3" s="268" t="s">
        <v>630</v>
      </c>
      <c r="C3" s="267" t="s">
        <v>609</v>
      </c>
      <c r="G3" s="264"/>
      <c r="H3" s="264"/>
      <c r="K3" s="39"/>
      <c r="L3" s="39"/>
      <c r="M3" s="39"/>
      <c r="N3" s="39"/>
      <c r="O3" s="39"/>
      <c r="P3" s="39"/>
      <c r="Q3" s="264"/>
    </row>
    <row r="4" spans="1:17" s="267" customFormat="1" ht="30" customHeight="1" x14ac:dyDescent="0.45">
      <c r="G4" s="264"/>
      <c r="H4" s="264"/>
      <c r="K4" s="284"/>
      <c r="L4" s="284" t="s">
        <v>32</v>
      </c>
      <c r="M4" s="284"/>
      <c r="O4" s="285"/>
      <c r="P4" s="594" t="s">
        <v>9</v>
      </c>
      <c r="Q4" s="285"/>
    </row>
    <row r="5" spans="1:17" s="267" customFormat="1" ht="30" customHeight="1" x14ac:dyDescent="0.45">
      <c r="G5" s="264"/>
      <c r="H5" s="264"/>
      <c r="K5" s="585" t="s">
        <v>182</v>
      </c>
      <c r="L5" s="288"/>
      <c r="M5" s="585" t="s">
        <v>183</v>
      </c>
      <c r="N5" s="289"/>
      <c r="O5" s="585" t="str">
        <f>+K5</f>
        <v>2020</v>
      </c>
      <c r="P5" s="288"/>
      <c r="Q5" s="585" t="str">
        <f>+M5</f>
        <v>2019</v>
      </c>
    </row>
    <row r="6" spans="1:17" s="267" customFormat="1" ht="30" customHeight="1" x14ac:dyDescent="0.45">
      <c r="C6" s="268" t="s">
        <v>103</v>
      </c>
      <c r="G6" s="264"/>
      <c r="H6" s="264"/>
      <c r="K6" s="4">
        <v>0</v>
      </c>
      <c r="L6" s="4"/>
      <c r="M6" s="4">
        <v>0</v>
      </c>
      <c r="N6" s="4"/>
      <c r="O6" s="4">
        <v>63265015.800000004</v>
      </c>
      <c r="P6" s="4"/>
      <c r="Q6" s="4">
        <v>0</v>
      </c>
    </row>
    <row r="7" spans="1:17" s="267" customFormat="1" ht="30" customHeight="1" thickBot="1" x14ac:dyDescent="0.5">
      <c r="E7" s="268" t="s">
        <v>100</v>
      </c>
      <c r="F7" s="268"/>
      <c r="G7" s="264"/>
      <c r="H7" s="264"/>
      <c r="K7" s="291">
        <f>SUM(K6)</f>
        <v>0</v>
      </c>
      <c r="L7" s="46"/>
      <c r="M7" s="291">
        <f>SUM(M6)</f>
        <v>0</v>
      </c>
      <c r="N7" s="46"/>
      <c r="O7" s="291">
        <f>SUM(O6)</f>
        <v>63265015.800000004</v>
      </c>
      <c r="P7" s="41"/>
      <c r="Q7" s="291">
        <f>SUM(Q6)</f>
        <v>0</v>
      </c>
    </row>
    <row r="8" spans="1:17" s="267" customFormat="1" ht="30" customHeight="1" thickTop="1" x14ac:dyDescent="0.45">
      <c r="C8" s="264"/>
      <c r="D8" s="264"/>
      <c r="E8" s="264"/>
      <c r="F8" s="264"/>
      <c r="G8" s="264"/>
      <c r="H8" s="264"/>
      <c r="K8" s="39"/>
      <c r="L8" s="39"/>
      <c r="M8" s="39"/>
      <c r="N8" s="39"/>
      <c r="O8" s="39"/>
      <c r="P8" s="39"/>
      <c r="Q8" s="264"/>
    </row>
    <row r="9" spans="1:17" s="267" customFormat="1" ht="30" customHeight="1" x14ac:dyDescent="0.45">
      <c r="B9" s="293" t="s">
        <v>118</v>
      </c>
      <c r="C9" s="294" t="s">
        <v>631</v>
      </c>
      <c r="D9" s="283"/>
    </row>
    <row r="10" spans="1:17" s="267" customFormat="1" ht="30" customHeight="1" x14ac:dyDescent="0.45">
      <c r="G10" s="986" t="s">
        <v>32</v>
      </c>
      <c r="H10" s="986"/>
      <c r="I10" s="986"/>
      <c r="J10" s="986"/>
      <c r="K10" s="986"/>
      <c r="L10" s="986"/>
      <c r="M10" s="986"/>
      <c r="N10" s="986"/>
      <c r="O10" s="986"/>
      <c r="P10" s="986"/>
      <c r="Q10" s="986"/>
    </row>
    <row r="11" spans="1:17" s="267" customFormat="1" ht="30" customHeight="1" x14ac:dyDescent="0.45">
      <c r="G11" s="986" t="s">
        <v>632</v>
      </c>
      <c r="H11" s="986"/>
      <c r="I11" s="986"/>
      <c r="J11" s="295"/>
      <c r="K11" s="989" t="s">
        <v>633</v>
      </c>
      <c r="L11" s="989"/>
      <c r="M11" s="989"/>
      <c r="N11" s="295"/>
      <c r="O11" s="990" t="s">
        <v>634</v>
      </c>
      <c r="P11" s="990"/>
      <c r="Q11" s="990"/>
    </row>
    <row r="12" spans="1:17" s="267" customFormat="1" ht="30" customHeight="1" x14ac:dyDescent="0.45">
      <c r="G12" s="287" t="s">
        <v>182</v>
      </c>
      <c r="H12" s="288"/>
      <c r="I12" s="287" t="s">
        <v>183</v>
      </c>
      <c r="J12" s="296"/>
      <c r="K12" s="287" t="str">
        <f>G12</f>
        <v>2020</v>
      </c>
      <c r="L12" s="288"/>
      <c r="M12" s="287" t="str">
        <f>I12</f>
        <v>2019</v>
      </c>
      <c r="N12" s="296"/>
      <c r="O12" s="287" t="str">
        <f>G12</f>
        <v>2020</v>
      </c>
      <c r="P12" s="263"/>
      <c r="Q12" s="585" t="str">
        <f>I12</f>
        <v>2019</v>
      </c>
    </row>
    <row r="13" spans="1:17" s="267" customFormat="1" ht="30" customHeight="1" x14ac:dyDescent="0.45">
      <c r="B13" s="297" t="s">
        <v>202</v>
      </c>
      <c r="D13" s="283"/>
      <c r="G13" s="298"/>
      <c r="I13" s="299"/>
      <c r="J13" s="298"/>
      <c r="K13" s="300"/>
      <c r="L13" s="301"/>
      <c r="M13" s="41"/>
      <c r="O13" s="41"/>
      <c r="Q13" s="41"/>
    </row>
    <row r="14" spans="1:17" s="267" customFormat="1" ht="30" customHeight="1" x14ac:dyDescent="0.45">
      <c r="B14" s="278" t="s">
        <v>98</v>
      </c>
      <c r="D14" s="283"/>
      <c r="G14" s="300">
        <v>25</v>
      </c>
      <c r="I14" s="300">
        <v>25</v>
      </c>
      <c r="J14" s="300"/>
      <c r="K14" s="302">
        <v>11103299.15</v>
      </c>
      <c r="L14" s="301"/>
      <c r="M14" s="303">
        <v>18949032.449999999</v>
      </c>
      <c r="N14" s="304"/>
      <c r="O14" s="305">
        <v>-7845733.2999999998</v>
      </c>
      <c r="P14" s="306"/>
      <c r="Q14" s="305">
        <v>-5712402.5499999998</v>
      </c>
    </row>
    <row r="15" spans="1:17" s="267" customFormat="1" ht="30" customHeight="1" x14ac:dyDescent="0.45">
      <c r="B15" s="278" t="s">
        <v>99</v>
      </c>
      <c r="D15" s="283"/>
      <c r="G15" s="300">
        <v>49.99</v>
      </c>
      <c r="I15" s="300">
        <v>49.99</v>
      </c>
      <c r="J15" s="300"/>
      <c r="K15" s="302">
        <v>49409966.469999999</v>
      </c>
      <c r="L15" s="301"/>
      <c r="M15" s="303">
        <v>49371437.119999997</v>
      </c>
      <c r="N15" s="307"/>
      <c r="O15" s="305">
        <v>38529.35</v>
      </c>
      <c r="P15" s="306"/>
      <c r="Q15" s="305">
        <v>-628462.88</v>
      </c>
    </row>
    <row r="16" spans="1:17" s="267" customFormat="1" ht="30" customHeight="1" thickBot="1" x14ac:dyDescent="0.5">
      <c r="B16" s="278"/>
      <c r="D16" s="283"/>
      <c r="E16" s="268" t="s">
        <v>100</v>
      </c>
      <c r="G16" s="300"/>
      <c r="I16" s="300"/>
      <c r="J16" s="300"/>
      <c r="K16" s="308">
        <f>SUM(K14:K15)</f>
        <v>60513265.619999997</v>
      </c>
      <c r="L16" s="301"/>
      <c r="M16" s="308">
        <f>SUM(M14:M15)</f>
        <v>68320469.569999993</v>
      </c>
      <c r="N16" s="304"/>
      <c r="O16" s="309">
        <f>SUM(O14:O15)</f>
        <v>-7807203.9500000002</v>
      </c>
      <c r="P16" s="306"/>
      <c r="Q16" s="309">
        <f>SUM(Q14:Q15)</f>
        <v>-6340865.4299999997</v>
      </c>
    </row>
    <row r="17" spans="2:17" s="267" customFormat="1" ht="30" customHeight="1" thickTop="1" x14ac:dyDescent="0.45">
      <c r="I17" s="310"/>
      <c r="J17" s="296"/>
      <c r="K17" s="310"/>
      <c r="M17" s="310"/>
      <c r="N17" s="296"/>
      <c r="O17" s="310"/>
      <c r="P17" s="263"/>
      <c r="Q17" s="311"/>
    </row>
    <row r="18" spans="2:17" s="267" customFormat="1" ht="30" customHeight="1" x14ac:dyDescent="0.45">
      <c r="J18" s="530"/>
      <c r="K18" s="986" t="s">
        <v>9</v>
      </c>
      <c r="L18" s="986"/>
      <c r="M18" s="986"/>
      <c r="N18" s="986"/>
      <c r="O18" s="986"/>
      <c r="P18" s="986"/>
      <c r="Q18" s="986"/>
    </row>
    <row r="19" spans="2:17" s="267" customFormat="1" ht="30" customHeight="1" x14ac:dyDescent="0.45">
      <c r="J19" s="531"/>
      <c r="K19" s="987" t="s">
        <v>632</v>
      </c>
      <c r="L19" s="987"/>
      <c r="M19" s="987"/>
      <c r="N19" s="531"/>
      <c r="O19" s="987" t="s">
        <v>635</v>
      </c>
      <c r="P19" s="987"/>
      <c r="Q19" s="987"/>
    </row>
    <row r="20" spans="2:17" s="267" customFormat="1" ht="30" customHeight="1" x14ac:dyDescent="0.45">
      <c r="K20" s="287" t="s">
        <v>182</v>
      </c>
      <c r="L20" s="530"/>
      <c r="M20" s="287" t="s">
        <v>183</v>
      </c>
      <c r="O20" s="287" t="str">
        <f>K20</f>
        <v>2020</v>
      </c>
      <c r="P20" s="288"/>
      <c r="Q20" s="287" t="str">
        <f>M20</f>
        <v>2019</v>
      </c>
    </row>
    <row r="21" spans="2:17" s="267" customFormat="1" ht="30" customHeight="1" x14ac:dyDescent="0.45">
      <c r="B21" s="312" t="s">
        <v>104</v>
      </c>
      <c r="D21" s="283"/>
      <c r="I21" s="313"/>
      <c r="J21" s="313"/>
      <c r="K21" s="41"/>
      <c r="O21" s="311"/>
      <c r="Q21" s="283"/>
    </row>
    <row r="22" spans="2:17" s="267" customFormat="1" ht="30" customHeight="1" x14ac:dyDescent="0.45">
      <c r="B22" s="283" t="s">
        <v>103</v>
      </c>
      <c r="D22" s="283"/>
      <c r="K22" s="44">
        <v>99.99</v>
      </c>
      <c r="L22" s="44"/>
      <c r="M22" s="44">
        <v>99.99</v>
      </c>
      <c r="N22" s="283"/>
      <c r="O22" s="45">
        <v>473037237.14999998</v>
      </c>
      <c r="Q22" s="45">
        <v>473037237.14999998</v>
      </c>
    </row>
    <row r="23" spans="2:17" s="267" customFormat="1" ht="30" customHeight="1" x14ac:dyDescent="0.45">
      <c r="B23" s="283" t="s">
        <v>105</v>
      </c>
      <c r="D23" s="283"/>
      <c r="E23" s="283"/>
      <c r="F23" s="283"/>
      <c r="G23" s="283"/>
      <c r="H23" s="283"/>
      <c r="K23" s="44">
        <v>99.99</v>
      </c>
      <c r="L23" s="44"/>
      <c r="M23" s="44">
        <v>99.99</v>
      </c>
      <c r="N23" s="283"/>
      <c r="O23" s="45">
        <v>9998800</v>
      </c>
      <c r="Q23" s="45">
        <v>9998800</v>
      </c>
    </row>
    <row r="24" spans="2:17" s="587" customFormat="1" ht="30" customHeight="1" x14ac:dyDescent="0.45">
      <c r="B24" s="588" t="s">
        <v>887</v>
      </c>
      <c r="D24" s="588"/>
      <c r="K24" s="44" t="s">
        <v>621</v>
      </c>
      <c r="L24" s="44"/>
      <c r="M24" s="44"/>
      <c r="N24" s="588"/>
      <c r="O24" s="45"/>
      <c r="Q24" s="45"/>
    </row>
    <row r="25" spans="2:17" s="587" customFormat="1" ht="30" customHeight="1" x14ac:dyDescent="0.45">
      <c r="B25" s="588"/>
      <c r="C25" s="587" t="s">
        <v>888</v>
      </c>
      <c r="D25" s="588"/>
      <c r="K25" s="44"/>
      <c r="L25" s="44"/>
      <c r="M25" s="44"/>
      <c r="N25" s="588"/>
      <c r="O25" s="45"/>
      <c r="Q25" s="45"/>
    </row>
    <row r="26" spans="2:17" s="267" customFormat="1" ht="30" customHeight="1" x14ac:dyDescent="0.45">
      <c r="B26" s="313" t="s">
        <v>120</v>
      </c>
      <c r="K26" s="44">
        <v>99.99</v>
      </c>
      <c r="L26" s="44"/>
      <c r="M26" s="44">
        <v>63</v>
      </c>
      <c r="N26" s="283"/>
      <c r="O26" s="45">
        <v>73559985</v>
      </c>
      <c r="Q26" s="45">
        <v>39400000</v>
      </c>
    </row>
    <row r="27" spans="2:17" s="267" customFormat="1" ht="30" customHeight="1" x14ac:dyDescent="0.45">
      <c r="B27" s="283" t="s">
        <v>886</v>
      </c>
      <c r="K27" s="44"/>
      <c r="L27" s="44"/>
      <c r="M27" s="44"/>
      <c r="N27" s="283"/>
      <c r="O27" s="45"/>
      <c r="Q27" s="45"/>
    </row>
    <row r="28" spans="2:17" s="267" customFormat="1" ht="30" customHeight="1" x14ac:dyDescent="0.45">
      <c r="B28" s="283"/>
      <c r="C28" s="267" t="s">
        <v>636</v>
      </c>
      <c r="K28" s="44"/>
      <c r="L28" s="44"/>
      <c r="M28" s="44"/>
      <c r="N28" s="283"/>
      <c r="O28" s="45"/>
      <c r="Q28" s="45"/>
    </row>
    <row r="29" spans="2:17" s="267" customFormat="1" ht="30" customHeight="1" x14ac:dyDescent="0.45">
      <c r="B29" s="278" t="s">
        <v>106</v>
      </c>
      <c r="D29" s="283"/>
      <c r="K29" s="44">
        <v>99.95</v>
      </c>
      <c r="L29" s="44"/>
      <c r="M29" s="44">
        <v>99.95</v>
      </c>
      <c r="N29" s="283"/>
      <c r="O29" s="45">
        <v>999500</v>
      </c>
      <c r="Q29" s="45">
        <v>999500</v>
      </c>
    </row>
    <row r="30" spans="2:17" s="267" customFormat="1" ht="30" customHeight="1" x14ac:dyDescent="0.45">
      <c r="B30" s="314" t="s">
        <v>202</v>
      </c>
      <c r="D30" s="283"/>
      <c r="K30" s="44"/>
      <c r="L30" s="44"/>
      <c r="M30" s="44"/>
      <c r="N30" s="283"/>
      <c r="O30" s="45"/>
      <c r="Q30" s="45"/>
    </row>
    <row r="31" spans="2:17" s="267" customFormat="1" ht="30" customHeight="1" x14ac:dyDescent="0.45">
      <c r="B31" s="278" t="s">
        <v>98</v>
      </c>
      <c r="D31" s="283"/>
      <c r="K31" s="45">
        <v>25</v>
      </c>
      <c r="L31" s="45"/>
      <c r="M31" s="45">
        <v>25</v>
      </c>
      <c r="N31" s="283"/>
      <c r="O31" s="45">
        <v>25000000</v>
      </c>
      <c r="P31" s="46"/>
      <c r="Q31" s="45">
        <v>25000000</v>
      </c>
    </row>
    <row r="32" spans="2:17" s="267" customFormat="1" ht="30" customHeight="1" x14ac:dyDescent="0.45">
      <c r="B32" s="278" t="s">
        <v>99</v>
      </c>
      <c r="D32" s="283"/>
      <c r="K32" s="45">
        <v>49.99</v>
      </c>
      <c r="L32" s="45"/>
      <c r="M32" s="315">
        <v>49.99</v>
      </c>
      <c r="N32" s="283"/>
      <c r="O32" s="45">
        <v>49999900</v>
      </c>
      <c r="P32" s="37"/>
      <c r="Q32" s="45">
        <v>49999900</v>
      </c>
    </row>
    <row r="33" spans="1:27" s="267" customFormat="1" ht="30" customHeight="1" thickBot="1" x14ac:dyDescent="0.5">
      <c r="C33" s="278" t="s">
        <v>100</v>
      </c>
      <c r="K33" s="45"/>
      <c r="L33" s="45"/>
      <c r="M33" s="45"/>
      <c r="N33" s="283"/>
      <c r="O33" s="274">
        <f>SUM(O22:O32)</f>
        <v>632595422.14999998</v>
      </c>
      <c r="Q33" s="274">
        <f>SUM(Q22:Q32)</f>
        <v>598435437.14999998</v>
      </c>
    </row>
    <row r="34" spans="1:27" s="267" customFormat="1" ht="30" customHeight="1" thickTop="1" x14ac:dyDescent="0.45">
      <c r="C34" s="316"/>
      <c r="I34" s="45"/>
      <c r="J34" s="45"/>
      <c r="K34" s="45"/>
      <c r="L34" s="283"/>
      <c r="M34" s="45"/>
      <c r="O34" s="45"/>
      <c r="Q34" s="45"/>
    </row>
    <row r="35" spans="1:27" s="267" customFormat="1" ht="30" customHeight="1" x14ac:dyDescent="0.45">
      <c r="C35" s="316"/>
      <c r="I35" s="45"/>
      <c r="J35" s="45"/>
      <c r="K35" s="45"/>
      <c r="L35" s="283"/>
      <c r="M35" s="45"/>
      <c r="O35" s="45"/>
      <c r="Q35" s="45"/>
    </row>
    <row r="36" spans="1:27" s="588" customFormat="1" ht="33" customHeight="1" x14ac:dyDescent="0.45">
      <c r="A36" s="985" t="s">
        <v>648</v>
      </c>
      <c r="B36" s="985"/>
      <c r="C36" s="985"/>
      <c r="D36" s="985"/>
      <c r="E36" s="985"/>
      <c r="F36" s="985"/>
      <c r="G36" s="985"/>
      <c r="H36" s="985"/>
      <c r="I36" s="985"/>
      <c r="J36" s="985"/>
      <c r="K36" s="985"/>
      <c r="L36" s="985"/>
      <c r="M36" s="985"/>
      <c r="N36" s="985"/>
      <c r="O36" s="985"/>
      <c r="P36" s="985"/>
      <c r="Q36" s="985"/>
    </row>
    <row r="37" spans="1:27" s="588" customFormat="1" ht="33" customHeight="1" x14ac:dyDescent="0.45">
      <c r="A37" s="455"/>
      <c r="B37" s="455"/>
      <c r="C37" s="455"/>
      <c r="D37" s="587"/>
      <c r="E37" s="587"/>
      <c r="F37" s="587"/>
      <c r="G37" s="587"/>
      <c r="H37" s="455"/>
      <c r="I37" s="455"/>
      <c r="J37" s="40"/>
      <c r="K37" s="40"/>
      <c r="L37" s="40"/>
      <c r="M37" s="40"/>
      <c r="N37" s="40"/>
      <c r="O37" s="40"/>
      <c r="Q37" s="657" t="s">
        <v>30</v>
      </c>
    </row>
    <row r="38" spans="1:27" s="588" customFormat="1" ht="33" customHeight="1" x14ac:dyDescent="0.45">
      <c r="A38" s="658"/>
      <c r="B38" s="456"/>
      <c r="C38" s="659" t="s">
        <v>104</v>
      </c>
      <c r="D38" s="457"/>
      <c r="E38" s="456"/>
      <c r="F38" s="456"/>
      <c r="G38" s="456"/>
      <c r="H38" s="456"/>
      <c r="I38" s="47"/>
      <c r="J38" s="47"/>
      <c r="K38" s="47"/>
      <c r="L38" s="458"/>
      <c r="M38" s="47"/>
      <c r="N38" s="48"/>
      <c r="O38" s="47"/>
      <c r="P38" s="458"/>
      <c r="Q38" s="47"/>
    </row>
    <row r="39" spans="1:27" s="588" customFormat="1" ht="33" customHeight="1" x14ac:dyDescent="0.45">
      <c r="A39" s="658"/>
      <c r="B39" s="456"/>
      <c r="C39" s="456" t="s">
        <v>744</v>
      </c>
      <c r="D39" s="457"/>
      <c r="E39" s="456"/>
      <c r="F39" s="456"/>
      <c r="G39" s="456"/>
      <c r="H39" s="456"/>
      <c r="I39" s="47"/>
      <c r="J39" s="47"/>
      <c r="K39" s="47"/>
      <c r="L39" s="458"/>
      <c r="M39" s="47"/>
      <c r="N39" s="48"/>
      <c r="O39" s="47"/>
      <c r="P39" s="458"/>
      <c r="Q39" s="47"/>
    </row>
    <row r="40" spans="1:27" s="588" customFormat="1" ht="33" customHeight="1" x14ac:dyDescent="0.45">
      <c r="A40" s="658"/>
      <c r="B40" s="456" t="s">
        <v>745</v>
      </c>
      <c r="C40" s="456"/>
      <c r="D40" s="457"/>
      <c r="E40" s="456"/>
      <c r="F40" s="456"/>
      <c r="G40" s="456"/>
      <c r="H40" s="456"/>
      <c r="I40" s="47"/>
      <c r="J40" s="47"/>
      <c r="K40" s="47"/>
      <c r="L40" s="458"/>
      <c r="M40" s="47"/>
      <c r="N40" s="48"/>
      <c r="O40" s="47"/>
      <c r="P40" s="458"/>
      <c r="Q40" s="47"/>
    </row>
    <row r="41" spans="1:27" s="588" customFormat="1" ht="33" customHeight="1" x14ac:dyDescent="0.45">
      <c r="A41" s="658"/>
      <c r="B41" s="456"/>
      <c r="C41" s="456" t="s">
        <v>748</v>
      </c>
      <c r="D41" s="457"/>
      <c r="E41" s="456"/>
      <c r="F41" s="456"/>
      <c r="G41" s="456"/>
      <c r="H41" s="456"/>
      <c r="I41" s="47"/>
      <c r="J41" s="47"/>
      <c r="K41" s="47"/>
      <c r="L41" s="458"/>
      <c r="M41" s="47"/>
      <c r="N41" s="48"/>
      <c r="O41" s="47"/>
      <c r="P41" s="458"/>
      <c r="Q41" s="47"/>
    </row>
    <row r="42" spans="1:27" s="588" customFormat="1" ht="33" customHeight="1" x14ac:dyDescent="0.45">
      <c r="A42" s="658"/>
      <c r="B42" s="588" t="s">
        <v>747</v>
      </c>
      <c r="H42" s="49"/>
      <c r="I42" s="49"/>
      <c r="J42" s="49"/>
      <c r="K42" s="49"/>
      <c r="L42" s="49"/>
      <c r="M42" s="49"/>
      <c r="N42" s="49"/>
      <c r="O42" s="660"/>
      <c r="P42" s="49"/>
    </row>
    <row r="43" spans="1:27" s="588" customFormat="1" ht="33" customHeight="1" x14ac:dyDescent="0.45">
      <c r="A43" s="658"/>
      <c r="B43" s="588" t="s">
        <v>746</v>
      </c>
      <c r="H43" s="49"/>
      <c r="I43" s="49"/>
      <c r="J43" s="49"/>
      <c r="K43" s="49"/>
      <c r="L43" s="49"/>
      <c r="M43" s="49"/>
      <c r="N43" s="49"/>
      <c r="O43" s="660"/>
      <c r="P43" s="49"/>
    </row>
    <row r="44" spans="1:27" s="588" customFormat="1" ht="33" customHeight="1" x14ac:dyDescent="0.45">
      <c r="A44" s="658"/>
      <c r="C44" s="588" t="s">
        <v>108</v>
      </c>
      <c r="H44" s="49"/>
      <c r="I44" s="49"/>
      <c r="J44" s="49"/>
      <c r="K44" s="49"/>
      <c r="L44" s="49"/>
      <c r="M44" s="49"/>
      <c r="N44" s="49"/>
      <c r="O44" s="660"/>
      <c r="P44" s="49"/>
    </row>
    <row r="45" spans="1:27" s="588" customFormat="1" ht="33" customHeight="1" x14ac:dyDescent="0.45">
      <c r="A45" s="658"/>
      <c r="B45" s="588" t="s">
        <v>1338</v>
      </c>
      <c r="H45" s="49"/>
      <c r="I45" s="49"/>
      <c r="J45" s="49"/>
      <c r="K45" s="49"/>
      <c r="L45" s="49"/>
      <c r="M45" s="49"/>
      <c r="N45" s="49"/>
      <c r="O45" s="660"/>
      <c r="P45" s="49"/>
    </row>
    <row r="46" spans="1:27" s="588" customFormat="1" ht="33" customHeight="1" x14ac:dyDescent="0.45">
      <c r="A46" s="658"/>
      <c r="B46" s="588" t="s">
        <v>1351</v>
      </c>
      <c r="H46" s="49"/>
      <c r="I46" s="49"/>
      <c r="J46" s="49"/>
      <c r="K46" s="49"/>
      <c r="L46" s="49"/>
      <c r="M46" s="49"/>
      <c r="N46" s="49"/>
      <c r="O46" s="660"/>
      <c r="P46" s="49"/>
    </row>
    <row r="47" spans="1:27" s="588" customFormat="1" ht="33" customHeight="1" x14ac:dyDescent="0.45">
      <c r="A47" s="658"/>
      <c r="B47" s="588" t="s">
        <v>1337</v>
      </c>
      <c r="H47" s="49"/>
      <c r="I47" s="49"/>
      <c r="J47" s="49"/>
      <c r="K47" s="49"/>
      <c r="L47" s="49"/>
      <c r="M47" s="49"/>
      <c r="N47" s="49"/>
      <c r="O47" s="660"/>
      <c r="P47" s="49"/>
    </row>
    <row r="48" spans="1:27" s="588" customFormat="1" ht="33" customHeight="1" x14ac:dyDescent="0.5">
      <c r="A48" s="455"/>
      <c r="B48" s="456"/>
      <c r="C48" s="456" t="s">
        <v>753</v>
      </c>
      <c r="D48" s="457"/>
      <c r="E48" s="456"/>
      <c r="F48" s="456"/>
      <c r="G48" s="456"/>
      <c r="H48" s="456"/>
      <c r="I48" s="47"/>
      <c r="J48" s="47"/>
      <c r="K48" s="47"/>
      <c r="L48" s="458"/>
      <c r="M48" s="47"/>
      <c r="N48" s="48"/>
      <c r="O48" s="47"/>
      <c r="P48" s="458"/>
      <c r="Q48" s="47"/>
      <c r="S48" s="459"/>
      <c r="T48" s="459"/>
      <c r="U48" s="459"/>
      <c r="V48" s="459"/>
      <c r="W48" s="459"/>
      <c r="X48" s="459"/>
      <c r="Y48" s="459"/>
      <c r="Z48" s="459"/>
      <c r="AA48" s="459"/>
    </row>
    <row r="49" spans="1:27" s="588" customFormat="1" ht="33" customHeight="1" x14ac:dyDescent="0.5">
      <c r="A49" s="455"/>
      <c r="B49" s="460" t="s">
        <v>757</v>
      </c>
      <c r="C49" s="456"/>
      <c r="D49" s="457"/>
      <c r="E49" s="456"/>
      <c r="F49" s="456"/>
      <c r="G49" s="456"/>
      <c r="H49" s="456"/>
      <c r="I49" s="47"/>
      <c r="J49" s="47"/>
      <c r="K49" s="47"/>
      <c r="L49" s="458"/>
      <c r="M49" s="47"/>
      <c r="N49" s="48"/>
      <c r="O49" s="47"/>
      <c r="P49" s="458"/>
      <c r="Q49" s="47"/>
      <c r="S49" s="459"/>
      <c r="T49" s="459"/>
      <c r="U49" s="459"/>
      <c r="V49" s="459"/>
      <c r="W49" s="459"/>
      <c r="X49" s="459"/>
      <c r="Y49" s="459"/>
      <c r="Z49" s="459"/>
      <c r="AA49" s="459"/>
    </row>
    <row r="50" spans="1:27" s="588" customFormat="1" ht="33" customHeight="1" x14ac:dyDescent="0.5">
      <c r="A50" s="455"/>
      <c r="B50" s="460"/>
      <c r="C50" s="456" t="s">
        <v>1101</v>
      </c>
      <c r="D50" s="457"/>
      <c r="E50" s="456"/>
      <c r="F50" s="456"/>
      <c r="G50" s="456"/>
      <c r="H50" s="456"/>
      <c r="I50" s="47"/>
      <c r="J50" s="47"/>
      <c r="K50" s="47"/>
      <c r="L50" s="458"/>
      <c r="M50" s="47"/>
      <c r="N50" s="48"/>
      <c r="O50" s="47"/>
      <c r="P50" s="458"/>
      <c r="Q50" s="47"/>
      <c r="S50" s="459"/>
      <c r="T50" s="459"/>
      <c r="U50" s="459"/>
      <c r="V50" s="459"/>
      <c r="W50" s="459"/>
      <c r="X50" s="459"/>
      <c r="Y50" s="459"/>
      <c r="Z50" s="459"/>
      <c r="AA50" s="459"/>
    </row>
    <row r="51" spans="1:27" s="588" customFormat="1" ht="33" customHeight="1" x14ac:dyDescent="0.5">
      <c r="A51" s="455"/>
      <c r="B51" s="460" t="s">
        <v>1319</v>
      </c>
      <c r="C51" s="456"/>
      <c r="D51" s="457"/>
      <c r="E51" s="456"/>
      <c r="F51" s="456"/>
      <c r="G51" s="456"/>
      <c r="H51" s="456"/>
      <c r="I51" s="47"/>
      <c r="J51" s="47"/>
      <c r="K51" s="47"/>
      <c r="L51" s="458"/>
      <c r="M51" s="47"/>
      <c r="N51" s="48"/>
      <c r="O51" s="47"/>
      <c r="P51" s="458"/>
      <c r="Q51" s="47"/>
      <c r="S51" s="459"/>
      <c r="T51" s="459"/>
      <c r="U51" s="459"/>
      <c r="V51" s="459"/>
      <c r="W51" s="459"/>
      <c r="X51" s="459"/>
      <c r="Y51" s="459"/>
      <c r="Z51" s="459"/>
      <c r="AA51" s="459"/>
    </row>
    <row r="52" spans="1:27" s="588" customFormat="1" ht="33" customHeight="1" x14ac:dyDescent="0.5">
      <c r="A52" s="455"/>
      <c r="B52" s="460"/>
      <c r="C52" s="456"/>
      <c r="D52" s="457"/>
      <c r="E52" s="456"/>
      <c r="F52" s="456"/>
      <c r="G52" s="456"/>
      <c r="H52" s="456"/>
      <c r="I52" s="47"/>
      <c r="J52" s="47"/>
      <c r="K52" s="47"/>
      <c r="L52" s="458"/>
      <c r="M52" s="47"/>
      <c r="N52" s="48"/>
      <c r="O52" s="47"/>
      <c r="P52" s="458"/>
      <c r="Q52" s="47"/>
      <c r="S52" s="459"/>
      <c r="T52" s="459"/>
      <c r="U52" s="459"/>
      <c r="V52" s="459"/>
      <c r="W52" s="459"/>
      <c r="X52" s="459"/>
      <c r="Y52" s="459"/>
      <c r="Z52" s="459"/>
      <c r="AA52" s="459"/>
    </row>
    <row r="53" spans="1:27" s="455" customFormat="1" ht="33" customHeight="1" x14ac:dyDescent="0.45">
      <c r="C53" s="661" t="s">
        <v>202</v>
      </c>
      <c r="D53" s="660"/>
      <c r="E53" s="588"/>
      <c r="F53" s="588"/>
      <c r="G53" s="588"/>
      <c r="H53" s="45"/>
      <c r="I53" s="45"/>
      <c r="J53" s="45"/>
      <c r="K53" s="588"/>
      <c r="L53" s="588"/>
      <c r="M53" s="46"/>
      <c r="N53" s="40"/>
      <c r="O53" s="40"/>
      <c r="P53" s="657"/>
    </row>
    <row r="54" spans="1:27" s="588" customFormat="1" ht="33" customHeight="1" x14ac:dyDescent="0.45">
      <c r="A54" s="658"/>
      <c r="C54" s="588" t="s">
        <v>110</v>
      </c>
      <c r="H54" s="49"/>
      <c r="I54" s="49"/>
      <c r="J54" s="49"/>
      <c r="K54" s="49"/>
      <c r="L54" s="49"/>
      <c r="M54" s="49"/>
      <c r="N54" s="49"/>
      <c r="O54" s="660"/>
      <c r="P54" s="49"/>
    </row>
    <row r="55" spans="1:27" s="588" customFormat="1" ht="33" customHeight="1" x14ac:dyDescent="0.45">
      <c r="A55" s="658"/>
      <c r="B55" s="588" t="s">
        <v>111</v>
      </c>
      <c r="H55" s="49"/>
      <c r="I55" s="49"/>
      <c r="J55" s="49"/>
      <c r="K55" s="49"/>
      <c r="L55" s="49"/>
      <c r="M55" s="49"/>
      <c r="N55" s="49"/>
      <c r="O55" s="660"/>
      <c r="P55" s="49"/>
    </row>
    <row r="56" spans="1:27" s="588" customFormat="1" ht="33" customHeight="1" x14ac:dyDescent="0.45">
      <c r="A56" s="658"/>
      <c r="B56" s="588" t="s">
        <v>743</v>
      </c>
      <c r="H56" s="49"/>
      <c r="I56" s="49"/>
      <c r="J56" s="49"/>
      <c r="K56" s="49"/>
      <c r="L56" s="49"/>
      <c r="M56" s="49"/>
      <c r="N56" s="49"/>
      <c r="O56" s="660"/>
      <c r="P56" s="49"/>
    </row>
    <row r="57" spans="1:27" s="455" customFormat="1" ht="33" customHeight="1" x14ac:dyDescent="0.45">
      <c r="C57" s="455" t="s">
        <v>112</v>
      </c>
    </row>
    <row r="58" spans="1:27" s="455" customFormat="1" ht="33" customHeight="1" x14ac:dyDescent="0.45">
      <c r="B58" s="455" t="s">
        <v>113</v>
      </c>
    </row>
    <row r="59" spans="1:27" s="455" customFormat="1" ht="33" customHeight="1" x14ac:dyDescent="0.45">
      <c r="B59" s="455" t="s">
        <v>114</v>
      </c>
    </row>
    <row r="60" spans="1:27" s="455" customFormat="1" ht="33" customHeight="1" x14ac:dyDescent="0.45">
      <c r="C60" s="455" t="s">
        <v>115</v>
      </c>
    </row>
    <row r="61" spans="1:27" s="455" customFormat="1" ht="33" customHeight="1" x14ac:dyDescent="0.45">
      <c r="B61" s="455" t="s">
        <v>116</v>
      </c>
    </row>
    <row r="62" spans="1:27" s="455" customFormat="1" ht="33" customHeight="1" x14ac:dyDescent="0.45">
      <c r="B62" s="455" t="s">
        <v>117</v>
      </c>
    </row>
    <row r="63" spans="1:27" s="455" customFormat="1" ht="33" customHeight="1" x14ac:dyDescent="0.45">
      <c r="C63" s="455" t="s">
        <v>841</v>
      </c>
    </row>
    <row r="64" spans="1:27" s="455" customFormat="1" ht="33" customHeight="1" x14ac:dyDescent="0.45">
      <c r="B64" s="455" t="s">
        <v>832</v>
      </c>
    </row>
    <row r="65" spans="2:2" s="455" customFormat="1" ht="33" customHeight="1" x14ac:dyDescent="0.45">
      <c r="B65" s="455" t="s">
        <v>834</v>
      </c>
    </row>
    <row r="66" spans="2:2" s="455" customFormat="1" ht="33" customHeight="1" x14ac:dyDescent="0.45">
      <c r="B66" s="455" t="s">
        <v>833</v>
      </c>
    </row>
    <row r="67" spans="2:2" s="455" customFormat="1" ht="33" customHeight="1" x14ac:dyDescent="0.45"/>
  </sheetData>
  <mergeCells count="9">
    <mergeCell ref="A36:Q36"/>
    <mergeCell ref="K18:Q18"/>
    <mergeCell ref="K19:M19"/>
    <mergeCell ref="O19:Q19"/>
    <mergeCell ref="A1:Q1"/>
    <mergeCell ref="G10:Q10"/>
    <mergeCell ref="G11:I11"/>
    <mergeCell ref="K11:M11"/>
    <mergeCell ref="O11:Q11"/>
  </mergeCells>
  <pageMargins left="0.72" right="0.15748031496062992" top="0.70866141732283472" bottom="0.59055118110236227" header="0.27559055118110237" footer="0.43307086614173229"/>
  <pageSetup paperSize="9" scale="75" orientation="portrait" r:id="rId1"/>
  <headerFooter alignWithMargins="0"/>
  <ignoredErrors>
    <ignoredError sqref="G4:O9 G12:R12 K20:M20 B3 G3:O3 D3:E3 B4:E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90"/>
  <sheetViews>
    <sheetView topLeftCell="A76" zoomScale="80" zoomScaleNormal="80" workbookViewId="0">
      <selection activeCell="C88" sqref="C88"/>
    </sheetView>
  </sheetViews>
  <sheetFormatPr defaultColWidth="9.140625" defaultRowHeight="24" customHeight="1" x14ac:dyDescent="0.45"/>
  <cols>
    <col min="1" max="1" width="3.28515625" style="455" customWidth="1"/>
    <col min="2" max="2" width="4.42578125" style="455" customWidth="1"/>
    <col min="3" max="3" width="4.140625" style="455" customWidth="1"/>
    <col min="4" max="8" width="9.140625" style="455" customWidth="1"/>
    <col min="9" max="9" width="4.85546875" style="455" customWidth="1"/>
    <col min="10" max="10" width="15.7109375" style="455" customWidth="1"/>
    <col min="11" max="11" width="0.85546875" style="455" customWidth="1"/>
    <col min="12" max="12" width="15.7109375" style="455" customWidth="1"/>
    <col min="13" max="13" width="0.85546875" style="455" customWidth="1"/>
    <col min="14" max="14" width="15.7109375" style="455" customWidth="1"/>
    <col min="15" max="15" width="0.85546875" style="455" customWidth="1"/>
    <col min="16" max="16" width="15.7109375" style="455" customWidth="1"/>
    <col min="17" max="17" width="2" style="455" customWidth="1"/>
    <col min="18" max="18" width="6.42578125" style="455" customWidth="1"/>
    <col min="19" max="256" width="9.140625" style="455"/>
    <col min="257" max="257" width="3.28515625" style="455" customWidth="1"/>
    <col min="258" max="258" width="4.42578125" style="455" customWidth="1"/>
    <col min="259" max="259" width="4.140625" style="455" customWidth="1"/>
    <col min="260" max="260" width="11.28515625" style="455" customWidth="1"/>
    <col min="261" max="261" width="12.42578125" style="455" customWidth="1"/>
    <col min="262" max="262" width="14.7109375" style="455" customWidth="1"/>
    <col min="263" max="263" width="0.85546875" style="455" customWidth="1"/>
    <col min="264" max="264" width="14.7109375" style="455" customWidth="1"/>
    <col min="265" max="265" width="0.85546875" style="455" customWidth="1"/>
    <col min="266" max="266" width="17.28515625" style="455" customWidth="1"/>
    <col min="267" max="267" width="0.85546875" style="455" customWidth="1"/>
    <col min="268" max="268" width="17.28515625" style="455" customWidth="1"/>
    <col min="269" max="269" width="0.85546875" style="455" customWidth="1"/>
    <col min="270" max="270" width="17.28515625" style="455" customWidth="1"/>
    <col min="271" max="271" width="0.85546875" style="455" customWidth="1"/>
    <col min="272" max="272" width="17.28515625" style="455" customWidth="1"/>
    <col min="273" max="273" width="2" style="455" customWidth="1"/>
    <col min="274" max="274" width="6.42578125" style="455" customWidth="1"/>
    <col min="275" max="512" width="9.140625" style="455"/>
    <col min="513" max="513" width="3.28515625" style="455" customWidth="1"/>
    <col min="514" max="514" width="4.42578125" style="455" customWidth="1"/>
    <col min="515" max="515" width="4.140625" style="455" customWidth="1"/>
    <col min="516" max="516" width="11.28515625" style="455" customWidth="1"/>
    <col min="517" max="517" width="12.42578125" style="455" customWidth="1"/>
    <col min="518" max="518" width="14.7109375" style="455" customWidth="1"/>
    <col min="519" max="519" width="0.85546875" style="455" customWidth="1"/>
    <col min="520" max="520" width="14.7109375" style="455" customWidth="1"/>
    <col min="521" max="521" width="0.85546875" style="455" customWidth="1"/>
    <col min="522" max="522" width="17.28515625" style="455" customWidth="1"/>
    <col min="523" max="523" width="0.85546875" style="455" customWidth="1"/>
    <col min="524" max="524" width="17.28515625" style="455" customWidth="1"/>
    <col min="525" max="525" width="0.85546875" style="455" customWidth="1"/>
    <col min="526" max="526" width="17.28515625" style="455" customWidth="1"/>
    <col min="527" max="527" width="0.85546875" style="455" customWidth="1"/>
    <col min="528" max="528" width="17.28515625" style="455" customWidth="1"/>
    <col min="529" max="529" width="2" style="455" customWidth="1"/>
    <col min="530" max="530" width="6.42578125" style="455" customWidth="1"/>
    <col min="531" max="768" width="9.140625" style="455"/>
    <col min="769" max="769" width="3.28515625" style="455" customWidth="1"/>
    <col min="770" max="770" width="4.42578125" style="455" customWidth="1"/>
    <col min="771" max="771" width="4.140625" style="455" customWidth="1"/>
    <col min="772" max="772" width="11.28515625" style="455" customWidth="1"/>
    <col min="773" max="773" width="12.42578125" style="455" customWidth="1"/>
    <col min="774" max="774" width="14.7109375" style="455" customWidth="1"/>
    <col min="775" max="775" width="0.85546875" style="455" customWidth="1"/>
    <col min="776" max="776" width="14.7109375" style="455" customWidth="1"/>
    <col min="777" max="777" width="0.85546875" style="455" customWidth="1"/>
    <col min="778" max="778" width="17.28515625" style="455" customWidth="1"/>
    <col min="779" max="779" width="0.85546875" style="455" customWidth="1"/>
    <col min="780" max="780" width="17.28515625" style="455" customWidth="1"/>
    <col min="781" max="781" width="0.85546875" style="455" customWidth="1"/>
    <col min="782" max="782" width="17.28515625" style="455" customWidth="1"/>
    <col min="783" max="783" width="0.85546875" style="455" customWidth="1"/>
    <col min="784" max="784" width="17.28515625" style="455" customWidth="1"/>
    <col min="785" max="785" width="2" style="455" customWidth="1"/>
    <col min="786" max="786" width="6.42578125" style="455" customWidth="1"/>
    <col min="787" max="1024" width="9.140625" style="455"/>
    <col min="1025" max="1025" width="3.28515625" style="455" customWidth="1"/>
    <col min="1026" max="1026" width="4.42578125" style="455" customWidth="1"/>
    <col min="1027" max="1027" width="4.140625" style="455" customWidth="1"/>
    <col min="1028" max="1028" width="11.28515625" style="455" customWidth="1"/>
    <col min="1029" max="1029" width="12.42578125" style="455" customWidth="1"/>
    <col min="1030" max="1030" width="14.7109375" style="455" customWidth="1"/>
    <col min="1031" max="1031" width="0.85546875" style="455" customWidth="1"/>
    <col min="1032" max="1032" width="14.7109375" style="455" customWidth="1"/>
    <col min="1033" max="1033" width="0.85546875" style="455" customWidth="1"/>
    <col min="1034" max="1034" width="17.28515625" style="455" customWidth="1"/>
    <col min="1035" max="1035" width="0.85546875" style="455" customWidth="1"/>
    <col min="1036" max="1036" width="17.28515625" style="455" customWidth="1"/>
    <col min="1037" max="1037" width="0.85546875" style="455" customWidth="1"/>
    <col min="1038" max="1038" width="17.28515625" style="455" customWidth="1"/>
    <col min="1039" max="1039" width="0.85546875" style="455" customWidth="1"/>
    <col min="1040" max="1040" width="17.28515625" style="455" customWidth="1"/>
    <col min="1041" max="1041" width="2" style="455" customWidth="1"/>
    <col min="1042" max="1042" width="6.42578125" style="455" customWidth="1"/>
    <col min="1043" max="1280" width="9.140625" style="455"/>
    <col min="1281" max="1281" width="3.28515625" style="455" customWidth="1"/>
    <col min="1282" max="1282" width="4.42578125" style="455" customWidth="1"/>
    <col min="1283" max="1283" width="4.140625" style="455" customWidth="1"/>
    <col min="1284" max="1284" width="11.28515625" style="455" customWidth="1"/>
    <col min="1285" max="1285" width="12.42578125" style="455" customWidth="1"/>
    <col min="1286" max="1286" width="14.7109375" style="455" customWidth="1"/>
    <col min="1287" max="1287" width="0.85546875" style="455" customWidth="1"/>
    <col min="1288" max="1288" width="14.7109375" style="455" customWidth="1"/>
    <col min="1289" max="1289" width="0.85546875" style="455" customWidth="1"/>
    <col min="1290" max="1290" width="17.28515625" style="455" customWidth="1"/>
    <col min="1291" max="1291" width="0.85546875" style="455" customWidth="1"/>
    <col min="1292" max="1292" width="17.28515625" style="455" customWidth="1"/>
    <col min="1293" max="1293" width="0.85546875" style="455" customWidth="1"/>
    <col min="1294" max="1294" width="17.28515625" style="455" customWidth="1"/>
    <col min="1295" max="1295" width="0.85546875" style="455" customWidth="1"/>
    <col min="1296" max="1296" width="17.28515625" style="455" customWidth="1"/>
    <col min="1297" max="1297" width="2" style="455" customWidth="1"/>
    <col min="1298" max="1298" width="6.42578125" style="455" customWidth="1"/>
    <col min="1299" max="1536" width="9.140625" style="455"/>
    <col min="1537" max="1537" width="3.28515625" style="455" customWidth="1"/>
    <col min="1538" max="1538" width="4.42578125" style="455" customWidth="1"/>
    <col min="1539" max="1539" width="4.140625" style="455" customWidth="1"/>
    <col min="1540" max="1540" width="11.28515625" style="455" customWidth="1"/>
    <col min="1541" max="1541" width="12.42578125" style="455" customWidth="1"/>
    <col min="1542" max="1542" width="14.7109375" style="455" customWidth="1"/>
    <col min="1543" max="1543" width="0.85546875" style="455" customWidth="1"/>
    <col min="1544" max="1544" width="14.7109375" style="455" customWidth="1"/>
    <col min="1545" max="1545" width="0.85546875" style="455" customWidth="1"/>
    <col min="1546" max="1546" width="17.28515625" style="455" customWidth="1"/>
    <col min="1547" max="1547" width="0.85546875" style="455" customWidth="1"/>
    <col min="1548" max="1548" width="17.28515625" style="455" customWidth="1"/>
    <col min="1549" max="1549" width="0.85546875" style="455" customWidth="1"/>
    <col min="1550" max="1550" width="17.28515625" style="455" customWidth="1"/>
    <col min="1551" max="1551" width="0.85546875" style="455" customWidth="1"/>
    <col min="1552" max="1552" width="17.28515625" style="455" customWidth="1"/>
    <col min="1553" max="1553" width="2" style="455" customWidth="1"/>
    <col min="1554" max="1554" width="6.42578125" style="455" customWidth="1"/>
    <col min="1555" max="1792" width="9.140625" style="455"/>
    <col min="1793" max="1793" width="3.28515625" style="455" customWidth="1"/>
    <col min="1794" max="1794" width="4.42578125" style="455" customWidth="1"/>
    <col min="1795" max="1795" width="4.140625" style="455" customWidth="1"/>
    <col min="1796" max="1796" width="11.28515625" style="455" customWidth="1"/>
    <col min="1797" max="1797" width="12.42578125" style="455" customWidth="1"/>
    <col min="1798" max="1798" width="14.7109375" style="455" customWidth="1"/>
    <col min="1799" max="1799" width="0.85546875" style="455" customWidth="1"/>
    <col min="1800" max="1800" width="14.7109375" style="455" customWidth="1"/>
    <col min="1801" max="1801" width="0.85546875" style="455" customWidth="1"/>
    <col min="1802" max="1802" width="17.28515625" style="455" customWidth="1"/>
    <col min="1803" max="1803" width="0.85546875" style="455" customWidth="1"/>
    <col min="1804" max="1804" width="17.28515625" style="455" customWidth="1"/>
    <col min="1805" max="1805" width="0.85546875" style="455" customWidth="1"/>
    <col min="1806" max="1806" width="17.28515625" style="455" customWidth="1"/>
    <col min="1807" max="1807" width="0.85546875" style="455" customWidth="1"/>
    <col min="1808" max="1808" width="17.28515625" style="455" customWidth="1"/>
    <col min="1809" max="1809" width="2" style="455" customWidth="1"/>
    <col min="1810" max="1810" width="6.42578125" style="455" customWidth="1"/>
    <col min="1811" max="2048" width="9.140625" style="455"/>
    <col min="2049" max="2049" width="3.28515625" style="455" customWidth="1"/>
    <col min="2050" max="2050" width="4.42578125" style="455" customWidth="1"/>
    <col min="2051" max="2051" width="4.140625" style="455" customWidth="1"/>
    <col min="2052" max="2052" width="11.28515625" style="455" customWidth="1"/>
    <col min="2053" max="2053" width="12.42578125" style="455" customWidth="1"/>
    <col min="2054" max="2054" width="14.7109375" style="455" customWidth="1"/>
    <col min="2055" max="2055" width="0.85546875" style="455" customWidth="1"/>
    <col min="2056" max="2056" width="14.7109375" style="455" customWidth="1"/>
    <col min="2057" max="2057" width="0.85546875" style="455" customWidth="1"/>
    <col min="2058" max="2058" width="17.28515625" style="455" customWidth="1"/>
    <col min="2059" max="2059" width="0.85546875" style="455" customWidth="1"/>
    <col min="2060" max="2060" width="17.28515625" style="455" customWidth="1"/>
    <col min="2061" max="2061" width="0.85546875" style="455" customWidth="1"/>
    <col min="2062" max="2062" width="17.28515625" style="455" customWidth="1"/>
    <col min="2063" max="2063" width="0.85546875" style="455" customWidth="1"/>
    <col min="2064" max="2064" width="17.28515625" style="455" customWidth="1"/>
    <col min="2065" max="2065" width="2" style="455" customWidth="1"/>
    <col min="2066" max="2066" width="6.42578125" style="455" customWidth="1"/>
    <col min="2067" max="2304" width="9.140625" style="455"/>
    <col min="2305" max="2305" width="3.28515625" style="455" customWidth="1"/>
    <col min="2306" max="2306" width="4.42578125" style="455" customWidth="1"/>
    <col min="2307" max="2307" width="4.140625" style="455" customWidth="1"/>
    <col min="2308" max="2308" width="11.28515625" style="455" customWidth="1"/>
    <col min="2309" max="2309" width="12.42578125" style="455" customWidth="1"/>
    <col min="2310" max="2310" width="14.7109375" style="455" customWidth="1"/>
    <col min="2311" max="2311" width="0.85546875" style="455" customWidth="1"/>
    <col min="2312" max="2312" width="14.7109375" style="455" customWidth="1"/>
    <col min="2313" max="2313" width="0.85546875" style="455" customWidth="1"/>
    <col min="2314" max="2314" width="17.28515625" style="455" customWidth="1"/>
    <col min="2315" max="2315" width="0.85546875" style="455" customWidth="1"/>
    <col min="2316" max="2316" width="17.28515625" style="455" customWidth="1"/>
    <col min="2317" max="2317" width="0.85546875" style="455" customWidth="1"/>
    <col min="2318" max="2318" width="17.28515625" style="455" customWidth="1"/>
    <col min="2319" max="2319" width="0.85546875" style="455" customWidth="1"/>
    <col min="2320" max="2320" width="17.28515625" style="455" customWidth="1"/>
    <col min="2321" max="2321" width="2" style="455" customWidth="1"/>
    <col min="2322" max="2322" width="6.42578125" style="455" customWidth="1"/>
    <col min="2323" max="2560" width="9.140625" style="455"/>
    <col min="2561" max="2561" width="3.28515625" style="455" customWidth="1"/>
    <col min="2562" max="2562" width="4.42578125" style="455" customWidth="1"/>
    <col min="2563" max="2563" width="4.140625" style="455" customWidth="1"/>
    <col min="2564" max="2564" width="11.28515625" style="455" customWidth="1"/>
    <col min="2565" max="2565" width="12.42578125" style="455" customWidth="1"/>
    <col min="2566" max="2566" width="14.7109375" style="455" customWidth="1"/>
    <col min="2567" max="2567" width="0.85546875" style="455" customWidth="1"/>
    <col min="2568" max="2568" width="14.7109375" style="455" customWidth="1"/>
    <col min="2569" max="2569" width="0.85546875" style="455" customWidth="1"/>
    <col min="2570" max="2570" width="17.28515625" style="455" customWidth="1"/>
    <col min="2571" max="2571" width="0.85546875" style="455" customWidth="1"/>
    <col min="2572" max="2572" width="17.28515625" style="455" customWidth="1"/>
    <col min="2573" max="2573" width="0.85546875" style="455" customWidth="1"/>
    <col min="2574" max="2574" width="17.28515625" style="455" customWidth="1"/>
    <col min="2575" max="2575" width="0.85546875" style="455" customWidth="1"/>
    <col min="2576" max="2576" width="17.28515625" style="455" customWidth="1"/>
    <col min="2577" max="2577" width="2" style="455" customWidth="1"/>
    <col min="2578" max="2578" width="6.42578125" style="455" customWidth="1"/>
    <col min="2579" max="2816" width="9.140625" style="455"/>
    <col min="2817" max="2817" width="3.28515625" style="455" customWidth="1"/>
    <col min="2818" max="2818" width="4.42578125" style="455" customWidth="1"/>
    <col min="2819" max="2819" width="4.140625" style="455" customWidth="1"/>
    <col min="2820" max="2820" width="11.28515625" style="455" customWidth="1"/>
    <col min="2821" max="2821" width="12.42578125" style="455" customWidth="1"/>
    <col min="2822" max="2822" width="14.7109375" style="455" customWidth="1"/>
    <col min="2823" max="2823" width="0.85546875" style="455" customWidth="1"/>
    <col min="2824" max="2824" width="14.7109375" style="455" customWidth="1"/>
    <col min="2825" max="2825" width="0.85546875" style="455" customWidth="1"/>
    <col min="2826" max="2826" width="17.28515625" style="455" customWidth="1"/>
    <col min="2827" max="2827" width="0.85546875" style="455" customWidth="1"/>
    <col min="2828" max="2828" width="17.28515625" style="455" customWidth="1"/>
    <col min="2829" max="2829" width="0.85546875" style="455" customWidth="1"/>
    <col min="2830" max="2830" width="17.28515625" style="455" customWidth="1"/>
    <col min="2831" max="2831" width="0.85546875" style="455" customWidth="1"/>
    <col min="2832" max="2832" width="17.28515625" style="455" customWidth="1"/>
    <col min="2833" max="2833" width="2" style="455" customWidth="1"/>
    <col min="2834" max="2834" width="6.42578125" style="455" customWidth="1"/>
    <col min="2835" max="3072" width="9.140625" style="455"/>
    <col min="3073" max="3073" width="3.28515625" style="455" customWidth="1"/>
    <col min="3074" max="3074" width="4.42578125" style="455" customWidth="1"/>
    <col min="3075" max="3075" width="4.140625" style="455" customWidth="1"/>
    <col min="3076" max="3076" width="11.28515625" style="455" customWidth="1"/>
    <col min="3077" max="3077" width="12.42578125" style="455" customWidth="1"/>
    <col min="3078" max="3078" width="14.7109375" style="455" customWidth="1"/>
    <col min="3079" max="3079" width="0.85546875" style="455" customWidth="1"/>
    <col min="3080" max="3080" width="14.7109375" style="455" customWidth="1"/>
    <col min="3081" max="3081" width="0.85546875" style="455" customWidth="1"/>
    <col min="3082" max="3082" width="17.28515625" style="455" customWidth="1"/>
    <col min="3083" max="3083" width="0.85546875" style="455" customWidth="1"/>
    <col min="3084" max="3084" width="17.28515625" style="455" customWidth="1"/>
    <col min="3085" max="3085" width="0.85546875" style="455" customWidth="1"/>
    <col min="3086" max="3086" width="17.28515625" style="455" customWidth="1"/>
    <col min="3087" max="3087" width="0.85546875" style="455" customWidth="1"/>
    <col min="3088" max="3088" width="17.28515625" style="455" customWidth="1"/>
    <col min="3089" max="3089" width="2" style="455" customWidth="1"/>
    <col min="3090" max="3090" width="6.42578125" style="455" customWidth="1"/>
    <col min="3091" max="3328" width="9.140625" style="455"/>
    <col min="3329" max="3329" width="3.28515625" style="455" customWidth="1"/>
    <col min="3330" max="3330" width="4.42578125" style="455" customWidth="1"/>
    <col min="3331" max="3331" width="4.140625" style="455" customWidth="1"/>
    <col min="3332" max="3332" width="11.28515625" style="455" customWidth="1"/>
    <col min="3333" max="3333" width="12.42578125" style="455" customWidth="1"/>
    <col min="3334" max="3334" width="14.7109375" style="455" customWidth="1"/>
    <col min="3335" max="3335" width="0.85546875" style="455" customWidth="1"/>
    <col min="3336" max="3336" width="14.7109375" style="455" customWidth="1"/>
    <col min="3337" max="3337" width="0.85546875" style="455" customWidth="1"/>
    <col min="3338" max="3338" width="17.28515625" style="455" customWidth="1"/>
    <col min="3339" max="3339" width="0.85546875" style="455" customWidth="1"/>
    <col min="3340" max="3340" width="17.28515625" style="455" customWidth="1"/>
    <col min="3341" max="3341" width="0.85546875" style="455" customWidth="1"/>
    <col min="3342" max="3342" width="17.28515625" style="455" customWidth="1"/>
    <col min="3343" max="3343" width="0.85546875" style="455" customWidth="1"/>
    <col min="3344" max="3344" width="17.28515625" style="455" customWidth="1"/>
    <col min="3345" max="3345" width="2" style="455" customWidth="1"/>
    <col min="3346" max="3346" width="6.42578125" style="455" customWidth="1"/>
    <col min="3347" max="3584" width="9.140625" style="455"/>
    <col min="3585" max="3585" width="3.28515625" style="455" customWidth="1"/>
    <col min="3586" max="3586" width="4.42578125" style="455" customWidth="1"/>
    <col min="3587" max="3587" width="4.140625" style="455" customWidth="1"/>
    <col min="3588" max="3588" width="11.28515625" style="455" customWidth="1"/>
    <col min="3589" max="3589" width="12.42578125" style="455" customWidth="1"/>
    <col min="3590" max="3590" width="14.7109375" style="455" customWidth="1"/>
    <col min="3591" max="3591" width="0.85546875" style="455" customWidth="1"/>
    <col min="3592" max="3592" width="14.7109375" style="455" customWidth="1"/>
    <col min="3593" max="3593" width="0.85546875" style="455" customWidth="1"/>
    <col min="3594" max="3594" width="17.28515625" style="455" customWidth="1"/>
    <col min="3595" max="3595" width="0.85546875" style="455" customWidth="1"/>
    <col min="3596" max="3596" width="17.28515625" style="455" customWidth="1"/>
    <col min="3597" max="3597" width="0.85546875" style="455" customWidth="1"/>
    <col min="3598" max="3598" width="17.28515625" style="455" customWidth="1"/>
    <col min="3599" max="3599" width="0.85546875" style="455" customWidth="1"/>
    <col min="3600" max="3600" width="17.28515625" style="455" customWidth="1"/>
    <col min="3601" max="3601" width="2" style="455" customWidth="1"/>
    <col min="3602" max="3602" width="6.42578125" style="455" customWidth="1"/>
    <col min="3603" max="3840" width="9.140625" style="455"/>
    <col min="3841" max="3841" width="3.28515625" style="455" customWidth="1"/>
    <col min="3842" max="3842" width="4.42578125" style="455" customWidth="1"/>
    <col min="3843" max="3843" width="4.140625" style="455" customWidth="1"/>
    <col min="3844" max="3844" width="11.28515625" style="455" customWidth="1"/>
    <col min="3845" max="3845" width="12.42578125" style="455" customWidth="1"/>
    <col min="3846" max="3846" width="14.7109375" style="455" customWidth="1"/>
    <col min="3847" max="3847" width="0.85546875" style="455" customWidth="1"/>
    <col min="3848" max="3848" width="14.7109375" style="455" customWidth="1"/>
    <col min="3849" max="3849" width="0.85546875" style="455" customWidth="1"/>
    <col min="3850" max="3850" width="17.28515625" style="455" customWidth="1"/>
    <col min="3851" max="3851" width="0.85546875" style="455" customWidth="1"/>
    <col min="3852" max="3852" width="17.28515625" style="455" customWidth="1"/>
    <col min="3853" max="3853" width="0.85546875" style="455" customWidth="1"/>
    <col min="3854" max="3854" width="17.28515625" style="455" customWidth="1"/>
    <col min="3855" max="3855" width="0.85546875" style="455" customWidth="1"/>
    <col min="3856" max="3856" width="17.28515625" style="455" customWidth="1"/>
    <col min="3857" max="3857" width="2" style="455" customWidth="1"/>
    <col min="3858" max="3858" width="6.42578125" style="455" customWidth="1"/>
    <col min="3859" max="4096" width="9.140625" style="455"/>
    <col min="4097" max="4097" width="3.28515625" style="455" customWidth="1"/>
    <col min="4098" max="4098" width="4.42578125" style="455" customWidth="1"/>
    <col min="4099" max="4099" width="4.140625" style="455" customWidth="1"/>
    <col min="4100" max="4100" width="11.28515625" style="455" customWidth="1"/>
    <col min="4101" max="4101" width="12.42578125" style="455" customWidth="1"/>
    <col min="4102" max="4102" width="14.7109375" style="455" customWidth="1"/>
    <col min="4103" max="4103" width="0.85546875" style="455" customWidth="1"/>
    <col min="4104" max="4104" width="14.7109375" style="455" customWidth="1"/>
    <col min="4105" max="4105" width="0.85546875" style="455" customWidth="1"/>
    <col min="4106" max="4106" width="17.28515625" style="455" customWidth="1"/>
    <col min="4107" max="4107" width="0.85546875" style="455" customWidth="1"/>
    <col min="4108" max="4108" width="17.28515625" style="455" customWidth="1"/>
    <col min="4109" max="4109" width="0.85546875" style="455" customWidth="1"/>
    <col min="4110" max="4110" width="17.28515625" style="455" customWidth="1"/>
    <col min="4111" max="4111" width="0.85546875" style="455" customWidth="1"/>
    <col min="4112" max="4112" width="17.28515625" style="455" customWidth="1"/>
    <col min="4113" max="4113" width="2" style="455" customWidth="1"/>
    <col min="4114" max="4114" width="6.42578125" style="455" customWidth="1"/>
    <col min="4115" max="4352" width="9.140625" style="455"/>
    <col min="4353" max="4353" width="3.28515625" style="455" customWidth="1"/>
    <col min="4354" max="4354" width="4.42578125" style="455" customWidth="1"/>
    <col min="4355" max="4355" width="4.140625" style="455" customWidth="1"/>
    <col min="4356" max="4356" width="11.28515625" style="455" customWidth="1"/>
    <col min="4357" max="4357" width="12.42578125" style="455" customWidth="1"/>
    <col min="4358" max="4358" width="14.7109375" style="455" customWidth="1"/>
    <col min="4359" max="4359" width="0.85546875" style="455" customWidth="1"/>
    <col min="4360" max="4360" width="14.7109375" style="455" customWidth="1"/>
    <col min="4361" max="4361" width="0.85546875" style="455" customWidth="1"/>
    <col min="4362" max="4362" width="17.28515625" style="455" customWidth="1"/>
    <col min="4363" max="4363" width="0.85546875" style="455" customWidth="1"/>
    <col min="4364" max="4364" width="17.28515625" style="455" customWidth="1"/>
    <col min="4365" max="4365" width="0.85546875" style="455" customWidth="1"/>
    <col min="4366" max="4366" width="17.28515625" style="455" customWidth="1"/>
    <col min="4367" max="4367" width="0.85546875" style="455" customWidth="1"/>
    <col min="4368" max="4368" width="17.28515625" style="455" customWidth="1"/>
    <col min="4369" max="4369" width="2" style="455" customWidth="1"/>
    <col min="4370" max="4370" width="6.42578125" style="455" customWidth="1"/>
    <col min="4371" max="4608" width="9.140625" style="455"/>
    <col min="4609" max="4609" width="3.28515625" style="455" customWidth="1"/>
    <col min="4610" max="4610" width="4.42578125" style="455" customWidth="1"/>
    <col min="4611" max="4611" width="4.140625" style="455" customWidth="1"/>
    <col min="4612" max="4612" width="11.28515625" style="455" customWidth="1"/>
    <col min="4613" max="4613" width="12.42578125" style="455" customWidth="1"/>
    <col min="4614" max="4614" width="14.7109375" style="455" customWidth="1"/>
    <col min="4615" max="4615" width="0.85546875" style="455" customWidth="1"/>
    <col min="4616" max="4616" width="14.7109375" style="455" customWidth="1"/>
    <col min="4617" max="4617" width="0.85546875" style="455" customWidth="1"/>
    <col min="4618" max="4618" width="17.28515625" style="455" customWidth="1"/>
    <col min="4619" max="4619" width="0.85546875" style="455" customWidth="1"/>
    <col min="4620" max="4620" width="17.28515625" style="455" customWidth="1"/>
    <col min="4621" max="4621" width="0.85546875" style="455" customWidth="1"/>
    <col min="4622" max="4622" width="17.28515625" style="455" customWidth="1"/>
    <col min="4623" max="4623" width="0.85546875" style="455" customWidth="1"/>
    <col min="4624" max="4624" width="17.28515625" style="455" customWidth="1"/>
    <col min="4625" max="4625" width="2" style="455" customWidth="1"/>
    <col min="4626" max="4626" width="6.42578125" style="455" customWidth="1"/>
    <col min="4627" max="4864" width="9.140625" style="455"/>
    <col min="4865" max="4865" width="3.28515625" style="455" customWidth="1"/>
    <col min="4866" max="4866" width="4.42578125" style="455" customWidth="1"/>
    <col min="4867" max="4867" width="4.140625" style="455" customWidth="1"/>
    <col min="4868" max="4868" width="11.28515625" style="455" customWidth="1"/>
    <col min="4869" max="4869" width="12.42578125" style="455" customWidth="1"/>
    <col min="4870" max="4870" width="14.7109375" style="455" customWidth="1"/>
    <col min="4871" max="4871" width="0.85546875" style="455" customWidth="1"/>
    <col min="4872" max="4872" width="14.7109375" style="455" customWidth="1"/>
    <col min="4873" max="4873" width="0.85546875" style="455" customWidth="1"/>
    <col min="4874" max="4874" width="17.28515625" style="455" customWidth="1"/>
    <col min="4875" max="4875" width="0.85546875" style="455" customWidth="1"/>
    <col min="4876" max="4876" width="17.28515625" style="455" customWidth="1"/>
    <col min="4877" max="4877" width="0.85546875" style="455" customWidth="1"/>
    <col min="4878" max="4878" width="17.28515625" style="455" customWidth="1"/>
    <col min="4879" max="4879" width="0.85546875" style="455" customWidth="1"/>
    <col min="4880" max="4880" width="17.28515625" style="455" customWidth="1"/>
    <col min="4881" max="4881" width="2" style="455" customWidth="1"/>
    <col min="4882" max="4882" width="6.42578125" style="455" customWidth="1"/>
    <col min="4883" max="5120" width="9.140625" style="455"/>
    <col min="5121" max="5121" width="3.28515625" style="455" customWidth="1"/>
    <col min="5122" max="5122" width="4.42578125" style="455" customWidth="1"/>
    <col min="5123" max="5123" width="4.140625" style="455" customWidth="1"/>
    <col min="5124" max="5124" width="11.28515625" style="455" customWidth="1"/>
    <col min="5125" max="5125" width="12.42578125" style="455" customWidth="1"/>
    <col min="5126" max="5126" width="14.7109375" style="455" customWidth="1"/>
    <col min="5127" max="5127" width="0.85546875" style="455" customWidth="1"/>
    <col min="5128" max="5128" width="14.7109375" style="455" customWidth="1"/>
    <col min="5129" max="5129" width="0.85546875" style="455" customWidth="1"/>
    <col min="5130" max="5130" width="17.28515625" style="455" customWidth="1"/>
    <col min="5131" max="5131" width="0.85546875" style="455" customWidth="1"/>
    <col min="5132" max="5132" width="17.28515625" style="455" customWidth="1"/>
    <col min="5133" max="5133" width="0.85546875" style="455" customWidth="1"/>
    <col min="5134" max="5134" width="17.28515625" style="455" customWidth="1"/>
    <col min="5135" max="5135" width="0.85546875" style="455" customWidth="1"/>
    <col min="5136" max="5136" width="17.28515625" style="455" customWidth="1"/>
    <col min="5137" max="5137" width="2" style="455" customWidth="1"/>
    <col min="5138" max="5138" width="6.42578125" style="455" customWidth="1"/>
    <col min="5139" max="5376" width="9.140625" style="455"/>
    <col min="5377" max="5377" width="3.28515625" style="455" customWidth="1"/>
    <col min="5378" max="5378" width="4.42578125" style="455" customWidth="1"/>
    <col min="5379" max="5379" width="4.140625" style="455" customWidth="1"/>
    <col min="5380" max="5380" width="11.28515625" style="455" customWidth="1"/>
    <col min="5381" max="5381" width="12.42578125" style="455" customWidth="1"/>
    <col min="5382" max="5382" width="14.7109375" style="455" customWidth="1"/>
    <col min="5383" max="5383" width="0.85546875" style="455" customWidth="1"/>
    <col min="5384" max="5384" width="14.7109375" style="455" customWidth="1"/>
    <col min="5385" max="5385" width="0.85546875" style="455" customWidth="1"/>
    <col min="5386" max="5386" width="17.28515625" style="455" customWidth="1"/>
    <col min="5387" max="5387" width="0.85546875" style="455" customWidth="1"/>
    <col min="5388" max="5388" width="17.28515625" style="455" customWidth="1"/>
    <col min="5389" max="5389" width="0.85546875" style="455" customWidth="1"/>
    <col min="5390" max="5390" width="17.28515625" style="455" customWidth="1"/>
    <col min="5391" max="5391" width="0.85546875" style="455" customWidth="1"/>
    <col min="5392" max="5392" width="17.28515625" style="455" customWidth="1"/>
    <col min="5393" max="5393" width="2" style="455" customWidth="1"/>
    <col min="5394" max="5394" width="6.42578125" style="455" customWidth="1"/>
    <col min="5395" max="5632" width="9.140625" style="455"/>
    <col min="5633" max="5633" width="3.28515625" style="455" customWidth="1"/>
    <col min="5634" max="5634" width="4.42578125" style="455" customWidth="1"/>
    <col min="5635" max="5635" width="4.140625" style="455" customWidth="1"/>
    <col min="5636" max="5636" width="11.28515625" style="455" customWidth="1"/>
    <col min="5637" max="5637" width="12.42578125" style="455" customWidth="1"/>
    <col min="5638" max="5638" width="14.7109375" style="455" customWidth="1"/>
    <col min="5639" max="5639" width="0.85546875" style="455" customWidth="1"/>
    <col min="5640" max="5640" width="14.7109375" style="455" customWidth="1"/>
    <col min="5641" max="5641" width="0.85546875" style="455" customWidth="1"/>
    <col min="5642" max="5642" width="17.28515625" style="455" customWidth="1"/>
    <col min="5643" max="5643" width="0.85546875" style="455" customWidth="1"/>
    <col min="5644" max="5644" width="17.28515625" style="455" customWidth="1"/>
    <col min="5645" max="5645" width="0.85546875" style="455" customWidth="1"/>
    <col min="5646" max="5646" width="17.28515625" style="455" customWidth="1"/>
    <col min="5647" max="5647" width="0.85546875" style="455" customWidth="1"/>
    <col min="5648" max="5648" width="17.28515625" style="455" customWidth="1"/>
    <col min="5649" max="5649" width="2" style="455" customWidth="1"/>
    <col min="5650" max="5650" width="6.42578125" style="455" customWidth="1"/>
    <col min="5651" max="5888" width="9.140625" style="455"/>
    <col min="5889" max="5889" width="3.28515625" style="455" customWidth="1"/>
    <col min="5890" max="5890" width="4.42578125" style="455" customWidth="1"/>
    <col min="5891" max="5891" width="4.140625" style="455" customWidth="1"/>
    <col min="5892" max="5892" width="11.28515625" style="455" customWidth="1"/>
    <col min="5893" max="5893" width="12.42578125" style="455" customWidth="1"/>
    <col min="5894" max="5894" width="14.7109375" style="455" customWidth="1"/>
    <col min="5895" max="5895" width="0.85546875" style="455" customWidth="1"/>
    <col min="5896" max="5896" width="14.7109375" style="455" customWidth="1"/>
    <col min="5897" max="5897" width="0.85546875" style="455" customWidth="1"/>
    <col min="5898" max="5898" width="17.28515625" style="455" customWidth="1"/>
    <col min="5899" max="5899" width="0.85546875" style="455" customWidth="1"/>
    <col min="5900" max="5900" width="17.28515625" style="455" customWidth="1"/>
    <col min="5901" max="5901" width="0.85546875" style="455" customWidth="1"/>
    <col min="5902" max="5902" width="17.28515625" style="455" customWidth="1"/>
    <col min="5903" max="5903" width="0.85546875" style="455" customWidth="1"/>
    <col min="5904" max="5904" width="17.28515625" style="455" customWidth="1"/>
    <col min="5905" max="5905" width="2" style="455" customWidth="1"/>
    <col min="5906" max="5906" width="6.42578125" style="455" customWidth="1"/>
    <col min="5907" max="6144" width="9.140625" style="455"/>
    <col min="6145" max="6145" width="3.28515625" style="455" customWidth="1"/>
    <col min="6146" max="6146" width="4.42578125" style="455" customWidth="1"/>
    <col min="6147" max="6147" width="4.140625" style="455" customWidth="1"/>
    <col min="6148" max="6148" width="11.28515625" style="455" customWidth="1"/>
    <col min="6149" max="6149" width="12.42578125" style="455" customWidth="1"/>
    <col min="6150" max="6150" width="14.7109375" style="455" customWidth="1"/>
    <col min="6151" max="6151" width="0.85546875" style="455" customWidth="1"/>
    <col min="6152" max="6152" width="14.7109375" style="455" customWidth="1"/>
    <col min="6153" max="6153" width="0.85546875" style="455" customWidth="1"/>
    <col min="6154" max="6154" width="17.28515625" style="455" customWidth="1"/>
    <col min="6155" max="6155" width="0.85546875" style="455" customWidth="1"/>
    <col min="6156" max="6156" width="17.28515625" style="455" customWidth="1"/>
    <col min="6157" max="6157" width="0.85546875" style="455" customWidth="1"/>
    <col min="6158" max="6158" width="17.28515625" style="455" customWidth="1"/>
    <col min="6159" max="6159" width="0.85546875" style="455" customWidth="1"/>
    <col min="6160" max="6160" width="17.28515625" style="455" customWidth="1"/>
    <col min="6161" max="6161" width="2" style="455" customWidth="1"/>
    <col min="6162" max="6162" width="6.42578125" style="455" customWidth="1"/>
    <col min="6163" max="6400" width="9.140625" style="455"/>
    <col min="6401" max="6401" width="3.28515625" style="455" customWidth="1"/>
    <col min="6402" max="6402" width="4.42578125" style="455" customWidth="1"/>
    <col min="6403" max="6403" width="4.140625" style="455" customWidth="1"/>
    <col min="6404" max="6404" width="11.28515625" style="455" customWidth="1"/>
    <col min="6405" max="6405" width="12.42578125" style="455" customWidth="1"/>
    <col min="6406" max="6406" width="14.7109375" style="455" customWidth="1"/>
    <col min="6407" max="6407" width="0.85546875" style="455" customWidth="1"/>
    <col min="6408" max="6408" width="14.7109375" style="455" customWidth="1"/>
    <col min="6409" max="6409" width="0.85546875" style="455" customWidth="1"/>
    <col min="6410" max="6410" width="17.28515625" style="455" customWidth="1"/>
    <col min="6411" max="6411" width="0.85546875" style="455" customWidth="1"/>
    <col min="6412" max="6412" width="17.28515625" style="455" customWidth="1"/>
    <col min="6413" max="6413" width="0.85546875" style="455" customWidth="1"/>
    <col min="6414" max="6414" width="17.28515625" style="455" customWidth="1"/>
    <col min="6415" max="6415" width="0.85546875" style="455" customWidth="1"/>
    <col min="6416" max="6416" width="17.28515625" style="455" customWidth="1"/>
    <col min="6417" max="6417" width="2" style="455" customWidth="1"/>
    <col min="6418" max="6418" width="6.42578125" style="455" customWidth="1"/>
    <col min="6419" max="6656" width="9.140625" style="455"/>
    <col min="6657" max="6657" width="3.28515625" style="455" customWidth="1"/>
    <col min="6658" max="6658" width="4.42578125" style="455" customWidth="1"/>
    <col min="6659" max="6659" width="4.140625" style="455" customWidth="1"/>
    <col min="6660" max="6660" width="11.28515625" style="455" customWidth="1"/>
    <col min="6661" max="6661" width="12.42578125" style="455" customWidth="1"/>
    <col min="6662" max="6662" width="14.7109375" style="455" customWidth="1"/>
    <col min="6663" max="6663" width="0.85546875" style="455" customWidth="1"/>
    <col min="6664" max="6664" width="14.7109375" style="455" customWidth="1"/>
    <col min="6665" max="6665" width="0.85546875" style="455" customWidth="1"/>
    <col min="6666" max="6666" width="17.28515625" style="455" customWidth="1"/>
    <col min="6667" max="6667" width="0.85546875" style="455" customWidth="1"/>
    <col min="6668" max="6668" width="17.28515625" style="455" customWidth="1"/>
    <col min="6669" max="6669" width="0.85546875" style="455" customWidth="1"/>
    <col min="6670" max="6670" width="17.28515625" style="455" customWidth="1"/>
    <col min="6671" max="6671" width="0.85546875" style="455" customWidth="1"/>
    <col min="6672" max="6672" width="17.28515625" style="455" customWidth="1"/>
    <col min="6673" max="6673" width="2" style="455" customWidth="1"/>
    <col min="6674" max="6674" width="6.42578125" style="455" customWidth="1"/>
    <col min="6675" max="6912" width="9.140625" style="455"/>
    <col min="6913" max="6913" width="3.28515625" style="455" customWidth="1"/>
    <col min="6914" max="6914" width="4.42578125" style="455" customWidth="1"/>
    <col min="6915" max="6915" width="4.140625" style="455" customWidth="1"/>
    <col min="6916" max="6916" width="11.28515625" style="455" customWidth="1"/>
    <col min="6917" max="6917" width="12.42578125" style="455" customWidth="1"/>
    <col min="6918" max="6918" width="14.7109375" style="455" customWidth="1"/>
    <col min="6919" max="6919" width="0.85546875" style="455" customWidth="1"/>
    <col min="6920" max="6920" width="14.7109375" style="455" customWidth="1"/>
    <col min="6921" max="6921" width="0.85546875" style="455" customWidth="1"/>
    <col min="6922" max="6922" width="17.28515625" style="455" customWidth="1"/>
    <col min="6923" max="6923" width="0.85546875" style="455" customWidth="1"/>
    <col min="6924" max="6924" width="17.28515625" style="455" customWidth="1"/>
    <col min="6925" max="6925" width="0.85546875" style="455" customWidth="1"/>
    <col min="6926" max="6926" width="17.28515625" style="455" customWidth="1"/>
    <col min="6927" max="6927" width="0.85546875" style="455" customWidth="1"/>
    <col min="6928" max="6928" width="17.28515625" style="455" customWidth="1"/>
    <col min="6929" max="6929" width="2" style="455" customWidth="1"/>
    <col min="6930" max="6930" width="6.42578125" style="455" customWidth="1"/>
    <col min="6931" max="7168" width="9.140625" style="455"/>
    <col min="7169" max="7169" width="3.28515625" style="455" customWidth="1"/>
    <col min="7170" max="7170" width="4.42578125" style="455" customWidth="1"/>
    <col min="7171" max="7171" width="4.140625" style="455" customWidth="1"/>
    <col min="7172" max="7172" width="11.28515625" style="455" customWidth="1"/>
    <col min="7173" max="7173" width="12.42578125" style="455" customWidth="1"/>
    <col min="7174" max="7174" width="14.7109375" style="455" customWidth="1"/>
    <col min="7175" max="7175" width="0.85546875" style="455" customWidth="1"/>
    <col min="7176" max="7176" width="14.7109375" style="455" customWidth="1"/>
    <col min="7177" max="7177" width="0.85546875" style="455" customWidth="1"/>
    <col min="7178" max="7178" width="17.28515625" style="455" customWidth="1"/>
    <col min="7179" max="7179" width="0.85546875" style="455" customWidth="1"/>
    <col min="7180" max="7180" width="17.28515625" style="455" customWidth="1"/>
    <col min="7181" max="7181" width="0.85546875" style="455" customWidth="1"/>
    <col min="7182" max="7182" width="17.28515625" style="455" customWidth="1"/>
    <col min="7183" max="7183" width="0.85546875" style="455" customWidth="1"/>
    <col min="7184" max="7184" width="17.28515625" style="455" customWidth="1"/>
    <col min="7185" max="7185" width="2" style="455" customWidth="1"/>
    <col min="7186" max="7186" width="6.42578125" style="455" customWidth="1"/>
    <col min="7187" max="7424" width="9.140625" style="455"/>
    <col min="7425" max="7425" width="3.28515625" style="455" customWidth="1"/>
    <col min="7426" max="7426" width="4.42578125" style="455" customWidth="1"/>
    <col min="7427" max="7427" width="4.140625" style="455" customWidth="1"/>
    <col min="7428" max="7428" width="11.28515625" style="455" customWidth="1"/>
    <col min="7429" max="7429" width="12.42578125" style="455" customWidth="1"/>
    <col min="7430" max="7430" width="14.7109375" style="455" customWidth="1"/>
    <col min="7431" max="7431" width="0.85546875" style="455" customWidth="1"/>
    <col min="7432" max="7432" width="14.7109375" style="455" customWidth="1"/>
    <col min="7433" max="7433" width="0.85546875" style="455" customWidth="1"/>
    <col min="7434" max="7434" width="17.28515625" style="455" customWidth="1"/>
    <col min="7435" max="7435" width="0.85546875" style="455" customWidth="1"/>
    <col min="7436" max="7436" width="17.28515625" style="455" customWidth="1"/>
    <col min="7437" max="7437" width="0.85546875" style="455" customWidth="1"/>
    <col min="7438" max="7438" width="17.28515625" style="455" customWidth="1"/>
    <col min="7439" max="7439" width="0.85546875" style="455" customWidth="1"/>
    <col min="7440" max="7440" width="17.28515625" style="455" customWidth="1"/>
    <col min="7441" max="7441" width="2" style="455" customWidth="1"/>
    <col min="7442" max="7442" width="6.42578125" style="455" customWidth="1"/>
    <col min="7443" max="7680" width="9.140625" style="455"/>
    <col min="7681" max="7681" width="3.28515625" style="455" customWidth="1"/>
    <col min="7682" max="7682" width="4.42578125" style="455" customWidth="1"/>
    <col min="7683" max="7683" width="4.140625" style="455" customWidth="1"/>
    <col min="7684" max="7684" width="11.28515625" style="455" customWidth="1"/>
    <col min="7685" max="7685" width="12.42578125" style="455" customWidth="1"/>
    <col min="7686" max="7686" width="14.7109375" style="455" customWidth="1"/>
    <col min="7687" max="7687" width="0.85546875" style="455" customWidth="1"/>
    <col min="7688" max="7688" width="14.7109375" style="455" customWidth="1"/>
    <col min="7689" max="7689" width="0.85546875" style="455" customWidth="1"/>
    <col min="7690" max="7690" width="17.28515625" style="455" customWidth="1"/>
    <col min="7691" max="7691" width="0.85546875" style="455" customWidth="1"/>
    <col min="7692" max="7692" width="17.28515625" style="455" customWidth="1"/>
    <col min="7693" max="7693" width="0.85546875" style="455" customWidth="1"/>
    <col min="7694" max="7694" width="17.28515625" style="455" customWidth="1"/>
    <col min="7695" max="7695" width="0.85546875" style="455" customWidth="1"/>
    <col min="7696" max="7696" width="17.28515625" style="455" customWidth="1"/>
    <col min="7697" max="7697" width="2" style="455" customWidth="1"/>
    <col min="7698" max="7698" width="6.42578125" style="455" customWidth="1"/>
    <col min="7699" max="7936" width="9.140625" style="455"/>
    <col min="7937" max="7937" width="3.28515625" style="455" customWidth="1"/>
    <col min="7938" max="7938" width="4.42578125" style="455" customWidth="1"/>
    <col min="7939" max="7939" width="4.140625" style="455" customWidth="1"/>
    <col min="7940" max="7940" width="11.28515625" style="455" customWidth="1"/>
    <col min="7941" max="7941" width="12.42578125" style="455" customWidth="1"/>
    <col min="7942" max="7942" width="14.7109375" style="455" customWidth="1"/>
    <col min="7943" max="7943" width="0.85546875" style="455" customWidth="1"/>
    <col min="7944" max="7944" width="14.7109375" style="455" customWidth="1"/>
    <col min="7945" max="7945" width="0.85546875" style="455" customWidth="1"/>
    <col min="7946" max="7946" width="17.28515625" style="455" customWidth="1"/>
    <col min="7947" max="7947" width="0.85546875" style="455" customWidth="1"/>
    <col min="7948" max="7948" width="17.28515625" style="455" customWidth="1"/>
    <col min="7949" max="7949" width="0.85546875" style="455" customWidth="1"/>
    <col min="7950" max="7950" width="17.28515625" style="455" customWidth="1"/>
    <col min="7951" max="7951" width="0.85546875" style="455" customWidth="1"/>
    <col min="7952" max="7952" width="17.28515625" style="455" customWidth="1"/>
    <col min="7953" max="7953" width="2" style="455" customWidth="1"/>
    <col min="7954" max="7954" width="6.42578125" style="455" customWidth="1"/>
    <col min="7955" max="8192" width="9.140625" style="455"/>
    <col min="8193" max="8193" width="3.28515625" style="455" customWidth="1"/>
    <col min="8194" max="8194" width="4.42578125" style="455" customWidth="1"/>
    <col min="8195" max="8195" width="4.140625" style="455" customWidth="1"/>
    <col min="8196" max="8196" width="11.28515625" style="455" customWidth="1"/>
    <col min="8197" max="8197" width="12.42578125" style="455" customWidth="1"/>
    <col min="8198" max="8198" width="14.7109375" style="455" customWidth="1"/>
    <col min="8199" max="8199" width="0.85546875" style="455" customWidth="1"/>
    <col min="8200" max="8200" width="14.7109375" style="455" customWidth="1"/>
    <col min="8201" max="8201" width="0.85546875" style="455" customWidth="1"/>
    <col min="8202" max="8202" width="17.28515625" style="455" customWidth="1"/>
    <col min="8203" max="8203" width="0.85546875" style="455" customWidth="1"/>
    <col min="8204" max="8204" width="17.28515625" style="455" customWidth="1"/>
    <col min="8205" max="8205" width="0.85546875" style="455" customWidth="1"/>
    <col min="8206" max="8206" width="17.28515625" style="455" customWidth="1"/>
    <col min="8207" max="8207" width="0.85546875" style="455" customWidth="1"/>
    <col min="8208" max="8208" width="17.28515625" style="455" customWidth="1"/>
    <col min="8209" max="8209" width="2" style="455" customWidth="1"/>
    <col min="8210" max="8210" width="6.42578125" style="455" customWidth="1"/>
    <col min="8211" max="8448" width="9.140625" style="455"/>
    <col min="8449" max="8449" width="3.28515625" style="455" customWidth="1"/>
    <col min="8450" max="8450" width="4.42578125" style="455" customWidth="1"/>
    <col min="8451" max="8451" width="4.140625" style="455" customWidth="1"/>
    <col min="8452" max="8452" width="11.28515625" style="455" customWidth="1"/>
    <col min="8453" max="8453" width="12.42578125" style="455" customWidth="1"/>
    <col min="8454" max="8454" width="14.7109375" style="455" customWidth="1"/>
    <col min="8455" max="8455" width="0.85546875" style="455" customWidth="1"/>
    <col min="8456" max="8456" width="14.7109375" style="455" customWidth="1"/>
    <col min="8457" max="8457" width="0.85546875" style="455" customWidth="1"/>
    <col min="8458" max="8458" width="17.28515625" style="455" customWidth="1"/>
    <col min="8459" max="8459" width="0.85546875" style="455" customWidth="1"/>
    <col min="8460" max="8460" width="17.28515625" style="455" customWidth="1"/>
    <col min="8461" max="8461" width="0.85546875" style="455" customWidth="1"/>
    <col min="8462" max="8462" width="17.28515625" style="455" customWidth="1"/>
    <col min="8463" max="8463" width="0.85546875" style="455" customWidth="1"/>
    <col min="8464" max="8464" width="17.28515625" style="455" customWidth="1"/>
    <col min="8465" max="8465" width="2" style="455" customWidth="1"/>
    <col min="8466" max="8466" width="6.42578125" style="455" customWidth="1"/>
    <col min="8467" max="8704" width="9.140625" style="455"/>
    <col min="8705" max="8705" width="3.28515625" style="455" customWidth="1"/>
    <col min="8706" max="8706" width="4.42578125" style="455" customWidth="1"/>
    <col min="8707" max="8707" width="4.140625" style="455" customWidth="1"/>
    <col min="8708" max="8708" width="11.28515625" style="455" customWidth="1"/>
    <col min="8709" max="8709" width="12.42578125" style="455" customWidth="1"/>
    <col min="8710" max="8710" width="14.7109375" style="455" customWidth="1"/>
    <col min="8711" max="8711" width="0.85546875" style="455" customWidth="1"/>
    <col min="8712" max="8712" width="14.7109375" style="455" customWidth="1"/>
    <col min="8713" max="8713" width="0.85546875" style="455" customWidth="1"/>
    <col min="8714" max="8714" width="17.28515625" style="455" customWidth="1"/>
    <col min="8715" max="8715" width="0.85546875" style="455" customWidth="1"/>
    <col min="8716" max="8716" width="17.28515625" style="455" customWidth="1"/>
    <col min="8717" max="8717" width="0.85546875" style="455" customWidth="1"/>
    <col min="8718" max="8718" width="17.28515625" style="455" customWidth="1"/>
    <col min="8719" max="8719" width="0.85546875" style="455" customWidth="1"/>
    <col min="8720" max="8720" width="17.28515625" style="455" customWidth="1"/>
    <col min="8721" max="8721" width="2" style="455" customWidth="1"/>
    <col min="8722" max="8722" width="6.42578125" style="455" customWidth="1"/>
    <col min="8723" max="8960" width="9.140625" style="455"/>
    <col min="8961" max="8961" width="3.28515625" style="455" customWidth="1"/>
    <col min="8962" max="8962" width="4.42578125" style="455" customWidth="1"/>
    <col min="8963" max="8963" width="4.140625" style="455" customWidth="1"/>
    <col min="8964" max="8964" width="11.28515625" style="455" customWidth="1"/>
    <col min="8965" max="8965" width="12.42578125" style="455" customWidth="1"/>
    <col min="8966" max="8966" width="14.7109375" style="455" customWidth="1"/>
    <col min="8967" max="8967" width="0.85546875" style="455" customWidth="1"/>
    <col min="8968" max="8968" width="14.7109375" style="455" customWidth="1"/>
    <col min="8969" max="8969" width="0.85546875" style="455" customWidth="1"/>
    <col min="8970" max="8970" width="17.28515625" style="455" customWidth="1"/>
    <col min="8971" max="8971" width="0.85546875" style="455" customWidth="1"/>
    <col min="8972" max="8972" width="17.28515625" style="455" customWidth="1"/>
    <col min="8973" max="8973" width="0.85546875" style="455" customWidth="1"/>
    <col min="8974" max="8974" width="17.28515625" style="455" customWidth="1"/>
    <col min="8975" max="8975" width="0.85546875" style="455" customWidth="1"/>
    <col min="8976" max="8976" width="17.28515625" style="455" customWidth="1"/>
    <col min="8977" max="8977" width="2" style="455" customWidth="1"/>
    <col min="8978" max="8978" width="6.42578125" style="455" customWidth="1"/>
    <col min="8979" max="9216" width="9.140625" style="455"/>
    <col min="9217" max="9217" width="3.28515625" style="455" customWidth="1"/>
    <col min="9218" max="9218" width="4.42578125" style="455" customWidth="1"/>
    <col min="9219" max="9219" width="4.140625" style="455" customWidth="1"/>
    <col min="9220" max="9220" width="11.28515625" style="455" customWidth="1"/>
    <col min="9221" max="9221" width="12.42578125" style="455" customWidth="1"/>
    <col min="9222" max="9222" width="14.7109375" style="455" customWidth="1"/>
    <col min="9223" max="9223" width="0.85546875" style="455" customWidth="1"/>
    <col min="9224" max="9224" width="14.7109375" style="455" customWidth="1"/>
    <col min="9225" max="9225" width="0.85546875" style="455" customWidth="1"/>
    <col min="9226" max="9226" width="17.28515625" style="455" customWidth="1"/>
    <col min="9227" max="9227" width="0.85546875" style="455" customWidth="1"/>
    <col min="9228" max="9228" width="17.28515625" style="455" customWidth="1"/>
    <col min="9229" max="9229" width="0.85546875" style="455" customWidth="1"/>
    <col min="9230" max="9230" width="17.28515625" style="455" customWidth="1"/>
    <col min="9231" max="9231" width="0.85546875" style="455" customWidth="1"/>
    <col min="9232" max="9232" width="17.28515625" style="455" customWidth="1"/>
    <col min="9233" max="9233" width="2" style="455" customWidth="1"/>
    <col min="9234" max="9234" width="6.42578125" style="455" customWidth="1"/>
    <col min="9235" max="9472" width="9.140625" style="455"/>
    <col min="9473" max="9473" width="3.28515625" style="455" customWidth="1"/>
    <col min="9474" max="9474" width="4.42578125" style="455" customWidth="1"/>
    <col min="9475" max="9475" width="4.140625" style="455" customWidth="1"/>
    <col min="9476" max="9476" width="11.28515625" style="455" customWidth="1"/>
    <col min="9477" max="9477" width="12.42578125" style="455" customWidth="1"/>
    <col min="9478" max="9478" width="14.7109375" style="455" customWidth="1"/>
    <col min="9479" max="9479" width="0.85546875" style="455" customWidth="1"/>
    <col min="9480" max="9480" width="14.7109375" style="455" customWidth="1"/>
    <col min="9481" max="9481" width="0.85546875" style="455" customWidth="1"/>
    <col min="9482" max="9482" width="17.28515625" style="455" customWidth="1"/>
    <col min="9483" max="9483" width="0.85546875" style="455" customWidth="1"/>
    <col min="9484" max="9484" width="17.28515625" style="455" customWidth="1"/>
    <col min="9485" max="9485" width="0.85546875" style="455" customWidth="1"/>
    <col min="9486" max="9486" width="17.28515625" style="455" customWidth="1"/>
    <col min="9487" max="9487" width="0.85546875" style="455" customWidth="1"/>
    <col min="9488" max="9488" width="17.28515625" style="455" customWidth="1"/>
    <col min="9489" max="9489" width="2" style="455" customWidth="1"/>
    <col min="9490" max="9490" width="6.42578125" style="455" customWidth="1"/>
    <col min="9491" max="9728" width="9.140625" style="455"/>
    <col min="9729" max="9729" width="3.28515625" style="455" customWidth="1"/>
    <col min="9730" max="9730" width="4.42578125" style="455" customWidth="1"/>
    <col min="9731" max="9731" width="4.140625" style="455" customWidth="1"/>
    <col min="9732" max="9732" width="11.28515625" style="455" customWidth="1"/>
    <col min="9733" max="9733" width="12.42578125" style="455" customWidth="1"/>
    <col min="9734" max="9734" width="14.7109375" style="455" customWidth="1"/>
    <col min="9735" max="9735" width="0.85546875" style="455" customWidth="1"/>
    <col min="9736" max="9736" width="14.7109375" style="455" customWidth="1"/>
    <col min="9737" max="9737" width="0.85546875" style="455" customWidth="1"/>
    <col min="9738" max="9738" width="17.28515625" style="455" customWidth="1"/>
    <col min="9739" max="9739" width="0.85546875" style="455" customWidth="1"/>
    <col min="9740" max="9740" width="17.28515625" style="455" customWidth="1"/>
    <col min="9741" max="9741" width="0.85546875" style="455" customWidth="1"/>
    <col min="9742" max="9742" width="17.28515625" style="455" customWidth="1"/>
    <col min="9743" max="9743" width="0.85546875" style="455" customWidth="1"/>
    <col min="9744" max="9744" width="17.28515625" style="455" customWidth="1"/>
    <col min="9745" max="9745" width="2" style="455" customWidth="1"/>
    <col min="9746" max="9746" width="6.42578125" style="455" customWidth="1"/>
    <col min="9747" max="9984" width="9.140625" style="455"/>
    <col min="9985" max="9985" width="3.28515625" style="455" customWidth="1"/>
    <col min="9986" max="9986" width="4.42578125" style="455" customWidth="1"/>
    <col min="9987" max="9987" width="4.140625" style="455" customWidth="1"/>
    <col min="9988" max="9988" width="11.28515625" style="455" customWidth="1"/>
    <col min="9989" max="9989" width="12.42578125" style="455" customWidth="1"/>
    <col min="9990" max="9990" width="14.7109375" style="455" customWidth="1"/>
    <col min="9991" max="9991" width="0.85546875" style="455" customWidth="1"/>
    <col min="9992" max="9992" width="14.7109375" style="455" customWidth="1"/>
    <col min="9993" max="9993" width="0.85546875" style="455" customWidth="1"/>
    <col min="9994" max="9994" width="17.28515625" style="455" customWidth="1"/>
    <col min="9995" max="9995" width="0.85546875" style="455" customWidth="1"/>
    <col min="9996" max="9996" width="17.28515625" style="455" customWidth="1"/>
    <col min="9997" max="9997" width="0.85546875" style="455" customWidth="1"/>
    <col min="9998" max="9998" width="17.28515625" style="455" customWidth="1"/>
    <col min="9999" max="9999" width="0.85546875" style="455" customWidth="1"/>
    <col min="10000" max="10000" width="17.28515625" style="455" customWidth="1"/>
    <col min="10001" max="10001" width="2" style="455" customWidth="1"/>
    <col min="10002" max="10002" width="6.42578125" style="455" customWidth="1"/>
    <col min="10003" max="10240" width="9.140625" style="455"/>
    <col min="10241" max="10241" width="3.28515625" style="455" customWidth="1"/>
    <col min="10242" max="10242" width="4.42578125" style="455" customWidth="1"/>
    <col min="10243" max="10243" width="4.140625" style="455" customWidth="1"/>
    <col min="10244" max="10244" width="11.28515625" style="455" customWidth="1"/>
    <col min="10245" max="10245" width="12.42578125" style="455" customWidth="1"/>
    <col min="10246" max="10246" width="14.7109375" style="455" customWidth="1"/>
    <col min="10247" max="10247" width="0.85546875" style="455" customWidth="1"/>
    <col min="10248" max="10248" width="14.7109375" style="455" customWidth="1"/>
    <col min="10249" max="10249" width="0.85546875" style="455" customWidth="1"/>
    <col min="10250" max="10250" width="17.28515625" style="455" customWidth="1"/>
    <col min="10251" max="10251" width="0.85546875" style="455" customWidth="1"/>
    <col min="10252" max="10252" width="17.28515625" style="455" customWidth="1"/>
    <col min="10253" max="10253" width="0.85546875" style="455" customWidth="1"/>
    <col min="10254" max="10254" width="17.28515625" style="455" customWidth="1"/>
    <col min="10255" max="10255" width="0.85546875" style="455" customWidth="1"/>
    <col min="10256" max="10256" width="17.28515625" style="455" customWidth="1"/>
    <col min="10257" max="10257" width="2" style="455" customWidth="1"/>
    <col min="10258" max="10258" width="6.42578125" style="455" customWidth="1"/>
    <col min="10259" max="10496" width="9.140625" style="455"/>
    <col min="10497" max="10497" width="3.28515625" style="455" customWidth="1"/>
    <col min="10498" max="10498" width="4.42578125" style="455" customWidth="1"/>
    <col min="10499" max="10499" width="4.140625" style="455" customWidth="1"/>
    <col min="10500" max="10500" width="11.28515625" style="455" customWidth="1"/>
    <col min="10501" max="10501" width="12.42578125" style="455" customWidth="1"/>
    <col min="10502" max="10502" width="14.7109375" style="455" customWidth="1"/>
    <col min="10503" max="10503" width="0.85546875" style="455" customWidth="1"/>
    <col min="10504" max="10504" width="14.7109375" style="455" customWidth="1"/>
    <col min="10505" max="10505" width="0.85546875" style="455" customWidth="1"/>
    <col min="10506" max="10506" width="17.28515625" style="455" customWidth="1"/>
    <col min="10507" max="10507" width="0.85546875" style="455" customWidth="1"/>
    <col min="10508" max="10508" width="17.28515625" style="455" customWidth="1"/>
    <col min="10509" max="10509" width="0.85546875" style="455" customWidth="1"/>
    <col min="10510" max="10510" width="17.28515625" style="455" customWidth="1"/>
    <col min="10511" max="10511" width="0.85546875" style="455" customWidth="1"/>
    <col min="10512" max="10512" width="17.28515625" style="455" customWidth="1"/>
    <col min="10513" max="10513" width="2" style="455" customWidth="1"/>
    <col min="10514" max="10514" width="6.42578125" style="455" customWidth="1"/>
    <col min="10515" max="10752" width="9.140625" style="455"/>
    <col min="10753" max="10753" width="3.28515625" style="455" customWidth="1"/>
    <col min="10754" max="10754" width="4.42578125" style="455" customWidth="1"/>
    <col min="10755" max="10755" width="4.140625" style="455" customWidth="1"/>
    <col min="10756" max="10756" width="11.28515625" style="455" customWidth="1"/>
    <col min="10757" max="10757" width="12.42578125" style="455" customWidth="1"/>
    <col min="10758" max="10758" width="14.7109375" style="455" customWidth="1"/>
    <col min="10759" max="10759" width="0.85546875" style="455" customWidth="1"/>
    <col min="10760" max="10760" width="14.7109375" style="455" customWidth="1"/>
    <col min="10761" max="10761" width="0.85546875" style="455" customWidth="1"/>
    <col min="10762" max="10762" width="17.28515625" style="455" customWidth="1"/>
    <col min="10763" max="10763" width="0.85546875" style="455" customWidth="1"/>
    <col min="10764" max="10764" width="17.28515625" style="455" customWidth="1"/>
    <col min="10765" max="10765" width="0.85546875" style="455" customWidth="1"/>
    <col min="10766" max="10766" width="17.28515625" style="455" customWidth="1"/>
    <col min="10767" max="10767" width="0.85546875" style="455" customWidth="1"/>
    <col min="10768" max="10768" width="17.28515625" style="455" customWidth="1"/>
    <col min="10769" max="10769" width="2" style="455" customWidth="1"/>
    <col min="10770" max="10770" width="6.42578125" style="455" customWidth="1"/>
    <col min="10771" max="11008" width="9.140625" style="455"/>
    <col min="11009" max="11009" width="3.28515625" style="455" customWidth="1"/>
    <col min="11010" max="11010" width="4.42578125" style="455" customWidth="1"/>
    <col min="11011" max="11011" width="4.140625" style="455" customWidth="1"/>
    <col min="11012" max="11012" width="11.28515625" style="455" customWidth="1"/>
    <col min="11013" max="11013" width="12.42578125" style="455" customWidth="1"/>
    <col min="11014" max="11014" width="14.7109375" style="455" customWidth="1"/>
    <col min="11015" max="11015" width="0.85546875" style="455" customWidth="1"/>
    <col min="11016" max="11016" width="14.7109375" style="455" customWidth="1"/>
    <col min="11017" max="11017" width="0.85546875" style="455" customWidth="1"/>
    <col min="11018" max="11018" width="17.28515625" style="455" customWidth="1"/>
    <col min="11019" max="11019" width="0.85546875" style="455" customWidth="1"/>
    <col min="11020" max="11020" width="17.28515625" style="455" customWidth="1"/>
    <col min="11021" max="11021" width="0.85546875" style="455" customWidth="1"/>
    <col min="11022" max="11022" width="17.28515625" style="455" customWidth="1"/>
    <col min="11023" max="11023" width="0.85546875" style="455" customWidth="1"/>
    <col min="11024" max="11024" width="17.28515625" style="455" customWidth="1"/>
    <col min="11025" max="11025" width="2" style="455" customWidth="1"/>
    <col min="11026" max="11026" width="6.42578125" style="455" customWidth="1"/>
    <col min="11027" max="11264" width="9.140625" style="455"/>
    <col min="11265" max="11265" width="3.28515625" style="455" customWidth="1"/>
    <col min="11266" max="11266" width="4.42578125" style="455" customWidth="1"/>
    <col min="11267" max="11267" width="4.140625" style="455" customWidth="1"/>
    <col min="11268" max="11268" width="11.28515625" style="455" customWidth="1"/>
    <col min="11269" max="11269" width="12.42578125" style="455" customWidth="1"/>
    <col min="11270" max="11270" width="14.7109375" style="455" customWidth="1"/>
    <col min="11271" max="11271" width="0.85546875" style="455" customWidth="1"/>
    <col min="11272" max="11272" width="14.7109375" style="455" customWidth="1"/>
    <col min="11273" max="11273" width="0.85546875" style="455" customWidth="1"/>
    <col min="11274" max="11274" width="17.28515625" style="455" customWidth="1"/>
    <col min="11275" max="11275" width="0.85546875" style="455" customWidth="1"/>
    <col min="11276" max="11276" width="17.28515625" style="455" customWidth="1"/>
    <col min="11277" max="11277" width="0.85546875" style="455" customWidth="1"/>
    <col min="11278" max="11278" width="17.28515625" style="455" customWidth="1"/>
    <col min="11279" max="11279" width="0.85546875" style="455" customWidth="1"/>
    <col min="11280" max="11280" width="17.28515625" style="455" customWidth="1"/>
    <col min="11281" max="11281" width="2" style="455" customWidth="1"/>
    <col min="11282" max="11282" width="6.42578125" style="455" customWidth="1"/>
    <col min="11283" max="11520" width="9.140625" style="455"/>
    <col min="11521" max="11521" width="3.28515625" style="455" customWidth="1"/>
    <col min="11522" max="11522" width="4.42578125" style="455" customWidth="1"/>
    <col min="11523" max="11523" width="4.140625" style="455" customWidth="1"/>
    <col min="11524" max="11524" width="11.28515625" style="455" customWidth="1"/>
    <col min="11525" max="11525" width="12.42578125" style="455" customWidth="1"/>
    <col min="11526" max="11526" width="14.7109375" style="455" customWidth="1"/>
    <col min="11527" max="11527" width="0.85546875" style="455" customWidth="1"/>
    <col min="11528" max="11528" width="14.7109375" style="455" customWidth="1"/>
    <col min="11529" max="11529" width="0.85546875" style="455" customWidth="1"/>
    <col min="11530" max="11530" width="17.28515625" style="455" customWidth="1"/>
    <col min="11531" max="11531" width="0.85546875" style="455" customWidth="1"/>
    <col min="11532" max="11532" width="17.28515625" style="455" customWidth="1"/>
    <col min="11533" max="11533" width="0.85546875" style="455" customWidth="1"/>
    <col min="11534" max="11534" width="17.28515625" style="455" customWidth="1"/>
    <col min="11535" max="11535" width="0.85546875" style="455" customWidth="1"/>
    <col min="11536" max="11536" width="17.28515625" style="455" customWidth="1"/>
    <col min="11537" max="11537" width="2" style="455" customWidth="1"/>
    <col min="11538" max="11538" width="6.42578125" style="455" customWidth="1"/>
    <col min="11539" max="11776" width="9.140625" style="455"/>
    <col min="11777" max="11777" width="3.28515625" style="455" customWidth="1"/>
    <col min="11778" max="11778" width="4.42578125" style="455" customWidth="1"/>
    <col min="11779" max="11779" width="4.140625" style="455" customWidth="1"/>
    <col min="11780" max="11780" width="11.28515625" style="455" customWidth="1"/>
    <col min="11781" max="11781" width="12.42578125" style="455" customWidth="1"/>
    <col min="11782" max="11782" width="14.7109375" style="455" customWidth="1"/>
    <col min="11783" max="11783" width="0.85546875" style="455" customWidth="1"/>
    <col min="11784" max="11784" width="14.7109375" style="455" customWidth="1"/>
    <col min="11785" max="11785" width="0.85546875" style="455" customWidth="1"/>
    <col min="11786" max="11786" width="17.28515625" style="455" customWidth="1"/>
    <col min="11787" max="11787" width="0.85546875" style="455" customWidth="1"/>
    <col min="11788" max="11788" width="17.28515625" style="455" customWidth="1"/>
    <col min="11789" max="11789" width="0.85546875" style="455" customWidth="1"/>
    <col min="11790" max="11790" width="17.28515625" style="455" customWidth="1"/>
    <col min="11791" max="11791" width="0.85546875" style="455" customWidth="1"/>
    <col min="11792" max="11792" width="17.28515625" style="455" customWidth="1"/>
    <col min="11793" max="11793" width="2" style="455" customWidth="1"/>
    <col min="11794" max="11794" width="6.42578125" style="455" customWidth="1"/>
    <col min="11795" max="12032" width="9.140625" style="455"/>
    <col min="12033" max="12033" width="3.28515625" style="455" customWidth="1"/>
    <col min="12034" max="12034" width="4.42578125" style="455" customWidth="1"/>
    <col min="12035" max="12035" width="4.140625" style="455" customWidth="1"/>
    <col min="12036" max="12036" width="11.28515625" style="455" customWidth="1"/>
    <col min="12037" max="12037" width="12.42578125" style="455" customWidth="1"/>
    <col min="12038" max="12038" width="14.7109375" style="455" customWidth="1"/>
    <col min="12039" max="12039" width="0.85546875" style="455" customWidth="1"/>
    <col min="12040" max="12040" width="14.7109375" style="455" customWidth="1"/>
    <col min="12041" max="12041" width="0.85546875" style="455" customWidth="1"/>
    <col min="12042" max="12042" width="17.28515625" style="455" customWidth="1"/>
    <col min="12043" max="12043" width="0.85546875" style="455" customWidth="1"/>
    <col min="12044" max="12044" width="17.28515625" style="455" customWidth="1"/>
    <col min="12045" max="12045" width="0.85546875" style="455" customWidth="1"/>
    <col min="12046" max="12046" width="17.28515625" style="455" customWidth="1"/>
    <col min="12047" max="12047" width="0.85546875" style="455" customWidth="1"/>
    <col min="12048" max="12048" width="17.28515625" style="455" customWidth="1"/>
    <col min="12049" max="12049" width="2" style="455" customWidth="1"/>
    <col min="12050" max="12050" width="6.42578125" style="455" customWidth="1"/>
    <col min="12051" max="12288" width="9.140625" style="455"/>
    <col min="12289" max="12289" width="3.28515625" style="455" customWidth="1"/>
    <col min="12290" max="12290" width="4.42578125" style="455" customWidth="1"/>
    <col min="12291" max="12291" width="4.140625" style="455" customWidth="1"/>
    <col min="12292" max="12292" width="11.28515625" style="455" customWidth="1"/>
    <col min="12293" max="12293" width="12.42578125" style="455" customWidth="1"/>
    <col min="12294" max="12294" width="14.7109375" style="455" customWidth="1"/>
    <col min="12295" max="12295" width="0.85546875" style="455" customWidth="1"/>
    <col min="12296" max="12296" width="14.7109375" style="455" customWidth="1"/>
    <col min="12297" max="12297" width="0.85546875" style="455" customWidth="1"/>
    <col min="12298" max="12298" width="17.28515625" style="455" customWidth="1"/>
    <col min="12299" max="12299" width="0.85546875" style="455" customWidth="1"/>
    <col min="12300" max="12300" width="17.28515625" style="455" customWidth="1"/>
    <col min="12301" max="12301" width="0.85546875" style="455" customWidth="1"/>
    <col min="12302" max="12302" width="17.28515625" style="455" customWidth="1"/>
    <col min="12303" max="12303" width="0.85546875" style="455" customWidth="1"/>
    <col min="12304" max="12304" width="17.28515625" style="455" customWidth="1"/>
    <col min="12305" max="12305" width="2" style="455" customWidth="1"/>
    <col min="12306" max="12306" width="6.42578125" style="455" customWidth="1"/>
    <col min="12307" max="12544" width="9.140625" style="455"/>
    <col min="12545" max="12545" width="3.28515625" style="455" customWidth="1"/>
    <col min="12546" max="12546" width="4.42578125" style="455" customWidth="1"/>
    <col min="12547" max="12547" width="4.140625" style="455" customWidth="1"/>
    <col min="12548" max="12548" width="11.28515625" style="455" customWidth="1"/>
    <col min="12549" max="12549" width="12.42578125" style="455" customWidth="1"/>
    <col min="12550" max="12550" width="14.7109375" style="455" customWidth="1"/>
    <col min="12551" max="12551" width="0.85546875" style="455" customWidth="1"/>
    <col min="12552" max="12552" width="14.7109375" style="455" customWidth="1"/>
    <col min="12553" max="12553" width="0.85546875" style="455" customWidth="1"/>
    <col min="12554" max="12554" width="17.28515625" style="455" customWidth="1"/>
    <col min="12555" max="12555" width="0.85546875" style="455" customWidth="1"/>
    <col min="12556" max="12556" width="17.28515625" style="455" customWidth="1"/>
    <col min="12557" max="12557" width="0.85546875" style="455" customWidth="1"/>
    <col min="12558" max="12558" width="17.28515625" style="455" customWidth="1"/>
    <col min="12559" max="12559" width="0.85546875" style="455" customWidth="1"/>
    <col min="12560" max="12560" width="17.28515625" style="455" customWidth="1"/>
    <col min="12561" max="12561" width="2" style="455" customWidth="1"/>
    <col min="12562" max="12562" width="6.42578125" style="455" customWidth="1"/>
    <col min="12563" max="12800" width="9.140625" style="455"/>
    <col min="12801" max="12801" width="3.28515625" style="455" customWidth="1"/>
    <col min="12802" max="12802" width="4.42578125" style="455" customWidth="1"/>
    <col min="12803" max="12803" width="4.140625" style="455" customWidth="1"/>
    <col min="12804" max="12804" width="11.28515625" style="455" customWidth="1"/>
    <col min="12805" max="12805" width="12.42578125" style="455" customWidth="1"/>
    <col min="12806" max="12806" width="14.7109375" style="455" customWidth="1"/>
    <col min="12807" max="12807" width="0.85546875" style="455" customWidth="1"/>
    <col min="12808" max="12808" width="14.7109375" style="455" customWidth="1"/>
    <col min="12809" max="12809" width="0.85546875" style="455" customWidth="1"/>
    <col min="12810" max="12810" width="17.28515625" style="455" customWidth="1"/>
    <col min="12811" max="12811" width="0.85546875" style="455" customWidth="1"/>
    <col min="12812" max="12812" width="17.28515625" style="455" customWidth="1"/>
    <col min="12813" max="12813" width="0.85546875" style="455" customWidth="1"/>
    <col min="12814" max="12814" width="17.28515625" style="455" customWidth="1"/>
    <col min="12815" max="12815" width="0.85546875" style="455" customWidth="1"/>
    <col min="12816" max="12816" width="17.28515625" style="455" customWidth="1"/>
    <col min="12817" max="12817" width="2" style="455" customWidth="1"/>
    <col min="12818" max="12818" width="6.42578125" style="455" customWidth="1"/>
    <col min="12819" max="13056" width="9.140625" style="455"/>
    <col min="13057" max="13057" width="3.28515625" style="455" customWidth="1"/>
    <col min="13058" max="13058" width="4.42578125" style="455" customWidth="1"/>
    <col min="13059" max="13059" width="4.140625" style="455" customWidth="1"/>
    <col min="13060" max="13060" width="11.28515625" style="455" customWidth="1"/>
    <col min="13061" max="13061" width="12.42578125" style="455" customWidth="1"/>
    <col min="13062" max="13062" width="14.7109375" style="455" customWidth="1"/>
    <col min="13063" max="13063" width="0.85546875" style="455" customWidth="1"/>
    <col min="13064" max="13064" width="14.7109375" style="455" customWidth="1"/>
    <col min="13065" max="13065" width="0.85546875" style="455" customWidth="1"/>
    <col min="13066" max="13066" width="17.28515625" style="455" customWidth="1"/>
    <col min="13067" max="13067" width="0.85546875" style="455" customWidth="1"/>
    <col min="13068" max="13068" width="17.28515625" style="455" customWidth="1"/>
    <col min="13069" max="13069" width="0.85546875" style="455" customWidth="1"/>
    <col min="13070" max="13070" width="17.28515625" style="455" customWidth="1"/>
    <col min="13071" max="13071" width="0.85546875" style="455" customWidth="1"/>
    <col min="13072" max="13072" width="17.28515625" style="455" customWidth="1"/>
    <col min="13073" max="13073" width="2" style="455" customWidth="1"/>
    <col min="13074" max="13074" width="6.42578125" style="455" customWidth="1"/>
    <col min="13075" max="13312" width="9.140625" style="455"/>
    <col min="13313" max="13313" width="3.28515625" style="455" customWidth="1"/>
    <col min="13314" max="13314" width="4.42578125" style="455" customWidth="1"/>
    <col min="13315" max="13315" width="4.140625" style="455" customWidth="1"/>
    <col min="13316" max="13316" width="11.28515625" style="455" customWidth="1"/>
    <col min="13317" max="13317" width="12.42578125" style="455" customWidth="1"/>
    <col min="13318" max="13318" width="14.7109375" style="455" customWidth="1"/>
    <col min="13319" max="13319" width="0.85546875" style="455" customWidth="1"/>
    <col min="13320" max="13320" width="14.7109375" style="455" customWidth="1"/>
    <col min="13321" max="13321" width="0.85546875" style="455" customWidth="1"/>
    <col min="13322" max="13322" width="17.28515625" style="455" customWidth="1"/>
    <col min="13323" max="13323" width="0.85546875" style="455" customWidth="1"/>
    <col min="13324" max="13324" width="17.28515625" style="455" customWidth="1"/>
    <col min="13325" max="13325" width="0.85546875" style="455" customWidth="1"/>
    <col min="13326" max="13326" width="17.28515625" style="455" customWidth="1"/>
    <col min="13327" max="13327" width="0.85546875" style="455" customWidth="1"/>
    <col min="13328" max="13328" width="17.28515625" style="455" customWidth="1"/>
    <col min="13329" max="13329" width="2" style="455" customWidth="1"/>
    <col min="13330" max="13330" width="6.42578125" style="455" customWidth="1"/>
    <col min="13331" max="13568" width="9.140625" style="455"/>
    <col min="13569" max="13569" width="3.28515625" style="455" customWidth="1"/>
    <col min="13570" max="13570" width="4.42578125" style="455" customWidth="1"/>
    <col min="13571" max="13571" width="4.140625" style="455" customWidth="1"/>
    <col min="13572" max="13572" width="11.28515625" style="455" customWidth="1"/>
    <col min="13573" max="13573" width="12.42578125" style="455" customWidth="1"/>
    <col min="13574" max="13574" width="14.7109375" style="455" customWidth="1"/>
    <col min="13575" max="13575" width="0.85546875" style="455" customWidth="1"/>
    <col min="13576" max="13576" width="14.7109375" style="455" customWidth="1"/>
    <col min="13577" max="13577" width="0.85546875" style="455" customWidth="1"/>
    <col min="13578" max="13578" width="17.28515625" style="455" customWidth="1"/>
    <col min="13579" max="13579" width="0.85546875" style="455" customWidth="1"/>
    <col min="13580" max="13580" width="17.28515625" style="455" customWidth="1"/>
    <col min="13581" max="13581" width="0.85546875" style="455" customWidth="1"/>
    <col min="13582" max="13582" width="17.28515625" style="455" customWidth="1"/>
    <col min="13583" max="13583" width="0.85546875" style="455" customWidth="1"/>
    <col min="13584" max="13584" width="17.28515625" style="455" customWidth="1"/>
    <col min="13585" max="13585" width="2" style="455" customWidth="1"/>
    <col min="13586" max="13586" width="6.42578125" style="455" customWidth="1"/>
    <col min="13587" max="13824" width="9.140625" style="455"/>
    <col min="13825" max="13825" width="3.28515625" style="455" customWidth="1"/>
    <col min="13826" max="13826" width="4.42578125" style="455" customWidth="1"/>
    <col min="13827" max="13827" width="4.140625" style="455" customWidth="1"/>
    <col min="13828" max="13828" width="11.28515625" style="455" customWidth="1"/>
    <col min="13829" max="13829" width="12.42578125" style="455" customWidth="1"/>
    <col min="13830" max="13830" width="14.7109375" style="455" customWidth="1"/>
    <col min="13831" max="13831" width="0.85546875" style="455" customWidth="1"/>
    <col min="13832" max="13832" width="14.7109375" style="455" customWidth="1"/>
    <col min="13833" max="13833" width="0.85546875" style="455" customWidth="1"/>
    <col min="13834" max="13834" width="17.28515625" style="455" customWidth="1"/>
    <col min="13835" max="13835" width="0.85546875" style="455" customWidth="1"/>
    <col min="13836" max="13836" width="17.28515625" style="455" customWidth="1"/>
    <col min="13837" max="13837" width="0.85546875" style="455" customWidth="1"/>
    <col min="13838" max="13838" width="17.28515625" style="455" customWidth="1"/>
    <col min="13839" max="13839" width="0.85546875" style="455" customWidth="1"/>
    <col min="13840" max="13840" width="17.28515625" style="455" customWidth="1"/>
    <col min="13841" max="13841" width="2" style="455" customWidth="1"/>
    <col min="13842" max="13842" width="6.42578125" style="455" customWidth="1"/>
    <col min="13843" max="14080" width="9.140625" style="455"/>
    <col min="14081" max="14081" width="3.28515625" style="455" customWidth="1"/>
    <col min="14082" max="14082" width="4.42578125" style="455" customWidth="1"/>
    <col min="14083" max="14083" width="4.140625" style="455" customWidth="1"/>
    <col min="14084" max="14084" width="11.28515625" style="455" customWidth="1"/>
    <col min="14085" max="14085" width="12.42578125" style="455" customWidth="1"/>
    <col min="14086" max="14086" width="14.7109375" style="455" customWidth="1"/>
    <col min="14087" max="14087" width="0.85546875" style="455" customWidth="1"/>
    <col min="14088" max="14088" width="14.7109375" style="455" customWidth="1"/>
    <col min="14089" max="14089" width="0.85546875" style="455" customWidth="1"/>
    <col min="14090" max="14090" width="17.28515625" style="455" customWidth="1"/>
    <col min="14091" max="14091" width="0.85546875" style="455" customWidth="1"/>
    <col min="14092" max="14092" width="17.28515625" style="455" customWidth="1"/>
    <col min="14093" max="14093" width="0.85546875" style="455" customWidth="1"/>
    <col min="14094" max="14094" width="17.28515625" style="455" customWidth="1"/>
    <col min="14095" max="14095" width="0.85546875" style="455" customWidth="1"/>
    <col min="14096" max="14096" width="17.28515625" style="455" customWidth="1"/>
    <col min="14097" max="14097" width="2" style="455" customWidth="1"/>
    <col min="14098" max="14098" width="6.42578125" style="455" customWidth="1"/>
    <col min="14099" max="14336" width="9.140625" style="455"/>
    <col min="14337" max="14337" width="3.28515625" style="455" customWidth="1"/>
    <col min="14338" max="14338" width="4.42578125" style="455" customWidth="1"/>
    <col min="14339" max="14339" width="4.140625" style="455" customWidth="1"/>
    <col min="14340" max="14340" width="11.28515625" style="455" customWidth="1"/>
    <col min="14341" max="14341" width="12.42578125" style="455" customWidth="1"/>
    <col min="14342" max="14342" width="14.7109375" style="455" customWidth="1"/>
    <col min="14343" max="14343" width="0.85546875" style="455" customWidth="1"/>
    <col min="14344" max="14344" width="14.7109375" style="455" customWidth="1"/>
    <col min="14345" max="14345" width="0.85546875" style="455" customWidth="1"/>
    <col min="14346" max="14346" width="17.28515625" style="455" customWidth="1"/>
    <col min="14347" max="14347" width="0.85546875" style="455" customWidth="1"/>
    <col min="14348" max="14348" width="17.28515625" style="455" customWidth="1"/>
    <col min="14349" max="14349" width="0.85546875" style="455" customWidth="1"/>
    <col min="14350" max="14350" width="17.28515625" style="455" customWidth="1"/>
    <col min="14351" max="14351" width="0.85546875" style="455" customWidth="1"/>
    <col min="14352" max="14352" width="17.28515625" style="455" customWidth="1"/>
    <col min="14353" max="14353" width="2" style="455" customWidth="1"/>
    <col min="14354" max="14354" width="6.42578125" style="455" customWidth="1"/>
    <col min="14355" max="14592" width="9.140625" style="455"/>
    <col min="14593" max="14593" width="3.28515625" style="455" customWidth="1"/>
    <col min="14594" max="14594" width="4.42578125" style="455" customWidth="1"/>
    <col min="14595" max="14595" width="4.140625" style="455" customWidth="1"/>
    <col min="14596" max="14596" width="11.28515625" style="455" customWidth="1"/>
    <col min="14597" max="14597" width="12.42578125" style="455" customWidth="1"/>
    <col min="14598" max="14598" width="14.7109375" style="455" customWidth="1"/>
    <col min="14599" max="14599" width="0.85546875" style="455" customWidth="1"/>
    <col min="14600" max="14600" width="14.7109375" style="455" customWidth="1"/>
    <col min="14601" max="14601" width="0.85546875" style="455" customWidth="1"/>
    <col min="14602" max="14602" width="17.28515625" style="455" customWidth="1"/>
    <col min="14603" max="14603" width="0.85546875" style="455" customWidth="1"/>
    <col min="14604" max="14604" width="17.28515625" style="455" customWidth="1"/>
    <col min="14605" max="14605" width="0.85546875" style="455" customWidth="1"/>
    <col min="14606" max="14606" width="17.28515625" style="455" customWidth="1"/>
    <col min="14607" max="14607" width="0.85546875" style="455" customWidth="1"/>
    <col min="14608" max="14608" width="17.28515625" style="455" customWidth="1"/>
    <col min="14609" max="14609" width="2" style="455" customWidth="1"/>
    <col min="14610" max="14610" width="6.42578125" style="455" customWidth="1"/>
    <col min="14611" max="14848" width="9.140625" style="455"/>
    <col min="14849" max="14849" width="3.28515625" style="455" customWidth="1"/>
    <col min="14850" max="14850" width="4.42578125" style="455" customWidth="1"/>
    <col min="14851" max="14851" width="4.140625" style="455" customWidth="1"/>
    <col min="14852" max="14852" width="11.28515625" style="455" customWidth="1"/>
    <col min="14853" max="14853" width="12.42578125" style="455" customWidth="1"/>
    <col min="14854" max="14854" width="14.7109375" style="455" customWidth="1"/>
    <col min="14855" max="14855" width="0.85546875" style="455" customWidth="1"/>
    <col min="14856" max="14856" width="14.7109375" style="455" customWidth="1"/>
    <col min="14857" max="14857" width="0.85546875" style="455" customWidth="1"/>
    <col min="14858" max="14858" width="17.28515625" style="455" customWidth="1"/>
    <col min="14859" max="14859" width="0.85546875" style="455" customWidth="1"/>
    <col min="14860" max="14860" width="17.28515625" style="455" customWidth="1"/>
    <col min="14861" max="14861" width="0.85546875" style="455" customWidth="1"/>
    <col min="14862" max="14862" width="17.28515625" style="455" customWidth="1"/>
    <col min="14863" max="14863" width="0.85546875" style="455" customWidth="1"/>
    <col min="14864" max="14864" width="17.28515625" style="455" customWidth="1"/>
    <col min="14865" max="14865" width="2" style="455" customWidth="1"/>
    <col min="14866" max="14866" width="6.42578125" style="455" customWidth="1"/>
    <col min="14867" max="15104" width="9.140625" style="455"/>
    <col min="15105" max="15105" width="3.28515625" style="455" customWidth="1"/>
    <col min="15106" max="15106" width="4.42578125" style="455" customWidth="1"/>
    <col min="15107" max="15107" width="4.140625" style="455" customWidth="1"/>
    <col min="15108" max="15108" width="11.28515625" style="455" customWidth="1"/>
    <col min="15109" max="15109" width="12.42578125" style="455" customWidth="1"/>
    <col min="15110" max="15110" width="14.7109375" style="455" customWidth="1"/>
    <col min="15111" max="15111" width="0.85546875" style="455" customWidth="1"/>
    <col min="15112" max="15112" width="14.7109375" style="455" customWidth="1"/>
    <col min="15113" max="15113" width="0.85546875" style="455" customWidth="1"/>
    <col min="15114" max="15114" width="17.28515625" style="455" customWidth="1"/>
    <col min="15115" max="15115" width="0.85546875" style="455" customWidth="1"/>
    <col min="15116" max="15116" width="17.28515625" style="455" customWidth="1"/>
    <col min="15117" max="15117" width="0.85546875" style="455" customWidth="1"/>
    <col min="15118" max="15118" width="17.28515625" style="455" customWidth="1"/>
    <col min="15119" max="15119" width="0.85546875" style="455" customWidth="1"/>
    <col min="15120" max="15120" width="17.28515625" style="455" customWidth="1"/>
    <col min="15121" max="15121" width="2" style="455" customWidth="1"/>
    <col min="15122" max="15122" width="6.42578125" style="455" customWidth="1"/>
    <col min="15123" max="15360" width="9.140625" style="455"/>
    <col min="15361" max="15361" width="3.28515625" style="455" customWidth="1"/>
    <col min="15362" max="15362" width="4.42578125" style="455" customWidth="1"/>
    <col min="15363" max="15363" width="4.140625" style="455" customWidth="1"/>
    <col min="15364" max="15364" width="11.28515625" style="455" customWidth="1"/>
    <col min="15365" max="15365" width="12.42578125" style="455" customWidth="1"/>
    <col min="15366" max="15366" width="14.7109375" style="455" customWidth="1"/>
    <col min="15367" max="15367" width="0.85546875" style="455" customWidth="1"/>
    <col min="15368" max="15368" width="14.7109375" style="455" customWidth="1"/>
    <col min="15369" max="15369" width="0.85546875" style="455" customWidth="1"/>
    <col min="15370" max="15370" width="17.28515625" style="455" customWidth="1"/>
    <col min="15371" max="15371" width="0.85546875" style="455" customWidth="1"/>
    <col min="15372" max="15372" width="17.28515625" style="455" customWidth="1"/>
    <col min="15373" max="15373" width="0.85546875" style="455" customWidth="1"/>
    <col min="15374" max="15374" width="17.28515625" style="455" customWidth="1"/>
    <col min="15375" max="15375" width="0.85546875" style="455" customWidth="1"/>
    <col min="15376" max="15376" width="17.28515625" style="455" customWidth="1"/>
    <col min="15377" max="15377" width="2" style="455" customWidth="1"/>
    <col min="15378" max="15378" width="6.42578125" style="455" customWidth="1"/>
    <col min="15379" max="15616" width="9.140625" style="455"/>
    <col min="15617" max="15617" width="3.28515625" style="455" customWidth="1"/>
    <col min="15618" max="15618" width="4.42578125" style="455" customWidth="1"/>
    <col min="15619" max="15619" width="4.140625" style="455" customWidth="1"/>
    <col min="15620" max="15620" width="11.28515625" style="455" customWidth="1"/>
    <col min="15621" max="15621" width="12.42578125" style="455" customWidth="1"/>
    <col min="15622" max="15622" width="14.7109375" style="455" customWidth="1"/>
    <col min="15623" max="15623" width="0.85546875" style="455" customWidth="1"/>
    <col min="15624" max="15624" width="14.7109375" style="455" customWidth="1"/>
    <col min="15625" max="15625" width="0.85546875" style="455" customWidth="1"/>
    <col min="15626" max="15626" width="17.28515625" style="455" customWidth="1"/>
    <col min="15627" max="15627" width="0.85546875" style="455" customWidth="1"/>
    <col min="15628" max="15628" width="17.28515625" style="455" customWidth="1"/>
    <col min="15629" max="15629" width="0.85546875" style="455" customWidth="1"/>
    <col min="15630" max="15630" width="17.28515625" style="455" customWidth="1"/>
    <col min="15631" max="15631" width="0.85546875" style="455" customWidth="1"/>
    <col min="15632" max="15632" width="17.28515625" style="455" customWidth="1"/>
    <col min="15633" max="15633" width="2" style="455" customWidth="1"/>
    <col min="15634" max="15634" width="6.42578125" style="455" customWidth="1"/>
    <col min="15635" max="15872" width="9.140625" style="455"/>
    <col min="15873" max="15873" width="3.28515625" style="455" customWidth="1"/>
    <col min="15874" max="15874" width="4.42578125" style="455" customWidth="1"/>
    <col min="15875" max="15875" width="4.140625" style="455" customWidth="1"/>
    <col min="15876" max="15876" width="11.28515625" style="455" customWidth="1"/>
    <col min="15877" max="15877" width="12.42578125" style="455" customWidth="1"/>
    <col min="15878" max="15878" width="14.7109375" style="455" customWidth="1"/>
    <col min="15879" max="15879" width="0.85546875" style="455" customWidth="1"/>
    <col min="15880" max="15880" width="14.7109375" style="455" customWidth="1"/>
    <col min="15881" max="15881" width="0.85546875" style="455" customWidth="1"/>
    <col min="15882" max="15882" width="17.28515625" style="455" customWidth="1"/>
    <col min="15883" max="15883" width="0.85546875" style="455" customWidth="1"/>
    <col min="15884" max="15884" width="17.28515625" style="455" customWidth="1"/>
    <col min="15885" max="15885" width="0.85546875" style="455" customWidth="1"/>
    <col min="15886" max="15886" width="17.28515625" style="455" customWidth="1"/>
    <col min="15887" max="15887" width="0.85546875" style="455" customWidth="1"/>
    <col min="15888" max="15888" width="17.28515625" style="455" customWidth="1"/>
    <col min="15889" max="15889" width="2" style="455" customWidth="1"/>
    <col min="15890" max="15890" width="6.42578125" style="455" customWidth="1"/>
    <col min="15891" max="16128" width="9.140625" style="455"/>
    <col min="16129" max="16129" width="3.28515625" style="455" customWidth="1"/>
    <col min="16130" max="16130" width="4.42578125" style="455" customWidth="1"/>
    <col min="16131" max="16131" width="4.140625" style="455" customWidth="1"/>
    <col min="16132" max="16132" width="11.28515625" style="455" customWidth="1"/>
    <col min="16133" max="16133" width="12.42578125" style="455" customWidth="1"/>
    <col min="16134" max="16134" width="14.7109375" style="455" customWidth="1"/>
    <col min="16135" max="16135" width="0.85546875" style="455" customWidth="1"/>
    <col min="16136" max="16136" width="14.7109375" style="455" customWidth="1"/>
    <col min="16137" max="16137" width="0.85546875" style="455" customWidth="1"/>
    <col min="16138" max="16138" width="17.28515625" style="455" customWidth="1"/>
    <col min="16139" max="16139" width="0.85546875" style="455" customWidth="1"/>
    <col min="16140" max="16140" width="17.28515625" style="455" customWidth="1"/>
    <col min="16141" max="16141" width="0.85546875" style="455" customWidth="1"/>
    <col min="16142" max="16142" width="17.28515625" style="455" customWidth="1"/>
    <col min="16143" max="16143" width="0.85546875" style="455" customWidth="1"/>
    <col min="16144" max="16144" width="17.28515625" style="455" customWidth="1"/>
    <col min="16145" max="16145" width="2" style="455" customWidth="1"/>
    <col min="16146" max="16146" width="6.42578125" style="455" customWidth="1"/>
    <col min="16147" max="16384" width="9.140625" style="455"/>
  </cols>
  <sheetData>
    <row r="1" spans="1:16" s="588" customFormat="1" ht="29.1" customHeight="1" x14ac:dyDescent="0.45">
      <c r="A1" s="985" t="s">
        <v>659</v>
      </c>
      <c r="B1" s="985"/>
      <c r="C1" s="985"/>
      <c r="D1" s="985"/>
      <c r="E1" s="985"/>
      <c r="F1" s="985"/>
      <c r="G1" s="985"/>
      <c r="H1" s="985"/>
      <c r="I1" s="985"/>
      <c r="J1" s="985"/>
      <c r="K1" s="985"/>
      <c r="L1" s="985"/>
      <c r="M1" s="985"/>
      <c r="N1" s="985"/>
      <c r="O1" s="985"/>
      <c r="P1" s="985"/>
    </row>
    <row r="2" spans="1:16" s="588" customFormat="1" ht="29.1" customHeight="1" x14ac:dyDescent="0.45">
      <c r="A2" s="455"/>
      <c r="B2" s="455"/>
      <c r="C2" s="455"/>
      <c r="D2" s="587"/>
      <c r="E2" s="587"/>
      <c r="F2" s="587"/>
      <c r="G2" s="587"/>
      <c r="H2" s="455"/>
      <c r="I2" s="455"/>
      <c r="J2" s="40"/>
      <c r="K2" s="40"/>
      <c r="L2" s="40"/>
      <c r="M2" s="40"/>
      <c r="N2" s="40"/>
      <c r="O2" s="40"/>
      <c r="P2" s="657" t="s">
        <v>30</v>
      </c>
    </row>
    <row r="3" spans="1:16" s="588" customFormat="1" ht="29.1" customHeight="1" x14ac:dyDescent="0.45">
      <c r="B3" s="662" t="s">
        <v>683</v>
      </c>
      <c r="C3" s="588" t="s">
        <v>119</v>
      </c>
      <c r="D3" s="660"/>
      <c r="E3" s="660"/>
      <c r="F3" s="660"/>
      <c r="G3" s="660"/>
      <c r="H3" s="660"/>
      <c r="I3" s="660"/>
      <c r="J3" s="660"/>
      <c r="M3" s="41"/>
      <c r="N3" s="41"/>
      <c r="O3" s="41"/>
      <c r="P3" s="41"/>
    </row>
    <row r="4" spans="1:16" s="588" customFormat="1" ht="29.1" customHeight="1" x14ac:dyDescent="0.45">
      <c r="B4" s="663"/>
      <c r="D4" s="660"/>
      <c r="E4" s="660"/>
      <c r="F4" s="660"/>
      <c r="G4" s="660"/>
      <c r="H4" s="660"/>
      <c r="I4" s="660"/>
      <c r="J4" s="664"/>
      <c r="K4" s="664" t="s">
        <v>32</v>
      </c>
      <c r="L4" s="664"/>
      <c r="N4" s="665"/>
      <c r="O4" s="666" t="s">
        <v>9</v>
      </c>
      <c r="P4" s="665"/>
    </row>
    <row r="5" spans="1:16" s="588" customFormat="1" ht="29.1" customHeight="1" x14ac:dyDescent="0.45">
      <c r="B5" s="663"/>
      <c r="D5" s="660"/>
      <c r="E5" s="660"/>
      <c r="F5" s="660"/>
      <c r="G5" s="660"/>
      <c r="H5" s="660"/>
      <c r="I5" s="660"/>
      <c r="J5" s="667" t="s">
        <v>182</v>
      </c>
      <c r="K5" s="668"/>
      <c r="L5" s="667" t="s">
        <v>183</v>
      </c>
      <c r="M5" s="451"/>
      <c r="N5" s="50" t="str">
        <f>+J5</f>
        <v>2020</v>
      </c>
      <c r="O5" s="669"/>
      <c r="P5" s="50" t="str">
        <f>+L5</f>
        <v>2019</v>
      </c>
    </row>
    <row r="6" spans="1:16" s="588" customFormat="1" ht="29.1" customHeight="1" x14ac:dyDescent="0.45">
      <c r="B6" s="663"/>
      <c r="C6" s="588" t="s">
        <v>103</v>
      </c>
      <c r="D6" s="660"/>
      <c r="E6" s="660"/>
      <c r="F6" s="660"/>
      <c r="G6" s="660"/>
      <c r="H6" s="660"/>
      <c r="I6" s="660"/>
      <c r="J6" s="41">
        <v>0</v>
      </c>
      <c r="K6" s="668"/>
      <c r="L6" s="41">
        <v>0</v>
      </c>
      <c r="M6" s="451"/>
      <c r="N6" s="54">
        <v>2932</v>
      </c>
      <c r="O6" s="669"/>
      <c r="P6" s="41">
        <v>0</v>
      </c>
    </row>
    <row r="7" spans="1:16" s="588" customFormat="1" ht="29.1" customHeight="1" x14ac:dyDescent="0.45">
      <c r="B7" s="663"/>
      <c r="C7" s="588" t="s">
        <v>105</v>
      </c>
      <c r="E7" s="670"/>
      <c r="F7" s="670"/>
      <c r="G7" s="670"/>
      <c r="H7" s="670"/>
      <c r="I7" s="670"/>
      <c r="J7" s="41">
        <v>0</v>
      </c>
      <c r="K7" s="41"/>
      <c r="L7" s="41">
        <v>0</v>
      </c>
      <c r="M7" s="41"/>
      <c r="N7" s="54">
        <v>2997372.6100000003</v>
      </c>
      <c r="O7" s="54"/>
      <c r="P7" s="54">
        <v>14434253.379999999</v>
      </c>
    </row>
    <row r="8" spans="1:16" s="588" customFormat="1" ht="29.1" customHeight="1" x14ac:dyDescent="0.45">
      <c r="B8" s="663"/>
      <c r="C8" s="588" t="s">
        <v>120</v>
      </c>
      <c r="E8" s="671"/>
      <c r="F8" s="671"/>
      <c r="G8" s="671"/>
      <c r="H8" s="671"/>
      <c r="I8" s="671"/>
      <c r="J8" s="41">
        <v>0</v>
      </c>
      <c r="K8" s="41"/>
      <c r="L8" s="41">
        <v>0</v>
      </c>
      <c r="M8" s="45"/>
      <c r="N8" s="54">
        <v>0</v>
      </c>
      <c r="O8" s="54"/>
      <c r="P8" s="54">
        <v>6166.36</v>
      </c>
    </row>
    <row r="9" spans="1:16" s="588" customFormat="1" ht="29.1" customHeight="1" x14ac:dyDescent="0.45">
      <c r="B9" s="663"/>
      <c r="C9" s="588" t="s">
        <v>106</v>
      </c>
      <c r="E9" s="671"/>
      <c r="F9" s="671"/>
      <c r="G9" s="671"/>
      <c r="H9" s="671"/>
      <c r="I9" s="671"/>
      <c r="J9" s="41">
        <v>0</v>
      </c>
      <c r="K9" s="41"/>
      <c r="L9" s="41">
        <v>0</v>
      </c>
      <c r="M9" s="45"/>
      <c r="N9" s="54">
        <v>1960103.84</v>
      </c>
      <c r="O9" s="54"/>
      <c r="P9" s="54">
        <v>2292898.2000000002</v>
      </c>
    </row>
    <row r="10" spans="1:16" s="588" customFormat="1" ht="29.1" customHeight="1" x14ac:dyDescent="0.45">
      <c r="B10" s="663"/>
      <c r="C10" s="588" t="s">
        <v>831</v>
      </c>
      <c r="E10" s="671"/>
      <c r="F10" s="671"/>
      <c r="G10" s="671"/>
      <c r="H10" s="671"/>
      <c r="I10" s="671"/>
      <c r="J10" s="41">
        <v>0</v>
      </c>
      <c r="K10" s="41"/>
      <c r="L10" s="41">
        <v>0</v>
      </c>
      <c r="M10" s="45"/>
      <c r="N10" s="54">
        <v>0</v>
      </c>
      <c r="O10" s="54"/>
      <c r="P10" s="54">
        <v>1712000</v>
      </c>
    </row>
    <row r="11" spans="1:16" s="588" customFormat="1" ht="29.1" customHeight="1" x14ac:dyDescent="0.45">
      <c r="B11" s="663"/>
      <c r="C11" s="588" t="s">
        <v>885</v>
      </c>
      <c r="E11" s="671"/>
      <c r="F11" s="671"/>
      <c r="G11" s="671"/>
      <c r="H11" s="671"/>
      <c r="I11" s="671"/>
      <c r="J11" s="41">
        <v>0</v>
      </c>
      <c r="K11" s="41"/>
      <c r="L11" s="41">
        <v>0</v>
      </c>
      <c r="M11" s="45"/>
      <c r="N11" s="54">
        <v>454536</v>
      </c>
      <c r="O11" s="54"/>
      <c r="P11" s="54">
        <v>0</v>
      </c>
    </row>
    <row r="12" spans="1:16" s="588" customFormat="1" ht="29.1" customHeight="1" x14ac:dyDescent="0.45">
      <c r="B12" s="663"/>
      <c r="C12" s="588" t="s">
        <v>99</v>
      </c>
      <c r="E12" s="671"/>
      <c r="F12" s="671"/>
      <c r="G12" s="671"/>
      <c r="H12" s="671"/>
      <c r="I12" s="671"/>
      <c r="J12" s="41">
        <v>243360</v>
      </c>
      <c r="K12" s="41"/>
      <c r="L12" s="41">
        <v>0</v>
      </c>
      <c r="M12" s="45"/>
      <c r="N12" s="54">
        <v>243360</v>
      </c>
      <c r="O12" s="54"/>
      <c r="P12" s="54">
        <v>0</v>
      </c>
    </row>
    <row r="13" spans="1:16" s="588" customFormat="1" ht="29.1" customHeight="1" thickBot="1" x14ac:dyDescent="0.5">
      <c r="B13" s="663"/>
      <c r="D13" s="588" t="s">
        <v>121</v>
      </c>
      <c r="E13" s="656"/>
      <c r="F13" s="451"/>
      <c r="G13" s="451"/>
      <c r="H13" s="660"/>
      <c r="I13" s="660"/>
      <c r="J13" s="291">
        <f>SUM(J6:J12)</f>
        <v>243360</v>
      </c>
      <c r="K13" s="41"/>
      <c r="L13" s="291">
        <f>SUM(L6:L12)</f>
        <v>0</v>
      </c>
      <c r="M13" s="41"/>
      <c r="N13" s="291">
        <f>SUM(N6:N12)</f>
        <v>5658304.4500000002</v>
      </c>
      <c r="O13" s="41"/>
      <c r="P13" s="291">
        <f>SUM(P6:P12)</f>
        <v>18445317.939999998</v>
      </c>
    </row>
    <row r="14" spans="1:16" s="588" customFormat="1" ht="29.1" customHeight="1" thickTop="1" x14ac:dyDescent="0.45">
      <c r="B14" s="663"/>
      <c r="E14" s="656"/>
      <c r="F14" s="451"/>
      <c r="G14" s="451"/>
      <c r="H14" s="660"/>
      <c r="I14" s="660"/>
      <c r="J14" s="41"/>
      <c r="K14" s="41"/>
      <c r="L14" s="41"/>
      <c r="M14" s="41"/>
      <c r="N14" s="41"/>
      <c r="O14" s="41"/>
      <c r="P14" s="41"/>
    </row>
    <row r="15" spans="1:16" s="588" customFormat="1" ht="29.1" customHeight="1" x14ac:dyDescent="0.45">
      <c r="B15" s="672">
        <v>9.6</v>
      </c>
      <c r="C15" s="444" t="s">
        <v>122</v>
      </c>
      <c r="E15" s="656"/>
      <c r="F15" s="451"/>
      <c r="G15" s="451"/>
      <c r="H15" s="660"/>
      <c r="I15" s="660"/>
      <c r="J15" s="39"/>
      <c r="K15" s="39"/>
      <c r="L15" s="39"/>
      <c r="M15" s="41"/>
      <c r="N15" s="39"/>
      <c r="O15" s="39"/>
      <c r="P15" s="39"/>
    </row>
    <row r="16" spans="1:16" s="588" customFormat="1" ht="29.1" customHeight="1" x14ac:dyDescent="0.45">
      <c r="B16" s="663"/>
      <c r="C16" s="588" t="s">
        <v>105</v>
      </c>
      <c r="E16" s="656"/>
      <c r="F16" s="451"/>
      <c r="G16" s="451"/>
      <c r="H16" s="660"/>
      <c r="I16" s="660"/>
      <c r="J16" s="290">
        <v>0</v>
      </c>
      <c r="K16" s="290"/>
      <c r="L16" s="290">
        <v>0</v>
      </c>
      <c r="M16" s="318"/>
      <c r="N16" s="318">
        <v>333000000</v>
      </c>
      <c r="O16" s="318"/>
      <c r="P16" s="318">
        <v>228800000</v>
      </c>
    </row>
    <row r="17" spans="2:16" s="588" customFormat="1" ht="29.1" customHeight="1" x14ac:dyDescent="0.45">
      <c r="B17" s="663"/>
      <c r="C17" s="588" t="s">
        <v>120</v>
      </c>
      <c r="E17" s="656"/>
      <c r="F17" s="451"/>
      <c r="G17" s="451"/>
      <c r="H17" s="660"/>
      <c r="I17" s="660"/>
      <c r="J17" s="319">
        <v>0</v>
      </c>
      <c r="K17" s="319"/>
      <c r="L17" s="319">
        <v>0</v>
      </c>
      <c r="M17" s="319"/>
      <c r="N17" s="319">
        <v>38000000</v>
      </c>
      <c r="O17" s="319"/>
      <c r="P17" s="319">
        <v>35000000</v>
      </c>
    </row>
    <row r="18" spans="2:16" s="588" customFormat="1" ht="29.1" customHeight="1" thickBot="1" x14ac:dyDescent="0.5">
      <c r="B18" s="663"/>
      <c r="D18" s="588" t="s">
        <v>121</v>
      </c>
      <c r="E18" s="656"/>
      <c r="F18" s="451"/>
      <c r="G18" s="451"/>
      <c r="H18" s="660"/>
      <c r="I18" s="660"/>
      <c r="J18" s="320">
        <f>SUM(J16:J17)</f>
        <v>0</v>
      </c>
      <c r="K18" s="203"/>
      <c r="L18" s="320">
        <f>SUM(L16:L17)</f>
        <v>0</v>
      </c>
      <c r="M18" s="203"/>
      <c r="N18" s="320">
        <f>SUM(N16:N17)</f>
        <v>371000000</v>
      </c>
      <c r="O18" s="203"/>
      <c r="P18" s="320">
        <f>SUM(P16:P17)</f>
        <v>263800000</v>
      </c>
    </row>
    <row r="19" spans="2:16" s="588" customFormat="1" ht="29.1" customHeight="1" thickTop="1" x14ac:dyDescent="0.45">
      <c r="B19" s="663"/>
      <c r="E19" s="656"/>
      <c r="F19" s="451"/>
      <c r="G19" s="451"/>
      <c r="H19" s="660"/>
      <c r="I19" s="660"/>
      <c r="J19" s="39"/>
      <c r="K19" s="39"/>
      <c r="L19" s="39"/>
      <c r="M19" s="41"/>
      <c r="N19" s="39"/>
      <c r="O19" s="39"/>
      <c r="P19" s="39"/>
    </row>
    <row r="20" spans="2:16" s="588" customFormat="1" ht="29.1" customHeight="1" x14ac:dyDescent="0.45">
      <c r="B20" s="672" t="s">
        <v>684</v>
      </c>
      <c r="C20" s="444" t="s">
        <v>123</v>
      </c>
      <c r="E20" s="656"/>
      <c r="F20" s="451"/>
      <c r="G20" s="451"/>
      <c r="H20" s="660"/>
      <c r="I20" s="660"/>
      <c r="J20" s="39"/>
      <c r="K20" s="39"/>
      <c r="L20" s="39"/>
      <c r="M20" s="41"/>
      <c r="N20" s="39"/>
      <c r="O20" s="39"/>
      <c r="P20" s="39"/>
    </row>
    <row r="21" spans="2:16" s="588" customFormat="1" ht="29.1" customHeight="1" x14ac:dyDescent="0.45">
      <c r="B21" s="663"/>
      <c r="C21" s="673" t="s">
        <v>103</v>
      </c>
      <c r="E21" s="656"/>
      <c r="F21" s="451"/>
      <c r="G21" s="451"/>
      <c r="H21" s="660"/>
      <c r="I21" s="660"/>
      <c r="J21" s="522">
        <v>0</v>
      </c>
      <c r="K21" s="523"/>
      <c r="L21" s="523">
        <v>0</v>
      </c>
      <c r="M21" s="523"/>
      <c r="N21" s="523">
        <v>64132012.219999999</v>
      </c>
      <c r="O21" s="523"/>
      <c r="P21" s="523">
        <v>0</v>
      </c>
    </row>
    <row r="22" spans="2:16" s="588" customFormat="1" ht="29.1" customHeight="1" thickBot="1" x14ac:dyDescent="0.5">
      <c r="B22" s="663"/>
      <c r="D22" s="588" t="s">
        <v>121</v>
      </c>
      <c r="E22" s="656"/>
      <c r="F22" s="451"/>
      <c r="G22" s="451"/>
      <c r="H22" s="660"/>
      <c r="I22" s="660"/>
      <c r="J22" s="53">
        <f>SUM(J21)</f>
        <v>0</v>
      </c>
      <c r="K22" s="455"/>
      <c r="L22" s="53">
        <f>SUM(L21)</f>
        <v>0</v>
      </c>
      <c r="M22" s="455"/>
      <c r="N22" s="53">
        <f>SUM(N21)</f>
        <v>64132012.219999999</v>
      </c>
      <c r="O22" s="46"/>
      <c r="P22" s="53">
        <f>SUM(P21)</f>
        <v>0</v>
      </c>
    </row>
    <row r="23" spans="2:16" s="588" customFormat="1" ht="29.1" customHeight="1" thickTop="1" x14ac:dyDescent="0.45">
      <c r="B23" s="663"/>
      <c r="E23" s="656"/>
      <c r="F23" s="451"/>
      <c r="G23" s="451"/>
      <c r="H23" s="660"/>
      <c r="I23" s="660"/>
      <c r="J23" s="39"/>
      <c r="K23" s="39"/>
      <c r="L23" s="39"/>
      <c r="M23" s="41"/>
      <c r="N23" s="39"/>
      <c r="O23" s="39"/>
      <c r="P23" s="39"/>
    </row>
    <row r="24" spans="2:16" s="588" customFormat="1" ht="29.1" customHeight="1" x14ac:dyDescent="0.45">
      <c r="B24" s="672">
        <v>9.8000000000000007</v>
      </c>
      <c r="C24" s="588" t="s">
        <v>638</v>
      </c>
      <c r="M24" s="532"/>
      <c r="N24" s="532"/>
      <c r="O24" s="532"/>
      <c r="P24" s="532"/>
    </row>
    <row r="25" spans="2:16" s="588" customFormat="1" ht="29.1" customHeight="1" x14ac:dyDescent="0.45">
      <c r="B25" s="662"/>
      <c r="J25" s="666"/>
      <c r="K25" s="666" t="s">
        <v>32</v>
      </c>
      <c r="L25" s="666"/>
      <c r="M25" s="533"/>
      <c r="N25" s="994" t="s">
        <v>9</v>
      </c>
      <c r="O25" s="994"/>
      <c r="P25" s="994"/>
    </row>
    <row r="26" spans="2:16" s="588" customFormat="1" ht="29.1" customHeight="1" x14ac:dyDescent="0.45">
      <c r="B26" s="662"/>
      <c r="J26" s="667" t="s">
        <v>182</v>
      </c>
      <c r="K26" s="668"/>
      <c r="L26" s="667" t="s">
        <v>183</v>
      </c>
      <c r="M26" s="534"/>
      <c r="N26" s="667" t="str">
        <f>+J26</f>
        <v>2020</v>
      </c>
      <c r="O26" s="674"/>
      <c r="P26" s="667" t="str">
        <f>+L26</f>
        <v>2019</v>
      </c>
    </row>
    <row r="27" spans="2:16" ht="29.1" customHeight="1" x14ac:dyDescent="0.45">
      <c r="C27" s="675" t="s">
        <v>685</v>
      </c>
      <c r="D27" s="588" t="s">
        <v>639</v>
      </c>
      <c r="E27" s="588"/>
      <c r="F27" s="588"/>
      <c r="G27" s="588"/>
    </row>
    <row r="28" spans="2:16" ht="29.1" customHeight="1" x14ac:dyDescent="0.45">
      <c r="D28" s="673" t="s">
        <v>103</v>
      </c>
      <c r="J28" s="46">
        <v>0</v>
      </c>
      <c r="L28" s="46">
        <v>0</v>
      </c>
      <c r="N28" s="4">
        <v>120000</v>
      </c>
      <c r="O28" s="456"/>
      <c r="P28" s="4">
        <v>18000</v>
      </c>
    </row>
    <row r="29" spans="2:16" ht="29.1" customHeight="1" x14ac:dyDescent="0.45">
      <c r="D29" s="588" t="s">
        <v>105</v>
      </c>
      <c r="E29" s="671"/>
      <c r="F29" s="671"/>
      <c r="G29" s="671"/>
      <c r="J29" s="46">
        <v>0</v>
      </c>
      <c r="L29" s="46">
        <v>0</v>
      </c>
      <c r="N29" s="4">
        <v>2514854.4</v>
      </c>
      <c r="O29" s="456"/>
      <c r="P29" s="4">
        <v>3500562.4</v>
      </c>
    </row>
    <row r="30" spans="2:16" ht="29.1" customHeight="1" x14ac:dyDescent="0.45">
      <c r="C30" s="675"/>
      <c r="D30" s="454" t="s">
        <v>120</v>
      </c>
      <c r="E30" s="588"/>
      <c r="F30" s="588"/>
      <c r="G30" s="588"/>
      <c r="J30" s="46">
        <v>0</v>
      </c>
      <c r="L30" s="46">
        <v>0</v>
      </c>
      <c r="N30" s="455">
        <v>838436.27</v>
      </c>
      <c r="P30" s="455">
        <v>1204891.81</v>
      </c>
    </row>
    <row r="31" spans="2:16" ht="29.1" customHeight="1" x14ac:dyDescent="0.45">
      <c r="C31" s="675"/>
      <c r="D31" s="588" t="s">
        <v>106</v>
      </c>
      <c r="E31" s="588"/>
      <c r="F31" s="588"/>
      <c r="G31" s="588"/>
      <c r="J31" s="46">
        <v>0</v>
      </c>
      <c r="L31" s="46">
        <v>0</v>
      </c>
      <c r="N31" s="455">
        <v>866018.72</v>
      </c>
      <c r="P31" s="455">
        <v>220680</v>
      </c>
    </row>
    <row r="32" spans="2:16" ht="29.1" customHeight="1" x14ac:dyDescent="0.45">
      <c r="C32" s="675"/>
      <c r="D32" s="588" t="s">
        <v>831</v>
      </c>
      <c r="E32" s="588"/>
      <c r="F32" s="588"/>
      <c r="G32" s="588"/>
      <c r="J32" s="46">
        <v>0</v>
      </c>
      <c r="L32" s="46">
        <v>0</v>
      </c>
      <c r="N32" s="455">
        <v>120000</v>
      </c>
      <c r="P32" s="38">
        <v>0</v>
      </c>
    </row>
    <row r="33" spans="1:16" ht="29.1" customHeight="1" x14ac:dyDescent="0.45">
      <c r="D33" s="588" t="s">
        <v>99</v>
      </c>
      <c r="E33" s="670"/>
      <c r="F33" s="670"/>
      <c r="G33" s="670"/>
      <c r="J33" s="46">
        <v>14064196.449999999</v>
      </c>
      <c r="L33" s="46">
        <v>0</v>
      </c>
      <c r="N33" s="4">
        <v>14064196.449999999</v>
      </c>
      <c r="O33" s="456"/>
      <c r="P33" s="4">
        <v>120000</v>
      </c>
    </row>
    <row r="34" spans="1:16" ht="29.1" customHeight="1" thickBot="1" x14ac:dyDescent="0.5">
      <c r="C34" s="675"/>
      <c r="D34" s="588" t="s">
        <v>121</v>
      </c>
      <c r="J34" s="53">
        <f>SUM(J27:J33)</f>
        <v>14064196.449999999</v>
      </c>
      <c r="L34" s="53">
        <f>SUM(L27:L33)</f>
        <v>0</v>
      </c>
      <c r="N34" s="53">
        <f>SUM(N27:N33)</f>
        <v>18523505.84</v>
      </c>
      <c r="O34" s="46"/>
      <c r="P34" s="53">
        <f>SUM(P28:P33)</f>
        <v>5064134.21</v>
      </c>
    </row>
    <row r="35" spans="1:16" s="588" customFormat="1" ht="32.1" customHeight="1" thickTop="1" x14ac:dyDescent="0.45">
      <c r="A35" s="985" t="s">
        <v>660</v>
      </c>
      <c r="B35" s="985"/>
      <c r="C35" s="985"/>
      <c r="D35" s="985"/>
      <c r="E35" s="985"/>
      <c r="F35" s="985"/>
      <c r="G35" s="985"/>
      <c r="H35" s="985"/>
      <c r="I35" s="985"/>
      <c r="J35" s="985"/>
      <c r="K35" s="985"/>
      <c r="L35" s="985"/>
      <c r="M35" s="985"/>
      <c r="N35" s="985"/>
      <c r="O35" s="985"/>
      <c r="P35" s="985"/>
    </row>
    <row r="36" spans="1:16" s="588" customFormat="1" ht="32.1" customHeight="1" x14ac:dyDescent="0.45">
      <c r="A36" s="455"/>
      <c r="B36" s="455"/>
      <c r="C36" s="455"/>
      <c r="D36" s="587"/>
      <c r="E36" s="587"/>
      <c r="F36" s="587"/>
      <c r="G36" s="587"/>
      <c r="H36" s="455"/>
      <c r="I36" s="455"/>
      <c r="J36" s="40"/>
      <c r="K36" s="40"/>
      <c r="L36" s="40"/>
      <c r="M36" s="40"/>
      <c r="N36" s="40"/>
      <c r="O36" s="40"/>
      <c r="P36" s="657" t="s">
        <v>30</v>
      </c>
    </row>
    <row r="37" spans="1:16" s="588" customFormat="1" ht="32.1" customHeight="1" x14ac:dyDescent="0.45">
      <c r="B37" s="662"/>
      <c r="J37" s="666"/>
      <c r="K37" s="666" t="s">
        <v>32</v>
      </c>
      <c r="L37" s="666"/>
      <c r="M37" s="533"/>
      <c r="N37" s="994" t="s">
        <v>9</v>
      </c>
      <c r="O37" s="994"/>
      <c r="P37" s="994"/>
    </row>
    <row r="38" spans="1:16" s="588" customFormat="1" ht="32.1" customHeight="1" x14ac:dyDescent="0.45">
      <c r="B38" s="662"/>
      <c r="J38" s="667" t="s">
        <v>182</v>
      </c>
      <c r="K38" s="668"/>
      <c r="L38" s="667" t="s">
        <v>183</v>
      </c>
      <c r="M38" s="534"/>
      <c r="N38" s="667" t="str">
        <f>+J38</f>
        <v>2020</v>
      </c>
      <c r="O38" s="674"/>
      <c r="P38" s="667" t="str">
        <f>+L38</f>
        <v>2019</v>
      </c>
    </row>
    <row r="39" spans="1:16" s="588" customFormat="1" ht="32.1" customHeight="1" x14ac:dyDescent="0.45">
      <c r="B39" s="662"/>
      <c r="C39" s="675" t="s">
        <v>686</v>
      </c>
      <c r="D39" s="995" t="s">
        <v>640</v>
      </c>
      <c r="E39" s="995"/>
      <c r="F39" s="995"/>
      <c r="G39" s="995"/>
      <c r="J39" s="41"/>
      <c r="K39" s="41"/>
      <c r="L39" s="41"/>
      <c r="M39" s="41"/>
      <c r="N39" s="41"/>
      <c r="O39" s="41"/>
    </row>
    <row r="40" spans="1:16" s="588" customFormat="1" ht="32.1" customHeight="1" x14ac:dyDescent="0.45">
      <c r="B40" s="663"/>
      <c r="D40" s="995" t="s">
        <v>103</v>
      </c>
      <c r="E40" s="996"/>
      <c r="F40" s="996"/>
      <c r="G40" s="670"/>
      <c r="H40" s="671"/>
      <c r="I40" s="671"/>
      <c r="J40" s="322">
        <v>0</v>
      </c>
      <c r="K40" s="322"/>
      <c r="L40" s="323">
        <v>0</v>
      </c>
      <c r="M40" s="324"/>
      <c r="N40" s="54">
        <v>11402139.18</v>
      </c>
      <c r="O40" s="676"/>
      <c r="P40" s="54">
        <v>26745988.260000002</v>
      </c>
    </row>
    <row r="41" spans="1:16" s="588" customFormat="1" ht="32.1" customHeight="1" x14ac:dyDescent="0.45">
      <c r="B41" s="663"/>
      <c r="D41" s="588" t="s">
        <v>106</v>
      </c>
      <c r="E41" s="670"/>
      <c r="F41" s="670"/>
      <c r="G41" s="670"/>
      <c r="H41" s="671"/>
      <c r="I41" s="671"/>
      <c r="J41" s="322">
        <v>0</v>
      </c>
      <c r="K41" s="322"/>
      <c r="L41" s="323">
        <v>0</v>
      </c>
      <c r="M41" s="324"/>
      <c r="N41" s="54">
        <v>0</v>
      </c>
      <c r="O41" s="676"/>
      <c r="P41" s="54">
        <v>69920.010000000009</v>
      </c>
    </row>
    <row r="42" spans="1:16" s="588" customFormat="1" ht="32.1" customHeight="1" x14ac:dyDescent="0.45">
      <c r="B42" s="663"/>
      <c r="D42" s="588" t="s">
        <v>98</v>
      </c>
      <c r="E42" s="670"/>
      <c r="F42" s="670"/>
      <c r="G42" s="670"/>
      <c r="H42" s="671"/>
      <c r="I42" s="671"/>
      <c r="J42" s="322">
        <v>3436284.16</v>
      </c>
      <c r="K42" s="322"/>
      <c r="L42" s="323">
        <v>0</v>
      </c>
      <c r="M42" s="324"/>
      <c r="N42" s="54">
        <v>3436284.16</v>
      </c>
      <c r="O42" s="676"/>
      <c r="P42" s="54">
        <v>2780479.53</v>
      </c>
    </row>
    <row r="43" spans="1:16" s="588" customFormat="1" ht="32.1" customHeight="1" x14ac:dyDescent="0.45">
      <c r="B43" s="663"/>
      <c r="D43" s="588" t="s">
        <v>99</v>
      </c>
      <c r="E43" s="670"/>
      <c r="F43" s="670"/>
      <c r="G43" s="670"/>
      <c r="H43" s="671"/>
      <c r="I43" s="671"/>
      <c r="J43" s="322">
        <v>1698082.33</v>
      </c>
      <c r="K43" s="322"/>
      <c r="L43" s="323">
        <v>0</v>
      </c>
      <c r="M43" s="324"/>
      <c r="N43" s="54">
        <v>1698082.33</v>
      </c>
      <c r="O43" s="676"/>
      <c r="P43" s="54">
        <v>50000.01</v>
      </c>
    </row>
    <row r="44" spans="1:16" s="588" customFormat="1" ht="32.1" customHeight="1" thickBot="1" x14ac:dyDescent="0.5">
      <c r="B44" s="663"/>
      <c r="D44" s="588" t="s">
        <v>121</v>
      </c>
      <c r="J44" s="274">
        <f>SUM(J40:J43)</f>
        <v>5134366.49</v>
      </c>
      <c r="K44" s="41"/>
      <c r="L44" s="274">
        <f>SUM(L40:L43)</f>
        <v>0</v>
      </c>
      <c r="M44" s="37"/>
      <c r="N44" s="274">
        <f>SUM(N40:N43)</f>
        <v>16536505.67</v>
      </c>
      <c r="O44" s="44"/>
      <c r="P44" s="274">
        <f>SUM(P40:P43)</f>
        <v>29646387.810000006</v>
      </c>
    </row>
    <row r="45" spans="1:16" s="588" customFormat="1" ht="32.1" customHeight="1" thickTop="1" x14ac:dyDescent="0.45">
      <c r="B45" s="663"/>
      <c r="J45" s="45"/>
      <c r="K45" s="41"/>
      <c r="L45" s="45"/>
      <c r="M45" s="37"/>
      <c r="N45" s="45"/>
      <c r="O45" s="44"/>
      <c r="P45" s="45"/>
    </row>
    <row r="46" spans="1:16" s="588" customFormat="1" ht="32.1" customHeight="1" x14ac:dyDescent="0.45">
      <c r="B46" s="662"/>
      <c r="C46" s="675" t="s">
        <v>781</v>
      </c>
      <c r="D46" s="658" t="s">
        <v>642</v>
      </c>
      <c r="J46" s="41"/>
      <c r="K46" s="41"/>
      <c r="L46" s="41"/>
      <c r="M46" s="41"/>
      <c r="N46" s="41"/>
      <c r="O46" s="41"/>
    </row>
    <row r="47" spans="1:16" s="588" customFormat="1" ht="32.1" customHeight="1" x14ac:dyDescent="0.45">
      <c r="B47" s="663"/>
      <c r="D47" s="454" t="s">
        <v>105</v>
      </c>
      <c r="E47" s="454"/>
      <c r="F47" s="454"/>
      <c r="G47" s="454"/>
      <c r="H47" s="671"/>
      <c r="I47" s="671"/>
      <c r="J47" s="322">
        <v>0</v>
      </c>
      <c r="K47" s="322"/>
      <c r="L47" s="323">
        <v>0</v>
      </c>
      <c r="M47" s="324"/>
      <c r="N47" s="54">
        <v>37577680.769999996</v>
      </c>
      <c r="O47" s="325"/>
      <c r="P47" s="325">
        <v>16184240.01</v>
      </c>
    </row>
    <row r="48" spans="1:16" s="588" customFormat="1" ht="32.1" customHeight="1" x14ac:dyDescent="0.45">
      <c r="B48" s="663"/>
      <c r="D48" s="454" t="s">
        <v>120</v>
      </c>
      <c r="E48" s="670"/>
      <c r="F48" s="670"/>
      <c r="G48" s="670"/>
      <c r="H48" s="670"/>
      <c r="I48" s="670"/>
      <c r="J48" s="322">
        <v>0</v>
      </c>
      <c r="K48" s="322"/>
      <c r="L48" s="323">
        <v>0</v>
      </c>
      <c r="M48" s="532"/>
      <c r="N48" s="54">
        <v>71123367.099999994</v>
      </c>
      <c r="O48" s="325"/>
      <c r="P48" s="325">
        <v>123997626.01000001</v>
      </c>
    </row>
    <row r="49" spans="2:16" ht="32.1" customHeight="1" x14ac:dyDescent="0.45">
      <c r="D49" s="588" t="s">
        <v>106</v>
      </c>
      <c r="E49" s="670"/>
      <c r="F49" s="670"/>
      <c r="G49" s="670"/>
      <c r="J49" s="46">
        <v>0</v>
      </c>
      <c r="L49" s="46">
        <v>0</v>
      </c>
      <c r="N49" s="54">
        <v>6066723.6200000001</v>
      </c>
      <c r="O49" s="325"/>
      <c r="P49" s="54">
        <v>5397182.1500000004</v>
      </c>
    </row>
    <row r="50" spans="2:16" ht="32.1" customHeight="1" x14ac:dyDescent="0.45">
      <c r="D50" s="588" t="s">
        <v>831</v>
      </c>
      <c r="E50" s="670"/>
      <c r="F50" s="670"/>
      <c r="G50" s="670"/>
      <c r="J50" s="46">
        <v>0</v>
      </c>
      <c r="L50" s="46">
        <v>0</v>
      </c>
      <c r="N50" s="54">
        <v>19532000</v>
      </c>
      <c r="O50" s="325"/>
      <c r="P50" s="54">
        <v>25179116.550000001</v>
      </c>
    </row>
    <row r="51" spans="2:16" ht="32.1" customHeight="1" x14ac:dyDescent="0.45">
      <c r="D51" s="588" t="s">
        <v>885</v>
      </c>
      <c r="E51" s="588"/>
      <c r="F51" s="671"/>
      <c r="G51" s="671"/>
      <c r="H51" s="671"/>
      <c r="J51" s="46">
        <v>0</v>
      </c>
      <c r="L51" s="46">
        <v>0</v>
      </c>
      <c r="N51" s="54">
        <v>294000</v>
      </c>
      <c r="O51" s="325"/>
      <c r="P51" s="54">
        <v>0</v>
      </c>
    </row>
    <row r="52" spans="2:16" s="588" customFormat="1" ht="32.1" customHeight="1" thickBot="1" x14ac:dyDescent="0.5">
      <c r="B52" s="663"/>
      <c r="D52" s="588" t="s">
        <v>121</v>
      </c>
      <c r="J52" s="274">
        <f>SUM(J47:J51)</f>
        <v>0</v>
      </c>
      <c r="K52" s="41"/>
      <c r="L52" s="274">
        <f>SUM(L47:L51)</f>
        <v>0</v>
      </c>
      <c r="M52" s="37"/>
      <c r="N52" s="274">
        <f>SUM(N47:N51)</f>
        <v>134593771.49000001</v>
      </c>
      <c r="O52" s="44"/>
      <c r="P52" s="274">
        <f>SUM(P47:P51)</f>
        <v>170758164.72000003</v>
      </c>
    </row>
    <row r="53" spans="2:16" s="588" customFormat="1" ht="32.1" customHeight="1" thickTop="1" x14ac:dyDescent="0.45">
      <c r="B53" s="663"/>
      <c r="J53" s="45"/>
      <c r="K53" s="41"/>
      <c r="L53" s="45"/>
      <c r="M53" s="37"/>
      <c r="N53" s="45"/>
      <c r="O53" s="44"/>
      <c r="P53" s="45"/>
    </row>
    <row r="54" spans="2:16" s="588" customFormat="1" ht="32.1" customHeight="1" x14ac:dyDescent="0.45">
      <c r="B54" s="662"/>
      <c r="C54" s="675" t="s">
        <v>782</v>
      </c>
      <c r="D54" s="658" t="s">
        <v>643</v>
      </c>
      <c r="J54" s="677"/>
      <c r="L54" s="677"/>
      <c r="N54" s="660"/>
      <c r="P54" s="677"/>
    </row>
    <row r="55" spans="2:16" s="588" customFormat="1" ht="32.1" customHeight="1" x14ac:dyDescent="0.45">
      <c r="B55" s="662"/>
      <c r="D55" s="588" t="s">
        <v>105</v>
      </c>
      <c r="J55" s="322">
        <v>0</v>
      </c>
      <c r="K55" s="322"/>
      <c r="L55" s="323">
        <v>0</v>
      </c>
      <c r="N55" s="54">
        <v>10724248.52</v>
      </c>
      <c r="O55" s="325"/>
      <c r="P55" s="54">
        <v>7539889.6299999999</v>
      </c>
    </row>
    <row r="56" spans="2:16" s="588" customFormat="1" ht="32.1" customHeight="1" x14ac:dyDescent="0.45">
      <c r="B56" s="662"/>
      <c r="D56" s="454" t="s">
        <v>120</v>
      </c>
      <c r="J56" s="322">
        <v>0</v>
      </c>
      <c r="K56" s="322"/>
      <c r="L56" s="323">
        <v>0</v>
      </c>
      <c r="N56" s="54">
        <v>69524</v>
      </c>
      <c r="O56" s="325"/>
      <c r="P56" s="54">
        <v>0</v>
      </c>
    </row>
    <row r="57" spans="2:16" ht="32.1" customHeight="1" x14ac:dyDescent="0.45">
      <c r="D57" s="588" t="s">
        <v>106</v>
      </c>
      <c r="E57" s="670"/>
      <c r="F57" s="670"/>
      <c r="G57" s="670"/>
      <c r="J57" s="327">
        <v>0</v>
      </c>
      <c r="K57" s="322"/>
      <c r="L57" s="328">
        <v>0</v>
      </c>
      <c r="M57" s="588"/>
      <c r="N57" s="326">
        <v>5507398.96</v>
      </c>
      <c r="O57" s="325"/>
      <c r="P57" s="326">
        <v>5463072.0700000003</v>
      </c>
    </row>
    <row r="58" spans="2:16" s="588" customFormat="1" ht="32.1" customHeight="1" thickBot="1" x14ac:dyDescent="0.5">
      <c r="B58" s="662"/>
      <c r="D58" s="588" t="s">
        <v>121</v>
      </c>
      <c r="J58" s="329">
        <f>SUM(J55:J57)</f>
        <v>0</v>
      </c>
      <c r="K58" s="587"/>
      <c r="L58" s="329">
        <f>SUM(L55:L57)</f>
        <v>0</v>
      </c>
      <c r="M58" s="587"/>
      <c r="N58" s="329">
        <f>SUM(N55:N57)</f>
        <v>16301171.48</v>
      </c>
      <c r="O58" s="587"/>
      <c r="P58" s="329">
        <f>SUM(P55:P57)</f>
        <v>13002961.699999999</v>
      </c>
    </row>
    <row r="59" spans="2:16" s="588" customFormat="1" ht="32.1" customHeight="1" thickTop="1" x14ac:dyDescent="0.45">
      <c r="B59" s="662"/>
      <c r="J59" s="330"/>
      <c r="K59" s="587"/>
      <c r="L59" s="330"/>
      <c r="M59" s="587"/>
      <c r="N59" s="330"/>
      <c r="O59" s="587"/>
      <c r="P59" s="330"/>
    </row>
    <row r="60" spans="2:16" s="588" customFormat="1" ht="32.1" customHeight="1" x14ac:dyDescent="0.45">
      <c r="B60" s="662"/>
      <c r="C60" s="675" t="s">
        <v>783</v>
      </c>
      <c r="D60" s="588" t="s">
        <v>644</v>
      </c>
      <c r="J60" s="41"/>
      <c r="K60" s="41"/>
      <c r="L60" s="41"/>
      <c r="N60" s="41"/>
      <c r="O60" s="41"/>
      <c r="P60" s="41"/>
    </row>
    <row r="61" spans="2:16" s="588" customFormat="1" ht="32.1" customHeight="1" x14ac:dyDescent="0.45">
      <c r="B61" s="662"/>
      <c r="C61" s="675"/>
      <c r="D61" s="588" t="s">
        <v>105</v>
      </c>
      <c r="J61" s="523">
        <v>0</v>
      </c>
      <c r="K61" s="523"/>
      <c r="L61" s="523">
        <v>0</v>
      </c>
      <c r="M61" s="523"/>
      <c r="N61" s="523">
        <v>1288446.71</v>
      </c>
      <c r="O61" s="678"/>
      <c r="P61" s="523">
        <v>2865612.15</v>
      </c>
    </row>
    <row r="62" spans="2:16" s="588" customFormat="1" ht="32.1" customHeight="1" x14ac:dyDescent="0.45">
      <c r="B62" s="662"/>
      <c r="C62" s="675"/>
      <c r="D62" s="454" t="s">
        <v>120</v>
      </c>
      <c r="J62" s="523">
        <v>0</v>
      </c>
      <c r="K62" s="523"/>
      <c r="L62" s="523">
        <v>0</v>
      </c>
      <c r="M62" s="523"/>
      <c r="N62" s="523">
        <v>810070</v>
      </c>
      <c r="O62" s="678"/>
      <c r="P62" s="523">
        <v>0</v>
      </c>
    </row>
    <row r="63" spans="2:16" s="588" customFormat="1" ht="32.1" customHeight="1" x14ac:dyDescent="0.45">
      <c r="B63" s="662"/>
      <c r="C63" s="675"/>
      <c r="D63" s="588" t="s">
        <v>106</v>
      </c>
      <c r="J63" s="524">
        <v>0</v>
      </c>
      <c r="K63" s="523"/>
      <c r="L63" s="524">
        <v>0</v>
      </c>
      <c r="M63" s="523"/>
      <c r="N63" s="524">
        <v>36074.76</v>
      </c>
      <c r="O63" s="678"/>
      <c r="P63" s="524">
        <v>0</v>
      </c>
    </row>
    <row r="64" spans="2:16" s="588" customFormat="1" ht="32.1" customHeight="1" thickBot="1" x14ac:dyDescent="0.5">
      <c r="B64" s="663"/>
      <c r="D64" s="588" t="s">
        <v>121</v>
      </c>
      <c r="J64" s="274">
        <f>SUM(J61:J63)</f>
        <v>0</v>
      </c>
      <c r="K64" s="41"/>
      <c r="L64" s="274">
        <f>SUM(L61:L63)</f>
        <v>0</v>
      </c>
      <c r="M64" s="45"/>
      <c r="N64" s="274">
        <f>SUM(N61:N63)</f>
        <v>2134591.4699999997</v>
      </c>
      <c r="O64" s="44"/>
      <c r="P64" s="274">
        <f>SUM(P61:P63)</f>
        <v>2865612.15</v>
      </c>
    </row>
    <row r="65" spans="1:16" s="588" customFormat="1" ht="32.1" customHeight="1" thickTop="1" x14ac:dyDescent="0.45">
      <c r="B65" s="663"/>
      <c r="J65" s="45"/>
      <c r="K65" s="41"/>
      <c r="L65" s="45"/>
      <c r="M65" s="45"/>
      <c r="N65" s="45"/>
      <c r="O65" s="44"/>
      <c r="P65" s="45"/>
    </row>
    <row r="66" spans="1:16" s="588" customFormat="1" ht="32.1" customHeight="1" x14ac:dyDescent="0.45">
      <c r="A66" s="985" t="s">
        <v>661</v>
      </c>
      <c r="B66" s="985"/>
      <c r="C66" s="985"/>
      <c r="D66" s="985"/>
      <c r="E66" s="985"/>
      <c r="F66" s="985"/>
      <c r="G66" s="985"/>
      <c r="H66" s="985"/>
      <c r="I66" s="985"/>
      <c r="J66" s="985"/>
      <c r="K66" s="985"/>
      <c r="L66" s="985"/>
      <c r="M66" s="985"/>
      <c r="N66" s="985"/>
      <c r="O66" s="985"/>
      <c r="P66" s="985"/>
    </row>
    <row r="67" spans="1:16" s="588" customFormat="1" ht="32.1" customHeight="1" x14ac:dyDescent="0.45">
      <c r="A67" s="455"/>
      <c r="B67" s="455"/>
      <c r="C67" s="455"/>
      <c r="D67" s="587"/>
      <c r="E67" s="587"/>
      <c r="F67" s="587"/>
      <c r="G67" s="587"/>
      <c r="H67" s="455"/>
      <c r="I67" s="455"/>
      <c r="J67" s="40"/>
      <c r="K67" s="40"/>
      <c r="L67" s="40"/>
      <c r="M67" s="40"/>
      <c r="N67" s="40"/>
      <c r="O67" s="40"/>
      <c r="P67" s="657" t="s">
        <v>30</v>
      </c>
    </row>
    <row r="68" spans="1:16" s="588" customFormat="1" ht="32.1" customHeight="1" x14ac:dyDescent="0.45">
      <c r="B68" s="662"/>
      <c r="J68" s="666"/>
      <c r="K68" s="666" t="s">
        <v>32</v>
      </c>
      <c r="L68" s="666"/>
      <c r="M68" s="533"/>
      <c r="N68" s="994" t="s">
        <v>9</v>
      </c>
      <c r="O68" s="994"/>
      <c r="P68" s="994"/>
    </row>
    <row r="69" spans="1:16" s="588" customFormat="1" ht="32.1" customHeight="1" x14ac:dyDescent="0.45">
      <c r="B69" s="662"/>
      <c r="J69" s="667" t="s">
        <v>182</v>
      </c>
      <c r="K69" s="668"/>
      <c r="L69" s="667" t="s">
        <v>183</v>
      </c>
      <c r="M69" s="534"/>
      <c r="N69" s="667" t="str">
        <f>+J69</f>
        <v>2020</v>
      </c>
      <c r="O69" s="674"/>
      <c r="P69" s="667" t="str">
        <f>+L69</f>
        <v>2019</v>
      </c>
    </row>
    <row r="70" spans="1:16" s="588" customFormat="1" ht="32.1" customHeight="1" x14ac:dyDescent="0.45">
      <c r="B70" s="662"/>
      <c r="C70" s="675" t="s">
        <v>784</v>
      </c>
      <c r="D70" s="588" t="s">
        <v>12</v>
      </c>
      <c r="J70" s="41"/>
      <c r="K70" s="41"/>
      <c r="L70" s="41"/>
      <c r="N70" s="41"/>
      <c r="O70" s="41"/>
      <c r="P70" s="41"/>
    </row>
    <row r="71" spans="1:16" ht="32.1" customHeight="1" x14ac:dyDescent="0.45">
      <c r="D71" s="673" t="s">
        <v>103</v>
      </c>
      <c r="J71" s="523">
        <v>0</v>
      </c>
      <c r="K71" s="523"/>
      <c r="L71" s="523">
        <v>0</v>
      </c>
      <c r="M71" s="523"/>
      <c r="N71" s="523">
        <v>4440000</v>
      </c>
      <c r="O71" s="678"/>
      <c r="P71" s="523">
        <v>4440000</v>
      </c>
    </row>
    <row r="72" spans="1:16" ht="32.1" customHeight="1" x14ac:dyDescent="0.45">
      <c r="D72" s="588" t="s">
        <v>105</v>
      </c>
      <c r="J72" s="523">
        <v>0</v>
      </c>
      <c r="K72" s="523"/>
      <c r="L72" s="523">
        <v>0</v>
      </c>
      <c r="M72" s="523"/>
      <c r="N72" s="523">
        <v>3628327.29</v>
      </c>
      <c r="O72" s="678"/>
      <c r="P72" s="523">
        <v>3692766.5</v>
      </c>
    </row>
    <row r="73" spans="1:16" ht="32.1" customHeight="1" x14ac:dyDescent="0.45">
      <c r="D73" s="454" t="s">
        <v>120</v>
      </c>
      <c r="J73" s="523">
        <v>0</v>
      </c>
      <c r="K73" s="523"/>
      <c r="L73" s="523">
        <v>0</v>
      </c>
      <c r="M73" s="523"/>
      <c r="N73" s="523">
        <v>24000</v>
      </c>
      <c r="O73" s="678"/>
      <c r="P73" s="523">
        <v>0</v>
      </c>
    </row>
    <row r="74" spans="1:16" ht="32.1" customHeight="1" x14ac:dyDescent="0.45">
      <c r="D74" s="588" t="s">
        <v>106</v>
      </c>
      <c r="J74" s="523">
        <v>0</v>
      </c>
      <c r="K74" s="523"/>
      <c r="L74" s="523">
        <v>0</v>
      </c>
      <c r="M74" s="523"/>
      <c r="N74" s="523">
        <v>9304916.5</v>
      </c>
      <c r="O74" s="678"/>
      <c r="P74" s="523">
        <v>14968001.279999999</v>
      </c>
    </row>
    <row r="75" spans="1:16" ht="32.1" customHeight="1" x14ac:dyDescent="0.45">
      <c r="D75" s="588" t="s">
        <v>885</v>
      </c>
      <c r="E75" s="588"/>
      <c r="F75" s="671"/>
      <c r="G75" s="671"/>
      <c r="H75" s="671"/>
      <c r="J75" s="524">
        <v>0</v>
      </c>
      <c r="K75" s="523"/>
      <c r="L75" s="524">
        <v>0</v>
      </c>
      <c r="M75" s="523"/>
      <c r="N75" s="524">
        <v>130800</v>
      </c>
      <c r="O75" s="678"/>
      <c r="P75" s="524">
        <v>0</v>
      </c>
    </row>
    <row r="76" spans="1:16" s="588" customFormat="1" ht="32.1" customHeight="1" thickBot="1" x14ac:dyDescent="0.5">
      <c r="B76" s="663"/>
      <c r="D76" s="588" t="s">
        <v>121</v>
      </c>
      <c r="J76" s="274">
        <f>SUM(J75:J75)</f>
        <v>0</v>
      </c>
      <c r="K76" s="41"/>
      <c r="L76" s="274">
        <f>SUM(L75:L75)</f>
        <v>0</v>
      </c>
      <c r="M76" s="37"/>
      <c r="N76" s="274">
        <f>SUM(N71:N75)</f>
        <v>17528043.789999999</v>
      </c>
      <c r="O76" s="44"/>
      <c r="P76" s="274">
        <f>SUM(P71:P75)</f>
        <v>23100767.780000001</v>
      </c>
    </row>
    <row r="77" spans="1:16" ht="32.1" customHeight="1" thickTop="1" x14ac:dyDescent="0.45"/>
    <row r="78" spans="1:16" ht="32.1" customHeight="1" x14ac:dyDescent="0.45">
      <c r="A78" s="679" t="s">
        <v>810</v>
      </c>
      <c r="B78" s="680" t="s">
        <v>124</v>
      </c>
      <c r="C78" s="680"/>
    </row>
    <row r="79" spans="1:16" s="535" customFormat="1" ht="32.1" customHeight="1" x14ac:dyDescent="0.45">
      <c r="A79" s="681"/>
      <c r="B79" s="682"/>
      <c r="C79" s="682" t="s">
        <v>889</v>
      </c>
    </row>
    <row r="80" spans="1:16" ht="32.1" customHeight="1" x14ac:dyDescent="0.45">
      <c r="A80" s="683"/>
      <c r="B80" s="683"/>
      <c r="C80" s="683"/>
      <c r="D80" s="683"/>
      <c r="E80" s="683"/>
      <c r="F80" s="683"/>
      <c r="G80" s="683"/>
      <c r="H80" s="683"/>
      <c r="I80" s="683"/>
      <c r="J80" s="534"/>
      <c r="K80" s="45"/>
      <c r="L80" s="45"/>
      <c r="M80" s="535"/>
      <c r="N80" s="993" t="s">
        <v>26</v>
      </c>
      <c r="O80" s="993"/>
      <c r="P80" s="993"/>
    </row>
    <row r="81" spans="1:16" ht="32.1" customHeight="1" x14ac:dyDescent="0.45">
      <c r="A81" s="683"/>
      <c r="B81" s="683"/>
      <c r="C81" s="683"/>
      <c r="D81" s="683"/>
      <c r="E81" s="683"/>
      <c r="F81" s="683"/>
      <c r="G81" s="683"/>
      <c r="H81" s="683"/>
      <c r="I81" s="683"/>
      <c r="J81" s="991"/>
      <c r="K81" s="991"/>
      <c r="L81" s="991"/>
      <c r="M81" s="535"/>
      <c r="N81" s="992" t="s">
        <v>33</v>
      </c>
      <c r="O81" s="992"/>
      <c r="P81" s="992"/>
    </row>
    <row r="82" spans="1:16" ht="32.1" customHeight="1" x14ac:dyDescent="0.45">
      <c r="A82" s="683"/>
      <c r="B82" s="683"/>
      <c r="C82" s="683"/>
      <c r="D82" s="683"/>
      <c r="E82" s="683"/>
      <c r="F82" s="683"/>
      <c r="G82" s="683"/>
      <c r="H82" s="683"/>
      <c r="I82" s="683"/>
      <c r="J82" s="684"/>
      <c r="K82" s="684"/>
      <c r="L82" s="684"/>
      <c r="M82" s="535"/>
      <c r="N82" s="685" t="s">
        <v>645</v>
      </c>
      <c r="O82" s="660"/>
      <c r="P82" s="685" t="s">
        <v>125</v>
      </c>
    </row>
    <row r="83" spans="1:16" ht="32.1" customHeight="1" x14ac:dyDescent="0.45">
      <c r="A83" s="683"/>
      <c r="B83" s="683"/>
      <c r="C83" s="683"/>
      <c r="D83" s="588" t="s">
        <v>646</v>
      </c>
      <c r="E83" s="683"/>
      <c r="F83" s="683"/>
      <c r="G83" s="683"/>
      <c r="H83" s="683"/>
      <c r="I83" s="683"/>
      <c r="J83" s="45"/>
      <c r="K83" s="45"/>
      <c r="L83" s="45"/>
      <c r="M83" s="45"/>
      <c r="N83" s="45">
        <v>20000000</v>
      </c>
      <c r="O83" s="45"/>
      <c r="P83" s="45">
        <v>19680800</v>
      </c>
    </row>
    <row r="84" spans="1:16" ht="32.1" customHeight="1" x14ac:dyDescent="0.45">
      <c r="A84" s="683"/>
      <c r="B84" s="683"/>
      <c r="C84" s="683"/>
      <c r="D84" s="588" t="s">
        <v>647</v>
      </c>
      <c r="E84" s="683"/>
      <c r="F84" s="683"/>
      <c r="G84" s="683"/>
      <c r="H84" s="683"/>
      <c r="I84" s="683"/>
      <c r="J84" s="45"/>
      <c r="K84" s="45"/>
      <c r="L84" s="45"/>
      <c r="M84" s="45"/>
      <c r="N84" s="272">
        <v>2000000</v>
      </c>
      <c r="O84" s="45"/>
      <c r="P84" s="272">
        <v>2000000</v>
      </c>
    </row>
    <row r="85" spans="1:16" ht="32.1" customHeight="1" thickBot="1" x14ac:dyDescent="0.5">
      <c r="A85" s="683"/>
      <c r="B85" s="683"/>
      <c r="C85" s="683"/>
      <c r="D85" s="683"/>
      <c r="E85" s="683"/>
      <c r="F85" s="683"/>
      <c r="G85" s="683"/>
      <c r="H85" s="683"/>
      <c r="I85" s="683"/>
      <c r="J85" s="45"/>
      <c r="K85" s="45"/>
      <c r="L85" s="45"/>
      <c r="M85" s="45"/>
      <c r="N85" s="331">
        <f>SUM(N83:N84)</f>
        <v>22000000</v>
      </c>
      <c r="O85" s="332"/>
      <c r="P85" s="331">
        <f>SUM(P83:P84)</f>
        <v>21680800</v>
      </c>
    </row>
    <row r="86" spans="1:16" ht="32.1" customHeight="1" thickTop="1" x14ac:dyDescent="0.45"/>
    <row r="87" spans="1:16" ht="32.1" customHeight="1" x14ac:dyDescent="0.45">
      <c r="D87" s="455" t="s">
        <v>1102</v>
      </c>
    </row>
    <row r="88" spans="1:16" ht="32.1" customHeight="1" x14ac:dyDescent="0.45">
      <c r="C88" s="455" t="s">
        <v>1104</v>
      </c>
    </row>
    <row r="89" spans="1:16" ht="32.1" customHeight="1" x14ac:dyDescent="0.45">
      <c r="C89" s="455" t="s">
        <v>1103</v>
      </c>
    </row>
    <row r="90" spans="1:16" ht="32.1" customHeight="1" x14ac:dyDescent="0.45"/>
  </sheetData>
  <mergeCells count="11">
    <mergeCell ref="N25:P25"/>
    <mergeCell ref="D39:G39"/>
    <mergeCell ref="D40:F40"/>
    <mergeCell ref="A1:P1"/>
    <mergeCell ref="A35:P35"/>
    <mergeCell ref="N37:P37"/>
    <mergeCell ref="J81:L81"/>
    <mergeCell ref="N81:P81"/>
    <mergeCell ref="A66:P66"/>
    <mergeCell ref="N80:P80"/>
    <mergeCell ref="N68:P68"/>
  </mergeCells>
  <pageMargins left="0.62992125984251968" right="0.15748031496062992" top="0.70866141732283472" bottom="0.59055118110236227" header="0.27559055118110237" footer="0.43307086614173229"/>
  <pageSetup paperSize="9" scale="78" orientation="portrait" r:id="rId1"/>
  <headerFooter alignWithMargins="0"/>
  <rowBreaks count="2" manualBreakCount="2">
    <brk id="34" max="16" man="1"/>
    <brk id="65" max="16383" man="1"/>
  </rowBreaks>
  <ignoredErrors>
    <ignoredError sqref="J5:L5 B3 B20 J26:L26 J38:P38 J69:P69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88"/>
  <sheetViews>
    <sheetView zoomScale="80" zoomScaleNormal="80" zoomScaleSheetLayoutView="70" workbookViewId="0">
      <selection sqref="A1:N1"/>
    </sheetView>
  </sheetViews>
  <sheetFormatPr defaultColWidth="9.140625" defaultRowHeight="30" customHeight="1" x14ac:dyDescent="0.45"/>
  <cols>
    <col min="1" max="1" width="3.28515625" style="282" customWidth="1"/>
    <col min="2" max="2" width="4.28515625" style="282" customWidth="1"/>
    <col min="3" max="3" width="4.7109375" style="282" customWidth="1"/>
    <col min="4" max="6" width="9.140625" style="282"/>
    <col min="7" max="8" width="9.140625" style="282" customWidth="1"/>
    <col min="9" max="9" width="1.7109375" style="282" customWidth="1"/>
    <col min="10" max="10" width="16.7109375" style="282" customWidth="1"/>
    <col min="11" max="11" width="1.7109375" style="282" customWidth="1"/>
    <col min="12" max="12" width="16.7109375" style="282" customWidth="1"/>
    <col min="13" max="13" width="1.7109375" style="282" customWidth="1"/>
    <col min="14" max="14" width="16.7109375" style="282" customWidth="1"/>
    <col min="15" max="15" width="1.7109375" style="282" customWidth="1"/>
    <col min="16" max="256" width="9.140625" style="282"/>
    <col min="257" max="257" width="3.28515625" style="282" customWidth="1"/>
    <col min="258" max="258" width="4.28515625" style="282" customWidth="1"/>
    <col min="259" max="259" width="4.7109375" style="282" customWidth="1"/>
    <col min="260" max="262" width="9.140625" style="282"/>
    <col min="263" max="263" width="4.140625" style="282" customWidth="1"/>
    <col min="264" max="264" width="15.7109375" style="282" customWidth="1"/>
    <col min="265" max="265" width="1.7109375" style="282" customWidth="1"/>
    <col min="266" max="266" width="17.140625" style="282" customWidth="1"/>
    <col min="267" max="267" width="1.7109375" style="282" customWidth="1"/>
    <col min="268" max="268" width="17.140625" style="282" customWidth="1"/>
    <col min="269" max="269" width="1.7109375" style="282" customWidth="1"/>
    <col min="270" max="270" width="17.140625" style="282" customWidth="1"/>
    <col min="271" max="271" width="2.42578125" style="282" customWidth="1"/>
    <col min="272" max="512" width="9.140625" style="282"/>
    <col min="513" max="513" width="3.28515625" style="282" customWidth="1"/>
    <col min="514" max="514" width="4.28515625" style="282" customWidth="1"/>
    <col min="515" max="515" width="4.7109375" style="282" customWidth="1"/>
    <col min="516" max="518" width="9.140625" style="282"/>
    <col min="519" max="519" width="4.140625" style="282" customWidth="1"/>
    <col min="520" max="520" width="15.7109375" style="282" customWidth="1"/>
    <col min="521" max="521" width="1.7109375" style="282" customWidth="1"/>
    <col min="522" max="522" width="17.140625" style="282" customWidth="1"/>
    <col min="523" max="523" width="1.7109375" style="282" customWidth="1"/>
    <col min="524" max="524" width="17.140625" style="282" customWidth="1"/>
    <col min="525" max="525" width="1.7109375" style="282" customWidth="1"/>
    <col min="526" max="526" width="17.140625" style="282" customWidth="1"/>
    <col min="527" max="527" width="2.42578125" style="282" customWidth="1"/>
    <col min="528" max="768" width="9.140625" style="282"/>
    <col min="769" max="769" width="3.28515625" style="282" customWidth="1"/>
    <col min="770" max="770" width="4.28515625" style="282" customWidth="1"/>
    <col min="771" max="771" width="4.7109375" style="282" customWidth="1"/>
    <col min="772" max="774" width="9.140625" style="282"/>
    <col min="775" max="775" width="4.140625" style="282" customWidth="1"/>
    <col min="776" max="776" width="15.7109375" style="282" customWidth="1"/>
    <col min="777" max="777" width="1.7109375" style="282" customWidth="1"/>
    <col min="778" max="778" width="17.140625" style="282" customWidth="1"/>
    <col min="779" max="779" width="1.7109375" style="282" customWidth="1"/>
    <col min="780" max="780" width="17.140625" style="282" customWidth="1"/>
    <col min="781" max="781" width="1.7109375" style="282" customWidth="1"/>
    <col min="782" max="782" width="17.140625" style="282" customWidth="1"/>
    <col min="783" max="783" width="2.42578125" style="282" customWidth="1"/>
    <col min="784" max="1024" width="9.140625" style="282"/>
    <col min="1025" max="1025" width="3.28515625" style="282" customWidth="1"/>
    <col min="1026" max="1026" width="4.28515625" style="282" customWidth="1"/>
    <col min="1027" max="1027" width="4.7109375" style="282" customWidth="1"/>
    <col min="1028" max="1030" width="9.140625" style="282"/>
    <col min="1031" max="1031" width="4.140625" style="282" customWidth="1"/>
    <col min="1032" max="1032" width="15.7109375" style="282" customWidth="1"/>
    <col min="1033" max="1033" width="1.7109375" style="282" customWidth="1"/>
    <col min="1034" max="1034" width="17.140625" style="282" customWidth="1"/>
    <col min="1035" max="1035" width="1.7109375" style="282" customWidth="1"/>
    <col min="1036" max="1036" width="17.140625" style="282" customWidth="1"/>
    <col min="1037" max="1037" width="1.7109375" style="282" customWidth="1"/>
    <col min="1038" max="1038" width="17.140625" style="282" customWidth="1"/>
    <col min="1039" max="1039" width="2.42578125" style="282" customWidth="1"/>
    <col min="1040" max="1280" width="9.140625" style="282"/>
    <col min="1281" max="1281" width="3.28515625" style="282" customWidth="1"/>
    <col min="1282" max="1282" width="4.28515625" style="282" customWidth="1"/>
    <col min="1283" max="1283" width="4.7109375" style="282" customWidth="1"/>
    <col min="1284" max="1286" width="9.140625" style="282"/>
    <col min="1287" max="1287" width="4.140625" style="282" customWidth="1"/>
    <col min="1288" max="1288" width="15.7109375" style="282" customWidth="1"/>
    <col min="1289" max="1289" width="1.7109375" style="282" customWidth="1"/>
    <col min="1290" max="1290" width="17.140625" style="282" customWidth="1"/>
    <col min="1291" max="1291" width="1.7109375" style="282" customWidth="1"/>
    <col min="1292" max="1292" width="17.140625" style="282" customWidth="1"/>
    <col min="1293" max="1293" width="1.7109375" style="282" customWidth="1"/>
    <col min="1294" max="1294" width="17.140625" style="282" customWidth="1"/>
    <col min="1295" max="1295" width="2.42578125" style="282" customWidth="1"/>
    <col min="1296" max="1536" width="9.140625" style="282"/>
    <col min="1537" max="1537" width="3.28515625" style="282" customWidth="1"/>
    <col min="1538" max="1538" width="4.28515625" style="282" customWidth="1"/>
    <col min="1539" max="1539" width="4.7109375" style="282" customWidth="1"/>
    <col min="1540" max="1542" width="9.140625" style="282"/>
    <col min="1543" max="1543" width="4.140625" style="282" customWidth="1"/>
    <col min="1544" max="1544" width="15.7109375" style="282" customWidth="1"/>
    <col min="1545" max="1545" width="1.7109375" style="282" customWidth="1"/>
    <col min="1546" max="1546" width="17.140625" style="282" customWidth="1"/>
    <col min="1547" max="1547" width="1.7109375" style="282" customWidth="1"/>
    <col min="1548" max="1548" width="17.140625" style="282" customWidth="1"/>
    <col min="1549" max="1549" width="1.7109375" style="282" customWidth="1"/>
    <col min="1550" max="1550" width="17.140625" style="282" customWidth="1"/>
    <col min="1551" max="1551" width="2.42578125" style="282" customWidth="1"/>
    <col min="1552" max="1792" width="9.140625" style="282"/>
    <col min="1793" max="1793" width="3.28515625" style="282" customWidth="1"/>
    <col min="1794" max="1794" width="4.28515625" style="282" customWidth="1"/>
    <col min="1795" max="1795" width="4.7109375" style="282" customWidth="1"/>
    <col min="1796" max="1798" width="9.140625" style="282"/>
    <col min="1799" max="1799" width="4.140625" style="282" customWidth="1"/>
    <col min="1800" max="1800" width="15.7109375" style="282" customWidth="1"/>
    <col min="1801" max="1801" width="1.7109375" style="282" customWidth="1"/>
    <col min="1802" max="1802" width="17.140625" style="282" customWidth="1"/>
    <col min="1803" max="1803" width="1.7109375" style="282" customWidth="1"/>
    <col min="1804" max="1804" width="17.140625" style="282" customWidth="1"/>
    <col min="1805" max="1805" width="1.7109375" style="282" customWidth="1"/>
    <col min="1806" max="1806" width="17.140625" style="282" customWidth="1"/>
    <col min="1807" max="1807" width="2.42578125" style="282" customWidth="1"/>
    <col min="1808" max="2048" width="9.140625" style="282"/>
    <col min="2049" max="2049" width="3.28515625" style="282" customWidth="1"/>
    <col min="2050" max="2050" width="4.28515625" style="282" customWidth="1"/>
    <col min="2051" max="2051" width="4.7109375" style="282" customWidth="1"/>
    <col min="2052" max="2054" width="9.140625" style="282"/>
    <col min="2055" max="2055" width="4.140625" style="282" customWidth="1"/>
    <col min="2056" max="2056" width="15.7109375" style="282" customWidth="1"/>
    <col min="2057" max="2057" width="1.7109375" style="282" customWidth="1"/>
    <col min="2058" max="2058" width="17.140625" style="282" customWidth="1"/>
    <col min="2059" max="2059" width="1.7109375" style="282" customWidth="1"/>
    <col min="2060" max="2060" width="17.140625" style="282" customWidth="1"/>
    <col min="2061" max="2061" width="1.7109375" style="282" customWidth="1"/>
    <col min="2062" max="2062" width="17.140625" style="282" customWidth="1"/>
    <col min="2063" max="2063" width="2.42578125" style="282" customWidth="1"/>
    <col min="2064" max="2304" width="9.140625" style="282"/>
    <col min="2305" max="2305" width="3.28515625" style="282" customWidth="1"/>
    <col min="2306" max="2306" width="4.28515625" style="282" customWidth="1"/>
    <col min="2307" max="2307" width="4.7109375" style="282" customWidth="1"/>
    <col min="2308" max="2310" width="9.140625" style="282"/>
    <col min="2311" max="2311" width="4.140625" style="282" customWidth="1"/>
    <col min="2312" max="2312" width="15.7109375" style="282" customWidth="1"/>
    <col min="2313" max="2313" width="1.7109375" style="282" customWidth="1"/>
    <col min="2314" max="2314" width="17.140625" style="282" customWidth="1"/>
    <col min="2315" max="2315" width="1.7109375" style="282" customWidth="1"/>
    <col min="2316" max="2316" width="17.140625" style="282" customWidth="1"/>
    <col min="2317" max="2317" width="1.7109375" style="282" customWidth="1"/>
    <col min="2318" max="2318" width="17.140625" style="282" customWidth="1"/>
    <col min="2319" max="2319" width="2.42578125" style="282" customWidth="1"/>
    <col min="2320" max="2560" width="9.140625" style="282"/>
    <col min="2561" max="2561" width="3.28515625" style="282" customWidth="1"/>
    <col min="2562" max="2562" width="4.28515625" style="282" customWidth="1"/>
    <col min="2563" max="2563" width="4.7109375" style="282" customWidth="1"/>
    <col min="2564" max="2566" width="9.140625" style="282"/>
    <col min="2567" max="2567" width="4.140625" style="282" customWidth="1"/>
    <col min="2568" max="2568" width="15.7109375" style="282" customWidth="1"/>
    <col min="2569" max="2569" width="1.7109375" style="282" customWidth="1"/>
    <col min="2570" max="2570" width="17.140625" style="282" customWidth="1"/>
    <col min="2571" max="2571" width="1.7109375" style="282" customWidth="1"/>
    <col min="2572" max="2572" width="17.140625" style="282" customWidth="1"/>
    <col min="2573" max="2573" width="1.7109375" style="282" customWidth="1"/>
    <col min="2574" max="2574" width="17.140625" style="282" customWidth="1"/>
    <col min="2575" max="2575" width="2.42578125" style="282" customWidth="1"/>
    <col min="2576" max="2816" width="9.140625" style="282"/>
    <col min="2817" max="2817" width="3.28515625" style="282" customWidth="1"/>
    <col min="2818" max="2818" width="4.28515625" style="282" customWidth="1"/>
    <col min="2819" max="2819" width="4.7109375" style="282" customWidth="1"/>
    <col min="2820" max="2822" width="9.140625" style="282"/>
    <col min="2823" max="2823" width="4.140625" style="282" customWidth="1"/>
    <col min="2824" max="2824" width="15.7109375" style="282" customWidth="1"/>
    <col min="2825" max="2825" width="1.7109375" style="282" customWidth="1"/>
    <col min="2826" max="2826" width="17.140625" style="282" customWidth="1"/>
    <col min="2827" max="2827" width="1.7109375" style="282" customWidth="1"/>
    <col min="2828" max="2828" width="17.140625" style="282" customWidth="1"/>
    <col min="2829" max="2829" width="1.7109375" style="282" customWidth="1"/>
    <col min="2830" max="2830" width="17.140625" style="282" customWidth="1"/>
    <col min="2831" max="2831" width="2.42578125" style="282" customWidth="1"/>
    <col min="2832" max="3072" width="9.140625" style="282"/>
    <col min="3073" max="3073" width="3.28515625" style="282" customWidth="1"/>
    <col min="3074" max="3074" width="4.28515625" style="282" customWidth="1"/>
    <col min="3075" max="3075" width="4.7109375" style="282" customWidth="1"/>
    <col min="3076" max="3078" width="9.140625" style="282"/>
    <col min="3079" max="3079" width="4.140625" style="282" customWidth="1"/>
    <col min="3080" max="3080" width="15.7109375" style="282" customWidth="1"/>
    <col min="3081" max="3081" width="1.7109375" style="282" customWidth="1"/>
    <col min="3082" max="3082" width="17.140625" style="282" customWidth="1"/>
    <col min="3083" max="3083" width="1.7109375" style="282" customWidth="1"/>
    <col min="3084" max="3084" width="17.140625" style="282" customWidth="1"/>
    <col min="3085" max="3085" width="1.7109375" style="282" customWidth="1"/>
    <col min="3086" max="3086" width="17.140625" style="282" customWidth="1"/>
    <col min="3087" max="3087" width="2.42578125" style="282" customWidth="1"/>
    <col min="3088" max="3328" width="9.140625" style="282"/>
    <col min="3329" max="3329" width="3.28515625" style="282" customWidth="1"/>
    <col min="3330" max="3330" width="4.28515625" style="282" customWidth="1"/>
    <col min="3331" max="3331" width="4.7109375" style="282" customWidth="1"/>
    <col min="3332" max="3334" width="9.140625" style="282"/>
    <col min="3335" max="3335" width="4.140625" style="282" customWidth="1"/>
    <col min="3336" max="3336" width="15.7109375" style="282" customWidth="1"/>
    <col min="3337" max="3337" width="1.7109375" style="282" customWidth="1"/>
    <col min="3338" max="3338" width="17.140625" style="282" customWidth="1"/>
    <col min="3339" max="3339" width="1.7109375" style="282" customWidth="1"/>
    <col min="3340" max="3340" width="17.140625" style="282" customWidth="1"/>
    <col min="3341" max="3341" width="1.7109375" style="282" customWidth="1"/>
    <col min="3342" max="3342" width="17.140625" style="282" customWidth="1"/>
    <col min="3343" max="3343" width="2.42578125" style="282" customWidth="1"/>
    <col min="3344" max="3584" width="9.140625" style="282"/>
    <col min="3585" max="3585" width="3.28515625" style="282" customWidth="1"/>
    <col min="3586" max="3586" width="4.28515625" style="282" customWidth="1"/>
    <col min="3587" max="3587" width="4.7109375" style="282" customWidth="1"/>
    <col min="3588" max="3590" width="9.140625" style="282"/>
    <col min="3591" max="3591" width="4.140625" style="282" customWidth="1"/>
    <col min="3592" max="3592" width="15.7109375" style="282" customWidth="1"/>
    <col min="3593" max="3593" width="1.7109375" style="282" customWidth="1"/>
    <col min="3594" max="3594" width="17.140625" style="282" customWidth="1"/>
    <col min="3595" max="3595" width="1.7109375" style="282" customWidth="1"/>
    <col min="3596" max="3596" width="17.140625" style="282" customWidth="1"/>
    <col min="3597" max="3597" width="1.7109375" style="282" customWidth="1"/>
    <col min="3598" max="3598" width="17.140625" style="282" customWidth="1"/>
    <col min="3599" max="3599" width="2.42578125" style="282" customWidth="1"/>
    <col min="3600" max="3840" width="9.140625" style="282"/>
    <col min="3841" max="3841" width="3.28515625" style="282" customWidth="1"/>
    <col min="3842" max="3842" width="4.28515625" style="282" customWidth="1"/>
    <col min="3843" max="3843" width="4.7109375" style="282" customWidth="1"/>
    <col min="3844" max="3846" width="9.140625" style="282"/>
    <col min="3847" max="3847" width="4.140625" style="282" customWidth="1"/>
    <col min="3848" max="3848" width="15.7109375" style="282" customWidth="1"/>
    <col min="3849" max="3849" width="1.7109375" style="282" customWidth="1"/>
    <col min="3850" max="3850" width="17.140625" style="282" customWidth="1"/>
    <col min="3851" max="3851" width="1.7109375" style="282" customWidth="1"/>
    <col min="3852" max="3852" width="17.140625" style="282" customWidth="1"/>
    <col min="3853" max="3853" width="1.7109375" style="282" customWidth="1"/>
    <col min="3854" max="3854" width="17.140625" style="282" customWidth="1"/>
    <col min="3855" max="3855" width="2.42578125" style="282" customWidth="1"/>
    <col min="3856" max="4096" width="9.140625" style="282"/>
    <col min="4097" max="4097" width="3.28515625" style="282" customWidth="1"/>
    <col min="4098" max="4098" width="4.28515625" style="282" customWidth="1"/>
    <col min="4099" max="4099" width="4.7109375" style="282" customWidth="1"/>
    <col min="4100" max="4102" width="9.140625" style="282"/>
    <col min="4103" max="4103" width="4.140625" style="282" customWidth="1"/>
    <col min="4104" max="4104" width="15.7109375" style="282" customWidth="1"/>
    <col min="4105" max="4105" width="1.7109375" style="282" customWidth="1"/>
    <col min="4106" max="4106" width="17.140625" style="282" customWidth="1"/>
    <col min="4107" max="4107" width="1.7109375" style="282" customWidth="1"/>
    <col min="4108" max="4108" width="17.140625" style="282" customWidth="1"/>
    <col min="4109" max="4109" width="1.7109375" style="282" customWidth="1"/>
    <col min="4110" max="4110" width="17.140625" style="282" customWidth="1"/>
    <col min="4111" max="4111" width="2.42578125" style="282" customWidth="1"/>
    <col min="4112" max="4352" width="9.140625" style="282"/>
    <col min="4353" max="4353" width="3.28515625" style="282" customWidth="1"/>
    <col min="4354" max="4354" width="4.28515625" style="282" customWidth="1"/>
    <col min="4355" max="4355" width="4.7109375" style="282" customWidth="1"/>
    <col min="4356" max="4358" width="9.140625" style="282"/>
    <col min="4359" max="4359" width="4.140625" style="282" customWidth="1"/>
    <col min="4360" max="4360" width="15.7109375" style="282" customWidth="1"/>
    <col min="4361" max="4361" width="1.7109375" style="282" customWidth="1"/>
    <col min="4362" max="4362" width="17.140625" style="282" customWidth="1"/>
    <col min="4363" max="4363" width="1.7109375" style="282" customWidth="1"/>
    <col min="4364" max="4364" width="17.140625" style="282" customWidth="1"/>
    <col min="4365" max="4365" width="1.7109375" style="282" customWidth="1"/>
    <col min="4366" max="4366" width="17.140625" style="282" customWidth="1"/>
    <col min="4367" max="4367" width="2.42578125" style="282" customWidth="1"/>
    <col min="4368" max="4608" width="9.140625" style="282"/>
    <col min="4609" max="4609" width="3.28515625" style="282" customWidth="1"/>
    <col min="4610" max="4610" width="4.28515625" style="282" customWidth="1"/>
    <col min="4611" max="4611" width="4.7109375" style="282" customWidth="1"/>
    <col min="4612" max="4614" width="9.140625" style="282"/>
    <col min="4615" max="4615" width="4.140625" style="282" customWidth="1"/>
    <col min="4616" max="4616" width="15.7109375" style="282" customWidth="1"/>
    <col min="4617" max="4617" width="1.7109375" style="282" customWidth="1"/>
    <col min="4618" max="4618" width="17.140625" style="282" customWidth="1"/>
    <col min="4619" max="4619" width="1.7109375" style="282" customWidth="1"/>
    <col min="4620" max="4620" width="17.140625" style="282" customWidth="1"/>
    <col min="4621" max="4621" width="1.7109375" style="282" customWidth="1"/>
    <col min="4622" max="4622" width="17.140625" style="282" customWidth="1"/>
    <col min="4623" max="4623" width="2.42578125" style="282" customWidth="1"/>
    <col min="4624" max="4864" width="9.140625" style="282"/>
    <col min="4865" max="4865" width="3.28515625" style="282" customWidth="1"/>
    <col min="4866" max="4866" width="4.28515625" style="282" customWidth="1"/>
    <col min="4867" max="4867" width="4.7109375" style="282" customWidth="1"/>
    <col min="4868" max="4870" width="9.140625" style="282"/>
    <col min="4871" max="4871" width="4.140625" style="282" customWidth="1"/>
    <col min="4872" max="4872" width="15.7109375" style="282" customWidth="1"/>
    <col min="4873" max="4873" width="1.7109375" style="282" customWidth="1"/>
    <col min="4874" max="4874" width="17.140625" style="282" customWidth="1"/>
    <col min="4875" max="4875" width="1.7109375" style="282" customWidth="1"/>
    <col min="4876" max="4876" width="17.140625" style="282" customWidth="1"/>
    <col min="4877" max="4877" width="1.7109375" style="282" customWidth="1"/>
    <col min="4878" max="4878" width="17.140625" style="282" customWidth="1"/>
    <col min="4879" max="4879" width="2.42578125" style="282" customWidth="1"/>
    <col min="4880" max="5120" width="9.140625" style="282"/>
    <col min="5121" max="5121" width="3.28515625" style="282" customWidth="1"/>
    <col min="5122" max="5122" width="4.28515625" style="282" customWidth="1"/>
    <col min="5123" max="5123" width="4.7109375" style="282" customWidth="1"/>
    <col min="5124" max="5126" width="9.140625" style="282"/>
    <col min="5127" max="5127" width="4.140625" style="282" customWidth="1"/>
    <col min="5128" max="5128" width="15.7109375" style="282" customWidth="1"/>
    <col min="5129" max="5129" width="1.7109375" style="282" customWidth="1"/>
    <col min="5130" max="5130" width="17.140625" style="282" customWidth="1"/>
    <col min="5131" max="5131" width="1.7109375" style="282" customWidth="1"/>
    <col min="5132" max="5132" width="17.140625" style="282" customWidth="1"/>
    <col min="5133" max="5133" width="1.7109375" style="282" customWidth="1"/>
    <col min="5134" max="5134" width="17.140625" style="282" customWidth="1"/>
    <col min="5135" max="5135" width="2.42578125" style="282" customWidth="1"/>
    <col min="5136" max="5376" width="9.140625" style="282"/>
    <col min="5377" max="5377" width="3.28515625" style="282" customWidth="1"/>
    <col min="5378" max="5378" width="4.28515625" style="282" customWidth="1"/>
    <col min="5379" max="5379" width="4.7109375" style="282" customWidth="1"/>
    <col min="5380" max="5382" width="9.140625" style="282"/>
    <col min="5383" max="5383" width="4.140625" style="282" customWidth="1"/>
    <col min="5384" max="5384" width="15.7109375" style="282" customWidth="1"/>
    <col min="5385" max="5385" width="1.7109375" style="282" customWidth="1"/>
    <col min="5386" max="5386" width="17.140625" style="282" customWidth="1"/>
    <col min="5387" max="5387" width="1.7109375" style="282" customWidth="1"/>
    <col min="5388" max="5388" width="17.140625" style="282" customWidth="1"/>
    <col min="5389" max="5389" width="1.7109375" style="282" customWidth="1"/>
    <col min="5390" max="5390" width="17.140625" style="282" customWidth="1"/>
    <col min="5391" max="5391" width="2.42578125" style="282" customWidth="1"/>
    <col min="5392" max="5632" width="9.140625" style="282"/>
    <col min="5633" max="5633" width="3.28515625" style="282" customWidth="1"/>
    <col min="5634" max="5634" width="4.28515625" style="282" customWidth="1"/>
    <col min="5635" max="5635" width="4.7109375" style="282" customWidth="1"/>
    <col min="5636" max="5638" width="9.140625" style="282"/>
    <col min="5639" max="5639" width="4.140625" style="282" customWidth="1"/>
    <col min="5640" max="5640" width="15.7109375" style="282" customWidth="1"/>
    <col min="5641" max="5641" width="1.7109375" style="282" customWidth="1"/>
    <col min="5642" max="5642" width="17.140625" style="282" customWidth="1"/>
    <col min="5643" max="5643" width="1.7109375" style="282" customWidth="1"/>
    <col min="5644" max="5644" width="17.140625" style="282" customWidth="1"/>
    <col min="5645" max="5645" width="1.7109375" style="282" customWidth="1"/>
    <col min="5646" max="5646" width="17.140625" style="282" customWidth="1"/>
    <col min="5647" max="5647" width="2.42578125" style="282" customWidth="1"/>
    <col min="5648" max="5888" width="9.140625" style="282"/>
    <col min="5889" max="5889" width="3.28515625" style="282" customWidth="1"/>
    <col min="5890" max="5890" width="4.28515625" style="282" customWidth="1"/>
    <col min="5891" max="5891" width="4.7109375" style="282" customWidth="1"/>
    <col min="5892" max="5894" width="9.140625" style="282"/>
    <col min="5895" max="5895" width="4.140625" style="282" customWidth="1"/>
    <col min="5896" max="5896" width="15.7109375" style="282" customWidth="1"/>
    <col min="5897" max="5897" width="1.7109375" style="282" customWidth="1"/>
    <col min="5898" max="5898" width="17.140625" style="282" customWidth="1"/>
    <col min="5899" max="5899" width="1.7109375" style="282" customWidth="1"/>
    <col min="5900" max="5900" width="17.140625" style="282" customWidth="1"/>
    <col min="5901" max="5901" width="1.7109375" style="282" customWidth="1"/>
    <col min="5902" max="5902" width="17.140625" style="282" customWidth="1"/>
    <col min="5903" max="5903" width="2.42578125" style="282" customWidth="1"/>
    <col min="5904" max="6144" width="9.140625" style="282"/>
    <col min="6145" max="6145" width="3.28515625" style="282" customWidth="1"/>
    <col min="6146" max="6146" width="4.28515625" style="282" customWidth="1"/>
    <col min="6147" max="6147" width="4.7109375" style="282" customWidth="1"/>
    <col min="6148" max="6150" width="9.140625" style="282"/>
    <col min="6151" max="6151" width="4.140625" style="282" customWidth="1"/>
    <col min="6152" max="6152" width="15.7109375" style="282" customWidth="1"/>
    <col min="6153" max="6153" width="1.7109375" style="282" customWidth="1"/>
    <col min="6154" max="6154" width="17.140625" style="282" customWidth="1"/>
    <col min="6155" max="6155" width="1.7109375" style="282" customWidth="1"/>
    <col min="6156" max="6156" width="17.140625" style="282" customWidth="1"/>
    <col min="6157" max="6157" width="1.7109375" style="282" customWidth="1"/>
    <col min="6158" max="6158" width="17.140625" style="282" customWidth="1"/>
    <col min="6159" max="6159" width="2.42578125" style="282" customWidth="1"/>
    <col min="6160" max="6400" width="9.140625" style="282"/>
    <col min="6401" max="6401" width="3.28515625" style="282" customWidth="1"/>
    <col min="6402" max="6402" width="4.28515625" style="282" customWidth="1"/>
    <col min="6403" max="6403" width="4.7109375" style="282" customWidth="1"/>
    <col min="6404" max="6406" width="9.140625" style="282"/>
    <col min="6407" max="6407" width="4.140625" style="282" customWidth="1"/>
    <col min="6408" max="6408" width="15.7109375" style="282" customWidth="1"/>
    <col min="6409" max="6409" width="1.7109375" style="282" customWidth="1"/>
    <col min="6410" max="6410" width="17.140625" style="282" customWidth="1"/>
    <col min="6411" max="6411" width="1.7109375" style="282" customWidth="1"/>
    <col min="6412" max="6412" width="17.140625" style="282" customWidth="1"/>
    <col min="6413" max="6413" width="1.7109375" style="282" customWidth="1"/>
    <col min="6414" max="6414" width="17.140625" style="282" customWidth="1"/>
    <col min="6415" max="6415" width="2.42578125" style="282" customWidth="1"/>
    <col min="6416" max="6656" width="9.140625" style="282"/>
    <col min="6657" max="6657" width="3.28515625" style="282" customWidth="1"/>
    <col min="6658" max="6658" width="4.28515625" style="282" customWidth="1"/>
    <col min="6659" max="6659" width="4.7109375" style="282" customWidth="1"/>
    <col min="6660" max="6662" width="9.140625" style="282"/>
    <col min="6663" max="6663" width="4.140625" style="282" customWidth="1"/>
    <col min="6664" max="6664" width="15.7109375" style="282" customWidth="1"/>
    <col min="6665" max="6665" width="1.7109375" style="282" customWidth="1"/>
    <col min="6666" max="6666" width="17.140625" style="282" customWidth="1"/>
    <col min="6667" max="6667" width="1.7109375" style="282" customWidth="1"/>
    <col min="6668" max="6668" width="17.140625" style="282" customWidth="1"/>
    <col min="6669" max="6669" width="1.7109375" style="282" customWidth="1"/>
    <col min="6670" max="6670" width="17.140625" style="282" customWidth="1"/>
    <col min="6671" max="6671" width="2.42578125" style="282" customWidth="1"/>
    <col min="6672" max="6912" width="9.140625" style="282"/>
    <col min="6913" max="6913" width="3.28515625" style="282" customWidth="1"/>
    <col min="6914" max="6914" width="4.28515625" style="282" customWidth="1"/>
    <col min="6915" max="6915" width="4.7109375" style="282" customWidth="1"/>
    <col min="6916" max="6918" width="9.140625" style="282"/>
    <col min="6919" max="6919" width="4.140625" style="282" customWidth="1"/>
    <col min="6920" max="6920" width="15.7109375" style="282" customWidth="1"/>
    <col min="6921" max="6921" width="1.7109375" style="282" customWidth="1"/>
    <col min="6922" max="6922" width="17.140625" style="282" customWidth="1"/>
    <col min="6923" max="6923" width="1.7109375" style="282" customWidth="1"/>
    <col min="6924" max="6924" width="17.140625" style="282" customWidth="1"/>
    <col min="6925" max="6925" width="1.7109375" style="282" customWidth="1"/>
    <col min="6926" max="6926" width="17.140625" style="282" customWidth="1"/>
    <col min="6927" max="6927" width="2.42578125" style="282" customWidth="1"/>
    <col min="6928" max="7168" width="9.140625" style="282"/>
    <col min="7169" max="7169" width="3.28515625" style="282" customWidth="1"/>
    <col min="7170" max="7170" width="4.28515625" style="282" customWidth="1"/>
    <col min="7171" max="7171" width="4.7109375" style="282" customWidth="1"/>
    <col min="7172" max="7174" width="9.140625" style="282"/>
    <col min="7175" max="7175" width="4.140625" style="282" customWidth="1"/>
    <col min="7176" max="7176" width="15.7109375" style="282" customWidth="1"/>
    <col min="7177" max="7177" width="1.7109375" style="282" customWidth="1"/>
    <col min="7178" max="7178" width="17.140625" style="282" customWidth="1"/>
    <col min="7179" max="7179" width="1.7109375" style="282" customWidth="1"/>
    <col min="7180" max="7180" width="17.140625" style="282" customWidth="1"/>
    <col min="7181" max="7181" width="1.7109375" style="282" customWidth="1"/>
    <col min="7182" max="7182" width="17.140625" style="282" customWidth="1"/>
    <col min="7183" max="7183" width="2.42578125" style="282" customWidth="1"/>
    <col min="7184" max="7424" width="9.140625" style="282"/>
    <col min="7425" max="7425" width="3.28515625" style="282" customWidth="1"/>
    <col min="7426" max="7426" width="4.28515625" style="282" customWidth="1"/>
    <col min="7427" max="7427" width="4.7109375" style="282" customWidth="1"/>
    <col min="7428" max="7430" width="9.140625" style="282"/>
    <col min="7431" max="7431" width="4.140625" style="282" customWidth="1"/>
    <col min="7432" max="7432" width="15.7109375" style="282" customWidth="1"/>
    <col min="7433" max="7433" width="1.7109375" style="282" customWidth="1"/>
    <col min="7434" max="7434" width="17.140625" style="282" customWidth="1"/>
    <col min="7435" max="7435" width="1.7109375" style="282" customWidth="1"/>
    <col min="7436" max="7436" width="17.140625" style="282" customWidth="1"/>
    <col min="7437" max="7437" width="1.7109375" style="282" customWidth="1"/>
    <col min="7438" max="7438" width="17.140625" style="282" customWidth="1"/>
    <col min="7439" max="7439" width="2.42578125" style="282" customWidth="1"/>
    <col min="7440" max="7680" width="9.140625" style="282"/>
    <col min="7681" max="7681" width="3.28515625" style="282" customWidth="1"/>
    <col min="7682" max="7682" width="4.28515625" style="282" customWidth="1"/>
    <col min="7683" max="7683" width="4.7109375" style="282" customWidth="1"/>
    <col min="7684" max="7686" width="9.140625" style="282"/>
    <col min="7687" max="7687" width="4.140625" style="282" customWidth="1"/>
    <col min="7688" max="7688" width="15.7109375" style="282" customWidth="1"/>
    <col min="7689" max="7689" width="1.7109375" style="282" customWidth="1"/>
    <col min="7690" max="7690" width="17.140625" style="282" customWidth="1"/>
    <col min="7691" max="7691" width="1.7109375" style="282" customWidth="1"/>
    <col min="7692" max="7692" width="17.140625" style="282" customWidth="1"/>
    <col min="7693" max="7693" width="1.7109375" style="282" customWidth="1"/>
    <col min="7694" max="7694" width="17.140625" style="282" customWidth="1"/>
    <col min="7695" max="7695" width="2.42578125" style="282" customWidth="1"/>
    <col min="7696" max="7936" width="9.140625" style="282"/>
    <col min="7937" max="7937" width="3.28515625" style="282" customWidth="1"/>
    <col min="7938" max="7938" width="4.28515625" style="282" customWidth="1"/>
    <col min="7939" max="7939" width="4.7109375" style="282" customWidth="1"/>
    <col min="7940" max="7942" width="9.140625" style="282"/>
    <col min="7943" max="7943" width="4.140625" style="282" customWidth="1"/>
    <col min="7944" max="7944" width="15.7109375" style="282" customWidth="1"/>
    <col min="7945" max="7945" width="1.7109375" style="282" customWidth="1"/>
    <col min="7946" max="7946" width="17.140625" style="282" customWidth="1"/>
    <col min="7947" max="7947" width="1.7109375" style="282" customWidth="1"/>
    <col min="7948" max="7948" width="17.140625" style="282" customWidth="1"/>
    <col min="7949" max="7949" width="1.7109375" style="282" customWidth="1"/>
    <col min="7950" max="7950" width="17.140625" style="282" customWidth="1"/>
    <col min="7951" max="7951" width="2.42578125" style="282" customWidth="1"/>
    <col min="7952" max="8192" width="9.140625" style="282"/>
    <col min="8193" max="8193" width="3.28515625" style="282" customWidth="1"/>
    <col min="8194" max="8194" width="4.28515625" style="282" customWidth="1"/>
    <col min="8195" max="8195" width="4.7109375" style="282" customWidth="1"/>
    <col min="8196" max="8198" width="9.140625" style="282"/>
    <col min="8199" max="8199" width="4.140625" style="282" customWidth="1"/>
    <col min="8200" max="8200" width="15.7109375" style="282" customWidth="1"/>
    <col min="8201" max="8201" width="1.7109375" style="282" customWidth="1"/>
    <col min="8202" max="8202" width="17.140625" style="282" customWidth="1"/>
    <col min="8203" max="8203" width="1.7109375" style="282" customWidth="1"/>
    <col min="8204" max="8204" width="17.140625" style="282" customWidth="1"/>
    <col min="8205" max="8205" width="1.7109375" style="282" customWidth="1"/>
    <col min="8206" max="8206" width="17.140625" style="282" customWidth="1"/>
    <col min="8207" max="8207" width="2.42578125" style="282" customWidth="1"/>
    <col min="8208" max="8448" width="9.140625" style="282"/>
    <col min="8449" max="8449" width="3.28515625" style="282" customWidth="1"/>
    <col min="8450" max="8450" width="4.28515625" style="282" customWidth="1"/>
    <col min="8451" max="8451" width="4.7109375" style="282" customWidth="1"/>
    <col min="8452" max="8454" width="9.140625" style="282"/>
    <col min="8455" max="8455" width="4.140625" style="282" customWidth="1"/>
    <col min="8456" max="8456" width="15.7109375" style="282" customWidth="1"/>
    <col min="8457" max="8457" width="1.7109375" style="282" customWidth="1"/>
    <col min="8458" max="8458" width="17.140625" style="282" customWidth="1"/>
    <col min="8459" max="8459" width="1.7109375" style="282" customWidth="1"/>
    <col min="8460" max="8460" width="17.140625" style="282" customWidth="1"/>
    <col min="8461" max="8461" width="1.7109375" style="282" customWidth="1"/>
    <col min="8462" max="8462" width="17.140625" style="282" customWidth="1"/>
    <col min="8463" max="8463" width="2.42578125" style="282" customWidth="1"/>
    <col min="8464" max="8704" width="9.140625" style="282"/>
    <col min="8705" max="8705" width="3.28515625" style="282" customWidth="1"/>
    <col min="8706" max="8706" width="4.28515625" style="282" customWidth="1"/>
    <col min="8707" max="8707" width="4.7109375" style="282" customWidth="1"/>
    <col min="8708" max="8710" width="9.140625" style="282"/>
    <col min="8711" max="8711" width="4.140625" style="282" customWidth="1"/>
    <col min="8712" max="8712" width="15.7109375" style="282" customWidth="1"/>
    <col min="8713" max="8713" width="1.7109375" style="282" customWidth="1"/>
    <col min="8714" max="8714" width="17.140625" style="282" customWidth="1"/>
    <col min="8715" max="8715" width="1.7109375" style="282" customWidth="1"/>
    <col min="8716" max="8716" width="17.140625" style="282" customWidth="1"/>
    <col min="8717" max="8717" width="1.7109375" style="282" customWidth="1"/>
    <col min="8718" max="8718" width="17.140625" style="282" customWidth="1"/>
    <col min="8719" max="8719" width="2.42578125" style="282" customWidth="1"/>
    <col min="8720" max="8960" width="9.140625" style="282"/>
    <col min="8961" max="8961" width="3.28515625" style="282" customWidth="1"/>
    <col min="8962" max="8962" width="4.28515625" style="282" customWidth="1"/>
    <col min="8963" max="8963" width="4.7109375" style="282" customWidth="1"/>
    <col min="8964" max="8966" width="9.140625" style="282"/>
    <col min="8967" max="8967" width="4.140625" style="282" customWidth="1"/>
    <col min="8968" max="8968" width="15.7109375" style="282" customWidth="1"/>
    <col min="8969" max="8969" width="1.7109375" style="282" customWidth="1"/>
    <col min="8970" max="8970" width="17.140625" style="282" customWidth="1"/>
    <col min="8971" max="8971" width="1.7109375" style="282" customWidth="1"/>
    <col min="8972" max="8972" width="17.140625" style="282" customWidth="1"/>
    <col min="8973" max="8973" width="1.7109375" style="282" customWidth="1"/>
    <col min="8974" max="8974" width="17.140625" style="282" customWidth="1"/>
    <col min="8975" max="8975" width="2.42578125" style="282" customWidth="1"/>
    <col min="8976" max="9216" width="9.140625" style="282"/>
    <col min="9217" max="9217" width="3.28515625" style="282" customWidth="1"/>
    <col min="9218" max="9218" width="4.28515625" style="282" customWidth="1"/>
    <col min="9219" max="9219" width="4.7109375" style="282" customWidth="1"/>
    <col min="9220" max="9222" width="9.140625" style="282"/>
    <col min="9223" max="9223" width="4.140625" style="282" customWidth="1"/>
    <col min="9224" max="9224" width="15.7109375" style="282" customWidth="1"/>
    <col min="9225" max="9225" width="1.7109375" style="282" customWidth="1"/>
    <col min="9226" max="9226" width="17.140625" style="282" customWidth="1"/>
    <col min="9227" max="9227" width="1.7109375" style="282" customWidth="1"/>
    <col min="9228" max="9228" width="17.140625" style="282" customWidth="1"/>
    <col min="9229" max="9229" width="1.7109375" style="282" customWidth="1"/>
    <col min="9230" max="9230" width="17.140625" style="282" customWidth="1"/>
    <col min="9231" max="9231" width="2.42578125" style="282" customWidth="1"/>
    <col min="9232" max="9472" width="9.140625" style="282"/>
    <col min="9473" max="9473" width="3.28515625" style="282" customWidth="1"/>
    <col min="9474" max="9474" width="4.28515625" style="282" customWidth="1"/>
    <col min="9475" max="9475" width="4.7109375" style="282" customWidth="1"/>
    <col min="9476" max="9478" width="9.140625" style="282"/>
    <col min="9479" max="9479" width="4.140625" style="282" customWidth="1"/>
    <col min="9480" max="9480" width="15.7109375" style="282" customWidth="1"/>
    <col min="9481" max="9481" width="1.7109375" style="282" customWidth="1"/>
    <col min="9482" max="9482" width="17.140625" style="282" customWidth="1"/>
    <col min="9483" max="9483" width="1.7109375" style="282" customWidth="1"/>
    <col min="9484" max="9484" width="17.140625" style="282" customWidth="1"/>
    <col min="9485" max="9485" width="1.7109375" style="282" customWidth="1"/>
    <col min="9486" max="9486" width="17.140625" style="282" customWidth="1"/>
    <col min="9487" max="9487" width="2.42578125" style="282" customWidth="1"/>
    <col min="9488" max="9728" width="9.140625" style="282"/>
    <col min="9729" max="9729" width="3.28515625" style="282" customWidth="1"/>
    <col min="9730" max="9730" width="4.28515625" style="282" customWidth="1"/>
    <col min="9731" max="9731" width="4.7109375" style="282" customWidth="1"/>
    <col min="9732" max="9734" width="9.140625" style="282"/>
    <col min="9735" max="9735" width="4.140625" style="282" customWidth="1"/>
    <col min="9736" max="9736" width="15.7109375" style="282" customWidth="1"/>
    <col min="9737" max="9737" width="1.7109375" style="282" customWidth="1"/>
    <col min="9738" max="9738" width="17.140625" style="282" customWidth="1"/>
    <col min="9739" max="9739" width="1.7109375" style="282" customWidth="1"/>
    <col min="9740" max="9740" width="17.140625" style="282" customWidth="1"/>
    <col min="9741" max="9741" width="1.7109375" style="282" customWidth="1"/>
    <col min="9742" max="9742" width="17.140625" style="282" customWidth="1"/>
    <col min="9743" max="9743" width="2.42578125" style="282" customWidth="1"/>
    <col min="9744" max="9984" width="9.140625" style="282"/>
    <col min="9985" max="9985" width="3.28515625" style="282" customWidth="1"/>
    <col min="9986" max="9986" width="4.28515625" style="282" customWidth="1"/>
    <col min="9987" max="9987" width="4.7109375" style="282" customWidth="1"/>
    <col min="9988" max="9990" width="9.140625" style="282"/>
    <col min="9991" max="9991" width="4.140625" style="282" customWidth="1"/>
    <col min="9992" max="9992" width="15.7109375" style="282" customWidth="1"/>
    <col min="9993" max="9993" width="1.7109375" style="282" customWidth="1"/>
    <col min="9994" max="9994" width="17.140625" style="282" customWidth="1"/>
    <col min="9995" max="9995" width="1.7109375" style="282" customWidth="1"/>
    <col min="9996" max="9996" width="17.140625" style="282" customWidth="1"/>
    <col min="9997" max="9997" width="1.7109375" style="282" customWidth="1"/>
    <col min="9998" max="9998" width="17.140625" style="282" customWidth="1"/>
    <col min="9999" max="9999" width="2.42578125" style="282" customWidth="1"/>
    <col min="10000" max="10240" width="9.140625" style="282"/>
    <col min="10241" max="10241" width="3.28515625" style="282" customWidth="1"/>
    <col min="10242" max="10242" width="4.28515625" style="282" customWidth="1"/>
    <col min="10243" max="10243" width="4.7109375" style="282" customWidth="1"/>
    <col min="10244" max="10246" width="9.140625" style="282"/>
    <col min="10247" max="10247" width="4.140625" style="282" customWidth="1"/>
    <col min="10248" max="10248" width="15.7109375" style="282" customWidth="1"/>
    <col min="10249" max="10249" width="1.7109375" style="282" customWidth="1"/>
    <col min="10250" max="10250" width="17.140625" style="282" customWidth="1"/>
    <col min="10251" max="10251" width="1.7109375" style="282" customWidth="1"/>
    <col min="10252" max="10252" width="17.140625" style="282" customWidth="1"/>
    <col min="10253" max="10253" width="1.7109375" style="282" customWidth="1"/>
    <col min="10254" max="10254" width="17.140625" style="282" customWidth="1"/>
    <col min="10255" max="10255" width="2.42578125" style="282" customWidth="1"/>
    <col min="10256" max="10496" width="9.140625" style="282"/>
    <col min="10497" max="10497" width="3.28515625" style="282" customWidth="1"/>
    <col min="10498" max="10498" width="4.28515625" style="282" customWidth="1"/>
    <col min="10499" max="10499" width="4.7109375" style="282" customWidth="1"/>
    <col min="10500" max="10502" width="9.140625" style="282"/>
    <col min="10503" max="10503" width="4.140625" style="282" customWidth="1"/>
    <col min="10504" max="10504" width="15.7109375" style="282" customWidth="1"/>
    <col min="10505" max="10505" width="1.7109375" style="282" customWidth="1"/>
    <col min="10506" max="10506" width="17.140625" style="282" customWidth="1"/>
    <col min="10507" max="10507" width="1.7109375" style="282" customWidth="1"/>
    <col min="10508" max="10508" width="17.140625" style="282" customWidth="1"/>
    <col min="10509" max="10509" width="1.7109375" style="282" customWidth="1"/>
    <col min="10510" max="10510" width="17.140625" style="282" customWidth="1"/>
    <col min="10511" max="10511" width="2.42578125" style="282" customWidth="1"/>
    <col min="10512" max="10752" width="9.140625" style="282"/>
    <col min="10753" max="10753" width="3.28515625" style="282" customWidth="1"/>
    <col min="10754" max="10754" width="4.28515625" style="282" customWidth="1"/>
    <col min="10755" max="10755" width="4.7109375" style="282" customWidth="1"/>
    <col min="10756" max="10758" width="9.140625" style="282"/>
    <col min="10759" max="10759" width="4.140625" style="282" customWidth="1"/>
    <col min="10760" max="10760" width="15.7109375" style="282" customWidth="1"/>
    <col min="10761" max="10761" width="1.7109375" style="282" customWidth="1"/>
    <col min="10762" max="10762" width="17.140625" style="282" customWidth="1"/>
    <col min="10763" max="10763" width="1.7109375" style="282" customWidth="1"/>
    <col min="10764" max="10764" width="17.140625" style="282" customWidth="1"/>
    <col min="10765" max="10765" width="1.7109375" style="282" customWidth="1"/>
    <col min="10766" max="10766" width="17.140625" style="282" customWidth="1"/>
    <col min="10767" max="10767" width="2.42578125" style="282" customWidth="1"/>
    <col min="10768" max="11008" width="9.140625" style="282"/>
    <col min="11009" max="11009" width="3.28515625" style="282" customWidth="1"/>
    <col min="11010" max="11010" width="4.28515625" style="282" customWidth="1"/>
    <col min="11011" max="11011" width="4.7109375" style="282" customWidth="1"/>
    <col min="11012" max="11014" width="9.140625" style="282"/>
    <col min="11015" max="11015" width="4.140625" style="282" customWidth="1"/>
    <col min="11016" max="11016" width="15.7109375" style="282" customWidth="1"/>
    <col min="11017" max="11017" width="1.7109375" style="282" customWidth="1"/>
    <col min="11018" max="11018" width="17.140625" style="282" customWidth="1"/>
    <col min="11019" max="11019" width="1.7109375" style="282" customWidth="1"/>
    <col min="11020" max="11020" width="17.140625" style="282" customWidth="1"/>
    <col min="11021" max="11021" width="1.7109375" style="282" customWidth="1"/>
    <col min="11022" max="11022" width="17.140625" style="282" customWidth="1"/>
    <col min="11023" max="11023" width="2.42578125" style="282" customWidth="1"/>
    <col min="11024" max="11264" width="9.140625" style="282"/>
    <col min="11265" max="11265" width="3.28515625" style="282" customWidth="1"/>
    <col min="11266" max="11266" width="4.28515625" style="282" customWidth="1"/>
    <col min="11267" max="11267" width="4.7109375" style="282" customWidth="1"/>
    <col min="11268" max="11270" width="9.140625" style="282"/>
    <col min="11271" max="11271" width="4.140625" style="282" customWidth="1"/>
    <col min="11272" max="11272" width="15.7109375" style="282" customWidth="1"/>
    <col min="11273" max="11273" width="1.7109375" style="282" customWidth="1"/>
    <col min="11274" max="11274" width="17.140625" style="282" customWidth="1"/>
    <col min="11275" max="11275" width="1.7109375" style="282" customWidth="1"/>
    <col min="11276" max="11276" width="17.140625" style="282" customWidth="1"/>
    <col min="11277" max="11277" width="1.7109375" style="282" customWidth="1"/>
    <col min="11278" max="11278" width="17.140625" style="282" customWidth="1"/>
    <col min="11279" max="11279" width="2.42578125" style="282" customWidth="1"/>
    <col min="11280" max="11520" width="9.140625" style="282"/>
    <col min="11521" max="11521" width="3.28515625" style="282" customWidth="1"/>
    <col min="11522" max="11522" width="4.28515625" style="282" customWidth="1"/>
    <col min="11523" max="11523" width="4.7109375" style="282" customWidth="1"/>
    <col min="11524" max="11526" width="9.140625" style="282"/>
    <col min="11527" max="11527" width="4.140625" style="282" customWidth="1"/>
    <col min="11528" max="11528" width="15.7109375" style="282" customWidth="1"/>
    <col min="11529" max="11529" width="1.7109375" style="282" customWidth="1"/>
    <col min="11530" max="11530" width="17.140625" style="282" customWidth="1"/>
    <col min="11531" max="11531" width="1.7109375" style="282" customWidth="1"/>
    <col min="11532" max="11532" width="17.140625" style="282" customWidth="1"/>
    <col min="11533" max="11533" width="1.7109375" style="282" customWidth="1"/>
    <col min="11534" max="11534" width="17.140625" style="282" customWidth="1"/>
    <col min="11535" max="11535" width="2.42578125" style="282" customWidth="1"/>
    <col min="11536" max="11776" width="9.140625" style="282"/>
    <col min="11777" max="11777" width="3.28515625" style="282" customWidth="1"/>
    <col min="11778" max="11778" width="4.28515625" style="282" customWidth="1"/>
    <col min="11779" max="11779" width="4.7109375" style="282" customWidth="1"/>
    <col min="11780" max="11782" width="9.140625" style="282"/>
    <col min="11783" max="11783" width="4.140625" style="282" customWidth="1"/>
    <col min="11784" max="11784" width="15.7109375" style="282" customWidth="1"/>
    <col min="11785" max="11785" width="1.7109375" style="282" customWidth="1"/>
    <col min="11786" max="11786" width="17.140625" style="282" customWidth="1"/>
    <col min="11787" max="11787" width="1.7109375" style="282" customWidth="1"/>
    <col min="11788" max="11788" width="17.140625" style="282" customWidth="1"/>
    <col min="11789" max="11789" width="1.7109375" style="282" customWidth="1"/>
    <col min="11790" max="11790" width="17.140625" style="282" customWidth="1"/>
    <col min="11791" max="11791" width="2.42578125" style="282" customWidth="1"/>
    <col min="11792" max="12032" width="9.140625" style="282"/>
    <col min="12033" max="12033" width="3.28515625" style="282" customWidth="1"/>
    <col min="12034" max="12034" width="4.28515625" style="282" customWidth="1"/>
    <col min="12035" max="12035" width="4.7109375" style="282" customWidth="1"/>
    <col min="12036" max="12038" width="9.140625" style="282"/>
    <col min="12039" max="12039" width="4.140625" style="282" customWidth="1"/>
    <col min="12040" max="12040" width="15.7109375" style="282" customWidth="1"/>
    <col min="12041" max="12041" width="1.7109375" style="282" customWidth="1"/>
    <col min="12042" max="12042" width="17.140625" style="282" customWidth="1"/>
    <col min="12043" max="12043" width="1.7109375" style="282" customWidth="1"/>
    <col min="12044" max="12044" width="17.140625" style="282" customWidth="1"/>
    <col min="12045" max="12045" width="1.7109375" style="282" customWidth="1"/>
    <col min="12046" max="12046" width="17.140625" style="282" customWidth="1"/>
    <col min="12047" max="12047" width="2.42578125" style="282" customWidth="1"/>
    <col min="12048" max="12288" width="9.140625" style="282"/>
    <col min="12289" max="12289" width="3.28515625" style="282" customWidth="1"/>
    <col min="12290" max="12290" width="4.28515625" style="282" customWidth="1"/>
    <col min="12291" max="12291" width="4.7109375" style="282" customWidth="1"/>
    <col min="12292" max="12294" width="9.140625" style="282"/>
    <col min="12295" max="12295" width="4.140625" style="282" customWidth="1"/>
    <col min="12296" max="12296" width="15.7109375" style="282" customWidth="1"/>
    <col min="12297" max="12297" width="1.7109375" style="282" customWidth="1"/>
    <col min="12298" max="12298" width="17.140625" style="282" customWidth="1"/>
    <col min="12299" max="12299" width="1.7109375" style="282" customWidth="1"/>
    <col min="12300" max="12300" width="17.140625" style="282" customWidth="1"/>
    <col min="12301" max="12301" width="1.7109375" style="282" customWidth="1"/>
    <col min="12302" max="12302" width="17.140625" style="282" customWidth="1"/>
    <col min="12303" max="12303" width="2.42578125" style="282" customWidth="1"/>
    <col min="12304" max="12544" width="9.140625" style="282"/>
    <col min="12545" max="12545" width="3.28515625" style="282" customWidth="1"/>
    <col min="12546" max="12546" width="4.28515625" style="282" customWidth="1"/>
    <col min="12547" max="12547" width="4.7109375" style="282" customWidth="1"/>
    <col min="12548" max="12550" width="9.140625" style="282"/>
    <col min="12551" max="12551" width="4.140625" style="282" customWidth="1"/>
    <col min="12552" max="12552" width="15.7109375" style="282" customWidth="1"/>
    <col min="12553" max="12553" width="1.7109375" style="282" customWidth="1"/>
    <col min="12554" max="12554" width="17.140625" style="282" customWidth="1"/>
    <col min="12555" max="12555" width="1.7109375" style="282" customWidth="1"/>
    <col min="12556" max="12556" width="17.140625" style="282" customWidth="1"/>
    <col min="12557" max="12557" width="1.7109375" style="282" customWidth="1"/>
    <col min="12558" max="12558" width="17.140625" style="282" customWidth="1"/>
    <col min="12559" max="12559" width="2.42578125" style="282" customWidth="1"/>
    <col min="12560" max="12800" width="9.140625" style="282"/>
    <col min="12801" max="12801" width="3.28515625" style="282" customWidth="1"/>
    <col min="12802" max="12802" width="4.28515625" style="282" customWidth="1"/>
    <col min="12803" max="12803" width="4.7109375" style="282" customWidth="1"/>
    <col min="12804" max="12806" width="9.140625" style="282"/>
    <col min="12807" max="12807" width="4.140625" style="282" customWidth="1"/>
    <col min="12808" max="12808" width="15.7109375" style="282" customWidth="1"/>
    <col min="12809" max="12809" width="1.7109375" style="282" customWidth="1"/>
    <col min="12810" max="12810" width="17.140625" style="282" customWidth="1"/>
    <col min="12811" max="12811" width="1.7109375" style="282" customWidth="1"/>
    <col min="12812" max="12812" width="17.140625" style="282" customWidth="1"/>
    <col min="12813" max="12813" width="1.7109375" style="282" customWidth="1"/>
    <col min="12814" max="12814" width="17.140625" style="282" customWidth="1"/>
    <col min="12815" max="12815" width="2.42578125" style="282" customWidth="1"/>
    <col min="12816" max="13056" width="9.140625" style="282"/>
    <col min="13057" max="13057" width="3.28515625" style="282" customWidth="1"/>
    <col min="13058" max="13058" width="4.28515625" style="282" customWidth="1"/>
    <col min="13059" max="13059" width="4.7109375" style="282" customWidth="1"/>
    <col min="13060" max="13062" width="9.140625" style="282"/>
    <col min="13063" max="13063" width="4.140625" style="282" customWidth="1"/>
    <col min="13064" max="13064" width="15.7109375" style="282" customWidth="1"/>
    <col min="13065" max="13065" width="1.7109375" style="282" customWidth="1"/>
    <col min="13066" max="13066" width="17.140625" style="282" customWidth="1"/>
    <col min="13067" max="13067" width="1.7109375" style="282" customWidth="1"/>
    <col min="13068" max="13068" width="17.140625" style="282" customWidth="1"/>
    <col min="13069" max="13069" width="1.7109375" style="282" customWidth="1"/>
    <col min="13070" max="13070" width="17.140625" style="282" customWidth="1"/>
    <col min="13071" max="13071" width="2.42578125" style="282" customWidth="1"/>
    <col min="13072" max="13312" width="9.140625" style="282"/>
    <col min="13313" max="13313" width="3.28515625" style="282" customWidth="1"/>
    <col min="13314" max="13314" width="4.28515625" style="282" customWidth="1"/>
    <col min="13315" max="13315" width="4.7109375" style="282" customWidth="1"/>
    <col min="13316" max="13318" width="9.140625" style="282"/>
    <col min="13319" max="13319" width="4.140625" style="282" customWidth="1"/>
    <col min="13320" max="13320" width="15.7109375" style="282" customWidth="1"/>
    <col min="13321" max="13321" width="1.7109375" style="282" customWidth="1"/>
    <col min="13322" max="13322" width="17.140625" style="282" customWidth="1"/>
    <col min="13323" max="13323" width="1.7109375" style="282" customWidth="1"/>
    <col min="13324" max="13324" width="17.140625" style="282" customWidth="1"/>
    <col min="13325" max="13325" width="1.7109375" style="282" customWidth="1"/>
    <col min="13326" max="13326" width="17.140625" style="282" customWidth="1"/>
    <col min="13327" max="13327" width="2.42578125" style="282" customWidth="1"/>
    <col min="13328" max="13568" width="9.140625" style="282"/>
    <col min="13569" max="13569" width="3.28515625" style="282" customWidth="1"/>
    <col min="13570" max="13570" width="4.28515625" style="282" customWidth="1"/>
    <col min="13571" max="13571" width="4.7109375" style="282" customWidth="1"/>
    <col min="13572" max="13574" width="9.140625" style="282"/>
    <col min="13575" max="13575" width="4.140625" style="282" customWidth="1"/>
    <col min="13576" max="13576" width="15.7109375" style="282" customWidth="1"/>
    <col min="13577" max="13577" width="1.7109375" style="282" customWidth="1"/>
    <col min="13578" max="13578" width="17.140625" style="282" customWidth="1"/>
    <col min="13579" max="13579" width="1.7109375" style="282" customWidth="1"/>
    <col min="13580" max="13580" width="17.140625" style="282" customWidth="1"/>
    <col min="13581" max="13581" width="1.7109375" style="282" customWidth="1"/>
    <col min="13582" max="13582" width="17.140625" style="282" customWidth="1"/>
    <col min="13583" max="13583" width="2.42578125" style="282" customWidth="1"/>
    <col min="13584" max="13824" width="9.140625" style="282"/>
    <col min="13825" max="13825" width="3.28515625" style="282" customWidth="1"/>
    <col min="13826" max="13826" width="4.28515625" style="282" customWidth="1"/>
    <col min="13827" max="13827" width="4.7109375" style="282" customWidth="1"/>
    <col min="13828" max="13830" width="9.140625" style="282"/>
    <col min="13831" max="13831" width="4.140625" style="282" customWidth="1"/>
    <col min="13832" max="13832" width="15.7109375" style="282" customWidth="1"/>
    <col min="13833" max="13833" width="1.7109375" style="282" customWidth="1"/>
    <col min="13834" max="13834" width="17.140625" style="282" customWidth="1"/>
    <col min="13835" max="13835" width="1.7109375" style="282" customWidth="1"/>
    <col min="13836" max="13836" width="17.140625" style="282" customWidth="1"/>
    <col min="13837" max="13837" width="1.7109375" style="282" customWidth="1"/>
    <col min="13838" max="13838" width="17.140625" style="282" customWidth="1"/>
    <col min="13839" max="13839" width="2.42578125" style="282" customWidth="1"/>
    <col min="13840" max="14080" width="9.140625" style="282"/>
    <col min="14081" max="14081" width="3.28515625" style="282" customWidth="1"/>
    <col min="14082" max="14082" width="4.28515625" style="282" customWidth="1"/>
    <col min="14083" max="14083" width="4.7109375" style="282" customWidth="1"/>
    <col min="14084" max="14086" width="9.140625" style="282"/>
    <col min="14087" max="14087" width="4.140625" style="282" customWidth="1"/>
    <col min="14088" max="14088" width="15.7109375" style="282" customWidth="1"/>
    <col min="14089" max="14089" width="1.7109375" style="282" customWidth="1"/>
    <col min="14090" max="14090" width="17.140625" style="282" customWidth="1"/>
    <col min="14091" max="14091" width="1.7109375" style="282" customWidth="1"/>
    <col min="14092" max="14092" width="17.140625" style="282" customWidth="1"/>
    <col min="14093" max="14093" width="1.7109375" style="282" customWidth="1"/>
    <col min="14094" max="14094" width="17.140625" style="282" customWidth="1"/>
    <col min="14095" max="14095" width="2.42578125" style="282" customWidth="1"/>
    <col min="14096" max="14336" width="9.140625" style="282"/>
    <col min="14337" max="14337" width="3.28515625" style="282" customWidth="1"/>
    <col min="14338" max="14338" width="4.28515625" style="282" customWidth="1"/>
    <col min="14339" max="14339" width="4.7109375" style="282" customWidth="1"/>
    <col min="14340" max="14342" width="9.140625" style="282"/>
    <col min="14343" max="14343" width="4.140625" style="282" customWidth="1"/>
    <col min="14344" max="14344" width="15.7109375" style="282" customWidth="1"/>
    <col min="14345" max="14345" width="1.7109375" style="282" customWidth="1"/>
    <col min="14346" max="14346" width="17.140625" style="282" customWidth="1"/>
    <col min="14347" max="14347" width="1.7109375" style="282" customWidth="1"/>
    <col min="14348" max="14348" width="17.140625" style="282" customWidth="1"/>
    <col min="14349" max="14349" width="1.7109375" style="282" customWidth="1"/>
    <col min="14350" max="14350" width="17.140625" style="282" customWidth="1"/>
    <col min="14351" max="14351" width="2.42578125" style="282" customWidth="1"/>
    <col min="14352" max="14592" width="9.140625" style="282"/>
    <col min="14593" max="14593" width="3.28515625" style="282" customWidth="1"/>
    <col min="14594" max="14594" width="4.28515625" style="282" customWidth="1"/>
    <col min="14595" max="14595" width="4.7109375" style="282" customWidth="1"/>
    <col min="14596" max="14598" width="9.140625" style="282"/>
    <col min="14599" max="14599" width="4.140625" style="282" customWidth="1"/>
    <col min="14600" max="14600" width="15.7109375" style="282" customWidth="1"/>
    <col min="14601" max="14601" width="1.7109375" style="282" customWidth="1"/>
    <col min="14602" max="14602" width="17.140625" style="282" customWidth="1"/>
    <col min="14603" max="14603" width="1.7109375" style="282" customWidth="1"/>
    <col min="14604" max="14604" width="17.140625" style="282" customWidth="1"/>
    <col min="14605" max="14605" width="1.7109375" style="282" customWidth="1"/>
    <col min="14606" max="14606" width="17.140625" style="282" customWidth="1"/>
    <col min="14607" max="14607" width="2.42578125" style="282" customWidth="1"/>
    <col min="14608" max="14848" width="9.140625" style="282"/>
    <col min="14849" max="14849" width="3.28515625" style="282" customWidth="1"/>
    <col min="14850" max="14850" width="4.28515625" style="282" customWidth="1"/>
    <col min="14851" max="14851" width="4.7109375" style="282" customWidth="1"/>
    <col min="14852" max="14854" width="9.140625" style="282"/>
    <col min="14855" max="14855" width="4.140625" style="282" customWidth="1"/>
    <col min="14856" max="14856" width="15.7109375" style="282" customWidth="1"/>
    <col min="14857" max="14857" width="1.7109375" style="282" customWidth="1"/>
    <col min="14858" max="14858" width="17.140625" style="282" customWidth="1"/>
    <col min="14859" max="14859" width="1.7109375" style="282" customWidth="1"/>
    <col min="14860" max="14860" width="17.140625" style="282" customWidth="1"/>
    <col min="14861" max="14861" width="1.7109375" style="282" customWidth="1"/>
    <col min="14862" max="14862" width="17.140625" style="282" customWidth="1"/>
    <col min="14863" max="14863" width="2.42578125" style="282" customWidth="1"/>
    <col min="14864" max="15104" width="9.140625" style="282"/>
    <col min="15105" max="15105" width="3.28515625" style="282" customWidth="1"/>
    <col min="15106" max="15106" width="4.28515625" style="282" customWidth="1"/>
    <col min="15107" max="15107" width="4.7109375" style="282" customWidth="1"/>
    <col min="15108" max="15110" width="9.140625" style="282"/>
    <col min="15111" max="15111" width="4.140625" style="282" customWidth="1"/>
    <col min="15112" max="15112" width="15.7109375" style="282" customWidth="1"/>
    <col min="15113" max="15113" width="1.7109375" style="282" customWidth="1"/>
    <col min="15114" max="15114" width="17.140625" style="282" customWidth="1"/>
    <col min="15115" max="15115" width="1.7109375" style="282" customWidth="1"/>
    <col min="15116" max="15116" width="17.140625" style="282" customWidth="1"/>
    <col min="15117" max="15117" width="1.7109375" style="282" customWidth="1"/>
    <col min="15118" max="15118" width="17.140625" style="282" customWidth="1"/>
    <col min="15119" max="15119" width="2.42578125" style="282" customWidth="1"/>
    <col min="15120" max="15360" width="9.140625" style="282"/>
    <col min="15361" max="15361" width="3.28515625" style="282" customWidth="1"/>
    <col min="15362" max="15362" width="4.28515625" style="282" customWidth="1"/>
    <col min="15363" max="15363" width="4.7109375" style="282" customWidth="1"/>
    <col min="15364" max="15366" width="9.140625" style="282"/>
    <col min="15367" max="15367" width="4.140625" style="282" customWidth="1"/>
    <col min="15368" max="15368" width="15.7109375" style="282" customWidth="1"/>
    <col min="15369" max="15369" width="1.7109375" style="282" customWidth="1"/>
    <col min="15370" max="15370" width="17.140625" style="282" customWidth="1"/>
    <col min="15371" max="15371" width="1.7109375" style="282" customWidth="1"/>
    <col min="15372" max="15372" width="17.140625" style="282" customWidth="1"/>
    <col min="15373" max="15373" width="1.7109375" style="282" customWidth="1"/>
    <col min="15374" max="15374" width="17.140625" style="282" customWidth="1"/>
    <col min="15375" max="15375" width="2.42578125" style="282" customWidth="1"/>
    <col min="15376" max="15616" width="9.140625" style="282"/>
    <col min="15617" max="15617" width="3.28515625" style="282" customWidth="1"/>
    <col min="15618" max="15618" width="4.28515625" style="282" customWidth="1"/>
    <col min="15619" max="15619" width="4.7109375" style="282" customWidth="1"/>
    <col min="15620" max="15622" width="9.140625" style="282"/>
    <col min="15623" max="15623" width="4.140625" style="282" customWidth="1"/>
    <col min="15624" max="15624" width="15.7109375" style="282" customWidth="1"/>
    <col min="15625" max="15625" width="1.7109375" style="282" customWidth="1"/>
    <col min="15626" max="15626" width="17.140625" style="282" customWidth="1"/>
    <col min="15627" max="15627" width="1.7109375" style="282" customWidth="1"/>
    <col min="15628" max="15628" width="17.140625" style="282" customWidth="1"/>
    <col min="15629" max="15629" width="1.7109375" style="282" customWidth="1"/>
    <col min="15630" max="15630" width="17.140625" style="282" customWidth="1"/>
    <col min="15631" max="15631" width="2.42578125" style="282" customWidth="1"/>
    <col min="15632" max="15872" width="9.140625" style="282"/>
    <col min="15873" max="15873" width="3.28515625" style="282" customWidth="1"/>
    <col min="15874" max="15874" width="4.28515625" style="282" customWidth="1"/>
    <col min="15875" max="15875" width="4.7109375" style="282" customWidth="1"/>
    <col min="15876" max="15878" width="9.140625" style="282"/>
    <col min="15879" max="15879" width="4.140625" style="282" customWidth="1"/>
    <col min="15880" max="15880" width="15.7109375" style="282" customWidth="1"/>
    <col min="15881" max="15881" width="1.7109375" style="282" customWidth="1"/>
    <col min="15882" max="15882" width="17.140625" style="282" customWidth="1"/>
    <col min="15883" max="15883" width="1.7109375" style="282" customWidth="1"/>
    <col min="15884" max="15884" width="17.140625" style="282" customWidth="1"/>
    <col min="15885" max="15885" width="1.7109375" style="282" customWidth="1"/>
    <col min="15886" max="15886" width="17.140625" style="282" customWidth="1"/>
    <col min="15887" max="15887" width="2.42578125" style="282" customWidth="1"/>
    <col min="15888" max="16128" width="9.140625" style="282"/>
    <col min="16129" max="16129" width="3.28515625" style="282" customWidth="1"/>
    <col min="16130" max="16130" width="4.28515625" style="282" customWidth="1"/>
    <col min="16131" max="16131" width="4.7109375" style="282" customWidth="1"/>
    <col min="16132" max="16134" width="9.140625" style="282"/>
    <col min="16135" max="16135" width="4.140625" style="282" customWidth="1"/>
    <col min="16136" max="16136" width="15.7109375" style="282" customWidth="1"/>
    <col min="16137" max="16137" width="1.7109375" style="282" customWidth="1"/>
    <col min="16138" max="16138" width="17.140625" style="282" customWidth="1"/>
    <col min="16139" max="16139" width="1.7109375" style="282" customWidth="1"/>
    <col min="16140" max="16140" width="17.140625" style="282" customWidth="1"/>
    <col min="16141" max="16141" width="1.7109375" style="282" customWidth="1"/>
    <col min="16142" max="16142" width="17.140625" style="282" customWidth="1"/>
    <col min="16143" max="16143" width="2.42578125" style="282" customWidth="1"/>
    <col min="16144" max="16384" width="9.140625" style="282"/>
  </cols>
  <sheetData>
    <row r="1" spans="1:14" ht="30" customHeight="1" x14ac:dyDescent="0.45">
      <c r="A1" s="988" t="s">
        <v>675</v>
      </c>
      <c r="B1" s="988"/>
      <c r="C1" s="988"/>
      <c r="D1" s="988"/>
      <c r="E1" s="988"/>
      <c r="F1" s="988"/>
      <c r="G1" s="988"/>
      <c r="H1" s="988"/>
      <c r="I1" s="988"/>
      <c r="J1" s="988"/>
      <c r="K1" s="988"/>
      <c r="L1" s="988"/>
      <c r="M1" s="988"/>
      <c r="N1" s="988"/>
    </row>
    <row r="2" spans="1:14" ht="30" customHeight="1" x14ac:dyDescent="0.45">
      <c r="D2" s="267"/>
      <c r="E2" s="267"/>
      <c r="F2" s="267"/>
      <c r="G2" s="267"/>
      <c r="H2" s="40"/>
      <c r="I2" s="40"/>
      <c r="J2" s="40"/>
      <c r="K2" s="40"/>
      <c r="L2" s="40"/>
      <c r="M2" s="40"/>
      <c r="N2" s="317" t="s">
        <v>30</v>
      </c>
    </row>
    <row r="3" spans="1:14" ht="30" customHeight="1" x14ac:dyDescent="0.45">
      <c r="A3" s="461" t="s">
        <v>811</v>
      </c>
      <c r="B3" s="333" t="s">
        <v>649</v>
      </c>
    </row>
    <row r="4" spans="1:14" ht="30" customHeight="1" x14ac:dyDescent="0.45">
      <c r="C4" s="334" t="s">
        <v>894</v>
      </c>
    </row>
    <row r="5" spans="1:14" ht="30" customHeight="1" x14ac:dyDescent="0.45">
      <c r="C5" s="334"/>
      <c r="I5" s="335"/>
      <c r="J5" s="997" t="s">
        <v>32</v>
      </c>
      <c r="K5" s="997"/>
      <c r="L5" s="997"/>
      <c r="M5" s="997"/>
      <c r="N5" s="997"/>
    </row>
    <row r="6" spans="1:14" ht="30" customHeight="1" x14ac:dyDescent="0.45">
      <c r="C6" s="334"/>
      <c r="H6" s="336"/>
      <c r="J6" s="337" t="s">
        <v>650</v>
      </c>
      <c r="L6" s="338" t="s">
        <v>651</v>
      </c>
      <c r="M6" s="339"/>
      <c r="N6" s="998" t="s">
        <v>100</v>
      </c>
    </row>
    <row r="7" spans="1:14" ht="30" customHeight="1" x14ac:dyDescent="0.45">
      <c r="B7" s="273"/>
      <c r="C7" s="340"/>
      <c r="D7" s="340"/>
      <c r="E7" s="340"/>
      <c r="H7" s="337"/>
      <c r="I7" s="341"/>
      <c r="J7" s="342" t="s">
        <v>652</v>
      </c>
      <c r="K7" s="343"/>
      <c r="L7" s="342" t="s">
        <v>653</v>
      </c>
      <c r="M7" s="343"/>
      <c r="N7" s="999"/>
    </row>
    <row r="8" spans="1:14" ht="30" customHeight="1" x14ac:dyDescent="0.45">
      <c r="C8" s="273" t="s">
        <v>447</v>
      </c>
      <c r="D8" s="340"/>
      <c r="E8" s="340"/>
      <c r="H8" s="344"/>
      <c r="I8" s="341"/>
      <c r="J8" s="345"/>
      <c r="K8" s="341"/>
      <c r="L8" s="345"/>
      <c r="M8" s="341"/>
      <c r="N8" s="345"/>
    </row>
    <row r="9" spans="1:14" ht="30" customHeight="1" x14ac:dyDescent="0.45">
      <c r="C9" s="340"/>
      <c r="D9" s="346" t="s">
        <v>654</v>
      </c>
      <c r="E9" s="340"/>
      <c r="H9" s="45"/>
      <c r="I9" s="45"/>
      <c r="J9" s="45">
        <v>1735367386.73</v>
      </c>
      <c r="K9" s="45"/>
      <c r="L9" s="45">
        <v>65402180.210000001</v>
      </c>
      <c r="M9" s="45"/>
      <c r="N9" s="302">
        <v>1800769566.9400001</v>
      </c>
    </row>
    <row r="10" spans="1:14" ht="30" customHeight="1" x14ac:dyDescent="0.45">
      <c r="C10" s="340"/>
      <c r="D10" s="321" t="s">
        <v>655</v>
      </c>
      <c r="E10" s="340"/>
      <c r="H10" s="45"/>
      <c r="I10" s="45"/>
      <c r="J10" s="45">
        <v>0</v>
      </c>
      <c r="K10" s="347"/>
      <c r="L10" s="45">
        <v>132527.59</v>
      </c>
      <c r="M10" s="45"/>
      <c r="N10" s="302">
        <v>132527.59</v>
      </c>
    </row>
    <row r="11" spans="1:14" ht="30" customHeight="1" x14ac:dyDescent="0.45">
      <c r="C11" s="340"/>
      <c r="D11" s="348" t="s">
        <v>450</v>
      </c>
      <c r="E11" s="340"/>
      <c r="H11" s="37"/>
      <c r="I11" s="332"/>
      <c r="J11" s="332">
        <v>-991010.15</v>
      </c>
      <c r="K11" s="349"/>
      <c r="L11" s="332">
        <v>-14688.66</v>
      </c>
      <c r="M11" s="45"/>
      <c r="N11" s="332">
        <v>-1005698.81</v>
      </c>
    </row>
    <row r="12" spans="1:14" ht="30" customHeight="1" x14ac:dyDescent="0.45">
      <c r="C12" s="340"/>
      <c r="D12" s="348" t="s">
        <v>165</v>
      </c>
      <c r="E12" s="340"/>
      <c r="H12" s="45"/>
      <c r="I12" s="45"/>
      <c r="J12" s="45">
        <v>349475279.44</v>
      </c>
      <c r="K12" s="347"/>
      <c r="L12" s="332">
        <v>-2474050</v>
      </c>
      <c r="M12" s="45"/>
      <c r="N12" s="302">
        <v>347001229.44</v>
      </c>
    </row>
    <row r="13" spans="1:14" ht="30" customHeight="1" x14ac:dyDescent="0.45">
      <c r="C13" s="340"/>
      <c r="D13" s="340" t="s">
        <v>448</v>
      </c>
      <c r="E13" s="350"/>
      <c r="H13" s="45"/>
      <c r="I13" s="45"/>
      <c r="J13" s="271">
        <v>2083851656.02</v>
      </c>
      <c r="K13" s="45"/>
      <c r="L13" s="271">
        <v>63045969.140000008</v>
      </c>
      <c r="M13" s="45"/>
      <c r="N13" s="271">
        <v>2146897625.1600001</v>
      </c>
    </row>
    <row r="14" spans="1:14" ht="30" customHeight="1" x14ac:dyDescent="0.45">
      <c r="C14" s="340"/>
      <c r="D14" s="348" t="s">
        <v>450</v>
      </c>
      <c r="E14" s="340"/>
      <c r="H14" s="37"/>
      <c r="I14" s="332"/>
      <c r="J14" s="332">
        <v>-17700500</v>
      </c>
      <c r="K14" s="349"/>
      <c r="L14" s="332">
        <v>-1557396.08</v>
      </c>
      <c r="M14" s="45"/>
      <c r="N14" s="332">
        <v>-19257896.079999998</v>
      </c>
    </row>
    <row r="15" spans="1:14" ht="30" customHeight="1" x14ac:dyDescent="0.45">
      <c r="C15" s="340"/>
      <c r="D15" s="348" t="s">
        <v>165</v>
      </c>
      <c r="E15" s="340"/>
      <c r="H15" s="41"/>
      <c r="I15" s="45"/>
      <c r="J15" s="45">
        <v>1240158171.9899998</v>
      </c>
      <c r="K15" s="347"/>
      <c r="L15" s="45">
        <v>0</v>
      </c>
      <c r="M15" s="45"/>
      <c r="N15" s="302">
        <f t="shared" ref="N15" si="0">SUM(J15:M15)</f>
        <v>1240158171.9899998</v>
      </c>
    </row>
    <row r="16" spans="1:14" ht="30" customHeight="1" x14ac:dyDescent="0.45">
      <c r="C16" s="340"/>
      <c r="D16" s="340" t="s">
        <v>895</v>
      </c>
      <c r="E16" s="350"/>
      <c r="H16" s="45"/>
      <c r="I16" s="45"/>
      <c r="J16" s="351">
        <f>SUM(J13:J15)</f>
        <v>3306309328.0099998</v>
      </c>
      <c r="K16" s="45"/>
      <c r="L16" s="351">
        <f>SUM(L13:L15)</f>
        <v>61488573.06000001</v>
      </c>
      <c r="M16" s="45"/>
      <c r="N16" s="351">
        <f>SUM(N13:N15)</f>
        <v>3367797901.0699997</v>
      </c>
    </row>
    <row r="17" spans="1:14" ht="30" customHeight="1" x14ac:dyDescent="0.45">
      <c r="C17" s="273" t="s">
        <v>451</v>
      </c>
      <c r="D17" s="340"/>
      <c r="E17" s="340"/>
      <c r="H17" s="41"/>
      <c r="I17" s="41"/>
      <c r="J17" s="41"/>
      <c r="K17" s="41"/>
      <c r="L17" s="41"/>
      <c r="M17" s="41"/>
      <c r="N17" s="41"/>
    </row>
    <row r="18" spans="1:14" ht="30" customHeight="1" x14ac:dyDescent="0.45">
      <c r="C18" s="340"/>
      <c r="D18" s="346" t="s">
        <v>654</v>
      </c>
      <c r="E18" s="340"/>
      <c r="H18" s="45"/>
      <c r="I18" s="45"/>
      <c r="J18" s="45">
        <v>158770998.12</v>
      </c>
      <c r="K18" s="45"/>
      <c r="L18" s="45">
        <v>17116865.07</v>
      </c>
      <c r="M18" s="45"/>
      <c r="N18" s="45">
        <v>175887863.19</v>
      </c>
    </row>
    <row r="19" spans="1:14" ht="30" customHeight="1" x14ac:dyDescent="0.45">
      <c r="C19" s="340"/>
      <c r="D19" s="340" t="s">
        <v>656</v>
      </c>
      <c r="E19" s="340"/>
      <c r="H19" s="45"/>
      <c r="I19" s="45"/>
      <c r="J19" s="45">
        <v>37263380.759999998</v>
      </c>
      <c r="K19" s="45"/>
      <c r="L19" s="45">
        <v>5679000.339999998</v>
      </c>
      <c r="M19" s="45"/>
      <c r="N19" s="45">
        <v>42942381.099999994</v>
      </c>
    </row>
    <row r="20" spans="1:14" ht="30" customHeight="1" x14ac:dyDescent="0.45">
      <c r="C20" s="340"/>
      <c r="D20" s="348" t="s">
        <v>452</v>
      </c>
      <c r="E20" s="340"/>
      <c r="H20" s="45"/>
      <c r="I20" s="45"/>
      <c r="J20" s="352">
        <v>-10895.95</v>
      </c>
      <c r="K20" s="45"/>
      <c r="L20" s="352">
        <v>-7808.2</v>
      </c>
      <c r="M20" s="45"/>
      <c r="N20" s="352">
        <v>-18704.150000000001</v>
      </c>
    </row>
    <row r="21" spans="1:14" ht="30" customHeight="1" x14ac:dyDescent="0.45">
      <c r="C21" s="340"/>
      <c r="D21" s="348" t="s">
        <v>165</v>
      </c>
      <c r="E21" s="340"/>
      <c r="H21" s="41"/>
      <c r="I21" s="353"/>
      <c r="J21" s="41">
        <v>0</v>
      </c>
      <c r="K21" s="354"/>
      <c r="L21" s="352">
        <v>-367.08</v>
      </c>
      <c r="M21" s="354"/>
      <c r="N21" s="332">
        <v>-367.08</v>
      </c>
    </row>
    <row r="22" spans="1:14" ht="30" customHeight="1" x14ac:dyDescent="0.45">
      <c r="C22" s="340"/>
      <c r="D22" s="340" t="s">
        <v>448</v>
      </c>
      <c r="E22" s="350"/>
      <c r="H22" s="355"/>
      <c r="I22" s="39"/>
      <c r="J22" s="356">
        <v>196023482.93000001</v>
      </c>
      <c r="K22" s="355"/>
      <c r="L22" s="356">
        <v>22787690.129999999</v>
      </c>
      <c r="M22" s="355"/>
      <c r="N22" s="356">
        <v>218811173.05999997</v>
      </c>
    </row>
    <row r="23" spans="1:14" ht="30" customHeight="1" x14ac:dyDescent="0.45">
      <c r="C23" s="340"/>
      <c r="D23" s="340" t="s">
        <v>656</v>
      </c>
      <c r="E23" s="340"/>
      <c r="H23" s="45"/>
      <c r="I23" s="45"/>
      <c r="J23" s="45">
        <v>46825566.119999997</v>
      </c>
      <c r="K23" s="45"/>
      <c r="L23" s="45">
        <v>5631826.7700000014</v>
      </c>
      <c r="M23" s="45"/>
      <c r="N23" s="45">
        <f t="shared" ref="N23:N24" si="1">SUM(J23:M23)</f>
        <v>52457392.890000001</v>
      </c>
    </row>
    <row r="24" spans="1:14" ht="30" customHeight="1" x14ac:dyDescent="0.45">
      <c r="C24" s="340"/>
      <c r="D24" s="348" t="s">
        <v>452</v>
      </c>
      <c r="E24" s="340"/>
      <c r="H24" s="41"/>
      <c r="I24" s="353"/>
      <c r="J24" s="352">
        <v>-1629316.3399999999</v>
      </c>
      <c r="K24" s="354"/>
      <c r="L24" s="352">
        <v>-2192527.63</v>
      </c>
      <c r="M24" s="354"/>
      <c r="N24" s="352">
        <f t="shared" si="1"/>
        <v>-3821843.9699999997</v>
      </c>
    </row>
    <row r="25" spans="1:14" ht="30" customHeight="1" x14ac:dyDescent="0.45">
      <c r="C25" s="340"/>
      <c r="D25" s="340" t="s">
        <v>895</v>
      </c>
      <c r="E25" s="350"/>
      <c r="H25" s="41"/>
      <c r="I25" s="41"/>
      <c r="J25" s="201">
        <f>SUM(J22:J24)</f>
        <v>241219732.71000001</v>
      </c>
      <c r="K25" s="41"/>
      <c r="L25" s="201">
        <f>SUM(L22:L24)</f>
        <v>26226989.27</v>
      </c>
      <c r="M25" s="41"/>
      <c r="N25" s="201">
        <f>SUM(N22:N24)</f>
        <v>267446721.97999999</v>
      </c>
    </row>
    <row r="26" spans="1:14" ht="30" customHeight="1" x14ac:dyDescent="0.45">
      <c r="D26" s="282" t="s">
        <v>657</v>
      </c>
      <c r="E26" s="350"/>
      <c r="H26" s="41"/>
      <c r="I26" s="41"/>
      <c r="J26" s="357"/>
      <c r="K26" s="41"/>
      <c r="L26" s="357"/>
      <c r="M26" s="41"/>
      <c r="N26" s="357"/>
    </row>
    <row r="27" spans="1:14" ht="30" customHeight="1" thickBot="1" x14ac:dyDescent="0.5">
      <c r="D27" s="346" t="s">
        <v>896</v>
      </c>
      <c r="H27" s="41"/>
      <c r="I27" s="41"/>
      <c r="J27" s="218">
        <f>J16-J25</f>
        <v>3065089595.2999997</v>
      </c>
      <c r="K27" s="41"/>
      <c r="L27" s="218">
        <f>L16-L25</f>
        <v>35261583.790000007</v>
      </c>
      <c r="M27" s="41"/>
      <c r="N27" s="218">
        <f>N16-N25</f>
        <v>3100351179.0899997</v>
      </c>
    </row>
    <row r="28" spans="1:14" ht="30" customHeight="1" thickTop="1" thickBot="1" x14ac:dyDescent="0.5">
      <c r="D28" s="346" t="s">
        <v>658</v>
      </c>
      <c r="H28" s="41"/>
      <c r="I28" s="41"/>
      <c r="J28" s="218">
        <f>J13-J22</f>
        <v>1887828173.0899999</v>
      </c>
      <c r="K28" s="41"/>
      <c r="L28" s="218">
        <f>L13-L22</f>
        <v>40258279.010000005</v>
      </c>
      <c r="M28" s="41"/>
      <c r="N28" s="218">
        <f>N13-N22</f>
        <v>1928086452.1000001</v>
      </c>
    </row>
    <row r="29" spans="1:14" ht="30" customHeight="1" thickTop="1" x14ac:dyDescent="0.45">
      <c r="C29" s="584" t="s">
        <v>898</v>
      </c>
      <c r="D29" s="340"/>
      <c r="E29" s="340"/>
      <c r="H29" s="41"/>
      <c r="I29" s="41"/>
      <c r="J29" s="41"/>
      <c r="K29" s="41"/>
      <c r="L29" s="41"/>
      <c r="M29" s="41"/>
      <c r="N29" s="54">
        <f>N23</f>
        <v>52457392.890000001</v>
      </c>
    </row>
    <row r="30" spans="1:14" ht="30" customHeight="1" x14ac:dyDescent="0.45">
      <c r="C30" s="584" t="s">
        <v>897</v>
      </c>
      <c r="D30" s="277"/>
      <c r="E30" s="340"/>
      <c r="H30" s="41"/>
      <c r="I30" s="41"/>
      <c r="J30" s="41"/>
      <c r="K30" s="41"/>
      <c r="L30" s="41"/>
      <c r="M30" s="41"/>
      <c r="N30" s="54">
        <v>42942381.099999994</v>
      </c>
    </row>
    <row r="31" spans="1:14" ht="30" customHeight="1" x14ac:dyDescent="0.45">
      <c r="C31" s="277"/>
      <c r="D31" s="277"/>
      <c r="E31" s="340"/>
      <c r="H31" s="41"/>
      <c r="I31" s="41"/>
      <c r="J31" s="41"/>
      <c r="K31" s="41"/>
      <c r="L31" s="41"/>
      <c r="M31" s="41"/>
      <c r="N31" s="54"/>
    </row>
    <row r="32" spans="1:14" ht="32.1" customHeight="1" x14ac:dyDescent="0.45">
      <c r="A32" s="988" t="s">
        <v>756</v>
      </c>
      <c r="B32" s="988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</row>
    <row r="33" spans="3:14" ht="32.1" customHeight="1" x14ac:dyDescent="0.45">
      <c r="D33" s="267"/>
      <c r="E33" s="267"/>
      <c r="F33" s="267"/>
      <c r="G33" s="267"/>
      <c r="H33" s="40"/>
      <c r="I33" s="40"/>
      <c r="J33" s="40"/>
      <c r="K33" s="40"/>
      <c r="L33" s="40"/>
      <c r="M33" s="40"/>
      <c r="N33" s="317" t="s">
        <v>30</v>
      </c>
    </row>
    <row r="34" spans="3:14" ht="32.1" customHeight="1" x14ac:dyDescent="0.45">
      <c r="D34" s="334"/>
      <c r="G34" s="339"/>
      <c r="J34" s="997" t="s">
        <v>9</v>
      </c>
      <c r="K34" s="997"/>
      <c r="L34" s="997"/>
      <c r="M34" s="997"/>
      <c r="N34" s="997"/>
    </row>
    <row r="35" spans="3:14" ht="32.1" customHeight="1" x14ac:dyDescent="0.45">
      <c r="G35" s="358"/>
      <c r="H35" s="336"/>
      <c r="J35" s="337" t="s">
        <v>650</v>
      </c>
      <c r="K35" s="359"/>
      <c r="L35" s="338" t="s">
        <v>651</v>
      </c>
      <c r="M35" s="360"/>
      <c r="N35" s="1000" t="s">
        <v>100</v>
      </c>
    </row>
    <row r="36" spans="3:14" ht="32.1" customHeight="1" x14ac:dyDescent="0.45">
      <c r="G36" s="358"/>
      <c r="H36" s="337"/>
      <c r="I36" s="341"/>
      <c r="J36" s="342" t="s">
        <v>652</v>
      </c>
      <c r="K36" s="343"/>
      <c r="L36" s="342" t="s">
        <v>653</v>
      </c>
      <c r="M36" s="343"/>
      <c r="N36" s="999"/>
    </row>
    <row r="37" spans="3:14" ht="32.1" customHeight="1" x14ac:dyDescent="0.45">
      <c r="C37" s="273" t="s">
        <v>447</v>
      </c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</row>
    <row r="38" spans="3:14" ht="32.1" customHeight="1" x14ac:dyDescent="0.45">
      <c r="C38" s="277"/>
      <c r="D38" s="346" t="str">
        <f>D9</f>
        <v>As at January 1, 2019</v>
      </c>
      <c r="E38" s="340"/>
      <c r="F38" s="340"/>
      <c r="G38" s="332"/>
      <c r="H38" s="45"/>
      <c r="I38" s="45"/>
      <c r="J38" s="45">
        <v>1800261351.25</v>
      </c>
      <c r="K38" s="45"/>
      <c r="L38" s="45">
        <v>76177762.200000003</v>
      </c>
      <c r="M38" s="45"/>
      <c r="N38" s="302">
        <v>1876439113.45</v>
      </c>
    </row>
    <row r="39" spans="3:14" ht="32.1" customHeight="1" x14ac:dyDescent="0.45">
      <c r="C39" s="277"/>
      <c r="D39" s="321" t="s">
        <v>655</v>
      </c>
      <c r="E39" s="340"/>
      <c r="F39" s="340"/>
      <c r="G39" s="332"/>
      <c r="H39" s="45"/>
      <c r="I39" s="45"/>
      <c r="J39" s="41">
        <v>0</v>
      </c>
      <c r="K39" s="361"/>
      <c r="L39" s="41">
        <v>157977.59</v>
      </c>
      <c r="M39" s="361"/>
      <c r="N39" s="302">
        <v>157977.59</v>
      </c>
    </row>
    <row r="40" spans="3:14" ht="32.1" customHeight="1" x14ac:dyDescent="0.45">
      <c r="C40" s="277"/>
      <c r="D40" s="348" t="s">
        <v>450</v>
      </c>
      <c r="E40" s="340"/>
      <c r="F40" s="340"/>
      <c r="G40" s="332"/>
      <c r="H40" s="362"/>
      <c r="I40" s="363"/>
      <c r="J40" s="352">
        <v>-991010.15</v>
      </c>
      <c r="K40" s="354"/>
      <c r="L40" s="352">
        <v>-14688.66</v>
      </c>
      <c r="M40" s="354"/>
      <c r="N40" s="352">
        <v>-1005698.81</v>
      </c>
    </row>
    <row r="41" spans="3:14" ht="32.1" customHeight="1" x14ac:dyDescent="0.45">
      <c r="C41" s="277"/>
      <c r="D41" s="321" t="s">
        <v>165</v>
      </c>
      <c r="E41" s="340"/>
      <c r="F41" s="340"/>
      <c r="G41" s="332"/>
      <c r="H41" s="45"/>
      <c r="I41" s="45"/>
      <c r="J41" s="206">
        <v>349475279.44</v>
      </c>
      <c r="K41" s="361"/>
      <c r="L41" s="364">
        <v>-2474050</v>
      </c>
      <c r="M41" s="361"/>
      <c r="N41" s="365">
        <v>347001229.44</v>
      </c>
    </row>
    <row r="42" spans="3:14" ht="32.1" customHeight="1" x14ac:dyDescent="0.45">
      <c r="C42" s="277"/>
      <c r="D42" s="346" t="str">
        <f>D13</f>
        <v>As at December 31, 2019</v>
      </c>
      <c r="E42" s="340"/>
      <c r="F42" s="340"/>
      <c r="G42" s="332"/>
      <c r="H42" s="45"/>
      <c r="I42" s="45"/>
      <c r="J42" s="45">
        <v>2148745620.54</v>
      </c>
      <c r="K42" s="45"/>
      <c r="L42" s="45">
        <v>73847001.13000001</v>
      </c>
      <c r="M42" s="45"/>
      <c r="N42" s="45">
        <v>2222592621.6700001</v>
      </c>
    </row>
    <row r="43" spans="3:14" ht="32.1" customHeight="1" x14ac:dyDescent="0.45">
      <c r="C43" s="277"/>
      <c r="D43" s="348" t="s">
        <v>450</v>
      </c>
      <c r="E43" s="340"/>
      <c r="F43" s="340"/>
      <c r="G43" s="332"/>
      <c r="H43" s="41"/>
      <c r="I43" s="363"/>
      <c r="J43" s="352">
        <v>-17700500</v>
      </c>
      <c r="K43" s="354"/>
      <c r="L43" s="352">
        <v>-2233636.08</v>
      </c>
      <c r="M43" s="354"/>
      <c r="N43" s="352">
        <f t="shared" ref="N43:N44" si="2">SUM(J43:M43)</f>
        <v>-19934136.079999998</v>
      </c>
    </row>
    <row r="44" spans="3:14" ht="32.1" customHeight="1" x14ac:dyDescent="0.45">
      <c r="C44" s="277"/>
      <c r="D44" s="321" t="s">
        <v>165</v>
      </c>
      <c r="E44" s="340"/>
      <c r="F44" s="340"/>
      <c r="G44" s="332"/>
      <c r="H44" s="41"/>
      <c r="I44" s="45"/>
      <c r="J44" s="41">
        <v>1240158171.9899998</v>
      </c>
      <c r="K44" s="361"/>
      <c r="L44" s="41">
        <v>0</v>
      </c>
      <c r="M44" s="361"/>
      <c r="N44" s="41">
        <f t="shared" si="2"/>
        <v>1240158171.9899998</v>
      </c>
    </row>
    <row r="45" spans="3:14" ht="32.1" customHeight="1" x14ac:dyDescent="0.45">
      <c r="C45" s="277"/>
      <c r="D45" s="340" t="str">
        <f>D16</f>
        <v>As at December 31, 2020</v>
      </c>
      <c r="E45" s="350"/>
      <c r="F45" s="350"/>
      <c r="G45" s="332"/>
      <c r="H45" s="45"/>
      <c r="I45" s="45"/>
      <c r="J45" s="351">
        <f>SUM(J42:J44)</f>
        <v>3371203292.5299997</v>
      </c>
      <c r="K45" s="45"/>
      <c r="L45" s="351">
        <f>SUM(L42:L44)</f>
        <v>71613365.050000012</v>
      </c>
      <c r="M45" s="45"/>
      <c r="N45" s="351">
        <f>SUM(N42:N44)</f>
        <v>3442816657.5799999</v>
      </c>
    </row>
    <row r="46" spans="3:14" ht="32.1" customHeight="1" x14ac:dyDescent="0.45">
      <c r="C46" s="273" t="s">
        <v>451</v>
      </c>
      <c r="D46" s="340"/>
      <c r="E46" s="340"/>
      <c r="F46" s="340"/>
      <c r="G46" s="332"/>
      <c r="H46" s="45"/>
      <c r="I46" s="45"/>
      <c r="J46" s="45"/>
      <c r="K46" s="45"/>
      <c r="L46" s="45"/>
      <c r="M46" s="45"/>
      <c r="N46" s="45"/>
    </row>
    <row r="47" spans="3:14" ht="32.1" customHeight="1" x14ac:dyDescent="0.45">
      <c r="C47" s="273"/>
      <c r="D47" s="346" t="str">
        <f>D18</f>
        <v>As at January 1, 2019</v>
      </c>
      <c r="E47" s="340"/>
      <c r="F47" s="340"/>
      <c r="G47" s="332"/>
      <c r="H47" s="45"/>
      <c r="I47" s="45"/>
      <c r="J47" s="45">
        <v>168373973.56</v>
      </c>
      <c r="K47" s="45"/>
      <c r="L47" s="45">
        <v>23041973.460000001</v>
      </c>
      <c r="M47" s="45"/>
      <c r="N47" s="41">
        <v>191415947.02000001</v>
      </c>
    </row>
    <row r="48" spans="3:14" ht="32.1" customHeight="1" x14ac:dyDescent="0.45">
      <c r="C48" s="273"/>
      <c r="D48" s="340" t="s">
        <v>656</v>
      </c>
      <c r="E48" s="340"/>
      <c r="F48" s="340"/>
      <c r="G48" s="332"/>
      <c r="H48" s="45"/>
      <c r="I48" s="45"/>
      <c r="J48" s="44">
        <v>38833359.550000004</v>
      </c>
      <c r="K48" s="45"/>
      <c r="L48" s="45">
        <v>6752290.2099999981</v>
      </c>
      <c r="M48" s="45"/>
      <c r="N48" s="41">
        <v>45585649.760000005</v>
      </c>
    </row>
    <row r="49" spans="1:14" ht="32.1" customHeight="1" x14ac:dyDescent="0.45">
      <c r="C49" s="273"/>
      <c r="D49" s="348" t="s">
        <v>452</v>
      </c>
      <c r="E49" s="340"/>
      <c r="F49" s="340"/>
      <c r="G49" s="332"/>
      <c r="H49" s="45"/>
      <c r="I49" s="45"/>
      <c r="J49" s="352">
        <v>-10895.95</v>
      </c>
      <c r="K49" s="45"/>
      <c r="L49" s="352">
        <v>-7808.2</v>
      </c>
      <c r="M49" s="45"/>
      <c r="N49" s="352">
        <v>-18704.150000000001</v>
      </c>
    </row>
    <row r="50" spans="1:14" ht="32.1" customHeight="1" x14ac:dyDescent="0.45">
      <c r="C50" s="277"/>
      <c r="D50" s="321" t="s">
        <v>165</v>
      </c>
      <c r="E50" s="340"/>
      <c r="F50" s="340"/>
      <c r="G50" s="332"/>
      <c r="H50" s="353"/>
      <c r="I50" s="353"/>
      <c r="J50" s="206">
        <v>0</v>
      </c>
      <c r="K50" s="354"/>
      <c r="L50" s="364">
        <v>-367.08</v>
      </c>
      <c r="M50" s="354"/>
      <c r="N50" s="364">
        <v>-367.08</v>
      </c>
    </row>
    <row r="51" spans="1:14" ht="32.1" customHeight="1" x14ac:dyDescent="0.45">
      <c r="C51" s="273"/>
      <c r="D51" s="346" t="str">
        <f>D22</f>
        <v>As at December 31, 2019</v>
      </c>
      <c r="E51" s="340"/>
      <c r="F51" s="340"/>
      <c r="G51" s="332"/>
      <c r="H51" s="353"/>
      <c r="I51" s="366"/>
      <c r="J51" s="353">
        <v>207196437.16000003</v>
      </c>
      <c r="K51" s="366"/>
      <c r="L51" s="353">
        <v>29786088.390000001</v>
      </c>
      <c r="M51" s="267"/>
      <c r="N51" s="353">
        <v>236982525.55000001</v>
      </c>
    </row>
    <row r="52" spans="1:14" ht="32.1" customHeight="1" x14ac:dyDescent="0.45">
      <c r="C52" s="273"/>
      <c r="D52" s="340" t="str">
        <f>D23</f>
        <v>Depreciation for the year</v>
      </c>
      <c r="E52" s="340"/>
      <c r="F52" s="340"/>
      <c r="G52" s="332"/>
      <c r="H52" s="45"/>
      <c r="I52" s="45"/>
      <c r="J52" s="44">
        <v>48395544.789999992</v>
      </c>
      <c r="K52" s="45"/>
      <c r="L52" s="45">
        <v>6706771.2000000011</v>
      </c>
      <c r="M52" s="45"/>
      <c r="N52" s="41">
        <f t="shared" ref="N52:N53" si="3">SUM(J52:M52)</f>
        <v>55102315.989999995</v>
      </c>
    </row>
    <row r="53" spans="1:14" ht="32.1" customHeight="1" x14ac:dyDescent="0.45">
      <c r="C53" s="277"/>
      <c r="D53" s="348" t="s">
        <v>452</v>
      </c>
      <c r="E53" s="340"/>
      <c r="F53" s="340"/>
      <c r="G53" s="332"/>
      <c r="H53" s="353"/>
      <c r="I53" s="353"/>
      <c r="J53" s="367">
        <v>-1629316.3399999999</v>
      </c>
      <c r="K53" s="332"/>
      <c r="L53" s="367">
        <v>-2192527.63</v>
      </c>
      <c r="M53" s="332"/>
      <c r="N53" s="367">
        <f t="shared" si="3"/>
        <v>-3821843.9699999997</v>
      </c>
    </row>
    <row r="54" spans="1:14" ht="32.1" customHeight="1" x14ac:dyDescent="0.45">
      <c r="C54" s="277"/>
      <c r="D54" s="340" t="str">
        <f>D25</f>
        <v>As at December 31, 2020</v>
      </c>
      <c r="E54" s="340"/>
      <c r="F54" s="340"/>
      <c r="G54" s="332"/>
      <c r="H54" s="45"/>
      <c r="I54" s="45"/>
      <c r="J54" s="351">
        <f>SUM(J51:J53)</f>
        <v>253962665.61000001</v>
      </c>
      <c r="K54" s="45"/>
      <c r="L54" s="351">
        <f>SUM(L51:L53)</f>
        <v>34300331.960000001</v>
      </c>
      <c r="M54" s="45"/>
      <c r="N54" s="351">
        <f>SUM(N51:N53)</f>
        <v>288262997.56999999</v>
      </c>
    </row>
    <row r="55" spans="1:14" ht="32.1" customHeight="1" x14ac:dyDescent="0.45">
      <c r="D55" s="282" t="s">
        <v>657</v>
      </c>
      <c r="E55" s="350"/>
      <c r="F55" s="350"/>
      <c r="G55" s="332"/>
      <c r="H55" s="45"/>
      <c r="I55" s="45"/>
      <c r="J55" s="45"/>
      <c r="K55" s="45"/>
      <c r="L55" s="45"/>
      <c r="M55" s="45"/>
      <c r="N55" s="45"/>
    </row>
    <row r="56" spans="1:14" ht="32.1" customHeight="1" thickBot="1" x14ac:dyDescent="0.5">
      <c r="D56" s="340" t="str">
        <f>D27</f>
        <v xml:space="preserve">     As at December 31, 2020</v>
      </c>
      <c r="F56" s="273"/>
      <c r="G56" s="332"/>
      <c r="H56" s="45"/>
      <c r="I56" s="45"/>
      <c r="J56" s="331">
        <f>J45-J54</f>
        <v>3117240626.9199996</v>
      </c>
      <c r="K56" s="45"/>
      <c r="L56" s="331">
        <f>L45-L54</f>
        <v>37313033.090000011</v>
      </c>
      <c r="M56" s="45"/>
      <c r="N56" s="331">
        <f>N45-N54</f>
        <v>3154553660.0099998</v>
      </c>
    </row>
    <row r="57" spans="1:14" ht="32.1" customHeight="1" thickTop="1" thickBot="1" x14ac:dyDescent="0.5">
      <c r="D57" s="340" t="str">
        <f>D28</f>
        <v xml:space="preserve">     As at December 31, 2019</v>
      </c>
      <c r="F57" s="273"/>
      <c r="G57" s="332"/>
      <c r="H57" s="45"/>
      <c r="I57" s="45"/>
      <c r="J57" s="331">
        <f>J42-J51</f>
        <v>1941549183.3799999</v>
      </c>
      <c r="K57" s="45"/>
      <c r="L57" s="331">
        <f>L42-L51</f>
        <v>44060912.74000001</v>
      </c>
      <c r="M57" s="45"/>
      <c r="N57" s="331">
        <f>N42-N51</f>
        <v>1985610096.1200001</v>
      </c>
    </row>
    <row r="58" spans="1:14" ht="32.1" customHeight="1" thickTop="1" x14ac:dyDescent="0.45">
      <c r="C58" s="277" t="str">
        <f>C29</f>
        <v>Depreciation for the year ended December 31, 2020</v>
      </c>
      <c r="D58" s="277"/>
      <c r="E58" s="340"/>
      <c r="F58" s="340"/>
      <c r="G58" s="368"/>
      <c r="H58" s="45"/>
      <c r="I58" s="45"/>
      <c r="J58" s="45"/>
      <c r="K58" s="45"/>
      <c r="L58" s="45"/>
      <c r="M58" s="45"/>
      <c r="N58" s="54">
        <f>N52</f>
        <v>55102315.989999995</v>
      </c>
    </row>
    <row r="59" spans="1:14" ht="32.1" customHeight="1" x14ac:dyDescent="0.45">
      <c r="C59" s="277" t="str">
        <f>C30</f>
        <v>Depreciation for the year ended December 31, 2019</v>
      </c>
      <c r="D59" s="277"/>
      <c r="E59" s="340"/>
      <c r="F59" s="340"/>
      <c r="G59" s="340"/>
      <c r="H59" s="37"/>
      <c r="I59" s="37"/>
      <c r="J59" s="37"/>
      <c r="K59" s="37"/>
      <c r="L59" s="37"/>
      <c r="M59" s="37"/>
      <c r="N59" s="54">
        <v>45585649.760000005</v>
      </c>
    </row>
    <row r="60" spans="1:14" ht="32.1" customHeight="1" x14ac:dyDescent="0.45">
      <c r="C60" s="340"/>
      <c r="D60" s="340"/>
      <c r="E60" s="340"/>
      <c r="F60" s="340"/>
      <c r="G60" s="340"/>
      <c r="H60" s="369"/>
      <c r="I60" s="340"/>
      <c r="J60" s="369"/>
      <c r="K60" s="340"/>
      <c r="L60" s="340"/>
      <c r="M60" s="340"/>
      <c r="N60" s="340"/>
    </row>
    <row r="61" spans="1:14" ht="39.950000000000003" customHeight="1" x14ac:dyDescent="0.45">
      <c r="A61" s="988" t="s">
        <v>785</v>
      </c>
      <c r="B61" s="988"/>
      <c r="C61" s="988"/>
      <c r="D61" s="988"/>
      <c r="E61" s="988"/>
      <c r="F61" s="988"/>
      <c r="G61" s="988"/>
      <c r="H61" s="988"/>
      <c r="I61" s="988"/>
      <c r="J61" s="988"/>
      <c r="K61" s="988"/>
      <c r="L61" s="988"/>
      <c r="M61" s="988"/>
      <c r="N61" s="988"/>
    </row>
    <row r="62" spans="1:14" ht="39.950000000000003" customHeight="1" x14ac:dyDescent="0.45">
      <c r="D62" s="267"/>
      <c r="E62" s="267"/>
      <c r="F62" s="267"/>
      <c r="G62" s="267"/>
      <c r="H62" s="40"/>
      <c r="I62" s="40"/>
      <c r="J62" s="40"/>
      <c r="K62" s="40"/>
      <c r="N62" s="317" t="s">
        <v>30</v>
      </c>
    </row>
    <row r="63" spans="1:14" ht="39.950000000000003" customHeight="1" x14ac:dyDescent="0.45">
      <c r="C63" s="340"/>
      <c r="D63" s="583" t="s">
        <v>900</v>
      </c>
      <c r="E63" s="340"/>
      <c r="F63" s="340"/>
      <c r="G63" s="340"/>
      <c r="H63" s="340"/>
      <c r="I63" s="340"/>
      <c r="J63" s="340"/>
      <c r="K63" s="340"/>
      <c r="L63" s="340"/>
      <c r="M63" s="340"/>
    </row>
    <row r="64" spans="1:14" ht="39.950000000000003" customHeight="1" x14ac:dyDescent="0.45">
      <c r="C64" s="267" t="s">
        <v>899</v>
      </c>
      <c r="D64" s="267"/>
      <c r="E64" s="267"/>
      <c r="F64" s="340"/>
      <c r="G64" s="340"/>
      <c r="H64" s="340"/>
      <c r="I64" s="340"/>
      <c r="J64" s="340"/>
      <c r="K64" s="340"/>
      <c r="L64" s="340"/>
      <c r="M64" s="340"/>
    </row>
    <row r="65" spans="3:13" s="455" customFormat="1" ht="39.950000000000003" customHeight="1" x14ac:dyDescent="0.45">
      <c r="C65" s="450"/>
      <c r="D65" s="450" t="s">
        <v>1105</v>
      </c>
      <c r="E65" s="450"/>
      <c r="F65" s="462"/>
      <c r="G65" s="462"/>
      <c r="H65" s="462"/>
      <c r="I65" s="462"/>
      <c r="J65" s="462"/>
      <c r="K65" s="462"/>
      <c r="L65" s="462"/>
      <c r="M65" s="462"/>
    </row>
    <row r="66" spans="3:13" s="455" customFormat="1" ht="39.950000000000003" customHeight="1" x14ac:dyDescent="0.45">
      <c r="C66" s="450" t="s">
        <v>1107</v>
      </c>
      <c r="D66" s="450"/>
      <c r="E66" s="450"/>
      <c r="F66" s="462"/>
      <c r="G66" s="462"/>
      <c r="H66" s="462"/>
      <c r="I66" s="462"/>
      <c r="J66" s="462"/>
      <c r="K66" s="462"/>
      <c r="L66" s="462"/>
      <c r="M66" s="462"/>
    </row>
    <row r="67" spans="3:13" s="455" customFormat="1" ht="39.950000000000003" customHeight="1" x14ac:dyDescent="0.45">
      <c r="C67" s="587" t="s">
        <v>1106</v>
      </c>
      <c r="D67" s="587"/>
      <c r="E67" s="587"/>
      <c r="F67" s="462"/>
      <c r="G67" s="462"/>
      <c r="H67" s="462"/>
      <c r="I67" s="462"/>
      <c r="J67" s="462"/>
      <c r="K67" s="462"/>
      <c r="L67" s="462"/>
      <c r="M67" s="462"/>
    </row>
    <row r="68" spans="3:13" ht="39.950000000000003" customHeight="1" x14ac:dyDescent="0.45">
      <c r="C68" s="462"/>
      <c r="D68" s="584" t="s">
        <v>901</v>
      </c>
      <c r="E68" s="340"/>
      <c r="F68" s="340"/>
      <c r="G68" s="340"/>
      <c r="H68" s="340"/>
      <c r="I68" s="340"/>
      <c r="J68" s="340"/>
      <c r="K68" s="340"/>
      <c r="L68" s="340"/>
      <c r="M68" s="340"/>
    </row>
    <row r="69" spans="3:13" ht="39.950000000000003" customHeight="1" x14ac:dyDescent="0.45">
      <c r="C69" s="273" t="s">
        <v>1108</v>
      </c>
      <c r="D69" s="277"/>
      <c r="E69" s="340"/>
      <c r="F69" s="340"/>
      <c r="G69" s="340"/>
      <c r="H69" s="340"/>
      <c r="I69" s="340"/>
      <c r="J69" s="340"/>
      <c r="K69" s="340"/>
      <c r="L69" s="340"/>
      <c r="M69" s="340"/>
    </row>
    <row r="70" spans="3:13" ht="39.950000000000003" customHeight="1" x14ac:dyDescent="0.45">
      <c r="C70" s="273" t="s">
        <v>902</v>
      </c>
      <c r="D70" s="277"/>
      <c r="E70" s="340"/>
      <c r="F70" s="340"/>
      <c r="G70" s="340"/>
      <c r="H70" s="340"/>
      <c r="I70" s="340"/>
      <c r="J70" s="340"/>
      <c r="K70" s="340"/>
      <c r="L70" s="340"/>
      <c r="M70" s="340"/>
    </row>
    <row r="71" spans="3:13" ht="39.950000000000003" customHeight="1" x14ac:dyDescent="0.45">
      <c r="C71" s="283"/>
      <c r="D71" s="586" t="s">
        <v>1109</v>
      </c>
      <c r="E71" s="283"/>
      <c r="F71" s="283"/>
      <c r="G71" s="283"/>
      <c r="H71" s="267"/>
      <c r="I71" s="267"/>
      <c r="J71" s="25"/>
      <c r="K71" s="25"/>
      <c r="L71" s="25"/>
      <c r="M71" s="25"/>
    </row>
    <row r="72" spans="3:13" ht="39.950000000000003" customHeight="1" x14ac:dyDescent="0.45">
      <c r="C72" s="313" t="s">
        <v>1110</v>
      </c>
      <c r="D72" s="283"/>
      <c r="E72" s="283"/>
      <c r="F72" s="283"/>
      <c r="G72" s="283"/>
      <c r="H72" s="283"/>
      <c r="I72" s="283"/>
      <c r="J72" s="37"/>
      <c r="K72" s="37"/>
      <c r="L72" s="37"/>
      <c r="M72" s="37"/>
    </row>
    <row r="73" spans="3:13" ht="39.950000000000003" customHeight="1" x14ac:dyDescent="0.45">
      <c r="C73" s="313" t="s">
        <v>1111</v>
      </c>
      <c r="D73" s="283"/>
      <c r="E73" s="283"/>
      <c r="F73" s="283"/>
      <c r="G73" s="283"/>
      <c r="H73" s="283"/>
      <c r="I73" s="283"/>
      <c r="J73" s="37"/>
      <c r="K73" s="37"/>
      <c r="L73" s="37"/>
      <c r="M73" s="37"/>
    </row>
    <row r="74" spans="3:13" ht="39.950000000000003" customHeight="1" x14ac:dyDescent="0.45">
      <c r="C74" s="340"/>
      <c r="D74" s="370" t="s">
        <v>1112</v>
      </c>
      <c r="E74" s="340"/>
      <c r="F74" s="340"/>
      <c r="G74" s="340"/>
      <c r="H74" s="340"/>
      <c r="I74" s="340"/>
      <c r="J74" s="340"/>
      <c r="K74" s="340"/>
      <c r="L74" s="340"/>
      <c r="M74" s="340"/>
    </row>
    <row r="75" spans="3:13" ht="39.950000000000003" customHeight="1" x14ac:dyDescent="0.45">
      <c r="C75" s="340" t="s">
        <v>1113</v>
      </c>
      <c r="D75" s="340"/>
      <c r="E75" s="340"/>
      <c r="F75" s="340"/>
      <c r="G75" s="340"/>
      <c r="H75" s="340"/>
      <c r="I75" s="340"/>
      <c r="J75" s="340"/>
      <c r="K75" s="340"/>
      <c r="L75" s="340"/>
      <c r="M75" s="340"/>
    </row>
    <row r="76" spans="3:13" ht="39.950000000000003" customHeight="1" x14ac:dyDescent="0.45">
      <c r="C76" s="340" t="s">
        <v>903</v>
      </c>
      <c r="D76" s="340"/>
      <c r="E76" s="340"/>
      <c r="F76" s="340"/>
      <c r="G76" s="340"/>
      <c r="H76" s="340"/>
      <c r="I76" s="340"/>
      <c r="J76" s="340"/>
      <c r="K76" s="340"/>
      <c r="L76" s="340"/>
      <c r="M76" s="340"/>
    </row>
    <row r="77" spans="3:13" ht="39.950000000000003" customHeight="1" x14ac:dyDescent="0.45"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</row>
    <row r="78" spans="3:13" ht="39.950000000000003" customHeight="1" x14ac:dyDescent="0.45"/>
    <row r="79" spans="3:13" ht="34.5" customHeight="1" x14ac:dyDescent="0.45"/>
    <row r="80" spans="3:13" ht="34.5" customHeight="1" x14ac:dyDescent="0.45"/>
    <row r="81" ht="34.5" customHeight="1" x14ac:dyDescent="0.45"/>
    <row r="82" ht="34.5" customHeight="1" x14ac:dyDescent="0.45"/>
    <row r="83" ht="34.5" customHeight="1" x14ac:dyDescent="0.45"/>
    <row r="84" ht="34.5" customHeight="1" x14ac:dyDescent="0.45"/>
    <row r="85" ht="34.5" customHeight="1" x14ac:dyDescent="0.45"/>
    <row r="86" ht="34.5" customHeight="1" x14ac:dyDescent="0.45"/>
    <row r="87" ht="34.5" customHeight="1" x14ac:dyDescent="0.45"/>
    <row r="88" ht="34.5" customHeight="1" x14ac:dyDescent="0.45"/>
  </sheetData>
  <mergeCells count="7">
    <mergeCell ref="A61:N61"/>
    <mergeCell ref="A1:N1"/>
    <mergeCell ref="J5:N5"/>
    <mergeCell ref="N6:N7"/>
    <mergeCell ref="A32:N32"/>
    <mergeCell ref="J34:N34"/>
    <mergeCell ref="N35:N36"/>
  </mergeCells>
  <pageMargins left="0.82677165354330717" right="0.15748031496062992" top="0.67" bottom="0.43307086614173229" header="0.27559055118110237" footer="0.19685039370078741"/>
  <pageSetup paperSize="9" scale="85" orientation="portrait" r:id="rId1"/>
  <headerFooter alignWithMargins="0"/>
  <rowBreaks count="2" manualBreakCount="2">
    <brk id="31" max="16383" man="1"/>
    <brk id="60" max="16383" man="1"/>
  </rowBreaks>
  <ignoredErrors>
    <ignoredError sqref="J16:N16 J25:N25 J45:N45 J54:O54" formulaRange="1"/>
    <ignoredError sqref="A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V39"/>
  <sheetViews>
    <sheetView view="pageBreakPreview" topLeftCell="A20" zoomScale="90" zoomScaleNormal="90" zoomScaleSheetLayoutView="90" workbookViewId="0">
      <selection activeCell="C29" sqref="C29"/>
    </sheetView>
  </sheetViews>
  <sheetFormatPr defaultColWidth="9.140625" defaultRowHeight="21.75" customHeight="1" x14ac:dyDescent="0.45"/>
  <cols>
    <col min="1" max="1" width="3.7109375" style="860" customWidth="1"/>
    <col min="2" max="2" width="4.5703125" style="860" customWidth="1"/>
    <col min="3" max="6" width="9.140625" style="860" customWidth="1"/>
    <col min="7" max="7" width="1.28515625" style="860" customWidth="1"/>
    <col min="8" max="8" width="16.7109375" style="860" customWidth="1"/>
    <col min="9" max="9" width="0.7109375" style="860" customWidth="1"/>
    <col min="10" max="10" width="16.7109375" style="860" customWidth="1"/>
    <col min="11" max="11" width="0.85546875" style="860" customWidth="1"/>
    <col min="12" max="12" width="16.7109375" style="860" customWidth="1"/>
    <col min="13" max="13" width="1.140625" style="860" customWidth="1"/>
    <col min="14" max="14" width="16.7109375" style="860" customWidth="1"/>
    <col min="15" max="15" width="1" style="860" customWidth="1"/>
    <col min="16" max="16" width="16.7109375" style="860" customWidth="1"/>
    <col min="17" max="17" width="1" style="860" customWidth="1"/>
    <col min="18" max="18" width="16.7109375" style="860" customWidth="1"/>
    <col min="19" max="19" width="1.140625" style="860" customWidth="1"/>
    <col min="20" max="20" width="16.7109375" style="860" customWidth="1"/>
    <col min="21" max="21" width="1" style="860" customWidth="1"/>
    <col min="22" max="22" width="16.7109375" style="860" customWidth="1"/>
    <col min="23" max="23" width="1.42578125" style="860" customWidth="1"/>
    <col min="24" max="256" width="9.140625" style="860"/>
    <col min="257" max="257" width="3.7109375" style="860" customWidth="1"/>
    <col min="258" max="258" width="4.5703125" style="860" customWidth="1"/>
    <col min="259" max="262" width="9.140625" style="860"/>
    <col min="263" max="263" width="1.28515625" style="860" customWidth="1"/>
    <col min="264" max="264" width="16.7109375" style="860" customWidth="1"/>
    <col min="265" max="265" width="0.7109375" style="860" customWidth="1"/>
    <col min="266" max="266" width="16.7109375" style="860" customWidth="1"/>
    <col min="267" max="267" width="0.85546875" style="860" customWidth="1"/>
    <col min="268" max="268" width="16.7109375" style="860" customWidth="1"/>
    <col min="269" max="269" width="1.140625" style="860" customWidth="1"/>
    <col min="270" max="270" width="16.7109375" style="860" customWidth="1"/>
    <col min="271" max="271" width="1" style="860" customWidth="1"/>
    <col min="272" max="272" width="16.7109375" style="860" customWidth="1"/>
    <col min="273" max="273" width="1" style="860" customWidth="1"/>
    <col min="274" max="274" width="16.7109375" style="860" customWidth="1"/>
    <col min="275" max="275" width="1.140625" style="860" customWidth="1"/>
    <col min="276" max="276" width="16.7109375" style="860" customWidth="1"/>
    <col min="277" max="277" width="1" style="860" customWidth="1"/>
    <col min="278" max="278" width="16.7109375" style="860" customWidth="1"/>
    <col min="279" max="279" width="1.42578125" style="860" customWidth="1"/>
    <col min="280" max="512" width="9.140625" style="860"/>
    <col min="513" max="513" width="3.7109375" style="860" customWidth="1"/>
    <col min="514" max="514" width="4.5703125" style="860" customWidth="1"/>
    <col min="515" max="518" width="9.140625" style="860"/>
    <col min="519" max="519" width="1.28515625" style="860" customWidth="1"/>
    <col min="520" max="520" width="16.7109375" style="860" customWidth="1"/>
    <col min="521" max="521" width="0.7109375" style="860" customWidth="1"/>
    <col min="522" max="522" width="16.7109375" style="860" customWidth="1"/>
    <col min="523" max="523" width="0.85546875" style="860" customWidth="1"/>
    <col min="524" max="524" width="16.7109375" style="860" customWidth="1"/>
    <col min="525" max="525" width="1.140625" style="860" customWidth="1"/>
    <col min="526" max="526" width="16.7109375" style="860" customWidth="1"/>
    <col min="527" max="527" width="1" style="860" customWidth="1"/>
    <col min="528" max="528" width="16.7109375" style="860" customWidth="1"/>
    <col min="529" max="529" width="1" style="860" customWidth="1"/>
    <col min="530" max="530" width="16.7109375" style="860" customWidth="1"/>
    <col min="531" max="531" width="1.140625" style="860" customWidth="1"/>
    <col min="532" max="532" width="16.7109375" style="860" customWidth="1"/>
    <col min="533" max="533" width="1" style="860" customWidth="1"/>
    <col min="534" max="534" width="16.7109375" style="860" customWidth="1"/>
    <col min="535" max="535" width="1.42578125" style="860" customWidth="1"/>
    <col min="536" max="768" width="9.140625" style="860"/>
    <col min="769" max="769" width="3.7109375" style="860" customWidth="1"/>
    <col min="770" max="770" width="4.5703125" style="860" customWidth="1"/>
    <col min="771" max="774" width="9.140625" style="860"/>
    <col min="775" max="775" width="1.28515625" style="860" customWidth="1"/>
    <col min="776" max="776" width="16.7109375" style="860" customWidth="1"/>
    <col min="777" max="777" width="0.7109375" style="860" customWidth="1"/>
    <col min="778" max="778" width="16.7109375" style="860" customWidth="1"/>
    <col min="779" max="779" width="0.85546875" style="860" customWidth="1"/>
    <col min="780" max="780" width="16.7109375" style="860" customWidth="1"/>
    <col min="781" max="781" width="1.140625" style="860" customWidth="1"/>
    <col min="782" max="782" width="16.7109375" style="860" customWidth="1"/>
    <col min="783" max="783" width="1" style="860" customWidth="1"/>
    <col min="784" max="784" width="16.7109375" style="860" customWidth="1"/>
    <col min="785" max="785" width="1" style="860" customWidth="1"/>
    <col min="786" max="786" width="16.7109375" style="860" customWidth="1"/>
    <col min="787" max="787" width="1.140625" style="860" customWidth="1"/>
    <col min="788" max="788" width="16.7109375" style="860" customWidth="1"/>
    <col min="789" max="789" width="1" style="860" customWidth="1"/>
    <col min="790" max="790" width="16.7109375" style="860" customWidth="1"/>
    <col min="791" max="791" width="1.42578125" style="860" customWidth="1"/>
    <col min="792" max="1024" width="9.140625" style="860"/>
    <col min="1025" max="1025" width="3.7109375" style="860" customWidth="1"/>
    <col min="1026" max="1026" width="4.5703125" style="860" customWidth="1"/>
    <col min="1027" max="1030" width="9.140625" style="860"/>
    <col min="1031" max="1031" width="1.28515625" style="860" customWidth="1"/>
    <col min="1032" max="1032" width="16.7109375" style="860" customWidth="1"/>
    <col min="1033" max="1033" width="0.7109375" style="860" customWidth="1"/>
    <col min="1034" max="1034" width="16.7109375" style="860" customWidth="1"/>
    <col min="1035" max="1035" width="0.85546875" style="860" customWidth="1"/>
    <col min="1036" max="1036" width="16.7109375" style="860" customWidth="1"/>
    <col min="1037" max="1037" width="1.140625" style="860" customWidth="1"/>
    <col min="1038" max="1038" width="16.7109375" style="860" customWidth="1"/>
    <col min="1039" max="1039" width="1" style="860" customWidth="1"/>
    <col min="1040" max="1040" width="16.7109375" style="860" customWidth="1"/>
    <col min="1041" max="1041" width="1" style="860" customWidth="1"/>
    <col min="1042" max="1042" width="16.7109375" style="860" customWidth="1"/>
    <col min="1043" max="1043" width="1.140625" style="860" customWidth="1"/>
    <col min="1044" max="1044" width="16.7109375" style="860" customWidth="1"/>
    <col min="1045" max="1045" width="1" style="860" customWidth="1"/>
    <col min="1046" max="1046" width="16.7109375" style="860" customWidth="1"/>
    <col min="1047" max="1047" width="1.42578125" style="860" customWidth="1"/>
    <col min="1048" max="1280" width="9.140625" style="860"/>
    <col min="1281" max="1281" width="3.7109375" style="860" customWidth="1"/>
    <col min="1282" max="1282" width="4.5703125" style="860" customWidth="1"/>
    <col min="1283" max="1286" width="9.140625" style="860"/>
    <col min="1287" max="1287" width="1.28515625" style="860" customWidth="1"/>
    <col min="1288" max="1288" width="16.7109375" style="860" customWidth="1"/>
    <col min="1289" max="1289" width="0.7109375" style="860" customWidth="1"/>
    <col min="1290" max="1290" width="16.7109375" style="860" customWidth="1"/>
    <col min="1291" max="1291" width="0.85546875" style="860" customWidth="1"/>
    <col min="1292" max="1292" width="16.7109375" style="860" customWidth="1"/>
    <col min="1293" max="1293" width="1.140625" style="860" customWidth="1"/>
    <col min="1294" max="1294" width="16.7109375" style="860" customWidth="1"/>
    <col min="1295" max="1295" width="1" style="860" customWidth="1"/>
    <col min="1296" max="1296" width="16.7109375" style="860" customWidth="1"/>
    <col min="1297" max="1297" width="1" style="860" customWidth="1"/>
    <col min="1298" max="1298" width="16.7109375" style="860" customWidth="1"/>
    <col min="1299" max="1299" width="1.140625" style="860" customWidth="1"/>
    <col min="1300" max="1300" width="16.7109375" style="860" customWidth="1"/>
    <col min="1301" max="1301" width="1" style="860" customWidth="1"/>
    <col min="1302" max="1302" width="16.7109375" style="860" customWidth="1"/>
    <col min="1303" max="1303" width="1.42578125" style="860" customWidth="1"/>
    <col min="1304" max="1536" width="9.140625" style="860"/>
    <col min="1537" max="1537" width="3.7109375" style="860" customWidth="1"/>
    <col min="1538" max="1538" width="4.5703125" style="860" customWidth="1"/>
    <col min="1539" max="1542" width="9.140625" style="860"/>
    <col min="1543" max="1543" width="1.28515625" style="860" customWidth="1"/>
    <col min="1544" max="1544" width="16.7109375" style="860" customWidth="1"/>
    <col min="1545" max="1545" width="0.7109375" style="860" customWidth="1"/>
    <col min="1546" max="1546" width="16.7109375" style="860" customWidth="1"/>
    <col min="1547" max="1547" width="0.85546875" style="860" customWidth="1"/>
    <col min="1548" max="1548" width="16.7109375" style="860" customWidth="1"/>
    <col min="1549" max="1549" width="1.140625" style="860" customWidth="1"/>
    <col min="1550" max="1550" width="16.7109375" style="860" customWidth="1"/>
    <col min="1551" max="1551" width="1" style="860" customWidth="1"/>
    <col min="1552" max="1552" width="16.7109375" style="860" customWidth="1"/>
    <col min="1553" max="1553" width="1" style="860" customWidth="1"/>
    <col min="1554" max="1554" width="16.7109375" style="860" customWidth="1"/>
    <col min="1555" max="1555" width="1.140625" style="860" customWidth="1"/>
    <col min="1556" max="1556" width="16.7109375" style="860" customWidth="1"/>
    <col min="1557" max="1557" width="1" style="860" customWidth="1"/>
    <col min="1558" max="1558" width="16.7109375" style="860" customWidth="1"/>
    <col min="1559" max="1559" width="1.42578125" style="860" customWidth="1"/>
    <col min="1560" max="1792" width="9.140625" style="860"/>
    <col min="1793" max="1793" width="3.7109375" style="860" customWidth="1"/>
    <col min="1794" max="1794" width="4.5703125" style="860" customWidth="1"/>
    <col min="1795" max="1798" width="9.140625" style="860"/>
    <col min="1799" max="1799" width="1.28515625" style="860" customWidth="1"/>
    <col min="1800" max="1800" width="16.7109375" style="860" customWidth="1"/>
    <col min="1801" max="1801" width="0.7109375" style="860" customWidth="1"/>
    <col min="1802" max="1802" width="16.7109375" style="860" customWidth="1"/>
    <col min="1803" max="1803" width="0.85546875" style="860" customWidth="1"/>
    <col min="1804" max="1804" width="16.7109375" style="860" customWidth="1"/>
    <col min="1805" max="1805" width="1.140625" style="860" customWidth="1"/>
    <col min="1806" max="1806" width="16.7109375" style="860" customWidth="1"/>
    <col min="1807" max="1807" width="1" style="860" customWidth="1"/>
    <col min="1808" max="1808" width="16.7109375" style="860" customWidth="1"/>
    <col min="1809" max="1809" width="1" style="860" customWidth="1"/>
    <col min="1810" max="1810" width="16.7109375" style="860" customWidth="1"/>
    <col min="1811" max="1811" width="1.140625" style="860" customWidth="1"/>
    <col min="1812" max="1812" width="16.7109375" style="860" customWidth="1"/>
    <col min="1813" max="1813" width="1" style="860" customWidth="1"/>
    <col min="1814" max="1814" width="16.7109375" style="860" customWidth="1"/>
    <col min="1815" max="1815" width="1.42578125" style="860" customWidth="1"/>
    <col min="1816" max="2048" width="9.140625" style="860"/>
    <col min="2049" max="2049" width="3.7109375" style="860" customWidth="1"/>
    <col min="2050" max="2050" width="4.5703125" style="860" customWidth="1"/>
    <col min="2051" max="2054" width="9.140625" style="860"/>
    <col min="2055" max="2055" width="1.28515625" style="860" customWidth="1"/>
    <col min="2056" max="2056" width="16.7109375" style="860" customWidth="1"/>
    <col min="2057" max="2057" width="0.7109375" style="860" customWidth="1"/>
    <col min="2058" max="2058" width="16.7109375" style="860" customWidth="1"/>
    <col min="2059" max="2059" width="0.85546875" style="860" customWidth="1"/>
    <col min="2060" max="2060" width="16.7109375" style="860" customWidth="1"/>
    <col min="2061" max="2061" width="1.140625" style="860" customWidth="1"/>
    <col min="2062" max="2062" width="16.7109375" style="860" customWidth="1"/>
    <col min="2063" max="2063" width="1" style="860" customWidth="1"/>
    <col min="2064" max="2064" width="16.7109375" style="860" customWidth="1"/>
    <col min="2065" max="2065" width="1" style="860" customWidth="1"/>
    <col min="2066" max="2066" width="16.7109375" style="860" customWidth="1"/>
    <col min="2067" max="2067" width="1.140625" style="860" customWidth="1"/>
    <col min="2068" max="2068" width="16.7109375" style="860" customWidth="1"/>
    <col min="2069" max="2069" width="1" style="860" customWidth="1"/>
    <col min="2070" max="2070" width="16.7109375" style="860" customWidth="1"/>
    <col min="2071" max="2071" width="1.42578125" style="860" customWidth="1"/>
    <col min="2072" max="2304" width="9.140625" style="860"/>
    <col min="2305" max="2305" width="3.7109375" style="860" customWidth="1"/>
    <col min="2306" max="2306" width="4.5703125" style="860" customWidth="1"/>
    <col min="2307" max="2310" width="9.140625" style="860"/>
    <col min="2311" max="2311" width="1.28515625" style="860" customWidth="1"/>
    <col min="2312" max="2312" width="16.7109375" style="860" customWidth="1"/>
    <col min="2313" max="2313" width="0.7109375" style="860" customWidth="1"/>
    <col min="2314" max="2314" width="16.7109375" style="860" customWidth="1"/>
    <col min="2315" max="2315" width="0.85546875" style="860" customWidth="1"/>
    <col min="2316" max="2316" width="16.7109375" style="860" customWidth="1"/>
    <col min="2317" max="2317" width="1.140625" style="860" customWidth="1"/>
    <col min="2318" max="2318" width="16.7109375" style="860" customWidth="1"/>
    <col min="2319" max="2319" width="1" style="860" customWidth="1"/>
    <col min="2320" max="2320" width="16.7109375" style="860" customWidth="1"/>
    <col min="2321" max="2321" width="1" style="860" customWidth="1"/>
    <col min="2322" max="2322" width="16.7109375" style="860" customWidth="1"/>
    <col min="2323" max="2323" width="1.140625" style="860" customWidth="1"/>
    <col min="2324" max="2324" width="16.7109375" style="860" customWidth="1"/>
    <col min="2325" max="2325" width="1" style="860" customWidth="1"/>
    <col min="2326" max="2326" width="16.7109375" style="860" customWidth="1"/>
    <col min="2327" max="2327" width="1.42578125" style="860" customWidth="1"/>
    <col min="2328" max="2560" width="9.140625" style="860"/>
    <col min="2561" max="2561" width="3.7109375" style="860" customWidth="1"/>
    <col min="2562" max="2562" width="4.5703125" style="860" customWidth="1"/>
    <col min="2563" max="2566" width="9.140625" style="860"/>
    <col min="2567" max="2567" width="1.28515625" style="860" customWidth="1"/>
    <col min="2568" max="2568" width="16.7109375" style="860" customWidth="1"/>
    <col min="2569" max="2569" width="0.7109375" style="860" customWidth="1"/>
    <col min="2570" max="2570" width="16.7109375" style="860" customWidth="1"/>
    <col min="2571" max="2571" width="0.85546875" style="860" customWidth="1"/>
    <col min="2572" max="2572" width="16.7109375" style="860" customWidth="1"/>
    <col min="2573" max="2573" width="1.140625" style="860" customWidth="1"/>
    <col min="2574" max="2574" width="16.7109375" style="860" customWidth="1"/>
    <col min="2575" max="2575" width="1" style="860" customWidth="1"/>
    <col min="2576" max="2576" width="16.7109375" style="860" customWidth="1"/>
    <col min="2577" max="2577" width="1" style="860" customWidth="1"/>
    <col min="2578" max="2578" width="16.7109375" style="860" customWidth="1"/>
    <col min="2579" max="2579" width="1.140625" style="860" customWidth="1"/>
    <col min="2580" max="2580" width="16.7109375" style="860" customWidth="1"/>
    <col min="2581" max="2581" width="1" style="860" customWidth="1"/>
    <col min="2582" max="2582" width="16.7109375" style="860" customWidth="1"/>
    <col min="2583" max="2583" width="1.42578125" style="860" customWidth="1"/>
    <col min="2584" max="2816" width="9.140625" style="860"/>
    <col min="2817" max="2817" width="3.7109375" style="860" customWidth="1"/>
    <col min="2818" max="2818" width="4.5703125" style="860" customWidth="1"/>
    <col min="2819" max="2822" width="9.140625" style="860"/>
    <col min="2823" max="2823" width="1.28515625" style="860" customWidth="1"/>
    <col min="2824" max="2824" width="16.7109375" style="860" customWidth="1"/>
    <col min="2825" max="2825" width="0.7109375" style="860" customWidth="1"/>
    <col min="2826" max="2826" width="16.7109375" style="860" customWidth="1"/>
    <col min="2827" max="2827" width="0.85546875" style="860" customWidth="1"/>
    <col min="2828" max="2828" width="16.7109375" style="860" customWidth="1"/>
    <col min="2829" max="2829" width="1.140625" style="860" customWidth="1"/>
    <col min="2830" max="2830" width="16.7109375" style="860" customWidth="1"/>
    <col min="2831" max="2831" width="1" style="860" customWidth="1"/>
    <col min="2832" max="2832" width="16.7109375" style="860" customWidth="1"/>
    <col min="2833" max="2833" width="1" style="860" customWidth="1"/>
    <col min="2834" max="2834" width="16.7109375" style="860" customWidth="1"/>
    <col min="2835" max="2835" width="1.140625" style="860" customWidth="1"/>
    <col min="2836" max="2836" width="16.7109375" style="860" customWidth="1"/>
    <col min="2837" max="2837" width="1" style="860" customWidth="1"/>
    <col min="2838" max="2838" width="16.7109375" style="860" customWidth="1"/>
    <col min="2839" max="2839" width="1.42578125" style="860" customWidth="1"/>
    <col min="2840" max="3072" width="9.140625" style="860"/>
    <col min="3073" max="3073" width="3.7109375" style="860" customWidth="1"/>
    <col min="3074" max="3074" width="4.5703125" style="860" customWidth="1"/>
    <col min="3075" max="3078" width="9.140625" style="860"/>
    <col min="3079" max="3079" width="1.28515625" style="860" customWidth="1"/>
    <col min="3080" max="3080" width="16.7109375" style="860" customWidth="1"/>
    <col min="3081" max="3081" width="0.7109375" style="860" customWidth="1"/>
    <col min="3082" max="3082" width="16.7109375" style="860" customWidth="1"/>
    <col min="3083" max="3083" width="0.85546875" style="860" customWidth="1"/>
    <col min="3084" max="3084" width="16.7109375" style="860" customWidth="1"/>
    <col min="3085" max="3085" width="1.140625" style="860" customWidth="1"/>
    <col min="3086" max="3086" width="16.7109375" style="860" customWidth="1"/>
    <col min="3087" max="3087" width="1" style="860" customWidth="1"/>
    <col min="3088" max="3088" width="16.7109375" style="860" customWidth="1"/>
    <col min="3089" max="3089" width="1" style="860" customWidth="1"/>
    <col min="3090" max="3090" width="16.7109375" style="860" customWidth="1"/>
    <col min="3091" max="3091" width="1.140625" style="860" customWidth="1"/>
    <col min="3092" max="3092" width="16.7109375" style="860" customWidth="1"/>
    <col min="3093" max="3093" width="1" style="860" customWidth="1"/>
    <col min="3094" max="3094" width="16.7109375" style="860" customWidth="1"/>
    <col min="3095" max="3095" width="1.42578125" style="860" customWidth="1"/>
    <col min="3096" max="3328" width="9.140625" style="860"/>
    <col min="3329" max="3329" width="3.7109375" style="860" customWidth="1"/>
    <col min="3330" max="3330" width="4.5703125" style="860" customWidth="1"/>
    <col min="3331" max="3334" width="9.140625" style="860"/>
    <col min="3335" max="3335" width="1.28515625" style="860" customWidth="1"/>
    <col min="3336" max="3336" width="16.7109375" style="860" customWidth="1"/>
    <col min="3337" max="3337" width="0.7109375" style="860" customWidth="1"/>
    <col min="3338" max="3338" width="16.7109375" style="860" customWidth="1"/>
    <col min="3339" max="3339" width="0.85546875" style="860" customWidth="1"/>
    <col min="3340" max="3340" width="16.7109375" style="860" customWidth="1"/>
    <col min="3341" max="3341" width="1.140625" style="860" customWidth="1"/>
    <col min="3342" max="3342" width="16.7109375" style="860" customWidth="1"/>
    <col min="3343" max="3343" width="1" style="860" customWidth="1"/>
    <col min="3344" max="3344" width="16.7109375" style="860" customWidth="1"/>
    <col min="3345" max="3345" width="1" style="860" customWidth="1"/>
    <col min="3346" max="3346" width="16.7109375" style="860" customWidth="1"/>
    <col min="3347" max="3347" width="1.140625" style="860" customWidth="1"/>
    <col min="3348" max="3348" width="16.7109375" style="860" customWidth="1"/>
    <col min="3349" max="3349" width="1" style="860" customWidth="1"/>
    <col min="3350" max="3350" width="16.7109375" style="860" customWidth="1"/>
    <col min="3351" max="3351" width="1.42578125" style="860" customWidth="1"/>
    <col min="3352" max="3584" width="9.140625" style="860"/>
    <col min="3585" max="3585" width="3.7109375" style="860" customWidth="1"/>
    <col min="3586" max="3586" width="4.5703125" style="860" customWidth="1"/>
    <col min="3587" max="3590" width="9.140625" style="860"/>
    <col min="3591" max="3591" width="1.28515625" style="860" customWidth="1"/>
    <col min="3592" max="3592" width="16.7109375" style="860" customWidth="1"/>
    <col min="3593" max="3593" width="0.7109375" style="860" customWidth="1"/>
    <col min="3594" max="3594" width="16.7109375" style="860" customWidth="1"/>
    <col min="3595" max="3595" width="0.85546875" style="860" customWidth="1"/>
    <col min="3596" max="3596" width="16.7109375" style="860" customWidth="1"/>
    <col min="3597" max="3597" width="1.140625" style="860" customWidth="1"/>
    <col min="3598" max="3598" width="16.7109375" style="860" customWidth="1"/>
    <col min="3599" max="3599" width="1" style="860" customWidth="1"/>
    <col min="3600" max="3600" width="16.7109375" style="860" customWidth="1"/>
    <col min="3601" max="3601" width="1" style="860" customWidth="1"/>
    <col min="3602" max="3602" width="16.7109375" style="860" customWidth="1"/>
    <col min="3603" max="3603" width="1.140625" style="860" customWidth="1"/>
    <col min="3604" max="3604" width="16.7109375" style="860" customWidth="1"/>
    <col min="3605" max="3605" width="1" style="860" customWidth="1"/>
    <col min="3606" max="3606" width="16.7109375" style="860" customWidth="1"/>
    <col min="3607" max="3607" width="1.42578125" style="860" customWidth="1"/>
    <col min="3608" max="3840" width="9.140625" style="860"/>
    <col min="3841" max="3841" width="3.7109375" style="860" customWidth="1"/>
    <col min="3842" max="3842" width="4.5703125" style="860" customWidth="1"/>
    <col min="3843" max="3846" width="9.140625" style="860"/>
    <col min="3847" max="3847" width="1.28515625" style="860" customWidth="1"/>
    <col min="3848" max="3848" width="16.7109375" style="860" customWidth="1"/>
    <col min="3849" max="3849" width="0.7109375" style="860" customWidth="1"/>
    <col min="3850" max="3850" width="16.7109375" style="860" customWidth="1"/>
    <col min="3851" max="3851" width="0.85546875" style="860" customWidth="1"/>
    <col min="3852" max="3852" width="16.7109375" style="860" customWidth="1"/>
    <col min="3853" max="3853" width="1.140625" style="860" customWidth="1"/>
    <col min="3854" max="3854" width="16.7109375" style="860" customWidth="1"/>
    <col min="3855" max="3855" width="1" style="860" customWidth="1"/>
    <col min="3856" max="3856" width="16.7109375" style="860" customWidth="1"/>
    <col min="3857" max="3857" width="1" style="860" customWidth="1"/>
    <col min="3858" max="3858" width="16.7109375" style="860" customWidth="1"/>
    <col min="3859" max="3859" width="1.140625" style="860" customWidth="1"/>
    <col min="3860" max="3860" width="16.7109375" style="860" customWidth="1"/>
    <col min="3861" max="3861" width="1" style="860" customWidth="1"/>
    <col min="3862" max="3862" width="16.7109375" style="860" customWidth="1"/>
    <col min="3863" max="3863" width="1.42578125" style="860" customWidth="1"/>
    <col min="3864" max="4096" width="9.140625" style="860"/>
    <col min="4097" max="4097" width="3.7109375" style="860" customWidth="1"/>
    <col min="4098" max="4098" width="4.5703125" style="860" customWidth="1"/>
    <col min="4099" max="4102" width="9.140625" style="860"/>
    <col min="4103" max="4103" width="1.28515625" style="860" customWidth="1"/>
    <col min="4104" max="4104" width="16.7109375" style="860" customWidth="1"/>
    <col min="4105" max="4105" width="0.7109375" style="860" customWidth="1"/>
    <col min="4106" max="4106" width="16.7109375" style="860" customWidth="1"/>
    <col min="4107" max="4107" width="0.85546875" style="860" customWidth="1"/>
    <col min="4108" max="4108" width="16.7109375" style="860" customWidth="1"/>
    <col min="4109" max="4109" width="1.140625" style="860" customWidth="1"/>
    <col min="4110" max="4110" width="16.7109375" style="860" customWidth="1"/>
    <col min="4111" max="4111" width="1" style="860" customWidth="1"/>
    <col min="4112" max="4112" width="16.7109375" style="860" customWidth="1"/>
    <col min="4113" max="4113" width="1" style="860" customWidth="1"/>
    <col min="4114" max="4114" width="16.7109375" style="860" customWidth="1"/>
    <col min="4115" max="4115" width="1.140625" style="860" customWidth="1"/>
    <col min="4116" max="4116" width="16.7109375" style="860" customWidth="1"/>
    <col min="4117" max="4117" width="1" style="860" customWidth="1"/>
    <col min="4118" max="4118" width="16.7109375" style="860" customWidth="1"/>
    <col min="4119" max="4119" width="1.42578125" style="860" customWidth="1"/>
    <col min="4120" max="4352" width="9.140625" style="860"/>
    <col min="4353" max="4353" width="3.7109375" style="860" customWidth="1"/>
    <col min="4354" max="4354" width="4.5703125" style="860" customWidth="1"/>
    <col min="4355" max="4358" width="9.140625" style="860"/>
    <col min="4359" max="4359" width="1.28515625" style="860" customWidth="1"/>
    <col min="4360" max="4360" width="16.7109375" style="860" customWidth="1"/>
    <col min="4361" max="4361" width="0.7109375" style="860" customWidth="1"/>
    <col min="4362" max="4362" width="16.7109375" style="860" customWidth="1"/>
    <col min="4363" max="4363" width="0.85546875" style="860" customWidth="1"/>
    <col min="4364" max="4364" width="16.7109375" style="860" customWidth="1"/>
    <col min="4365" max="4365" width="1.140625" style="860" customWidth="1"/>
    <col min="4366" max="4366" width="16.7109375" style="860" customWidth="1"/>
    <col min="4367" max="4367" width="1" style="860" customWidth="1"/>
    <col min="4368" max="4368" width="16.7109375" style="860" customWidth="1"/>
    <col min="4369" max="4369" width="1" style="860" customWidth="1"/>
    <col min="4370" max="4370" width="16.7109375" style="860" customWidth="1"/>
    <col min="4371" max="4371" width="1.140625" style="860" customWidth="1"/>
    <col min="4372" max="4372" width="16.7109375" style="860" customWidth="1"/>
    <col min="4373" max="4373" width="1" style="860" customWidth="1"/>
    <col min="4374" max="4374" width="16.7109375" style="860" customWidth="1"/>
    <col min="4375" max="4375" width="1.42578125" style="860" customWidth="1"/>
    <col min="4376" max="4608" width="9.140625" style="860"/>
    <col min="4609" max="4609" width="3.7109375" style="860" customWidth="1"/>
    <col min="4610" max="4610" width="4.5703125" style="860" customWidth="1"/>
    <col min="4611" max="4614" width="9.140625" style="860"/>
    <col min="4615" max="4615" width="1.28515625" style="860" customWidth="1"/>
    <col min="4616" max="4616" width="16.7109375" style="860" customWidth="1"/>
    <col min="4617" max="4617" width="0.7109375" style="860" customWidth="1"/>
    <col min="4618" max="4618" width="16.7109375" style="860" customWidth="1"/>
    <col min="4619" max="4619" width="0.85546875" style="860" customWidth="1"/>
    <col min="4620" max="4620" width="16.7109375" style="860" customWidth="1"/>
    <col min="4621" max="4621" width="1.140625" style="860" customWidth="1"/>
    <col min="4622" max="4622" width="16.7109375" style="860" customWidth="1"/>
    <col min="4623" max="4623" width="1" style="860" customWidth="1"/>
    <col min="4624" max="4624" width="16.7109375" style="860" customWidth="1"/>
    <col min="4625" max="4625" width="1" style="860" customWidth="1"/>
    <col min="4626" max="4626" width="16.7109375" style="860" customWidth="1"/>
    <col min="4627" max="4627" width="1.140625" style="860" customWidth="1"/>
    <col min="4628" max="4628" width="16.7109375" style="860" customWidth="1"/>
    <col min="4629" max="4629" width="1" style="860" customWidth="1"/>
    <col min="4630" max="4630" width="16.7109375" style="860" customWidth="1"/>
    <col min="4631" max="4631" width="1.42578125" style="860" customWidth="1"/>
    <col min="4632" max="4864" width="9.140625" style="860"/>
    <col min="4865" max="4865" width="3.7109375" style="860" customWidth="1"/>
    <col min="4866" max="4866" width="4.5703125" style="860" customWidth="1"/>
    <col min="4867" max="4870" width="9.140625" style="860"/>
    <col min="4871" max="4871" width="1.28515625" style="860" customWidth="1"/>
    <col min="4872" max="4872" width="16.7109375" style="860" customWidth="1"/>
    <col min="4873" max="4873" width="0.7109375" style="860" customWidth="1"/>
    <col min="4874" max="4874" width="16.7109375" style="860" customWidth="1"/>
    <col min="4875" max="4875" width="0.85546875" style="860" customWidth="1"/>
    <col min="4876" max="4876" width="16.7109375" style="860" customWidth="1"/>
    <col min="4877" max="4877" width="1.140625" style="860" customWidth="1"/>
    <col min="4878" max="4878" width="16.7109375" style="860" customWidth="1"/>
    <col min="4879" max="4879" width="1" style="860" customWidth="1"/>
    <col min="4880" max="4880" width="16.7109375" style="860" customWidth="1"/>
    <col min="4881" max="4881" width="1" style="860" customWidth="1"/>
    <col min="4882" max="4882" width="16.7109375" style="860" customWidth="1"/>
    <col min="4883" max="4883" width="1.140625" style="860" customWidth="1"/>
    <col min="4884" max="4884" width="16.7109375" style="860" customWidth="1"/>
    <col min="4885" max="4885" width="1" style="860" customWidth="1"/>
    <col min="4886" max="4886" width="16.7109375" style="860" customWidth="1"/>
    <col min="4887" max="4887" width="1.42578125" style="860" customWidth="1"/>
    <col min="4888" max="5120" width="9.140625" style="860"/>
    <col min="5121" max="5121" width="3.7109375" style="860" customWidth="1"/>
    <col min="5122" max="5122" width="4.5703125" style="860" customWidth="1"/>
    <col min="5123" max="5126" width="9.140625" style="860"/>
    <col min="5127" max="5127" width="1.28515625" style="860" customWidth="1"/>
    <col min="5128" max="5128" width="16.7109375" style="860" customWidth="1"/>
    <col min="5129" max="5129" width="0.7109375" style="860" customWidth="1"/>
    <col min="5130" max="5130" width="16.7109375" style="860" customWidth="1"/>
    <col min="5131" max="5131" width="0.85546875" style="860" customWidth="1"/>
    <col min="5132" max="5132" width="16.7109375" style="860" customWidth="1"/>
    <col min="5133" max="5133" width="1.140625" style="860" customWidth="1"/>
    <col min="5134" max="5134" width="16.7109375" style="860" customWidth="1"/>
    <col min="5135" max="5135" width="1" style="860" customWidth="1"/>
    <col min="5136" max="5136" width="16.7109375" style="860" customWidth="1"/>
    <col min="5137" max="5137" width="1" style="860" customWidth="1"/>
    <col min="5138" max="5138" width="16.7109375" style="860" customWidth="1"/>
    <col min="5139" max="5139" width="1.140625" style="860" customWidth="1"/>
    <col min="5140" max="5140" width="16.7109375" style="860" customWidth="1"/>
    <col min="5141" max="5141" width="1" style="860" customWidth="1"/>
    <col min="5142" max="5142" width="16.7109375" style="860" customWidth="1"/>
    <col min="5143" max="5143" width="1.42578125" style="860" customWidth="1"/>
    <col min="5144" max="5376" width="9.140625" style="860"/>
    <col min="5377" max="5377" width="3.7109375" style="860" customWidth="1"/>
    <col min="5378" max="5378" width="4.5703125" style="860" customWidth="1"/>
    <col min="5379" max="5382" width="9.140625" style="860"/>
    <col min="5383" max="5383" width="1.28515625" style="860" customWidth="1"/>
    <col min="5384" max="5384" width="16.7109375" style="860" customWidth="1"/>
    <col min="5385" max="5385" width="0.7109375" style="860" customWidth="1"/>
    <col min="5386" max="5386" width="16.7109375" style="860" customWidth="1"/>
    <col min="5387" max="5387" width="0.85546875" style="860" customWidth="1"/>
    <col min="5388" max="5388" width="16.7109375" style="860" customWidth="1"/>
    <col min="5389" max="5389" width="1.140625" style="860" customWidth="1"/>
    <col min="5390" max="5390" width="16.7109375" style="860" customWidth="1"/>
    <col min="5391" max="5391" width="1" style="860" customWidth="1"/>
    <col min="5392" max="5392" width="16.7109375" style="860" customWidth="1"/>
    <col min="5393" max="5393" width="1" style="860" customWidth="1"/>
    <col min="5394" max="5394" width="16.7109375" style="860" customWidth="1"/>
    <col min="5395" max="5395" width="1.140625" style="860" customWidth="1"/>
    <col min="5396" max="5396" width="16.7109375" style="860" customWidth="1"/>
    <col min="5397" max="5397" width="1" style="860" customWidth="1"/>
    <col min="5398" max="5398" width="16.7109375" style="860" customWidth="1"/>
    <col min="5399" max="5399" width="1.42578125" style="860" customWidth="1"/>
    <col min="5400" max="5632" width="9.140625" style="860"/>
    <col min="5633" max="5633" width="3.7109375" style="860" customWidth="1"/>
    <col min="5634" max="5634" width="4.5703125" style="860" customWidth="1"/>
    <col min="5635" max="5638" width="9.140625" style="860"/>
    <col min="5639" max="5639" width="1.28515625" style="860" customWidth="1"/>
    <col min="5640" max="5640" width="16.7109375" style="860" customWidth="1"/>
    <col min="5641" max="5641" width="0.7109375" style="860" customWidth="1"/>
    <col min="5642" max="5642" width="16.7109375" style="860" customWidth="1"/>
    <col min="5643" max="5643" width="0.85546875" style="860" customWidth="1"/>
    <col min="5644" max="5644" width="16.7109375" style="860" customWidth="1"/>
    <col min="5645" max="5645" width="1.140625" style="860" customWidth="1"/>
    <col min="5646" max="5646" width="16.7109375" style="860" customWidth="1"/>
    <col min="5647" max="5647" width="1" style="860" customWidth="1"/>
    <col min="5648" max="5648" width="16.7109375" style="860" customWidth="1"/>
    <col min="5649" max="5649" width="1" style="860" customWidth="1"/>
    <col min="5650" max="5650" width="16.7109375" style="860" customWidth="1"/>
    <col min="5651" max="5651" width="1.140625" style="860" customWidth="1"/>
    <col min="5652" max="5652" width="16.7109375" style="860" customWidth="1"/>
    <col min="5653" max="5653" width="1" style="860" customWidth="1"/>
    <col min="5654" max="5654" width="16.7109375" style="860" customWidth="1"/>
    <col min="5655" max="5655" width="1.42578125" style="860" customWidth="1"/>
    <col min="5656" max="5888" width="9.140625" style="860"/>
    <col min="5889" max="5889" width="3.7109375" style="860" customWidth="1"/>
    <col min="5890" max="5890" width="4.5703125" style="860" customWidth="1"/>
    <col min="5891" max="5894" width="9.140625" style="860"/>
    <col min="5895" max="5895" width="1.28515625" style="860" customWidth="1"/>
    <col min="5896" max="5896" width="16.7109375" style="860" customWidth="1"/>
    <col min="5897" max="5897" width="0.7109375" style="860" customWidth="1"/>
    <col min="5898" max="5898" width="16.7109375" style="860" customWidth="1"/>
    <col min="5899" max="5899" width="0.85546875" style="860" customWidth="1"/>
    <col min="5900" max="5900" width="16.7109375" style="860" customWidth="1"/>
    <col min="5901" max="5901" width="1.140625" style="860" customWidth="1"/>
    <col min="5902" max="5902" width="16.7109375" style="860" customWidth="1"/>
    <col min="5903" max="5903" width="1" style="860" customWidth="1"/>
    <col min="5904" max="5904" width="16.7109375" style="860" customWidth="1"/>
    <col min="5905" max="5905" width="1" style="860" customWidth="1"/>
    <col min="5906" max="5906" width="16.7109375" style="860" customWidth="1"/>
    <col min="5907" max="5907" width="1.140625" style="860" customWidth="1"/>
    <col min="5908" max="5908" width="16.7109375" style="860" customWidth="1"/>
    <col min="5909" max="5909" width="1" style="860" customWidth="1"/>
    <col min="5910" max="5910" width="16.7109375" style="860" customWidth="1"/>
    <col min="5911" max="5911" width="1.42578125" style="860" customWidth="1"/>
    <col min="5912" max="6144" width="9.140625" style="860"/>
    <col min="6145" max="6145" width="3.7109375" style="860" customWidth="1"/>
    <col min="6146" max="6146" width="4.5703125" style="860" customWidth="1"/>
    <col min="6147" max="6150" width="9.140625" style="860"/>
    <col min="6151" max="6151" width="1.28515625" style="860" customWidth="1"/>
    <col min="6152" max="6152" width="16.7109375" style="860" customWidth="1"/>
    <col min="6153" max="6153" width="0.7109375" style="860" customWidth="1"/>
    <col min="6154" max="6154" width="16.7109375" style="860" customWidth="1"/>
    <col min="6155" max="6155" width="0.85546875" style="860" customWidth="1"/>
    <col min="6156" max="6156" width="16.7109375" style="860" customWidth="1"/>
    <col min="6157" max="6157" width="1.140625" style="860" customWidth="1"/>
    <col min="6158" max="6158" width="16.7109375" style="860" customWidth="1"/>
    <col min="6159" max="6159" width="1" style="860" customWidth="1"/>
    <col min="6160" max="6160" width="16.7109375" style="860" customWidth="1"/>
    <col min="6161" max="6161" width="1" style="860" customWidth="1"/>
    <col min="6162" max="6162" width="16.7109375" style="860" customWidth="1"/>
    <col min="6163" max="6163" width="1.140625" style="860" customWidth="1"/>
    <col min="6164" max="6164" width="16.7109375" style="860" customWidth="1"/>
    <col min="6165" max="6165" width="1" style="860" customWidth="1"/>
    <col min="6166" max="6166" width="16.7109375" style="860" customWidth="1"/>
    <col min="6167" max="6167" width="1.42578125" style="860" customWidth="1"/>
    <col min="6168" max="6400" width="9.140625" style="860"/>
    <col min="6401" max="6401" width="3.7109375" style="860" customWidth="1"/>
    <col min="6402" max="6402" width="4.5703125" style="860" customWidth="1"/>
    <col min="6403" max="6406" width="9.140625" style="860"/>
    <col min="6407" max="6407" width="1.28515625" style="860" customWidth="1"/>
    <col min="6408" max="6408" width="16.7109375" style="860" customWidth="1"/>
    <col min="6409" max="6409" width="0.7109375" style="860" customWidth="1"/>
    <col min="6410" max="6410" width="16.7109375" style="860" customWidth="1"/>
    <col min="6411" max="6411" width="0.85546875" style="860" customWidth="1"/>
    <col min="6412" max="6412" width="16.7109375" style="860" customWidth="1"/>
    <col min="6413" max="6413" width="1.140625" style="860" customWidth="1"/>
    <col min="6414" max="6414" width="16.7109375" style="860" customWidth="1"/>
    <col min="6415" max="6415" width="1" style="860" customWidth="1"/>
    <col min="6416" max="6416" width="16.7109375" style="860" customWidth="1"/>
    <col min="6417" max="6417" width="1" style="860" customWidth="1"/>
    <col min="6418" max="6418" width="16.7109375" style="860" customWidth="1"/>
    <col min="6419" max="6419" width="1.140625" style="860" customWidth="1"/>
    <col min="6420" max="6420" width="16.7109375" style="860" customWidth="1"/>
    <col min="6421" max="6421" width="1" style="860" customWidth="1"/>
    <col min="6422" max="6422" width="16.7109375" style="860" customWidth="1"/>
    <col min="6423" max="6423" width="1.42578125" style="860" customWidth="1"/>
    <col min="6424" max="6656" width="9.140625" style="860"/>
    <col min="6657" max="6657" width="3.7109375" style="860" customWidth="1"/>
    <col min="6658" max="6658" width="4.5703125" style="860" customWidth="1"/>
    <col min="6659" max="6662" width="9.140625" style="860"/>
    <col min="6663" max="6663" width="1.28515625" style="860" customWidth="1"/>
    <col min="6664" max="6664" width="16.7109375" style="860" customWidth="1"/>
    <col min="6665" max="6665" width="0.7109375" style="860" customWidth="1"/>
    <col min="6666" max="6666" width="16.7109375" style="860" customWidth="1"/>
    <col min="6667" max="6667" width="0.85546875" style="860" customWidth="1"/>
    <col min="6668" max="6668" width="16.7109375" style="860" customWidth="1"/>
    <col min="6669" max="6669" width="1.140625" style="860" customWidth="1"/>
    <col min="6670" max="6670" width="16.7109375" style="860" customWidth="1"/>
    <col min="6671" max="6671" width="1" style="860" customWidth="1"/>
    <col min="6672" max="6672" width="16.7109375" style="860" customWidth="1"/>
    <col min="6673" max="6673" width="1" style="860" customWidth="1"/>
    <col min="6674" max="6674" width="16.7109375" style="860" customWidth="1"/>
    <col min="6675" max="6675" width="1.140625" style="860" customWidth="1"/>
    <col min="6676" max="6676" width="16.7109375" style="860" customWidth="1"/>
    <col min="6677" max="6677" width="1" style="860" customWidth="1"/>
    <col min="6678" max="6678" width="16.7109375" style="860" customWidth="1"/>
    <col min="6679" max="6679" width="1.42578125" style="860" customWidth="1"/>
    <col min="6680" max="6912" width="9.140625" style="860"/>
    <col min="6913" max="6913" width="3.7109375" style="860" customWidth="1"/>
    <col min="6914" max="6914" width="4.5703125" style="860" customWidth="1"/>
    <col min="6915" max="6918" width="9.140625" style="860"/>
    <col min="6919" max="6919" width="1.28515625" style="860" customWidth="1"/>
    <col min="6920" max="6920" width="16.7109375" style="860" customWidth="1"/>
    <col min="6921" max="6921" width="0.7109375" style="860" customWidth="1"/>
    <col min="6922" max="6922" width="16.7109375" style="860" customWidth="1"/>
    <col min="6923" max="6923" width="0.85546875" style="860" customWidth="1"/>
    <col min="6924" max="6924" width="16.7109375" style="860" customWidth="1"/>
    <col min="6925" max="6925" width="1.140625" style="860" customWidth="1"/>
    <col min="6926" max="6926" width="16.7109375" style="860" customWidth="1"/>
    <col min="6927" max="6927" width="1" style="860" customWidth="1"/>
    <col min="6928" max="6928" width="16.7109375" style="860" customWidth="1"/>
    <col min="6929" max="6929" width="1" style="860" customWidth="1"/>
    <col min="6930" max="6930" width="16.7109375" style="860" customWidth="1"/>
    <col min="6931" max="6931" width="1.140625" style="860" customWidth="1"/>
    <col min="6932" max="6932" width="16.7109375" style="860" customWidth="1"/>
    <col min="6933" max="6933" width="1" style="860" customWidth="1"/>
    <col min="6934" max="6934" width="16.7109375" style="860" customWidth="1"/>
    <col min="6935" max="6935" width="1.42578125" style="860" customWidth="1"/>
    <col min="6936" max="7168" width="9.140625" style="860"/>
    <col min="7169" max="7169" width="3.7109375" style="860" customWidth="1"/>
    <col min="7170" max="7170" width="4.5703125" style="860" customWidth="1"/>
    <col min="7171" max="7174" width="9.140625" style="860"/>
    <col min="7175" max="7175" width="1.28515625" style="860" customWidth="1"/>
    <col min="7176" max="7176" width="16.7109375" style="860" customWidth="1"/>
    <col min="7177" max="7177" width="0.7109375" style="860" customWidth="1"/>
    <col min="7178" max="7178" width="16.7109375" style="860" customWidth="1"/>
    <col min="7179" max="7179" width="0.85546875" style="860" customWidth="1"/>
    <col min="7180" max="7180" width="16.7109375" style="860" customWidth="1"/>
    <col min="7181" max="7181" width="1.140625" style="860" customWidth="1"/>
    <col min="7182" max="7182" width="16.7109375" style="860" customWidth="1"/>
    <col min="7183" max="7183" width="1" style="860" customWidth="1"/>
    <col min="7184" max="7184" width="16.7109375" style="860" customWidth="1"/>
    <col min="7185" max="7185" width="1" style="860" customWidth="1"/>
    <col min="7186" max="7186" width="16.7109375" style="860" customWidth="1"/>
    <col min="7187" max="7187" width="1.140625" style="860" customWidth="1"/>
    <col min="7188" max="7188" width="16.7109375" style="860" customWidth="1"/>
    <col min="7189" max="7189" width="1" style="860" customWidth="1"/>
    <col min="7190" max="7190" width="16.7109375" style="860" customWidth="1"/>
    <col min="7191" max="7191" width="1.42578125" style="860" customWidth="1"/>
    <col min="7192" max="7424" width="9.140625" style="860"/>
    <col min="7425" max="7425" width="3.7109375" style="860" customWidth="1"/>
    <col min="7426" max="7426" width="4.5703125" style="860" customWidth="1"/>
    <col min="7427" max="7430" width="9.140625" style="860"/>
    <col min="7431" max="7431" width="1.28515625" style="860" customWidth="1"/>
    <col min="7432" max="7432" width="16.7109375" style="860" customWidth="1"/>
    <col min="7433" max="7433" width="0.7109375" style="860" customWidth="1"/>
    <col min="7434" max="7434" width="16.7109375" style="860" customWidth="1"/>
    <col min="7435" max="7435" width="0.85546875" style="860" customWidth="1"/>
    <col min="7436" max="7436" width="16.7109375" style="860" customWidth="1"/>
    <col min="7437" max="7437" width="1.140625" style="860" customWidth="1"/>
    <col min="7438" max="7438" width="16.7109375" style="860" customWidth="1"/>
    <col min="7439" max="7439" width="1" style="860" customWidth="1"/>
    <col min="7440" max="7440" width="16.7109375" style="860" customWidth="1"/>
    <col min="7441" max="7441" width="1" style="860" customWidth="1"/>
    <col min="7442" max="7442" width="16.7109375" style="860" customWidth="1"/>
    <col min="7443" max="7443" width="1.140625" style="860" customWidth="1"/>
    <col min="7444" max="7444" width="16.7109375" style="860" customWidth="1"/>
    <col min="7445" max="7445" width="1" style="860" customWidth="1"/>
    <col min="7446" max="7446" width="16.7109375" style="860" customWidth="1"/>
    <col min="7447" max="7447" width="1.42578125" style="860" customWidth="1"/>
    <col min="7448" max="7680" width="9.140625" style="860"/>
    <col min="7681" max="7681" width="3.7109375" style="860" customWidth="1"/>
    <col min="7682" max="7682" width="4.5703125" style="860" customWidth="1"/>
    <col min="7683" max="7686" width="9.140625" style="860"/>
    <col min="7687" max="7687" width="1.28515625" style="860" customWidth="1"/>
    <col min="7688" max="7688" width="16.7109375" style="860" customWidth="1"/>
    <col min="7689" max="7689" width="0.7109375" style="860" customWidth="1"/>
    <col min="7690" max="7690" width="16.7109375" style="860" customWidth="1"/>
    <col min="7691" max="7691" width="0.85546875" style="860" customWidth="1"/>
    <col min="7692" max="7692" width="16.7109375" style="860" customWidth="1"/>
    <col min="7693" max="7693" width="1.140625" style="860" customWidth="1"/>
    <col min="7694" max="7694" width="16.7109375" style="860" customWidth="1"/>
    <col min="7695" max="7695" width="1" style="860" customWidth="1"/>
    <col min="7696" max="7696" width="16.7109375" style="860" customWidth="1"/>
    <col min="7697" max="7697" width="1" style="860" customWidth="1"/>
    <col min="7698" max="7698" width="16.7109375" style="860" customWidth="1"/>
    <col min="7699" max="7699" width="1.140625" style="860" customWidth="1"/>
    <col min="7700" max="7700" width="16.7109375" style="860" customWidth="1"/>
    <col min="7701" max="7701" width="1" style="860" customWidth="1"/>
    <col min="7702" max="7702" width="16.7109375" style="860" customWidth="1"/>
    <col min="7703" max="7703" width="1.42578125" style="860" customWidth="1"/>
    <col min="7704" max="7936" width="9.140625" style="860"/>
    <col min="7937" max="7937" width="3.7109375" style="860" customWidth="1"/>
    <col min="7938" max="7938" width="4.5703125" style="860" customWidth="1"/>
    <col min="7939" max="7942" width="9.140625" style="860"/>
    <col min="7943" max="7943" width="1.28515625" style="860" customWidth="1"/>
    <col min="7944" max="7944" width="16.7109375" style="860" customWidth="1"/>
    <col min="7945" max="7945" width="0.7109375" style="860" customWidth="1"/>
    <col min="7946" max="7946" width="16.7109375" style="860" customWidth="1"/>
    <col min="7947" max="7947" width="0.85546875" style="860" customWidth="1"/>
    <col min="7948" max="7948" width="16.7109375" style="860" customWidth="1"/>
    <col min="7949" max="7949" width="1.140625" style="860" customWidth="1"/>
    <col min="7950" max="7950" width="16.7109375" style="860" customWidth="1"/>
    <col min="7951" max="7951" width="1" style="860" customWidth="1"/>
    <col min="7952" max="7952" width="16.7109375" style="860" customWidth="1"/>
    <col min="7953" max="7953" width="1" style="860" customWidth="1"/>
    <col min="7954" max="7954" width="16.7109375" style="860" customWidth="1"/>
    <col min="7955" max="7955" width="1.140625" style="860" customWidth="1"/>
    <col min="7956" max="7956" width="16.7109375" style="860" customWidth="1"/>
    <col min="7957" max="7957" width="1" style="860" customWidth="1"/>
    <col min="7958" max="7958" width="16.7109375" style="860" customWidth="1"/>
    <col min="7959" max="7959" width="1.42578125" style="860" customWidth="1"/>
    <col min="7960" max="8192" width="9.140625" style="860"/>
    <col min="8193" max="8193" width="3.7109375" style="860" customWidth="1"/>
    <col min="8194" max="8194" width="4.5703125" style="860" customWidth="1"/>
    <col min="8195" max="8198" width="9.140625" style="860"/>
    <col min="8199" max="8199" width="1.28515625" style="860" customWidth="1"/>
    <col min="8200" max="8200" width="16.7109375" style="860" customWidth="1"/>
    <col min="8201" max="8201" width="0.7109375" style="860" customWidth="1"/>
    <col min="8202" max="8202" width="16.7109375" style="860" customWidth="1"/>
    <col min="8203" max="8203" width="0.85546875" style="860" customWidth="1"/>
    <col min="8204" max="8204" width="16.7109375" style="860" customWidth="1"/>
    <col min="8205" max="8205" width="1.140625" style="860" customWidth="1"/>
    <col min="8206" max="8206" width="16.7109375" style="860" customWidth="1"/>
    <col min="8207" max="8207" width="1" style="860" customWidth="1"/>
    <col min="8208" max="8208" width="16.7109375" style="860" customWidth="1"/>
    <col min="8209" max="8209" width="1" style="860" customWidth="1"/>
    <col min="8210" max="8210" width="16.7109375" style="860" customWidth="1"/>
    <col min="8211" max="8211" width="1.140625" style="860" customWidth="1"/>
    <col min="8212" max="8212" width="16.7109375" style="860" customWidth="1"/>
    <col min="8213" max="8213" width="1" style="860" customWidth="1"/>
    <col min="8214" max="8214" width="16.7109375" style="860" customWidth="1"/>
    <col min="8215" max="8215" width="1.42578125" style="860" customWidth="1"/>
    <col min="8216" max="8448" width="9.140625" style="860"/>
    <col min="8449" max="8449" width="3.7109375" style="860" customWidth="1"/>
    <col min="8450" max="8450" width="4.5703125" style="860" customWidth="1"/>
    <col min="8451" max="8454" width="9.140625" style="860"/>
    <col min="8455" max="8455" width="1.28515625" style="860" customWidth="1"/>
    <col min="8456" max="8456" width="16.7109375" style="860" customWidth="1"/>
    <col min="8457" max="8457" width="0.7109375" style="860" customWidth="1"/>
    <col min="8458" max="8458" width="16.7109375" style="860" customWidth="1"/>
    <col min="8459" max="8459" width="0.85546875" style="860" customWidth="1"/>
    <col min="8460" max="8460" width="16.7109375" style="860" customWidth="1"/>
    <col min="8461" max="8461" width="1.140625" style="860" customWidth="1"/>
    <col min="8462" max="8462" width="16.7109375" style="860" customWidth="1"/>
    <col min="8463" max="8463" width="1" style="860" customWidth="1"/>
    <col min="8464" max="8464" width="16.7109375" style="860" customWidth="1"/>
    <col min="8465" max="8465" width="1" style="860" customWidth="1"/>
    <col min="8466" max="8466" width="16.7109375" style="860" customWidth="1"/>
    <col min="8467" max="8467" width="1.140625" style="860" customWidth="1"/>
    <col min="8468" max="8468" width="16.7109375" style="860" customWidth="1"/>
    <col min="8469" max="8469" width="1" style="860" customWidth="1"/>
    <col min="8470" max="8470" width="16.7109375" style="860" customWidth="1"/>
    <col min="8471" max="8471" width="1.42578125" style="860" customWidth="1"/>
    <col min="8472" max="8704" width="9.140625" style="860"/>
    <col min="8705" max="8705" width="3.7109375" style="860" customWidth="1"/>
    <col min="8706" max="8706" width="4.5703125" style="860" customWidth="1"/>
    <col min="8707" max="8710" width="9.140625" style="860"/>
    <col min="8711" max="8711" width="1.28515625" style="860" customWidth="1"/>
    <col min="8712" max="8712" width="16.7109375" style="860" customWidth="1"/>
    <col min="8713" max="8713" width="0.7109375" style="860" customWidth="1"/>
    <col min="8714" max="8714" width="16.7109375" style="860" customWidth="1"/>
    <col min="8715" max="8715" width="0.85546875" style="860" customWidth="1"/>
    <col min="8716" max="8716" width="16.7109375" style="860" customWidth="1"/>
    <col min="8717" max="8717" width="1.140625" style="860" customWidth="1"/>
    <col min="8718" max="8718" width="16.7109375" style="860" customWidth="1"/>
    <col min="8719" max="8719" width="1" style="860" customWidth="1"/>
    <col min="8720" max="8720" width="16.7109375" style="860" customWidth="1"/>
    <col min="8721" max="8721" width="1" style="860" customWidth="1"/>
    <col min="8722" max="8722" width="16.7109375" style="860" customWidth="1"/>
    <col min="8723" max="8723" width="1.140625" style="860" customWidth="1"/>
    <col min="8724" max="8724" width="16.7109375" style="860" customWidth="1"/>
    <col min="8725" max="8725" width="1" style="860" customWidth="1"/>
    <col min="8726" max="8726" width="16.7109375" style="860" customWidth="1"/>
    <col min="8727" max="8727" width="1.42578125" style="860" customWidth="1"/>
    <col min="8728" max="8960" width="9.140625" style="860"/>
    <col min="8961" max="8961" width="3.7109375" style="860" customWidth="1"/>
    <col min="8962" max="8962" width="4.5703125" style="860" customWidth="1"/>
    <col min="8963" max="8966" width="9.140625" style="860"/>
    <col min="8967" max="8967" width="1.28515625" style="860" customWidth="1"/>
    <col min="8968" max="8968" width="16.7109375" style="860" customWidth="1"/>
    <col min="8969" max="8969" width="0.7109375" style="860" customWidth="1"/>
    <col min="8970" max="8970" width="16.7109375" style="860" customWidth="1"/>
    <col min="8971" max="8971" width="0.85546875" style="860" customWidth="1"/>
    <col min="8972" max="8972" width="16.7109375" style="860" customWidth="1"/>
    <col min="8973" max="8973" width="1.140625" style="860" customWidth="1"/>
    <col min="8974" max="8974" width="16.7109375" style="860" customWidth="1"/>
    <col min="8975" max="8975" width="1" style="860" customWidth="1"/>
    <col min="8976" max="8976" width="16.7109375" style="860" customWidth="1"/>
    <col min="8977" max="8977" width="1" style="860" customWidth="1"/>
    <col min="8978" max="8978" width="16.7109375" style="860" customWidth="1"/>
    <col min="8979" max="8979" width="1.140625" style="860" customWidth="1"/>
    <col min="8980" max="8980" width="16.7109375" style="860" customWidth="1"/>
    <col min="8981" max="8981" width="1" style="860" customWidth="1"/>
    <col min="8982" max="8982" width="16.7109375" style="860" customWidth="1"/>
    <col min="8983" max="8983" width="1.42578125" style="860" customWidth="1"/>
    <col min="8984" max="9216" width="9.140625" style="860"/>
    <col min="9217" max="9217" width="3.7109375" style="860" customWidth="1"/>
    <col min="9218" max="9218" width="4.5703125" style="860" customWidth="1"/>
    <col min="9219" max="9222" width="9.140625" style="860"/>
    <col min="9223" max="9223" width="1.28515625" style="860" customWidth="1"/>
    <col min="9224" max="9224" width="16.7109375" style="860" customWidth="1"/>
    <col min="9225" max="9225" width="0.7109375" style="860" customWidth="1"/>
    <col min="9226" max="9226" width="16.7109375" style="860" customWidth="1"/>
    <col min="9227" max="9227" width="0.85546875" style="860" customWidth="1"/>
    <col min="9228" max="9228" width="16.7109375" style="860" customWidth="1"/>
    <col min="9229" max="9229" width="1.140625" style="860" customWidth="1"/>
    <col min="9230" max="9230" width="16.7109375" style="860" customWidth="1"/>
    <col min="9231" max="9231" width="1" style="860" customWidth="1"/>
    <col min="9232" max="9232" width="16.7109375" style="860" customWidth="1"/>
    <col min="9233" max="9233" width="1" style="860" customWidth="1"/>
    <col min="9234" max="9234" width="16.7109375" style="860" customWidth="1"/>
    <col min="9235" max="9235" width="1.140625" style="860" customWidth="1"/>
    <col min="9236" max="9236" width="16.7109375" style="860" customWidth="1"/>
    <col min="9237" max="9237" width="1" style="860" customWidth="1"/>
    <col min="9238" max="9238" width="16.7109375" style="860" customWidth="1"/>
    <col min="9239" max="9239" width="1.42578125" style="860" customWidth="1"/>
    <col min="9240" max="9472" width="9.140625" style="860"/>
    <col min="9473" max="9473" width="3.7109375" style="860" customWidth="1"/>
    <col min="9474" max="9474" width="4.5703125" style="860" customWidth="1"/>
    <col min="9475" max="9478" width="9.140625" style="860"/>
    <col min="9479" max="9479" width="1.28515625" style="860" customWidth="1"/>
    <col min="9480" max="9480" width="16.7109375" style="860" customWidth="1"/>
    <col min="9481" max="9481" width="0.7109375" style="860" customWidth="1"/>
    <col min="9482" max="9482" width="16.7109375" style="860" customWidth="1"/>
    <col min="9483" max="9483" width="0.85546875" style="860" customWidth="1"/>
    <col min="9484" max="9484" width="16.7109375" style="860" customWidth="1"/>
    <col min="9485" max="9485" width="1.140625" style="860" customWidth="1"/>
    <col min="9486" max="9486" width="16.7109375" style="860" customWidth="1"/>
    <col min="9487" max="9487" width="1" style="860" customWidth="1"/>
    <col min="9488" max="9488" width="16.7109375" style="860" customWidth="1"/>
    <col min="9489" max="9489" width="1" style="860" customWidth="1"/>
    <col min="9490" max="9490" width="16.7109375" style="860" customWidth="1"/>
    <col min="9491" max="9491" width="1.140625" style="860" customWidth="1"/>
    <col min="9492" max="9492" width="16.7109375" style="860" customWidth="1"/>
    <col min="9493" max="9493" width="1" style="860" customWidth="1"/>
    <col min="9494" max="9494" width="16.7109375" style="860" customWidth="1"/>
    <col min="9495" max="9495" width="1.42578125" style="860" customWidth="1"/>
    <col min="9496" max="9728" width="9.140625" style="860"/>
    <col min="9729" max="9729" width="3.7109375" style="860" customWidth="1"/>
    <col min="9730" max="9730" width="4.5703125" style="860" customWidth="1"/>
    <col min="9731" max="9734" width="9.140625" style="860"/>
    <col min="9735" max="9735" width="1.28515625" style="860" customWidth="1"/>
    <col min="9736" max="9736" width="16.7109375" style="860" customWidth="1"/>
    <col min="9737" max="9737" width="0.7109375" style="860" customWidth="1"/>
    <col min="9738" max="9738" width="16.7109375" style="860" customWidth="1"/>
    <col min="9739" max="9739" width="0.85546875" style="860" customWidth="1"/>
    <col min="9740" max="9740" width="16.7109375" style="860" customWidth="1"/>
    <col min="9741" max="9741" width="1.140625" style="860" customWidth="1"/>
    <col min="9742" max="9742" width="16.7109375" style="860" customWidth="1"/>
    <col min="9743" max="9743" width="1" style="860" customWidth="1"/>
    <col min="9744" max="9744" width="16.7109375" style="860" customWidth="1"/>
    <col min="9745" max="9745" width="1" style="860" customWidth="1"/>
    <col min="9746" max="9746" width="16.7109375" style="860" customWidth="1"/>
    <col min="9747" max="9747" width="1.140625" style="860" customWidth="1"/>
    <col min="9748" max="9748" width="16.7109375" style="860" customWidth="1"/>
    <col min="9749" max="9749" width="1" style="860" customWidth="1"/>
    <col min="9750" max="9750" width="16.7109375" style="860" customWidth="1"/>
    <col min="9751" max="9751" width="1.42578125" style="860" customWidth="1"/>
    <col min="9752" max="9984" width="9.140625" style="860"/>
    <col min="9985" max="9985" width="3.7109375" style="860" customWidth="1"/>
    <col min="9986" max="9986" width="4.5703125" style="860" customWidth="1"/>
    <col min="9987" max="9990" width="9.140625" style="860"/>
    <col min="9991" max="9991" width="1.28515625" style="860" customWidth="1"/>
    <col min="9992" max="9992" width="16.7109375" style="860" customWidth="1"/>
    <col min="9993" max="9993" width="0.7109375" style="860" customWidth="1"/>
    <col min="9994" max="9994" width="16.7109375" style="860" customWidth="1"/>
    <col min="9995" max="9995" width="0.85546875" style="860" customWidth="1"/>
    <col min="9996" max="9996" width="16.7109375" style="860" customWidth="1"/>
    <col min="9997" max="9997" width="1.140625" style="860" customWidth="1"/>
    <col min="9998" max="9998" width="16.7109375" style="860" customWidth="1"/>
    <col min="9999" max="9999" width="1" style="860" customWidth="1"/>
    <col min="10000" max="10000" width="16.7109375" style="860" customWidth="1"/>
    <col min="10001" max="10001" width="1" style="860" customWidth="1"/>
    <col min="10002" max="10002" width="16.7109375" style="860" customWidth="1"/>
    <col min="10003" max="10003" width="1.140625" style="860" customWidth="1"/>
    <col min="10004" max="10004" width="16.7109375" style="860" customWidth="1"/>
    <col min="10005" max="10005" width="1" style="860" customWidth="1"/>
    <col min="10006" max="10006" width="16.7109375" style="860" customWidth="1"/>
    <col min="10007" max="10007" width="1.42578125" style="860" customWidth="1"/>
    <col min="10008" max="10240" width="9.140625" style="860"/>
    <col min="10241" max="10241" width="3.7109375" style="860" customWidth="1"/>
    <col min="10242" max="10242" width="4.5703125" style="860" customWidth="1"/>
    <col min="10243" max="10246" width="9.140625" style="860"/>
    <col min="10247" max="10247" width="1.28515625" style="860" customWidth="1"/>
    <col min="10248" max="10248" width="16.7109375" style="860" customWidth="1"/>
    <col min="10249" max="10249" width="0.7109375" style="860" customWidth="1"/>
    <col min="10250" max="10250" width="16.7109375" style="860" customWidth="1"/>
    <col min="10251" max="10251" width="0.85546875" style="860" customWidth="1"/>
    <col min="10252" max="10252" width="16.7109375" style="860" customWidth="1"/>
    <col min="10253" max="10253" width="1.140625" style="860" customWidth="1"/>
    <col min="10254" max="10254" width="16.7109375" style="860" customWidth="1"/>
    <col min="10255" max="10255" width="1" style="860" customWidth="1"/>
    <col min="10256" max="10256" width="16.7109375" style="860" customWidth="1"/>
    <col min="10257" max="10257" width="1" style="860" customWidth="1"/>
    <col min="10258" max="10258" width="16.7109375" style="860" customWidth="1"/>
    <col min="10259" max="10259" width="1.140625" style="860" customWidth="1"/>
    <col min="10260" max="10260" width="16.7109375" style="860" customWidth="1"/>
    <col min="10261" max="10261" width="1" style="860" customWidth="1"/>
    <col min="10262" max="10262" width="16.7109375" style="860" customWidth="1"/>
    <col min="10263" max="10263" width="1.42578125" style="860" customWidth="1"/>
    <col min="10264" max="10496" width="9.140625" style="860"/>
    <col min="10497" max="10497" width="3.7109375" style="860" customWidth="1"/>
    <col min="10498" max="10498" width="4.5703125" style="860" customWidth="1"/>
    <col min="10499" max="10502" width="9.140625" style="860"/>
    <col min="10503" max="10503" width="1.28515625" style="860" customWidth="1"/>
    <col min="10504" max="10504" width="16.7109375" style="860" customWidth="1"/>
    <col min="10505" max="10505" width="0.7109375" style="860" customWidth="1"/>
    <col min="10506" max="10506" width="16.7109375" style="860" customWidth="1"/>
    <col min="10507" max="10507" width="0.85546875" style="860" customWidth="1"/>
    <col min="10508" max="10508" width="16.7109375" style="860" customWidth="1"/>
    <col min="10509" max="10509" width="1.140625" style="860" customWidth="1"/>
    <col min="10510" max="10510" width="16.7109375" style="860" customWidth="1"/>
    <col min="10511" max="10511" width="1" style="860" customWidth="1"/>
    <col min="10512" max="10512" width="16.7109375" style="860" customWidth="1"/>
    <col min="10513" max="10513" width="1" style="860" customWidth="1"/>
    <col min="10514" max="10514" width="16.7109375" style="860" customWidth="1"/>
    <col min="10515" max="10515" width="1.140625" style="860" customWidth="1"/>
    <col min="10516" max="10516" width="16.7109375" style="860" customWidth="1"/>
    <col min="10517" max="10517" width="1" style="860" customWidth="1"/>
    <col min="10518" max="10518" width="16.7109375" style="860" customWidth="1"/>
    <col min="10519" max="10519" width="1.42578125" style="860" customWidth="1"/>
    <col min="10520" max="10752" width="9.140625" style="860"/>
    <col min="10753" max="10753" width="3.7109375" style="860" customWidth="1"/>
    <col min="10754" max="10754" width="4.5703125" style="860" customWidth="1"/>
    <col min="10755" max="10758" width="9.140625" style="860"/>
    <col min="10759" max="10759" width="1.28515625" style="860" customWidth="1"/>
    <col min="10760" max="10760" width="16.7109375" style="860" customWidth="1"/>
    <col min="10761" max="10761" width="0.7109375" style="860" customWidth="1"/>
    <col min="10762" max="10762" width="16.7109375" style="860" customWidth="1"/>
    <col min="10763" max="10763" width="0.85546875" style="860" customWidth="1"/>
    <col min="10764" max="10764" width="16.7109375" style="860" customWidth="1"/>
    <col min="10765" max="10765" width="1.140625" style="860" customWidth="1"/>
    <col min="10766" max="10766" width="16.7109375" style="860" customWidth="1"/>
    <col min="10767" max="10767" width="1" style="860" customWidth="1"/>
    <col min="10768" max="10768" width="16.7109375" style="860" customWidth="1"/>
    <col min="10769" max="10769" width="1" style="860" customWidth="1"/>
    <col min="10770" max="10770" width="16.7109375" style="860" customWidth="1"/>
    <col min="10771" max="10771" width="1.140625" style="860" customWidth="1"/>
    <col min="10772" max="10772" width="16.7109375" style="860" customWidth="1"/>
    <col min="10773" max="10773" width="1" style="860" customWidth="1"/>
    <col min="10774" max="10774" width="16.7109375" style="860" customWidth="1"/>
    <col min="10775" max="10775" width="1.42578125" style="860" customWidth="1"/>
    <col min="10776" max="11008" width="9.140625" style="860"/>
    <col min="11009" max="11009" width="3.7109375" style="860" customWidth="1"/>
    <col min="11010" max="11010" width="4.5703125" style="860" customWidth="1"/>
    <col min="11011" max="11014" width="9.140625" style="860"/>
    <col min="11015" max="11015" width="1.28515625" style="860" customWidth="1"/>
    <col min="11016" max="11016" width="16.7109375" style="860" customWidth="1"/>
    <col min="11017" max="11017" width="0.7109375" style="860" customWidth="1"/>
    <col min="11018" max="11018" width="16.7109375" style="860" customWidth="1"/>
    <col min="11019" max="11019" width="0.85546875" style="860" customWidth="1"/>
    <col min="11020" max="11020" width="16.7109375" style="860" customWidth="1"/>
    <col min="11021" max="11021" width="1.140625" style="860" customWidth="1"/>
    <col min="11022" max="11022" width="16.7109375" style="860" customWidth="1"/>
    <col min="11023" max="11023" width="1" style="860" customWidth="1"/>
    <col min="11024" max="11024" width="16.7109375" style="860" customWidth="1"/>
    <col min="11025" max="11025" width="1" style="860" customWidth="1"/>
    <col min="11026" max="11026" width="16.7109375" style="860" customWidth="1"/>
    <col min="11027" max="11027" width="1.140625" style="860" customWidth="1"/>
    <col min="11028" max="11028" width="16.7109375" style="860" customWidth="1"/>
    <col min="11029" max="11029" width="1" style="860" customWidth="1"/>
    <col min="11030" max="11030" width="16.7109375" style="860" customWidth="1"/>
    <col min="11031" max="11031" width="1.42578125" style="860" customWidth="1"/>
    <col min="11032" max="11264" width="9.140625" style="860"/>
    <col min="11265" max="11265" width="3.7109375" style="860" customWidth="1"/>
    <col min="11266" max="11266" width="4.5703125" style="860" customWidth="1"/>
    <col min="11267" max="11270" width="9.140625" style="860"/>
    <col min="11271" max="11271" width="1.28515625" style="860" customWidth="1"/>
    <col min="11272" max="11272" width="16.7109375" style="860" customWidth="1"/>
    <col min="11273" max="11273" width="0.7109375" style="860" customWidth="1"/>
    <col min="11274" max="11274" width="16.7109375" style="860" customWidth="1"/>
    <col min="11275" max="11275" width="0.85546875" style="860" customWidth="1"/>
    <col min="11276" max="11276" width="16.7109375" style="860" customWidth="1"/>
    <col min="11277" max="11277" width="1.140625" style="860" customWidth="1"/>
    <col min="11278" max="11278" width="16.7109375" style="860" customWidth="1"/>
    <col min="11279" max="11279" width="1" style="860" customWidth="1"/>
    <col min="11280" max="11280" width="16.7109375" style="860" customWidth="1"/>
    <col min="11281" max="11281" width="1" style="860" customWidth="1"/>
    <col min="11282" max="11282" width="16.7109375" style="860" customWidth="1"/>
    <col min="11283" max="11283" width="1.140625" style="860" customWidth="1"/>
    <col min="11284" max="11284" width="16.7109375" style="860" customWidth="1"/>
    <col min="11285" max="11285" width="1" style="860" customWidth="1"/>
    <col min="11286" max="11286" width="16.7109375" style="860" customWidth="1"/>
    <col min="11287" max="11287" width="1.42578125" style="860" customWidth="1"/>
    <col min="11288" max="11520" width="9.140625" style="860"/>
    <col min="11521" max="11521" width="3.7109375" style="860" customWidth="1"/>
    <col min="11522" max="11522" width="4.5703125" style="860" customWidth="1"/>
    <col min="11523" max="11526" width="9.140625" style="860"/>
    <col min="11527" max="11527" width="1.28515625" style="860" customWidth="1"/>
    <col min="11528" max="11528" width="16.7109375" style="860" customWidth="1"/>
    <col min="11529" max="11529" width="0.7109375" style="860" customWidth="1"/>
    <col min="11530" max="11530" width="16.7109375" style="860" customWidth="1"/>
    <col min="11531" max="11531" width="0.85546875" style="860" customWidth="1"/>
    <col min="11532" max="11532" width="16.7109375" style="860" customWidth="1"/>
    <col min="11533" max="11533" width="1.140625" style="860" customWidth="1"/>
    <col min="11534" max="11534" width="16.7109375" style="860" customWidth="1"/>
    <col min="11535" max="11535" width="1" style="860" customWidth="1"/>
    <col min="11536" max="11536" width="16.7109375" style="860" customWidth="1"/>
    <col min="11537" max="11537" width="1" style="860" customWidth="1"/>
    <col min="11538" max="11538" width="16.7109375" style="860" customWidth="1"/>
    <col min="11539" max="11539" width="1.140625" style="860" customWidth="1"/>
    <col min="11540" max="11540" width="16.7109375" style="860" customWidth="1"/>
    <col min="11541" max="11541" width="1" style="860" customWidth="1"/>
    <col min="11542" max="11542" width="16.7109375" style="860" customWidth="1"/>
    <col min="11543" max="11543" width="1.42578125" style="860" customWidth="1"/>
    <col min="11544" max="11776" width="9.140625" style="860"/>
    <col min="11777" max="11777" width="3.7109375" style="860" customWidth="1"/>
    <col min="11778" max="11778" width="4.5703125" style="860" customWidth="1"/>
    <col min="11779" max="11782" width="9.140625" style="860"/>
    <col min="11783" max="11783" width="1.28515625" style="860" customWidth="1"/>
    <col min="11784" max="11784" width="16.7109375" style="860" customWidth="1"/>
    <col min="11785" max="11785" width="0.7109375" style="860" customWidth="1"/>
    <col min="11786" max="11786" width="16.7109375" style="860" customWidth="1"/>
    <col min="11787" max="11787" width="0.85546875" style="860" customWidth="1"/>
    <col min="11788" max="11788" width="16.7109375" style="860" customWidth="1"/>
    <col min="11789" max="11789" width="1.140625" style="860" customWidth="1"/>
    <col min="11790" max="11790" width="16.7109375" style="860" customWidth="1"/>
    <col min="11791" max="11791" width="1" style="860" customWidth="1"/>
    <col min="11792" max="11792" width="16.7109375" style="860" customWidth="1"/>
    <col min="11793" max="11793" width="1" style="860" customWidth="1"/>
    <col min="11794" max="11794" width="16.7109375" style="860" customWidth="1"/>
    <col min="11795" max="11795" width="1.140625" style="860" customWidth="1"/>
    <col min="11796" max="11796" width="16.7109375" style="860" customWidth="1"/>
    <col min="11797" max="11797" width="1" style="860" customWidth="1"/>
    <col min="11798" max="11798" width="16.7109375" style="860" customWidth="1"/>
    <col min="11799" max="11799" width="1.42578125" style="860" customWidth="1"/>
    <col min="11800" max="12032" width="9.140625" style="860"/>
    <col min="12033" max="12033" width="3.7109375" style="860" customWidth="1"/>
    <col min="12034" max="12034" width="4.5703125" style="860" customWidth="1"/>
    <col min="12035" max="12038" width="9.140625" style="860"/>
    <col min="12039" max="12039" width="1.28515625" style="860" customWidth="1"/>
    <col min="12040" max="12040" width="16.7109375" style="860" customWidth="1"/>
    <col min="12041" max="12041" width="0.7109375" style="860" customWidth="1"/>
    <col min="12042" max="12042" width="16.7109375" style="860" customWidth="1"/>
    <col min="12043" max="12043" width="0.85546875" style="860" customWidth="1"/>
    <col min="12044" max="12044" width="16.7109375" style="860" customWidth="1"/>
    <col min="12045" max="12045" width="1.140625" style="860" customWidth="1"/>
    <col min="12046" max="12046" width="16.7109375" style="860" customWidth="1"/>
    <col min="12047" max="12047" width="1" style="860" customWidth="1"/>
    <col min="12048" max="12048" width="16.7109375" style="860" customWidth="1"/>
    <col min="12049" max="12049" width="1" style="860" customWidth="1"/>
    <col min="12050" max="12050" width="16.7109375" style="860" customWidth="1"/>
    <col min="12051" max="12051" width="1.140625" style="860" customWidth="1"/>
    <col min="12052" max="12052" width="16.7109375" style="860" customWidth="1"/>
    <col min="12053" max="12053" width="1" style="860" customWidth="1"/>
    <col min="12054" max="12054" width="16.7109375" style="860" customWidth="1"/>
    <col min="12055" max="12055" width="1.42578125" style="860" customWidth="1"/>
    <col min="12056" max="12288" width="9.140625" style="860"/>
    <col min="12289" max="12289" width="3.7109375" style="860" customWidth="1"/>
    <col min="12290" max="12290" width="4.5703125" style="860" customWidth="1"/>
    <col min="12291" max="12294" width="9.140625" style="860"/>
    <col min="12295" max="12295" width="1.28515625" style="860" customWidth="1"/>
    <col min="12296" max="12296" width="16.7109375" style="860" customWidth="1"/>
    <col min="12297" max="12297" width="0.7109375" style="860" customWidth="1"/>
    <col min="12298" max="12298" width="16.7109375" style="860" customWidth="1"/>
    <col min="12299" max="12299" width="0.85546875" style="860" customWidth="1"/>
    <col min="12300" max="12300" width="16.7109375" style="860" customWidth="1"/>
    <col min="12301" max="12301" width="1.140625" style="860" customWidth="1"/>
    <col min="12302" max="12302" width="16.7109375" style="860" customWidth="1"/>
    <col min="12303" max="12303" width="1" style="860" customWidth="1"/>
    <col min="12304" max="12304" width="16.7109375" style="860" customWidth="1"/>
    <col min="12305" max="12305" width="1" style="860" customWidth="1"/>
    <col min="12306" max="12306" width="16.7109375" style="860" customWidth="1"/>
    <col min="12307" max="12307" width="1.140625" style="860" customWidth="1"/>
    <col min="12308" max="12308" width="16.7109375" style="860" customWidth="1"/>
    <col min="12309" max="12309" width="1" style="860" customWidth="1"/>
    <col min="12310" max="12310" width="16.7109375" style="860" customWidth="1"/>
    <col min="12311" max="12311" width="1.42578125" style="860" customWidth="1"/>
    <col min="12312" max="12544" width="9.140625" style="860"/>
    <col min="12545" max="12545" width="3.7109375" style="860" customWidth="1"/>
    <col min="12546" max="12546" width="4.5703125" style="860" customWidth="1"/>
    <col min="12547" max="12550" width="9.140625" style="860"/>
    <col min="12551" max="12551" width="1.28515625" style="860" customWidth="1"/>
    <col min="12552" max="12552" width="16.7109375" style="860" customWidth="1"/>
    <col min="12553" max="12553" width="0.7109375" style="860" customWidth="1"/>
    <col min="12554" max="12554" width="16.7109375" style="860" customWidth="1"/>
    <col min="12555" max="12555" width="0.85546875" style="860" customWidth="1"/>
    <col min="12556" max="12556" width="16.7109375" style="860" customWidth="1"/>
    <col min="12557" max="12557" width="1.140625" style="860" customWidth="1"/>
    <col min="12558" max="12558" width="16.7109375" style="860" customWidth="1"/>
    <col min="12559" max="12559" width="1" style="860" customWidth="1"/>
    <col min="12560" max="12560" width="16.7109375" style="860" customWidth="1"/>
    <col min="12561" max="12561" width="1" style="860" customWidth="1"/>
    <col min="12562" max="12562" width="16.7109375" style="860" customWidth="1"/>
    <col min="12563" max="12563" width="1.140625" style="860" customWidth="1"/>
    <col min="12564" max="12564" width="16.7109375" style="860" customWidth="1"/>
    <col min="12565" max="12565" width="1" style="860" customWidth="1"/>
    <col min="12566" max="12566" width="16.7109375" style="860" customWidth="1"/>
    <col min="12567" max="12567" width="1.42578125" style="860" customWidth="1"/>
    <col min="12568" max="12800" width="9.140625" style="860"/>
    <col min="12801" max="12801" width="3.7109375" style="860" customWidth="1"/>
    <col min="12802" max="12802" width="4.5703125" style="860" customWidth="1"/>
    <col min="12803" max="12806" width="9.140625" style="860"/>
    <col min="12807" max="12807" width="1.28515625" style="860" customWidth="1"/>
    <col min="12808" max="12808" width="16.7109375" style="860" customWidth="1"/>
    <col min="12809" max="12809" width="0.7109375" style="860" customWidth="1"/>
    <col min="12810" max="12810" width="16.7109375" style="860" customWidth="1"/>
    <col min="12811" max="12811" width="0.85546875" style="860" customWidth="1"/>
    <col min="12812" max="12812" width="16.7109375" style="860" customWidth="1"/>
    <col min="12813" max="12813" width="1.140625" style="860" customWidth="1"/>
    <col min="12814" max="12814" width="16.7109375" style="860" customWidth="1"/>
    <col min="12815" max="12815" width="1" style="860" customWidth="1"/>
    <col min="12816" max="12816" width="16.7109375" style="860" customWidth="1"/>
    <col min="12817" max="12817" width="1" style="860" customWidth="1"/>
    <col min="12818" max="12818" width="16.7109375" style="860" customWidth="1"/>
    <col min="12819" max="12819" width="1.140625" style="860" customWidth="1"/>
    <col min="12820" max="12820" width="16.7109375" style="860" customWidth="1"/>
    <col min="12821" max="12821" width="1" style="860" customWidth="1"/>
    <col min="12822" max="12822" width="16.7109375" style="860" customWidth="1"/>
    <col min="12823" max="12823" width="1.42578125" style="860" customWidth="1"/>
    <col min="12824" max="13056" width="9.140625" style="860"/>
    <col min="13057" max="13057" width="3.7109375" style="860" customWidth="1"/>
    <col min="13058" max="13058" width="4.5703125" style="860" customWidth="1"/>
    <col min="13059" max="13062" width="9.140625" style="860"/>
    <col min="13063" max="13063" width="1.28515625" style="860" customWidth="1"/>
    <col min="13064" max="13064" width="16.7109375" style="860" customWidth="1"/>
    <col min="13065" max="13065" width="0.7109375" style="860" customWidth="1"/>
    <col min="13066" max="13066" width="16.7109375" style="860" customWidth="1"/>
    <col min="13067" max="13067" width="0.85546875" style="860" customWidth="1"/>
    <col min="13068" max="13068" width="16.7109375" style="860" customWidth="1"/>
    <col min="13069" max="13069" width="1.140625" style="860" customWidth="1"/>
    <col min="13070" max="13070" width="16.7109375" style="860" customWidth="1"/>
    <col min="13071" max="13071" width="1" style="860" customWidth="1"/>
    <col min="13072" max="13072" width="16.7109375" style="860" customWidth="1"/>
    <col min="13073" max="13073" width="1" style="860" customWidth="1"/>
    <col min="13074" max="13074" width="16.7109375" style="860" customWidth="1"/>
    <col min="13075" max="13075" width="1.140625" style="860" customWidth="1"/>
    <col min="13076" max="13076" width="16.7109375" style="860" customWidth="1"/>
    <col min="13077" max="13077" width="1" style="860" customWidth="1"/>
    <col min="13078" max="13078" width="16.7109375" style="860" customWidth="1"/>
    <col min="13079" max="13079" width="1.42578125" style="860" customWidth="1"/>
    <col min="13080" max="13312" width="9.140625" style="860"/>
    <col min="13313" max="13313" width="3.7109375" style="860" customWidth="1"/>
    <col min="13314" max="13314" width="4.5703125" style="860" customWidth="1"/>
    <col min="13315" max="13318" width="9.140625" style="860"/>
    <col min="13319" max="13319" width="1.28515625" style="860" customWidth="1"/>
    <col min="13320" max="13320" width="16.7109375" style="860" customWidth="1"/>
    <col min="13321" max="13321" width="0.7109375" style="860" customWidth="1"/>
    <col min="13322" max="13322" width="16.7109375" style="860" customWidth="1"/>
    <col min="13323" max="13323" width="0.85546875" style="860" customWidth="1"/>
    <col min="13324" max="13324" width="16.7109375" style="860" customWidth="1"/>
    <col min="13325" max="13325" width="1.140625" style="860" customWidth="1"/>
    <col min="13326" max="13326" width="16.7109375" style="860" customWidth="1"/>
    <col min="13327" max="13327" width="1" style="860" customWidth="1"/>
    <col min="13328" max="13328" width="16.7109375" style="860" customWidth="1"/>
    <col min="13329" max="13329" width="1" style="860" customWidth="1"/>
    <col min="13330" max="13330" width="16.7109375" style="860" customWidth="1"/>
    <col min="13331" max="13331" width="1.140625" style="860" customWidth="1"/>
    <col min="13332" max="13332" width="16.7109375" style="860" customWidth="1"/>
    <col min="13333" max="13333" width="1" style="860" customWidth="1"/>
    <col min="13334" max="13334" width="16.7109375" style="860" customWidth="1"/>
    <col min="13335" max="13335" width="1.42578125" style="860" customWidth="1"/>
    <col min="13336" max="13568" width="9.140625" style="860"/>
    <col min="13569" max="13569" width="3.7109375" style="860" customWidth="1"/>
    <col min="13570" max="13570" width="4.5703125" style="860" customWidth="1"/>
    <col min="13571" max="13574" width="9.140625" style="860"/>
    <col min="13575" max="13575" width="1.28515625" style="860" customWidth="1"/>
    <col min="13576" max="13576" width="16.7109375" style="860" customWidth="1"/>
    <col min="13577" max="13577" width="0.7109375" style="860" customWidth="1"/>
    <col min="13578" max="13578" width="16.7109375" style="860" customWidth="1"/>
    <col min="13579" max="13579" width="0.85546875" style="860" customWidth="1"/>
    <col min="13580" max="13580" width="16.7109375" style="860" customWidth="1"/>
    <col min="13581" max="13581" width="1.140625" style="860" customWidth="1"/>
    <col min="13582" max="13582" width="16.7109375" style="860" customWidth="1"/>
    <col min="13583" max="13583" width="1" style="860" customWidth="1"/>
    <col min="13584" max="13584" width="16.7109375" style="860" customWidth="1"/>
    <col min="13585" max="13585" width="1" style="860" customWidth="1"/>
    <col min="13586" max="13586" width="16.7109375" style="860" customWidth="1"/>
    <col min="13587" max="13587" width="1.140625" style="860" customWidth="1"/>
    <col min="13588" max="13588" width="16.7109375" style="860" customWidth="1"/>
    <col min="13589" max="13589" width="1" style="860" customWidth="1"/>
    <col min="13590" max="13590" width="16.7109375" style="860" customWidth="1"/>
    <col min="13591" max="13591" width="1.42578125" style="860" customWidth="1"/>
    <col min="13592" max="13824" width="9.140625" style="860"/>
    <col min="13825" max="13825" width="3.7109375" style="860" customWidth="1"/>
    <col min="13826" max="13826" width="4.5703125" style="860" customWidth="1"/>
    <col min="13827" max="13830" width="9.140625" style="860"/>
    <col min="13831" max="13831" width="1.28515625" style="860" customWidth="1"/>
    <col min="13832" max="13832" width="16.7109375" style="860" customWidth="1"/>
    <col min="13833" max="13833" width="0.7109375" style="860" customWidth="1"/>
    <col min="13834" max="13834" width="16.7109375" style="860" customWidth="1"/>
    <col min="13835" max="13835" width="0.85546875" style="860" customWidth="1"/>
    <col min="13836" max="13836" width="16.7109375" style="860" customWidth="1"/>
    <col min="13837" max="13837" width="1.140625" style="860" customWidth="1"/>
    <col min="13838" max="13838" width="16.7109375" style="860" customWidth="1"/>
    <col min="13839" max="13839" width="1" style="860" customWidth="1"/>
    <col min="13840" max="13840" width="16.7109375" style="860" customWidth="1"/>
    <col min="13841" max="13841" width="1" style="860" customWidth="1"/>
    <col min="13842" max="13842" width="16.7109375" style="860" customWidth="1"/>
    <col min="13843" max="13843" width="1.140625" style="860" customWidth="1"/>
    <col min="13844" max="13844" width="16.7109375" style="860" customWidth="1"/>
    <col min="13845" max="13845" width="1" style="860" customWidth="1"/>
    <col min="13846" max="13846" width="16.7109375" style="860" customWidth="1"/>
    <col min="13847" max="13847" width="1.42578125" style="860" customWidth="1"/>
    <col min="13848" max="14080" width="9.140625" style="860"/>
    <col min="14081" max="14081" width="3.7109375" style="860" customWidth="1"/>
    <col min="14082" max="14082" width="4.5703125" style="860" customWidth="1"/>
    <col min="14083" max="14086" width="9.140625" style="860"/>
    <col min="14087" max="14087" width="1.28515625" style="860" customWidth="1"/>
    <col min="14088" max="14088" width="16.7109375" style="860" customWidth="1"/>
    <col min="14089" max="14089" width="0.7109375" style="860" customWidth="1"/>
    <col min="14090" max="14090" width="16.7109375" style="860" customWidth="1"/>
    <col min="14091" max="14091" width="0.85546875" style="860" customWidth="1"/>
    <col min="14092" max="14092" width="16.7109375" style="860" customWidth="1"/>
    <col min="14093" max="14093" width="1.140625" style="860" customWidth="1"/>
    <col min="14094" max="14094" width="16.7109375" style="860" customWidth="1"/>
    <col min="14095" max="14095" width="1" style="860" customWidth="1"/>
    <col min="14096" max="14096" width="16.7109375" style="860" customWidth="1"/>
    <col min="14097" max="14097" width="1" style="860" customWidth="1"/>
    <col min="14098" max="14098" width="16.7109375" style="860" customWidth="1"/>
    <col min="14099" max="14099" width="1.140625" style="860" customWidth="1"/>
    <col min="14100" max="14100" width="16.7109375" style="860" customWidth="1"/>
    <col min="14101" max="14101" width="1" style="860" customWidth="1"/>
    <col min="14102" max="14102" width="16.7109375" style="860" customWidth="1"/>
    <col min="14103" max="14103" width="1.42578125" style="860" customWidth="1"/>
    <col min="14104" max="14336" width="9.140625" style="860"/>
    <col min="14337" max="14337" width="3.7109375" style="860" customWidth="1"/>
    <col min="14338" max="14338" width="4.5703125" style="860" customWidth="1"/>
    <col min="14339" max="14342" width="9.140625" style="860"/>
    <col min="14343" max="14343" width="1.28515625" style="860" customWidth="1"/>
    <col min="14344" max="14344" width="16.7109375" style="860" customWidth="1"/>
    <col min="14345" max="14345" width="0.7109375" style="860" customWidth="1"/>
    <col min="14346" max="14346" width="16.7109375" style="860" customWidth="1"/>
    <col min="14347" max="14347" width="0.85546875" style="860" customWidth="1"/>
    <col min="14348" max="14348" width="16.7109375" style="860" customWidth="1"/>
    <col min="14349" max="14349" width="1.140625" style="860" customWidth="1"/>
    <col min="14350" max="14350" width="16.7109375" style="860" customWidth="1"/>
    <col min="14351" max="14351" width="1" style="860" customWidth="1"/>
    <col min="14352" max="14352" width="16.7109375" style="860" customWidth="1"/>
    <col min="14353" max="14353" width="1" style="860" customWidth="1"/>
    <col min="14354" max="14354" width="16.7109375" style="860" customWidth="1"/>
    <col min="14355" max="14355" width="1.140625" style="860" customWidth="1"/>
    <col min="14356" max="14356" width="16.7109375" style="860" customWidth="1"/>
    <col min="14357" max="14357" width="1" style="860" customWidth="1"/>
    <col min="14358" max="14358" width="16.7109375" style="860" customWidth="1"/>
    <col min="14359" max="14359" width="1.42578125" style="860" customWidth="1"/>
    <col min="14360" max="14592" width="9.140625" style="860"/>
    <col min="14593" max="14593" width="3.7109375" style="860" customWidth="1"/>
    <col min="14594" max="14594" width="4.5703125" style="860" customWidth="1"/>
    <col min="14595" max="14598" width="9.140625" style="860"/>
    <col min="14599" max="14599" width="1.28515625" style="860" customWidth="1"/>
    <col min="14600" max="14600" width="16.7109375" style="860" customWidth="1"/>
    <col min="14601" max="14601" width="0.7109375" style="860" customWidth="1"/>
    <col min="14602" max="14602" width="16.7109375" style="860" customWidth="1"/>
    <col min="14603" max="14603" width="0.85546875" style="860" customWidth="1"/>
    <col min="14604" max="14604" width="16.7109375" style="860" customWidth="1"/>
    <col min="14605" max="14605" width="1.140625" style="860" customWidth="1"/>
    <col min="14606" max="14606" width="16.7109375" style="860" customWidth="1"/>
    <col min="14607" max="14607" width="1" style="860" customWidth="1"/>
    <col min="14608" max="14608" width="16.7109375" style="860" customWidth="1"/>
    <col min="14609" max="14609" width="1" style="860" customWidth="1"/>
    <col min="14610" max="14610" width="16.7109375" style="860" customWidth="1"/>
    <col min="14611" max="14611" width="1.140625" style="860" customWidth="1"/>
    <col min="14612" max="14612" width="16.7109375" style="860" customWidth="1"/>
    <col min="14613" max="14613" width="1" style="860" customWidth="1"/>
    <col min="14614" max="14614" width="16.7109375" style="860" customWidth="1"/>
    <col min="14615" max="14615" width="1.42578125" style="860" customWidth="1"/>
    <col min="14616" max="14848" width="9.140625" style="860"/>
    <col min="14849" max="14849" width="3.7109375" style="860" customWidth="1"/>
    <col min="14850" max="14850" width="4.5703125" style="860" customWidth="1"/>
    <col min="14851" max="14854" width="9.140625" style="860"/>
    <col min="14855" max="14855" width="1.28515625" style="860" customWidth="1"/>
    <col min="14856" max="14856" width="16.7109375" style="860" customWidth="1"/>
    <col min="14857" max="14857" width="0.7109375" style="860" customWidth="1"/>
    <col min="14858" max="14858" width="16.7109375" style="860" customWidth="1"/>
    <col min="14859" max="14859" width="0.85546875" style="860" customWidth="1"/>
    <col min="14860" max="14860" width="16.7109375" style="860" customWidth="1"/>
    <col min="14861" max="14861" width="1.140625" style="860" customWidth="1"/>
    <col min="14862" max="14862" width="16.7109375" style="860" customWidth="1"/>
    <col min="14863" max="14863" width="1" style="860" customWidth="1"/>
    <col min="14864" max="14864" width="16.7109375" style="860" customWidth="1"/>
    <col min="14865" max="14865" width="1" style="860" customWidth="1"/>
    <col min="14866" max="14866" width="16.7109375" style="860" customWidth="1"/>
    <col min="14867" max="14867" width="1.140625" style="860" customWidth="1"/>
    <col min="14868" max="14868" width="16.7109375" style="860" customWidth="1"/>
    <col min="14869" max="14869" width="1" style="860" customWidth="1"/>
    <col min="14870" max="14870" width="16.7109375" style="860" customWidth="1"/>
    <col min="14871" max="14871" width="1.42578125" style="860" customWidth="1"/>
    <col min="14872" max="15104" width="9.140625" style="860"/>
    <col min="15105" max="15105" width="3.7109375" style="860" customWidth="1"/>
    <col min="15106" max="15106" width="4.5703125" style="860" customWidth="1"/>
    <col min="15107" max="15110" width="9.140625" style="860"/>
    <col min="15111" max="15111" width="1.28515625" style="860" customWidth="1"/>
    <col min="15112" max="15112" width="16.7109375" style="860" customWidth="1"/>
    <col min="15113" max="15113" width="0.7109375" style="860" customWidth="1"/>
    <col min="15114" max="15114" width="16.7109375" style="860" customWidth="1"/>
    <col min="15115" max="15115" width="0.85546875" style="860" customWidth="1"/>
    <col min="15116" max="15116" width="16.7109375" style="860" customWidth="1"/>
    <col min="15117" max="15117" width="1.140625" style="860" customWidth="1"/>
    <col min="15118" max="15118" width="16.7109375" style="860" customWidth="1"/>
    <col min="15119" max="15119" width="1" style="860" customWidth="1"/>
    <col min="15120" max="15120" width="16.7109375" style="860" customWidth="1"/>
    <col min="15121" max="15121" width="1" style="860" customWidth="1"/>
    <col min="15122" max="15122" width="16.7109375" style="860" customWidth="1"/>
    <col min="15123" max="15123" width="1.140625" style="860" customWidth="1"/>
    <col min="15124" max="15124" width="16.7109375" style="860" customWidth="1"/>
    <col min="15125" max="15125" width="1" style="860" customWidth="1"/>
    <col min="15126" max="15126" width="16.7109375" style="860" customWidth="1"/>
    <col min="15127" max="15127" width="1.42578125" style="860" customWidth="1"/>
    <col min="15128" max="15360" width="9.140625" style="860"/>
    <col min="15361" max="15361" width="3.7109375" style="860" customWidth="1"/>
    <col min="15362" max="15362" width="4.5703125" style="860" customWidth="1"/>
    <col min="15363" max="15366" width="9.140625" style="860"/>
    <col min="15367" max="15367" width="1.28515625" style="860" customWidth="1"/>
    <col min="15368" max="15368" width="16.7109375" style="860" customWidth="1"/>
    <col min="15369" max="15369" width="0.7109375" style="860" customWidth="1"/>
    <col min="15370" max="15370" width="16.7109375" style="860" customWidth="1"/>
    <col min="15371" max="15371" width="0.85546875" style="860" customWidth="1"/>
    <col min="15372" max="15372" width="16.7109375" style="860" customWidth="1"/>
    <col min="15373" max="15373" width="1.140625" style="860" customWidth="1"/>
    <col min="15374" max="15374" width="16.7109375" style="860" customWidth="1"/>
    <col min="15375" max="15375" width="1" style="860" customWidth="1"/>
    <col min="15376" max="15376" width="16.7109375" style="860" customWidth="1"/>
    <col min="15377" max="15377" width="1" style="860" customWidth="1"/>
    <col min="15378" max="15378" width="16.7109375" style="860" customWidth="1"/>
    <col min="15379" max="15379" width="1.140625" style="860" customWidth="1"/>
    <col min="15380" max="15380" width="16.7109375" style="860" customWidth="1"/>
    <col min="15381" max="15381" width="1" style="860" customWidth="1"/>
    <col min="15382" max="15382" width="16.7109375" style="860" customWidth="1"/>
    <col min="15383" max="15383" width="1.42578125" style="860" customWidth="1"/>
    <col min="15384" max="15616" width="9.140625" style="860"/>
    <col min="15617" max="15617" width="3.7109375" style="860" customWidth="1"/>
    <col min="15618" max="15618" width="4.5703125" style="860" customWidth="1"/>
    <col min="15619" max="15622" width="9.140625" style="860"/>
    <col min="15623" max="15623" width="1.28515625" style="860" customWidth="1"/>
    <col min="15624" max="15624" width="16.7109375" style="860" customWidth="1"/>
    <col min="15625" max="15625" width="0.7109375" style="860" customWidth="1"/>
    <col min="15626" max="15626" width="16.7109375" style="860" customWidth="1"/>
    <col min="15627" max="15627" width="0.85546875" style="860" customWidth="1"/>
    <col min="15628" max="15628" width="16.7109375" style="860" customWidth="1"/>
    <col min="15629" max="15629" width="1.140625" style="860" customWidth="1"/>
    <col min="15630" max="15630" width="16.7109375" style="860" customWidth="1"/>
    <col min="15631" max="15631" width="1" style="860" customWidth="1"/>
    <col min="15632" max="15632" width="16.7109375" style="860" customWidth="1"/>
    <col min="15633" max="15633" width="1" style="860" customWidth="1"/>
    <col min="15634" max="15634" width="16.7109375" style="860" customWidth="1"/>
    <col min="15635" max="15635" width="1.140625" style="860" customWidth="1"/>
    <col min="15636" max="15636" width="16.7109375" style="860" customWidth="1"/>
    <col min="15637" max="15637" width="1" style="860" customWidth="1"/>
    <col min="15638" max="15638" width="16.7109375" style="860" customWidth="1"/>
    <col min="15639" max="15639" width="1.42578125" style="860" customWidth="1"/>
    <col min="15640" max="15872" width="9.140625" style="860"/>
    <col min="15873" max="15873" width="3.7109375" style="860" customWidth="1"/>
    <col min="15874" max="15874" width="4.5703125" style="860" customWidth="1"/>
    <col min="15875" max="15878" width="9.140625" style="860"/>
    <col min="15879" max="15879" width="1.28515625" style="860" customWidth="1"/>
    <col min="15880" max="15880" width="16.7109375" style="860" customWidth="1"/>
    <col min="15881" max="15881" width="0.7109375" style="860" customWidth="1"/>
    <col min="15882" max="15882" width="16.7109375" style="860" customWidth="1"/>
    <col min="15883" max="15883" width="0.85546875" style="860" customWidth="1"/>
    <col min="15884" max="15884" width="16.7109375" style="860" customWidth="1"/>
    <col min="15885" max="15885" width="1.140625" style="860" customWidth="1"/>
    <col min="15886" max="15886" width="16.7109375" style="860" customWidth="1"/>
    <col min="15887" max="15887" width="1" style="860" customWidth="1"/>
    <col min="15888" max="15888" width="16.7109375" style="860" customWidth="1"/>
    <col min="15889" max="15889" width="1" style="860" customWidth="1"/>
    <col min="15890" max="15890" width="16.7109375" style="860" customWidth="1"/>
    <col min="15891" max="15891" width="1.140625" style="860" customWidth="1"/>
    <col min="15892" max="15892" width="16.7109375" style="860" customWidth="1"/>
    <col min="15893" max="15893" width="1" style="860" customWidth="1"/>
    <col min="15894" max="15894" width="16.7109375" style="860" customWidth="1"/>
    <col min="15895" max="15895" width="1.42578125" style="860" customWidth="1"/>
    <col min="15896" max="16128" width="9.140625" style="860"/>
    <col min="16129" max="16129" width="3.7109375" style="860" customWidth="1"/>
    <col min="16130" max="16130" width="4.5703125" style="860" customWidth="1"/>
    <col min="16131" max="16134" width="9.140625" style="860"/>
    <col min="16135" max="16135" width="1.28515625" style="860" customWidth="1"/>
    <col min="16136" max="16136" width="16.7109375" style="860" customWidth="1"/>
    <col min="16137" max="16137" width="0.7109375" style="860" customWidth="1"/>
    <col min="16138" max="16138" width="16.7109375" style="860" customWidth="1"/>
    <col min="16139" max="16139" width="0.85546875" style="860" customWidth="1"/>
    <col min="16140" max="16140" width="16.7109375" style="860" customWidth="1"/>
    <col min="16141" max="16141" width="1.140625" style="860" customWidth="1"/>
    <col min="16142" max="16142" width="16.7109375" style="860" customWidth="1"/>
    <col min="16143" max="16143" width="1" style="860" customWidth="1"/>
    <col min="16144" max="16144" width="16.7109375" style="860" customWidth="1"/>
    <col min="16145" max="16145" width="1" style="860" customWidth="1"/>
    <col min="16146" max="16146" width="16.7109375" style="860" customWidth="1"/>
    <col min="16147" max="16147" width="1.140625" style="860" customWidth="1"/>
    <col min="16148" max="16148" width="16.7109375" style="860" customWidth="1"/>
    <col min="16149" max="16149" width="1" style="860" customWidth="1"/>
    <col min="16150" max="16150" width="16.7109375" style="860" customWidth="1"/>
    <col min="16151" max="16151" width="1.42578125" style="860" customWidth="1"/>
    <col min="16152" max="16384" width="9.140625" style="860"/>
  </cols>
  <sheetData>
    <row r="1" spans="1:22" s="455" customFormat="1" ht="21.75" customHeight="1" x14ac:dyDescent="0.45">
      <c r="A1" s="985" t="s">
        <v>857</v>
      </c>
      <c r="B1" s="985"/>
      <c r="C1" s="985"/>
      <c r="D1" s="985"/>
      <c r="E1" s="985"/>
      <c r="F1" s="985"/>
      <c r="G1" s="985"/>
      <c r="H1" s="985"/>
      <c r="I1" s="985"/>
      <c r="J1" s="985"/>
      <c r="K1" s="985"/>
      <c r="L1" s="985"/>
      <c r="M1" s="985"/>
      <c r="N1" s="985"/>
      <c r="O1" s="985"/>
      <c r="P1" s="985"/>
      <c r="Q1" s="985"/>
      <c r="R1" s="985"/>
      <c r="S1" s="985"/>
      <c r="T1" s="985"/>
      <c r="U1" s="985"/>
      <c r="V1" s="985"/>
    </row>
    <row r="2" spans="1:22" s="455" customFormat="1" ht="21.75" customHeight="1" x14ac:dyDescent="0.45">
      <c r="V2" s="657" t="s">
        <v>30</v>
      </c>
    </row>
    <row r="3" spans="1:22" ht="21.75" customHeight="1" x14ac:dyDescent="0.45">
      <c r="A3" s="858" t="s">
        <v>662</v>
      </c>
      <c r="B3" s="859" t="s">
        <v>663</v>
      </c>
      <c r="N3" s="861"/>
      <c r="O3" s="861"/>
      <c r="P3" s="861"/>
      <c r="Q3" s="861"/>
    </row>
    <row r="4" spans="1:22" ht="21.75" customHeight="1" x14ac:dyDescent="0.45">
      <c r="A4" s="862"/>
      <c r="C4" s="863" t="s">
        <v>894</v>
      </c>
      <c r="D4" s="863"/>
      <c r="E4" s="863"/>
    </row>
    <row r="5" spans="1:22" ht="21.75" customHeight="1" x14ac:dyDescent="0.45">
      <c r="A5" s="862"/>
      <c r="H5" s="1001" t="s">
        <v>32</v>
      </c>
      <c r="I5" s="1002"/>
      <c r="J5" s="1002"/>
      <c r="K5" s="1002"/>
      <c r="L5" s="1002"/>
      <c r="M5" s="1002"/>
      <c r="N5" s="1002"/>
      <c r="O5" s="1002"/>
      <c r="P5" s="1002"/>
      <c r="Q5" s="1002"/>
      <c r="R5" s="1002"/>
      <c r="S5" s="1002"/>
      <c r="T5" s="1002"/>
      <c r="U5" s="1002"/>
      <c r="V5" s="1002"/>
    </row>
    <row r="6" spans="1:22" ht="21.75" customHeight="1" x14ac:dyDescent="0.45">
      <c r="A6" s="862"/>
      <c r="H6" s="864" t="s">
        <v>664</v>
      </c>
      <c r="I6" s="865"/>
      <c r="J6" s="866" t="s">
        <v>444</v>
      </c>
      <c r="K6" s="865"/>
      <c r="L6" s="866" t="s">
        <v>665</v>
      </c>
      <c r="M6" s="372"/>
      <c r="N6" s="864" t="s">
        <v>445</v>
      </c>
      <c r="O6" s="372"/>
      <c r="P6" s="866" t="s">
        <v>334</v>
      </c>
      <c r="Q6" s="372"/>
      <c r="R6" s="866" t="s">
        <v>666</v>
      </c>
      <c r="S6" s="867"/>
      <c r="T6" s="866" t="s">
        <v>667</v>
      </c>
      <c r="U6" s="866"/>
      <c r="V6" s="866" t="s">
        <v>100</v>
      </c>
    </row>
    <row r="7" spans="1:22" ht="21.75" customHeight="1" x14ac:dyDescent="0.45">
      <c r="A7" s="862"/>
      <c r="H7" s="868" t="s">
        <v>652</v>
      </c>
      <c r="I7" s="869"/>
      <c r="J7" s="870"/>
      <c r="K7" s="869"/>
      <c r="L7" s="871" t="s">
        <v>668</v>
      </c>
      <c r="M7" s="373"/>
      <c r="N7" s="373"/>
      <c r="O7" s="373"/>
      <c r="P7" s="870"/>
      <c r="Q7" s="373"/>
      <c r="R7" s="871" t="s">
        <v>669</v>
      </c>
      <c r="S7" s="872"/>
      <c r="T7" s="871" t="s">
        <v>670</v>
      </c>
      <c r="U7" s="870"/>
      <c r="V7" s="870"/>
    </row>
    <row r="8" spans="1:22" ht="21.75" customHeight="1" x14ac:dyDescent="0.45">
      <c r="B8" s="873" t="s">
        <v>671</v>
      </c>
      <c r="H8" s="374"/>
      <c r="I8" s="374"/>
      <c r="K8" s="374"/>
      <c r="L8" s="374"/>
      <c r="M8" s="374"/>
      <c r="N8" s="374"/>
      <c r="O8" s="374"/>
      <c r="P8" s="374"/>
    </row>
    <row r="9" spans="1:22" ht="21.75" customHeight="1" x14ac:dyDescent="0.45">
      <c r="A9" s="874"/>
      <c r="C9" s="875" t="s">
        <v>654</v>
      </c>
      <c r="D9" s="875"/>
      <c r="E9" s="875"/>
      <c r="F9" s="463"/>
      <c r="G9" s="463"/>
      <c r="H9" s="45">
        <v>274492866.38</v>
      </c>
      <c r="I9" s="45"/>
      <c r="J9" s="347">
        <v>54265844.989999995</v>
      </c>
      <c r="K9" s="45"/>
      <c r="L9" s="45">
        <v>44533919.75</v>
      </c>
      <c r="M9" s="45"/>
      <c r="N9" s="45">
        <v>28271367.220000003</v>
      </c>
      <c r="O9" s="45"/>
      <c r="P9" s="347">
        <v>45228058.68</v>
      </c>
      <c r="Q9" s="375"/>
      <c r="R9" s="347">
        <v>0</v>
      </c>
      <c r="S9" s="347"/>
      <c r="T9" s="347">
        <v>9763989.0199999996</v>
      </c>
      <c r="U9" s="37"/>
      <c r="V9" s="41">
        <f>SUM(H9:U9)</f>
        <v>456556046.04000002</v>
      </c>
    </row>
    <row r="10" spans="1:22" ht="21.75" customHeight="1" x14ac:dyDescent="0.45">
      <c r="A10" s="874"/>
      <c r="C10" s="673" t="s">
        <v>655</v>
      </c>
      <c r="D10" s="673"/>
      <c r="E10" s="673"/>
      <c r="F10" s="463"/>
      <c r="G10" s="463"/>
      <c r="H10" s="45">
        <v>0</v>
      </c>
      <c r="I10" s="45"/>
      <c r="J10" s="347">
        <v>3551988</v>
      </c>
      <c r="K10" s="45"/>
      <c r="L10" s="45">
        <v>32798740.440000001</v>
      </c>
      <c r="M10" s="45"/>
      <c r="N10" s="45">
        <v>1406507.57</v>
      </c>
      <c r="O10" s="45"/>
      <c r="P10" s="347">
        <v>15075000</v>
      </c>
      <c r="Q10" s="45"/>
      <c r="R10" s="347">
        <v>1663789.87</v>
      </c>
      <c r="S10" s="375"/>
      <c r="T10" s="347">
        <v>1520810.64</v>
      </c>
      <c r="U10" s="37"/>
      <c r="V10" s="41">
        <f>SUM(H10:U10)</f>
        <v>56016836.519999996</v>
      </c>
    </row>
    <row r="11" spans="1:22" s="587" customFormat="1" ht="21.75" customHeight="1" x14ac:dyDescent="0.45">
      <c r="A11" s="452"/>
      <c r="C11" s="348" t="s">
        <v>450</v>
      </c>
      <c r="D11" s="348"/>
      <c r="E11" s="348"/>
      <c r="F11" s="876"/>
      <c r="G11" s="876"/>
      <c r="H11" s="45">
        <v>0</v>
      </c>
      <c r="I11" s="877"/>
      <c r="J11" s="90">
        <v>-10814434.73</v>
      </c>
      <c r="K11" s="877"/>
      <c r="L11" s="90">
        <v>-155000</v>
      </c>
      <c r="M11" s="877"/>
      <c r="N11" s="90">
        <v>-8518540.6199999992</v>
      </c>
      <c r="O11" s="877"/>
      <c r="P11" s="90">
        <v>-7247000</v>
      </c>
      <c r="Q11" s="90"/>
      <c r="R11" s="45">
        <v>0</v>
      </c>
      <c r="S11" s="877"/>
      <c r="T11" s="45">
        <v>0</v>
      </c>
      <c r="V11" s="376">
        <f>SUM(H11:U11)</f>
        <v>-26734975.350000001</v>
      </c>
    </row>
    <row r="12" spans="1:22" s="587" customFormat="1" ht="21.75" customHeight="1" x14ac:dyDescent="0.45">
      <c r="A12" s="452"/>
      <c r="C12" s="348" t="s">
        <v>672</v>
      </c>
      <c r="D12" s="348"/>
      <c r="E12" s="348"/>
      <c r="F12" s="876"/>
      <c r="G12" s="876"/>
      <c r="H12" s="272">
        <v>0</v>
      </c>
      <c r="I12" s="877"/>
      <c r="J12" s="272">
        <v>0</v>
      </c>
      <c r="K12" s="877"/>
      <c r="L12" s="272">
        <v>2474858.5</v>
      </c>
      <c r="M12" s="877"/>
      <c r="N12" s="377">
        <v>807789.87</v>
      </c>
      <c r="O12" s="877"/>
      <c r="P12" s="272">
        <v>0</v>
      </c>
      <c r="Q12" s="90"/>
      <c r="R12" s="90">
        <v>-807789.87</v>
      </c>
      <c r="S12" s="877"/>
      <c r="T12" s="272">
        <v>0</v>
      </c>
      <c r="V12" s="377">
        <f>SUM(H12:U12)</f>
        <v>2474858.5</v>
      </c>
    </row>
    <row r="13" spans="1:22" ht="21.75" customHeight="1" x14ac:dyDescent="0.45">
      <c r="A13" s="874"/>
      <c r="C13" s="462" t="s">
        <v>448</v>
      </c>
      <c r="D13" s="462"/>
      <c r="E13" s="462"/>
      <c r="F13" s="463"/>
      <c r="G13" s="463"/>
      <c r="H13" s="357">
        <f>SUM(H9:H12)</f>
        <v>274492866.38</v>
      </c>
      <c r="I13" s="41"/>
      <c r="J13" s="357">
        <f>SUM(J9:J12)</f>
        <v>47003398.25999999</v>
      </c>
      <c r="K13" s="41"/>
      <c r="L13" s="357">
        <f>SUM(L9:L12)</f>
        <v>79652518.689999998</v>
      </c>
      <c r="M13" s="41"/>
      <c r="N13" s="357">
        <f>SUM(N9:N12)</f>
        <v>21967124.040000003</v>
      </c>
      <c r="O13" s="41"/>
      <c r="P13" s="357">
        <f>SUM(P9:P12)</f>
        <v>53056058.68</v>
      </c>
      <c r="Q13" s="37"/>
      <c r="R13" s="357">
        <f>SUM(R9:R12)</f>
        <v>856000.00000000012</v>
      </c>
      <c r="S13" s="37"/>
      <c r="T13" s="357">
        <f>SUM(T9:T12)</f>
        <v>11284799.66</v>
      </c>
      <c r="U13" s="37"/>
      <c r="V13" s="357">
        <f>SUM(V9:V12)</f>
        <v>488312765.70999998</v>
      </c>
    </row>
    <row r="14" spans="1:22" ht="21.75" customHeight="1" x14ac:dyDescent="0.45">
      <c r="A14" s="874"/>
      <c r="C14" s="462" t="s">
        <v>755</v>
      </c>
      <c r="D14" s="462"/>
      <c r="E14" s="462"/>
      <c r="F14" s="463"/>
      <c r="G14" s="463"/>
      <c r="H14" s="41"/>
      <c r="I14" s="41"/>
      <c r="J14" s="41"/>
      <c r="K14" s="41"/>
      <c r="L14" s="41"/>
      <c r="M14" s="41"/>
      <c r="N14" s="41"/>
      <c r="O14" s="41"/>
      <c r="P14" s="41"/>
      <c r="Q14" s="37"/>
      <c r="R14" s="41"/>
      <c r="S14" s="37"/>
      <c r="T14" s="41"/>
      <c r="U14" s="37"/>
      <c r="V14" s="41"/>
    </row>
    <row r="15" spans="1:22" ht="21.75" customHeight="1" x14ac:dyDescent="0.45">
      <c r="A15" s="874"/>
      <c r="C15" s="462" t="s">
        <v>754</v>
      </c>
      <c r="D15" s="462"/>
      <c r="E15" s="462"/>
      <c r="F15" s="463"/>
      <c r="G15" s="463"/>
      <c r="H15" s="206">
        <v>0</v>
      </c>
      <c r="I15" s="41"/>
      <c r="J15" s="377">
        <v>-1485900</v>
      </c>
      <c r="K15" s="41"/>
      <c r="L15" s="206">
        <v>0</v>
      </c>
      <c r="M15" s="41"/>
      <c r="N15" s="377">
        <v>-2209720.56</v>
      </c>
      <c r="O15" s="41"/>
      <c r="P15" s="377">
        <v>-47673500</v>
      </c>
      <c r="Q15" s="37"/>
      <c r="R15" s="206">
        <v>0</v>
      </c>
      <c r="S15" s="37"/>
      <c r="T15" s="206">
        <v>0</v>
      </c>
      <c r="U15" s="37"/>
      <c r="V15" s="377">
        <f>SUM(H15:U15)</f>
        <v>-51369120.560000002</v>
      </c>
    </row>
    <row r="16" spans="1:22" ht="21.75" customHeight="1" x14ac:dyDescent="0.45">
      <c r="A16" s="874"/>
      <c r="C16" s="875" t="s">
        <v>449</v>
      </c>
      <c r="D16" s="462"/>
      <c r="E16" s="462"/>
      <c r="F16" s="463"/>
      <c r="G16" s="463"/>
      <c r="H16" s="41">
        <f>SUM(H13:H15)</f>
        <v>274492866.38</v>
      </c>
      <c r="I16" s="41"/>
      <c r="J16" s="41">
        <f>SUM(J13:J15)</f>
        <v>45517498.25999999</v>
      </c>
      <c r="K16" s="41"/>
      <c r="L16" s="41">
        <f>SUM(L13:L15)</f>
        <v>79652518.689999998</v>
      </c>
      <c r="M16" s="41"/>
      <c r="N16" s="41">
        <f>SUM(N13:N15)</f>
        <v>19757403.480000004</v>
      </c>
      <c r="O16" s="41"/>
      <c r="P16" s="41">
        <f>SUM(P13:P15)</f>
        <v>5382558.6799999997</v>
      </c>
      <c r="Q16" s="37"/>
      <c r="R16" s="41">
        <f>SUM(R13:R15)</f>
        <v>856000.00000000012</v>
      </c>
      <c r="S16" s="37"/>
      <c r="T16" s="41">
        <f>SUM(T13:T15)</f>
        <v>11284799.66</v>
      </c>
      <c r="U16" s="37"/>
      <c r="V16" s="41">
        <f>SUM(V13:V15)</f>
        <v>436943645.14999998</v>
      </c>
    </row>
    <row r="17" spans="1:22" ht="21.75" customHeight="1" x14ac:dyDescent="0.45">
      <c r="A17" s="874"/>
      <c r="C17" s="673" t="s">
        <v>655</v>
      </c>
      <c r="D17" s="673"/>
      <c r="E17" s="673"/>
      <c r="F17" s="463"/>
      <c r="G17" s="463"/>
      <c r="H17" s="45">
        <v>0</v>
      </c>
      <c r="I17" s="45"/>
      <c r="J17" s="41">
        <v>753884</v>
      </c>
      <c r="K17" s="41"/>
      <c r="L17" s="41">
        <v>12298059.130000001</v>
      </c>
      <c r="M17" s="41"/>
      <c r="N17" s="41">
        <v>3267127.99</v>
      </c>
      <c r="O17" s="41"/>
      <c r="P17" s="41">
        <v>0</v>
      </c>
      <c r="Q17" s="41"/>
      <c r="R17" s="41">
        <v>39005361.299999997</v>
      </c>
      <c r="S17" s="41"/>
      <c r="T17" s="41">
        <v>1474508.44</v>
      </c>
      <c r="U17" s="37"/>
      <c r="V17" s="41">
        <f t="shared" ref="V17:V19" si="0">SUM(H17:T17)</f>
        <v>56798940.859999999</v>
      </c>
    </row>
    <row r="18" spans="1:22" ht="21.75" customHeight="1" x14ac:dyDescent="0.45">
      <c r="A18" s="874"/>
      <c r="C18" s="348" t="s">
        <v>450</v>
      </c>
      <c r="D18" s="673"/>
      <c r="E18" s="673"/>
      <c r="F18" s="463"/>
      <c r="G18" s="463"/>
      <c r="H18" s="45">
        <v>0</v>
      </c>
      <c r="I18" s="45"/>
      <c r="J18" s="90">
        <v>-34185.599999999999</v>
      </c>
      <c r="K18" s="41"/>
      <c r="L18" s="41">
        <v>0</v>
      </c>
      <c r="M18" s="41"/>
      <c r="N18" s="90">
        <v>-1731947.46</v>
      </c>
      <c r="O18" s="41"/>
      <c r="P18" s="90">
        <v>-3917650</v>
      </c>
      <c r="Q18" s="41"/>
      <c r="R18" s="41">
        <v>0</v>
      </c>
      <c r="S18" s="41"/>
      <c r="T18" s="41">
        <v>0</v>
      </c>
      <c r="U18" s="37"/>
      <c r="V18" s="376">
        <f t="shared" si="0"/>
        <v>-5683783.0600000005</v>
      </c>
    </row>
    <row r="19" spans="1:22" ht="21.75" customHeight="1" x14ac:dyDescent="0.45">
      <c r="A19" s="874"/>
      <c r="C19" s="348" t="s">
        <v>949</v>
      </c>
      <c r="D19" s="673"/>
      <c r="E19" s="673"/>
      <c r="F19" s="463"/>
      <c r="G19" s="463"/>
      <c r="H19" s="45">
        <v>0</v>
      </c>
      <c r="I19" s="45"/>
      <c r="J19" s="90">
        <v>1485900</v>
      </c>
      <c r="K19" s="41"/>
      <c r="L19" s="41">
        <v>0</v>
      </c>
      <c r="M19" s="41"/>
      <c r="N19" s="90">
        <v>0</v>
      </c>
      <c r="O19" s="41"/>
      <c r="P19" s="90">
        <v>6570600</v>
      </c>
      <c r="Q19" s="41"/>
      <c r="R19" s="41">
        <v>0</v>
      </c>
      <c r="S19" s="41"/>
      <c r="T19" s="41">
        <v>0</v>
      </c>
      <c r="U19" s="37"/>
      <c r="V19" s="376">
        <f t="shared" si="0"/>
        <v>8056500</v>
      </c>
    </row>
    <row r="20" spans="1:22" s="587" customFormat="1" ht="21.75" customHeight="1" x14ac:dyDescent="0.45">
      <c r="A20" s="452"/>
      <c r="C20" s="348" t="s">
        <v>672</v>
      </c>
      <c r="D20" s="348"/>
      <c r="E20" s="348"/>
      <c r="F20" s="463"/>
      <c r="G20" s="876"/>
      <c r="H20" s="45">
        <v>0</v>
      </c>
      <c r="I20" s="877"/>
      <c r="J20" s="45">
        <f>3026700-J19</f>
        <v>1540800</v>
      </c>
      <c r="K20" s="877"/>
      <c r="L20" s="45">
        <v>31028384.52</v>
      </c>
      <c r="M20" s="877"/>
      <c r="N20" s="21">
        <v>28000</v>
      </c>
      <c r="O20" s="38"/>
      <c r="P20" s="21">
        <v>0</v>
      </c>
      <c r="Q20" s="90"/>
      <c r="R20" s="377">
        <v>-32597184.52</v>
      </c>
      <c r="S20" s="877"/>
      <c r="T20" s="45">
        <v>0</v>
      </c>
      <c r="U20" s="877"/>
      <c r="V20" s="41">
        <f>SUM(H20:T20)</f>
        <v>0</v>
      </c>
    </row>
    <row r="21" spans="1:22" ht="21.75" customHeight="1" x14ac:dyDescent="0.45">
      <c r="A21" s="874"/>
      <c r="C21" s="462" t="s">
        <v>895</v>
      </c>
      <c r="D21" s="462"/>
      <c r="E21" s="462"/>
      <c r="F21" s="463"/>
      <c r="G21" s="463"/>
      <c r="H21" s="201">
        <f>SUM(H16:H20)</f>
        <v>274492866.38</v>
      </c>
      <c r="I21" s="41"/>
      <c r="J21" s="201">
        <f>SUM(J16:J20)</f>
        <v>49263896.659999989</v>
      </c>
      <c r="K21" s="41"/>
      <c r="L21" s="201">
        <f>SUM(L16:L20)</f>
        <v>122978962.33999999</v>
      </c>
      <c r="M21" s="41"/>
      <c r="N21" s="201">
        <f>SUM(N16:N20)</f>
        <v>21320584.010000005</v>
      </c>
      <c r="O21" s="41"/>
      <c r="P21" s="201">
        <f>SUM(P16:P20)</f>
        <v>8035508.6799999997</v>
      </c>
      <c r="Q21" s="37"/>
      <c r="R21" s="201">
        <f>SUM(R16:R20)</f>
        <v>7264176.7799999975</v>
      </c>
      <c r="S21" s="37"/>
      <c r="T21" s="201">
        <f>SUM(T16:T20)</f>
        <v>12759308.1</v>
      </c>
      <c r="U21" s="37"/>
      <c r="V21" s="201">
        <f>SUM(V16:V20)</f>
        <v>496115302.94999999</v>
      </c>
    </row>
    <row r="22" spans="1:22" ht="21.75" customHeight="1" x14ac:dyDescent="0.45">
      <c r="A22" s="874"/>
      <c r="B22" s="878" t="s">
        <v>673</v>
      </c>
      <c r="C22" s="462"/>
      <c r="D22" s="462"/>
      <c r="E22" s="462"/>
      <c r="F22" s="462"/>
      <c r="G22" s="463"/>
      <c r="H22" s="39"/>
      <c r="I22" s="39"/>
      <c r="J22" s="39"/>
      <c r="K22" s="39"/>
      <c r="L22" s="39"/>
      <c r="M22" s="355"/>
      <c r="N22" s="355"/>
      <c r="O22" s="355"/>
      <c r="P22" s="39"/>
      <c r="R22" s="39"/>
      <c r="T22" s="39"/>
      <c r="V22" s="39"/>
    </row>
    <row r="23" spans="1:22" ht="21.75" customHeight="1" x14ac:dyDescent="0.45">
      <c r="A23" s="874"/>
      <c r="B23" s="879"/>
      <c r="C23" s="875" t="s">
        <v>654</v>
      </c>
      <c r="D23" s="875"/>
      <c r="E23" s="875"/>
      <c r="F23" s="462"/>
      <c r="G23" s="463"/>
      <c r="H23" s="45">
        <v>76561282.969999999</v>
      </c>
      <c r="I23" s="45"/>
      <c r="J23" s="45">
        <v>46724467.989999995</v>
      </c>
      <c r="K23" s="45"/>
      <c r="L23" s="45">
        <v>30147509.360000003</v>
      </c>
      <c r="M23" s="45"/>
      <c r="N23" s="45">
        <v>19880513.189999998</v>
      </c>
      <c r="O23" s="45"/>
      <c r="P23" s="45">
        <v>17995441.120000001</v>
      </c>
      <c r="Q23" s="375"/>
      <c r="R23" s="45">
        <v>0</v>
      </c>
      <c r="S23" s="45"/>
      <c r="T23" s="45">
        <v>7272046.5899999999</v>
      </c>
      <c r="U23" s="37"/>
      <c r="V23" s="41">
        <f>SUM(H23:U23)</f>
        <v>198581261.22</v>
      </c>
    </row>
    <row r="24" spans="1:22" ht="21.75" customHeight="1" x14ac:dyDescent="0.45">
      <c r="A24" s="874"/>
      <c r="B24" s="879"/>
      <c r="C24" s="462" t="s">
        <v>674</v>
      </c>
      <c r="D24" s="462"/>
      <c r="E24" s="462"/>
      <c r="F24" s="462"/>
      <c r="G24" s="463"/>
      <c r="H24" s="46">
        <v>6191661.7400000002</v>
      </c>
      <c r="I24" s="45"/>
      <c r="J24" s="45">
        <v>3493690.89</v>
      </c>
      <c r="K24" s="45"/>
      <c r="L24" s="45">
        <v>4591585.33</v>
      </c>
      <c r="M24" s="45"/>
      <c r="N24" s="45">
        <v>1974801.9</v>
      </c>
      <c r="O24" s="45"/>
      <c r="P24" s="45">
        <v>9719192.1199999992</v>
      </c>
      <c r="Q24" s="375"/>
      <c r="R24" s="45">
        <v>0</v>
      </c>
      <c r="S24" s="45"/>
      <c r="T24" s="45">
        <v>937641.72</v>
      </c>
      <c r="U24" s="37"/>
      <c r="V24" s="41">
        <f>SUM(H24:U24)</f>
        <v>26908573.699999999</v>
      </c>
    </row>
    <row r="25" spans="1:22" ht="21.75" customHeight="1" x14ac:dyDescent="0.45">
      <c r="A25" s="874"/>
      <c r="B25" s="879"/>
      <c r="C25" s="348" t="s">
        <v>452</v>
      </c>
      <c r="D25" s="673"/>
      <c r="E25" s="673"/>
      <c r="F25" s="462"/>
      <c r="G25" s="463"/>
      <c r="H25" s="46">
        <v>0</v>
      </c>
      <c r="I25" s="877"/>
      <c r="J25" s="90">
        <v>-10808198.890000001</v>
      </c>
      <c r="K25" s="877"/>
      <c r="L25" s="90">
        <v>-154944</v>
      </c>
      <c r="M25" s="877"/>
      <c r="N25" s="90">
        <v>-6956948.7000000002</v>
      </c>
      <c r="O25" s="877"/>
      <c r="P25" s="376">
        <v>-5215218.74</v>
      </c>
      <c r="Q25" s="880"/>
      <c r="R25" s="45">
        <v>0</v>
      </c>
      <c r="S25" s="90"/>
      <c r="T25" s="45">
        <v>0</v>
      </c>
      <c r="V25" s="376">
        <f>SUM(H25:U25)</f>
        <v>-23135310.329999998</v>
      </c>
    </row>
    <row r="26" spans="1:22" ht="21.75" customHeight="1" x14ac:dyDescent="0.45">
      <c r="A26" s="874"/>
      <c r="B26" s="881"/>
      <c r="C26" s="348" t="s">
        <v>672</v>
      </c>
      <c r="D26" s="348"/>
      <c r="E26" s="348"/>
      <c r="F26" s="462"/>
      <c r="G26" s="463"/>
      <c r="H26" s="45">
        <v>0</v>
      </c>
      <c r="I26" s="45"/>
      <c r="J26" s="45">
        <v>0</v>
      </c>
      <c r="K26" s="45"/>
      <c r="L26" s="45">
        <v>367.08</v>
      </c>
      <c r="M26" s="877"/>
      <c r="N26" s="45">
        <v>0</v>
      </c>
      <c r="O26" s="877"/>
      <c r="P26" s="45">
        <v>0</v>
      </c>
      <c r="Q26" s="45"/>
      <c r="R26" s="45">
        <v>0</v>
      </c>
      <c r="S26" s="877"/>
      <c r="T26" s="45">
        <v>0</v>
      </c>
      <c r="V26" s="376">
        <f>SUM(H26:U26)</f>
        <v>367.08</v>
      </c>
    </row>
    <row r="27" spans="1:22" ht="21.75" customHeight="1" x14ac:dyDescent="0.45">
      <c r="A27" s="874"/>
      <c r="B27" s="881"/>
      <c r="C27" s="462" t="s">
        <v>448</v>
      </c>
      <c r="D27" s="462"/>
      <c r="E27" s="462"/>
      <c r="F27" s="462"/>
      <c r="G27" s="463"/>
      <c r="H27" s="271">
        <f>SUM(H23:H26)</f>
        <v>82752944.709999993</v>
      </c>
      <c r="I27" s="37"/>
      <c r="J27" s="271">
        <f>SUM(J23:J26)</f>
        <v>39409959.989999995</v>
      </c>
      <c r="K27" s="37"/>
      <c r="L27" s="271">
        <f>SUM(L23:L26)</f>
        <v>34584517.770000003</v>
      </c>
      <c r="M27" s="37">
        <v>0</v>
      </c>
      <c r="N27" s="271">
        <f>SUM(N23:N26)</f>
        <v>14898366.389999997</v>
      </c>
      <c r="O27" s="37">
        <v>0</v>
      </c>
      <c r="P27" s="271">
        <f>SUM(P23:P26)</f>
        <v>22499414.5</v>
      </c>
      <c r="Q27" s="37">
        <v>0</v>
      </c>
      <c r="R27" s="271">
        <f>SUM(R23:R26)</f>
        <v>0</v>
      </c>
      <c r="S27" s="37">
        <v>0</v>
      </c>
      <c r="T27" s="271">
        <f>SUM(T23:T26)</f>
        <v>8209688.3099999996</v>
      </c>
      <c r="U27" s="37"/>
      <c r="V27" s="271">
        <f>SUM(V23:V26)</f>
        <v>202354891.66999999</v>
      </c>
    </row>
    <row r="28" spans="1:22" ht="21.75" customHeight="1" x14ac:dyDescent="0.45">
      <c r="A28" s="874"/>
      <c r="B28" s="881"/>
      <c r="C28" s="462" t="s">
        <v>755</v>
      </c>
      <c r="D28" s="462"/>
      <c r="E28" s="462"/>
      <c r="F28" s="463"/>
      <c r="G28" s="463"/>
      <c r="H28" s="45"/>
      <c r="I28" s="37"/>
      <c r="J28" s="45"/>
      <c r="K28" s="37"/>
      <c r="L28" s="45"/>
      <c r="M28" s="37"/>
      <c r="N28" s="45"/>
      <c r="O28" s="37"/>
      <c r="P28" s="45"/>
      <c r="Q28" s="37"/>
      <c r="R28" s="45"/>
      <c r="S28" s="37"/>
      <c r="T28" s="45"/>
      <c r="U28" s="37"/>
      <c r="V28" s="45"/>
    </row>
    <row r="29" spans="1:22" ht="21.75" customHeight="1" x14ac:dyDescent="0.45">
      <c r="A29" s="874"/>
      <c r="B29" s="881"/>
      <c r="C29" s="462" t="s">
        <v>754</v>
      </c>
      <c r="D29" s="462"/>
      <c r="E29" s="462"/>
      <c r="F29" s="463"/>
      <c r="G29" s="463"/>
      <c r="H29" s="272">
        <v>0</v>
      </c>
      <c r="I29" s="37"/>
      <c r="J29" s="379">
        <v>-1115035.6399999999</v>
      </c>
      <c r="K29" s="37"/>
      <c r="L29" s="272">
        <v>0</v>
      </c>
      <c r="M29" s="37"/>
      <c r="N29" s="379">
        <v>-1229951.9099999999</v>
      </c>
      <c r="O29" s="37"/>
      <c r="P29" s="379">
        <v>-17718524.399999999</v>
      </c>
      <c r="Q29" s="37"/>
      <c r="R29" s="272">
        <v>0</v>
      </c>
      <c r="S29" s="37"/>
      <c r="T29" s="272">
        <v>0</v>
      </c>
      <c r="U29" s="37"/>
      <c r="V29" s="379">
        <f>SUM(H29:U29)</f>
        <v>-20063511.949999999</v>
      </c>
    </row>
    <row r="30" spans="1:22" ht="21.75" customHeight="1" x14ac:dyDescent="0.45">
      <c r="A30" s="874"/>
      <c r="B30" s="881"/>
      <c r="C30" s="875" t="s">
        <v>449</v>
      </c>
      <c r="D30" s="462"/>
      <c r="E30" s="462"/>
      <c r="F30" s="462"/>
      <c r="G30" s="463"/>
      <c r="H30" s="45">
        <f>SUM(H27:H29)</f>
        <v>82752944.709999993</v>
      </c>
      <c r="I30" s="37"/>
      <c r="J30" s="45">
        <f>SUM(J27:J29)</f>
        <v>38294924.349999994</v>
      </c>
      <c r="K30" s="37"/>
      <c r="L30" s="45">
        <f>SUM(L27:L29)</f>
        <v>34584517.770000003</v>
      </c>
      <c r="M30" s="37"/>
      <c r="N30" s="45">
        <f>SUM(N27:N29)</f>
        <v>13668414.479999997</v>
      </c>
      <c r="O30" s="37"/>
      <c r="P30" s="45">
        <f>SUM(P27:P29)</f>
        <v>4780890.1000000015</v>
      </c>
      <c r="Q30" s="37"/>
      <c r="R30" s="45">
        <f>SUM(R27:R29)</f>
        <v>0</v>
      </c>
      <c r="S30" s="37"/>
      <c r="T30" s="45">
        <f>SUM(T27:T29)</f>
        <v>8209688.3099999996</v>
      </c>
      <c r="U30" s="37"/>
      <c r="V30" s="45">
        <f>SUM(V27:V29)</f>
        <v>182291379.72</v>
      </c>
    </row>
    <row r="31" spans="1:22" ht="21.75" customHeight="1" x14ac:dyDescent="0.45">
      <c r="A31" s="874"/>
      <c r="B31" s="879"/>
      <c r="C31" s="462" t="s">
        <v>674</v>
      </c>
      <c r="D31" s="462"/>
      <c r="E31" s="462"/>
      <c r="F31" s="462"/>
      <c r="G31" s="463"/>
      <c r="H31" s="46">
        <v>6191661.9500000002</v>
      </c>
      <c r="I31" s="45"/>
      <c r="J31" s="547">
        <v>2883429.2800000003</v>
      </c>
      <c r="K31" s="45"/>
      <c r="L31" s="45">
        <v>8051640.2699999996</v>
      </c>
      <c r="M31" s="45"/>
      <c r="N31" s="45">
        <v>1568220.3299999998</v>
      </c>
      <c r="O31" s="45"/>
      <c r="P31" s="45">
        <v>302099.34999999998</v>
      </c>
      <c r="Q31" s="375"/>
      <c r="R31" s="45">
        <v>0</v>
      </c>
      <c r="S31" s="45"/>
      <c r="T31" s="45">
        <v>1073552.96</v>
      </c>
      <c r="U31" s="347"/>
      <c r="V31" s="347">
        <f t="shared" ref="V31:V33" si="1">SUM(H31:T31)</f>
        <v>20070604.140000001</v>
      </c>
    </row>
    <row r="32" spans="1:22" ht="21.75" customHeight="1" x14ac:dyDescent="0.45">
      <c r="A32" s="874"/>
      <c r="B32" s="881"/>
      <c r="C32" s="348" t="s">
        <v>452</v>
      </c>
      <c r="D32" s="348"/>
      <c r="E32" s="348"/>
      <c r="F32" s="462"/>
      <c r="G32" s="463"/>
      <c r="H32" s="45">
        <v>0</v>
      </c>
      <c r="I32" s="877"/>
      <c r="J32" s="90">
        <v>-34184.6</v>
      </c>
      <c r="K32" s="45"/>
      <c r="L32" s="45">
        <v>0</v>
      </c>
      <c r="M32" s="877"/>
      <c r="N32" s="90">
        <v>-1395901.38</v>
      </c>
      <c r="O32" s="45"/>
      <c r="P32" s="90">
        <v>-3917649</v>
      </c>
      <c r="Q32" s="45"/>
      <c r="R32" s="45">
        <v>0</v>
      </c>
      <c r="S32" s="877"/>
      <c r="T32" s="45">
        <v>0</v>
      </c>
      <c r="U32" s="877"/>
      <c r="V32" s="877">
        <f t="shared" si="1"/>
        <v>-5347734.9800000004</v>
      </c>
    </row>
    <row r="33" spans="1:22" ht="21.75" customHeight="1" x14ac:dyDescent="0.45">
      <c r="A33" s="874"/>
      <c r="B33" s="881"/>
      <c r="C33" s="348" t="s">
        <v>949</v>
      </c>
      <c r="D33" s="673"/>
      <c r="E33" s="673"/>
      <c r="F33" s="463"/>
      <c r="G33" s="463"/>
      <c r="H33" s="45">
        <v>0</v>
      </c>
      <c r="I33" s="877"/>
      <c r="J33" s="90">
        <v>1262813.67</v>
      </c>
      <c r="K33" s="45"/>
      <c r="L33" s="45">
        <v>0</v>
      </c>
      <c r="M33" s="877"/>
      <c r="N33" s="20">
        <v>0</v>
      </c>
      <c r="O33" s="45"/>
      <c r="P33" s="20">
        <v>6570598</v>
      </c>
      <c r="Q33" s="45"/>
      <c r="R33" s="45">
        <v>0</v>
      </c>
      <c r="S33" s="877"/>
      <c r="T33" s="45">
        <v>0</v>
      </c>
      <c r="U33" s="877"/>
      <c r="V33" s="877">
        <f t="shared" si="1"/>
        <v>7833411.6699999999</v>
      </c>
    </row>
    <row r="34" spans="1:22" ht="21.75" customHeight="1" x14ac:dyDescent="0.45">
      <c r="A34" s="874"/>
      <c r="B34" s="881"/>
      <c r="C34" s="462" t="s">
        <v>895</v>
      </c>
      <c r="D34" s="462"/>
      <c r="E34" s="462"/>
      <c r="F34" s="462"/>
      <c r="G34" s="463"/>
      <c r="H34" s="351">
        <f>SUM(H30:H33)</f>
        <v>88944606.659999996</v>
      </c>
      <c r="I34" s="37"/>
      <c r="J34" s="351">
        <f>SUM(J30:J33)</f>
        <v>42406982.699999996</v>
      </c>
      <c r="K34" s="37"/>
      <c r="L34" s="351">
        <f>SUM(L30:L33)</f>
        <v>42636158.040000007</v>
      </c>
      <c r="M34" s="37"/>
      <c r="N34" s="351">
        <f>SUM(N30:N33)</f>
        <v>13840733.429999996</v>
      </c>
      <c r="O34" s="37"/>
      <c r="P34" s="351">
        <f>SUM(P30:P33)</f>
        <v>7735938.4500000011</v>
      </c>
      <c r="Q34" s="37"/>
      <c r="R34" s="351">
        <f>SUM(R30:R33)</f>
        <v>0</v>
      </c>
      <c r="S34" s="37"/>
      <c r="T34" s="351">
        <f>SUM(T30:T33)</f>
        <v>9283241.2699999996</v>
      </c>
      <c r="U34" s="37"/>
      <c r="V34" s="351">
        <f>SUM(V30:V33)</f>
        <v>204847660.55000001</v>
      </c>
    </row>
    <row r="35" spans="1:22" ht="21.75" customHeight="1" x14ac:dyDescent="0.45">
      <c r="A35" s="874"/>
      <c r="B35" s="882" t="s">
        <v>453</v>
      </c>
      <c r="D35" s="455"/>
      <c r="E35" s="455"/>
      <c r="F35" s="883"/>
      <c r="G35" s="463"/>
      <c r="H35" s="41"/>
      <c r="I35" s="41"/>
      <c r="J35" s="41"/>
      <c r="K35" s="41"/>
      <c r="L35" s="41"/>
      <c r="M35" s="41"/>
      <c r="N35" s="41"/>
      <c r="O35" s="41"/>
      <c r="P35" s="37"/>
      <c r="Q35" s="45"/>
      <c r="R35" s="37"/>
      <c r="S35" s="37"/>
      <c r="T35" s="37"/>
      <c r="U35" s="37"/>
      <c r="V35" s="37"/>
    </row>
    <row r="36" spans="1:22" ht="21.75" customHeight="1" thickBot="1" x14ac:dyDescent="0.5">
      <c r="A36" s="874"/>
      <c r="B36" s="881"/>
      <c r="C36" s="875" t="s">
        <v>895</v>
      </c>
      <c r="E36" s="455"/>
      <c r="G36" s="463"/>
      <c r="H36" s="45">
        <f>+H21-H34</f>
        <v>185548259.72</v>
      </c>
      <c r="I36" s="41"/>
      <c r="J36" s="45">
        <f>+J21-J34</f>
        <v>6856913.9599999934</v>
      </c>
      <c r="K36" s="41"/>
      <c r="L36" s="45">
        <f>+L21-L34</f>
        <v>80342804.299999982</v>
      </c>
      <c r="M36" s="41"/>
      <c r="N36" s="45">
        <f>+N21-N34</f>
        <v>7479850.5800000094</v>
      </c>
      <c r="O36" s="41"/>
      <c r="P36" s="45">
        <f>+P21-P34</f>
        <v>299570.22999999858</v>
      </c>
      <c r="Q36" s="45"/>
      <c r="R36" s="45">
        <f>+R21-R34</f>
        <v>7264176.7799999975</v>
      </c>
      <c r="S36" s="37"/>
      <c r="T36" s="45">
        <f>+T21-T34</f>
        <v>3476066.83</v>
      </c>
      <c r="U36" s="37"/>
      <c r="V36" s="381">
        <f>+V21-V34</f>
        <v>291267642.39999998</v>
      </c>
    </row>
    <row r="37" spans="1:22" ht="21.75" customHeight="1" thickTop="1" thickBot="1" x14ac:dyDescent="0.5">
      <c r="A37" s="874"/>
      <c r="B37" s="881"/>
      <c r="C37" s="875" t="s">
        <v>448</v>
      </c>
      <c r="E37" s="455"/>
      <c r="G37" s="463"/>
      <c r="H37" s="382">
        <f>+H13-H27</f>
        <v>191739921.67000002</v>
      </c>
      <c r="I37" s="41"/>
      <c r="J37" s="382">
        <f>+J13-J27</f>
        <v>7593438.2699999958</v>
      </c>
      <c r="K37" s="41"/>
      <c r="L37" s="382">
        <f>+L13-L27</f>
        <v>45068000.919999994</v>
      </c>
      <c r="M37" s="41"/>
      <c r="N37" s="382">
        <f>+N13-N27</f>
        <v>7068757.650000006</v>
      </c>
      <c r="O37" s="41"/>
      <c r="P37" s="382">
        <f>+P13-P27</f>
        <v>30556644.18</v>
      </c>
      <c r="Q37" s="45"/>
      <c r="R37" s="382">
        <f>+R13-R27</f>
        <v>856000.00000000012</v>
      </c>
      <c r="S37" s="37"/>
      <c r="T37" s="382">
        <f>+T13-T27</f>
        <v>3075111.3500000006</v>
      </c>
      <c r="U37" s="37"/>
      <c r="V37" s="383">
        <f>+V13-V27</f>
        <v>285957874.03999996</v>
      </c>
    </row>
    <row r="38" spans="1:22" ht="21.75" customHeight="1" thickTop="1" x14ac:dyDescent="0.45">
      <c r="A38" s="463"/>
      <c r="B38" s="881" t="s">
        <v>898</v>
      </c>
      <c r="C38" s="462"/>
      <c r="D38" s="462"/>
      <c r="E38" s="462"/>
      <c r="F38" s="462"/>
      <c r="G38" s="462"/>
      <c r="H38" s="41"/>
      <c r="I38" s="41"/>
      <c r="J38" s="37"/>
      <c r="K38" s="384"/>
      <c r="L38" s="41"/>
      <c r="M38" s="384"/>
      <c r="N38" s="384"/>
      <c r="O38" s="384"/>
      <c r="P38" s="37"/>
      <c r="Q38" s="37"/>
      <c r="R38" s="37"/>
      <c r="S38" s="37"/>
      <c r="T38" s="37"/>
      <c r="U38" s="37"/>
      <c r="V38" s="54">
        <f>V31</f>
        <v>20070604.140000001</v>
      </c>
    </row>
    <row r="39" spans="1:22" ht="21.75" customHeight="1" x14ac:dyDescent="0.45">
      <c r="B39" s="881" t="s">
        <v>897</v>
      </c>
      <c r="C39" s="881"/>
      <c r="D39" s="881"/>
      <c r="E39" s="881"/>
      <c r="F39" s="462"/>
      <c r="G39" s="462"/>
      <c r="H39" s="41"/>
      <c r="I39" s="41"/>
      <c r="J39" s="37"/>
      <c r="K39" s="41"/>
      <c r="L39" s="41"/>
      <c r="M39" s="41"/>
      <c r="N39" s="37"/>
      <c r="O39" s="37"/>
      <c r="P39" s="37"/>
      <c r="Q39" s="37"/>
      <c r="R39" s="37"/>
      <c r="S39" s="37"/>
      <c r="T39" s="37"/>
      <c r="U39" s="37"/>
      <c r="V39" s="54">
        <v>26908573.699999999</v>
      </c>
    </row>
  </sheetData>
  <mergeCells count="2">
    <mergeCell ref="A1:V1"/>
    <mergeCell ref="H5:V5"/>
  </mergeCells>
  <pageMargins left="1.19" right="0.19685039370078741" top="0.47" bottom="0.43307086614173229" header="0.23622047244094491" footer="0.19685039370078741"/>
  <pageSetup paperSize="9" scale="64" orientation="landscape" r:id="rId1"/>
  <ignoredErrors>
    <ignoredError sqref="A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R40"/>
  <sheetViews>
    <sheetView view="pageBreakPreview" topLeftCell="A17" zoomScale="80" zoomScaleNormal="90" zoomScaleSheetLayoutView="80" workbookViewId="0">
      <selection activeCell="C27" sqref="C27"/>
    </sheetView>
  </sheetViews>
  <sheetFormatPr defaultColWidth="9.140625" defaultRowHeight="23.1" customHeight="1" x14ac:dyDescent="0.45"/>
  <cols>
    <col min="1" max="1" width="3.7109375" style="860" customWidth="1"/>
    <col min="2" max="2" width="4.5703125" style="860" customWidth="1"/>
    <col min="3" max="3" width="4.140625" style="860" customWidth="1"/>
    <col min="4" max="4" width="31.85546875" style="860" customWidth="1"/>
    <col min="5" max="5" width="9.28515625" style="860" customWidth="1"/>
    <col min="6" max="6" width="16.7109375" style="860" customWidth="1"/>
    <col min="7" max="7" width="0.7109375" style="860" customWidth="1"/>
    <col min="8" max="8" width="16.7109375" style="860" customWidth="1"/>
    <col min="9" max="9" width="0.85546875" style="860" customWidth="1"/>
    <col min="10" max="10" width="16.7109375" style="860" customWidth="1"/>
    <col min="11" max="11" width="1.140625" style="860" customWidth="1"/>
    <col min="12" max="12" width="16.7109375" style="860" customWidth="1"/>
    <col min="13" max="13" width="1" style="860" customWidth="1"/>
    <col min="14" max="14" width="16.7109375" style="860" customWidth="1"/>
    <col min="15" max="15" width="1" style="860" customWidth="1"/>
    <col min="16" max="16" width="16.7109375" style="860" customWidth="1"/>
    <col min="17" max="17" width="1.140625" style="860" customWidth="1"/>
    <col min="18" max="18" width="16.7109375" style="860" customWidth="1"/>
    <col min="19" max="19" width="4.28515625" style="860" customWidth="1"/>
    <col min="20" max="20" width="13.28515625" style="860" customWidth="1"/>
    <col min="21" max="256" width="9.140625" style="860"/>
    <col min="257" max="257" width="3.7109375" style="860" customWidth="1"/>
    <col min="258" max="258" width="4.5703125" style="860" customWidth="1"/>
    <col min="259" max="259" width="4.140625" style="860" customWidth="1"/>
    <col min="260" max="260" width="31.85546875" style="860" customWidth="1"/>
    <col min="261" max="261" width="9.28515625" style="860" customWidth="1"/>
    <col min="262" max="262" width="16.7109375" style="860" customWidth="1"/>
    <col min="263" max="263" width="0.7109375" style="860" customWidth="1"/>
    <col min="264" max="264" width="16.7109375" style="860" customWidth="1"/>
    <col min="265" max="265" width="0.85546875" style="860" customWidth="1"/>
    <col min="266" max="266" width="16.7109375" style="860" customWidth="1"/>
    <col min="267" max="267" width="1.140625" style="860" customWidth="1"/>
    <col min="268" max="268" width="16.7109375" style="860" customWidth="1"/>
    <col min="269" max="269" width="1" style="860" customWidth="1"/>
    <col min="270" max="270" width="16.7109375" style="860" customWidth="1"/>
    <col min="271" max="271" width="1" style="860" customWidth="1"/>
    <col min="272" max="272" width="16.7109375" style="860" customWidth="1"/>
    <col min="273" max="273" width="1.140625" style="860" customWidth="1"/>
    <col min="274" max="274" width="16.7109375" style="860" customWidth="1"/>
    <col min="275" max="275" width="4.28515625" style="860" customWidth="1"/>
    <col min="276" max="276" width="13.28515625" style="860" customWidth="1"/>
    <col min="277" max="512" width="9.140625" style="860"/>
    <col min="513" max="513" width="3.7109375" style="860" customWidth="1"/>
    <col min="514" max="514" width="4.5703125" style="860" customWidth="1"/>
    <col min="515" max="515" width="4.140625" style="860" customWidth="1"/>
    <col min="516" max="516" width="31.85546875" style="860" customWidth="1"/>
    <col min="517" max="517" width="9.28515625" style="860" customWidth="1"/>
    <col min="518" max="518" width="16.7109375" style="860" customWidth="1"/>
    <col min="519" max="519" width="0.7109375" style="860" customWidth="1"/>
    <col min="520" max="520" width="16.7109375" style="860" customWidth="1"/>
    <col min="521" max="521" width="0.85546875" style="860" customWidth="1"/>
    <col min="522" max="522" width="16.7109375" style="860" customWidth="1"/>
    <col min="523" max="523" width="1.140625" style="860" customWidth="1"/>
    <col min="524" max="524" width="16.7109375" style="860" customWidth="1"/>
    <col min="525" max="525" width="1" style="860" customWidth="1"/>
    <col min="526" max="526" width="16.7109375" style="860" customWidth="1"/>
    <col min="527" max="527" width="1" style="860" customWidth="1"/>
    <col min="528" max="528" width="16.7109375" style="860" customWidth="1"/>
    <col min="529" max="529" width="1.140625" style="860" customWidth="1"/>
    <col min="530" max="530" width="16.7109375" style="860" customWidth="1"/>
    <col min="531" max="531" width="4.28515625" style="860" customWidth="1"/>
    <col min="532" max="532" width="13.28515625" style="860" customWidth="1"/>
    <col min="533" max="768" width="9.140625" style="860"/>
    <col min="769" max="769" width="3.7109375" style="860" customWidth="1"/>
    <col min="770" max="770" width="4.5703125" style="860" customWidth="1"/>
    <col min="771" max="771" width="4.140625" style="860" customWidth="1"/>
    <col min="772" max="772" width="31.85546875" style="860" customWidth="1"/>
    <col min="773" max="773" width="9.28515625" style="860" customWidth="1"/>
    <col min="774" max="774" width="16.7109375" style="860" customWidth="1"/>
    <col min="775" max="775" width="0.7109375" style="860" customWidth="1"/>
    <col min="776" max="776" width="16.7109375" style="860" customWidth="1"/>
    <col min="777" max="777" width="0.85546875" style="860" customWidth="1"/>
    <col min="778" max="778" width="16.7109375" style="860" customWidth="1"/>
    <col min="779" max="779" width="1.140625" style="860" customWidth="1"/>
    <col min="780" max="780" width="16.7109375" style="860" customWidth="1"/>
    <col min="781" max="781" width="1" style="860" customWidth="1"/>
    <col min="782" max="782" width="16.7109375" style="860" customWidth="1"/>
    <col min="783" max="783" width="1" style="860" customWidth="1"/>
    <col min="784" max="784" width="16.7109375" style="860" customWidth="1"/>
    <col min="785" max="785" width="1.140625" style="860" customWidth="1"/>
    <col min="786" max="786" width="16.7109375" style="860" customWidth="1"/>
    <col min="787" max="787" width="4.28515625" style="860" customWidth="1"/>
    <col min="788" max="788" width="13.28515625" style="860" customWidth="1"/>
    <col min="789" max="1024" width="9.140625" style="860"/>
    <col min="1025" max="1025" width="3.7109375" style="860" customWidth="1"/>
    <col min="1026" max="1026" width="4.5703125" style="860" customWidth="1"/>
    <col min="1027" max="1027" width="4.140625" style="860" customWidth="1"/>
    <col min="1028" max="1028" width="31.85546875" style="860" customWidth="1"/>
    <col min="1029" max="1029" width="9.28515625" style="860" customWidth="1"/>
    <col min="1030" max="1030" width="16.7109375" style="860" customWidth="1"/>
    <col min="1031" max="1031" width="0.7109375" style="860" customWidth="1"/>
    <col min="1032" max="1032" width="16.7109375" style="860" customWidth="1"/>
    <col min="1033" max="1033" width="0.85546875" style="860" customWidth="1"/>
    <col min="1034" max="1034" width="16.7109375" style="860" customWidth="1"/>
    <col min="1035" max="1035" width="1.140625" style="860" customWidth="1"/>
    <col min="1036" max="1036" width="16.7109375" style="860" customWidth="1"/>
    <col min="1037" max="1037" width="1" style="860" customWidth="1"/>
    <col min="1038" max="1038" width="16.7109375" style="860" customWidth="1"/>
    <col min="1039" max="1039" width="1" style="860" customWidth="1"/>
    <col min="1040" max="1040" width="16.7109375" style="860" customWidth="1"/>
    <col min="1041" max="1041" width="1.140625" style="860" customWidth="1"/>
    <col min="1042" max="1042" width="16.7109375" style="860" customWidth="1"/>
    <col min="1043" max="1043" width="4.28515625" style="860" customWidth="1"/>
    <col min="1044" max="1044" width="13.28515625" style="860" customWidth="1"/>
    <col min="1045" max="1280" width="9.140625" style="860"/>
    <col min="1281" max="1281" width="3.7109375" style="860" customWidth="1"/>
    <col min="1282" max="1282" width="4.5703125" style="860" customWidth="1"/>
    <col min="1283" max="1283" width="4.140625" style="860" customWidth="1"/>
    <col min="1284" max="1284" width="31.85546875" style="860" customWidth="1"/>
    <col min="1285" max="1285" width="9.28515625" style="860" customWidth="1"/>
    <col min="1286" max="1286" width="16.7109375" style="860" customWidth="1"/>
    <col min="1287" max="1287" width="0.7109375" style="860" customWidth="1"/>
    <col min="1288" max="1288" width="16.7109375" style="860" customWidth="1"/>
    <col min="1289" max="1289" width="0.85546875" style="860" customWidth="1"/>
    <col min="1290" max="1290" width="16.7109375" style="860" customWidth="1"/>
    <col min="1291" max="1291" width="1.140625" style="860" customWidth="1"/>
    <col min="1292" max="1292" width="16.7109375" style="860" customWidth="1"/>
    <col min="1293" max="1293" width="1" style="860" customWidth="1"/>
    <col min="1294" max="1294" width="16.7109375" style="860" customWidth="1"/>
    <col min="1295" max="1295" width="1" style="860" customWidth="1"/>
    <col min="1296" max="1296" width="16.7109375" style="860" customWidth="1"/>
    <col min="1297" max="1297" width="1.140625" style="860" customWidth="1"/>
    <col min="1298" max="1298" width="16.7109375" style="860" customWidth="1"/>
    <col min="1299" max="1299" width="4.28515625" style="860" customWidth="1"/>
    <col min="1300" max="1300" width="13.28515625" style="860" customWidth="1"/>
    <col min="1301" max="1536" width="9.140625" style="860"/>
    <col min="1537" max="1537" width="3.7109375" style="860" customWidth="1"/>
    <col min="1538" max="1538" width="4.5703125" style="860" customWidth="1"/>
    <col min="1539" max="1539" width="4.140625" style="860" customWidth="1"/>
    <col min="1540" max="1540" width="31.85546875" style="860" customWidth="1"/>
    <col min="1541" max="1541" width="9.28515625" style="860" customWidth="1"/>
    <col min="1542" max="1542" width="16.7109375" style="860" customWidth="1"/>
    <col min="1543" max="1543" width="0.7109375" style="860" customWidth="1"/>
    <col min="1544" max="1544" width="16.7109375" style="860" customWidth="1"/>
    <col min="1545" max="1545" width="0.85546875" style="860" customWidth="1"/>
    <col min="1546" max="1546" width="16.7109375" style="860" customWidth="1"/>
    <col min="1547" max="1547" width="1.140625" style="860" customWidth="1"/>
    <col min="1548" max="1548" width="16.7109375" style="860" customWidth="1"/>
    <col min="1549" max="1549" width="1" style="860" customWidth="1"/>
    <col min="1550" max="1550" width="16.7109375" style="860" customWidth="1"/>
    <col min="1551" max="1551" width="1" style="860" customWidth="1"/>
    <col min="1552" max="1552" width="16.7109375" style="860" customWidth="1"/>
    <col min="1553" max="1553" width="1.140625" style="860" customWidth="1"/>
    <col min="1554" max="1554" width="16.7109375" style="860" customWidth="1"/>
    <col min="1555" max="1555" width="4.28515625" style="860" customWidth="1"/>
    <col min="1556" max="1556" width="13.28515625" style="860" customWidth="1"/>
    <col min="1557" max="1792" width="9.140625" style="860"/>
    <col min="1793" max="1793" width="3.7109375" style="860" customWidth="1"/>
    <col min="1794" max="1794" width="4.5703125" style="860" customWidth="1"/>
    <col min="1795" max="1795" width="4.140625" style="860" customWidth="1"/>
    <col min="1796" max="1796" width="31.85546875" style="860" customWidth="1"/>
    <col min="1797" max="1797" width="9.28515625" style="860" customWidth="1"/>
    <col min="1798" max="1798" width="16.7109375" style="860" customWidth="1"/>
    <col min="1799" max="1799" width="0.7109375" style="860" customWidth="1"/>
    <col min="1800" max="1800" width="16.7109375" style="860" customWidth="1"/>
    <col min="1801" max="1801" width="0.85546875" style="860" customWidth="1"/>
    <col min="1802" max="1802" width="16.7109375" style="860" customWidth="1"/>
    <col min="1803" max="1803" width="1.140625" style="860" customWidth="1"/>
    <col min="1804" max="1804" width="16.7109375" style="860" customWidth="1"/>
    <col min="1805" max="1805" width="1" style="860" customWidth="1"/>
    <col min="1806" max="1806" width="16.7109375" style="860" customWidth="1"/>
    <col min="1807" max="1807" width="1" style="860" customWidth="1"/>
    <col min="1808" max="1808" width="16.7109375" style="860" customWidth="1"/>
    <col min="1809" max="1809" width="1.140625" style="860" customWidth="1"/>
    <col min="1810" max="1810" width="16.7109375" style="860" customWidth="1"/>
    <col min="1811" max="1811" width="4.28515625" style="860" customWidth="1"/>
    <col min="1812" max="1812" width="13.28515625" style="860" customWidth="1"/>
    <col min="1813" max="2048" width="9.140625" style="860"/>
    <col min="2049" max="2049" width="3.7109375" style="860" customWidth="1"/>
    <col min="2050" max="2050" width="4.5703125" style="860" customWidth="1"/>
    <col min="2051" max="2051" width="4.140625" style="860" customWidth="1"/>
    <col min="2052" max="2052" width="31.85546875" style="860" customWidth="1"/>
    <col min="2053" max="2053" width="9.28515625" style="860" customWidth="1"/>
    <col min="2054" max="2054" width="16.7109375" style="860" customWidth="1"/>
    <col min="2055" max="2055" width="0.7109375" style="860" customWidth="1"/>
    <col min="2056" max="2056" width="16.7109375" style="860" customWidth="1"/>
    <col min="2057" max="2057" width="0.85546875" style="860" customWidth="1"/>
    <col min="2058" max="2058" width="16.7109375" style="860" customWidth="1"/>
    <col min="2059" max="2059" width="1.140625" style="860" customWidth="1"/>
    <col min="2060" max="2060" width="16.7109375" style="860" customWidth="1"/>
    <col min="2061" max="2061" width="1" style="860" customWidth="1"/>
    <col min="2062" max="2062" width="16.7109375" style="860" customWidth="1"/>
    <col min="2063" max="2063" width="1" style="860" customWidth="1"/>
    <col min="2064" max="2064" width="16.7109375" style="860" customWidth="1"/>
    <col min="2065" max="2065" width="1.140625" style="860" customWidth="1"/>
    <col min="2066" max="2066" width="16.7109375" style="860" customWidth="1"/>
    <col min="2067" max="2067" width="4.28515625" style="860" customWidth="1"/>
    <col min="2068" max="2068" width="13.28515625" style="860" customWidth="1"/>
    <col min="2069" max="2304" width="9.140625" style="860"/>
    <col min="2305" max="2305" width="3.7109375" style="860" customWidth="1"/>
    <col min="2306" max="2306" width="4.5703125" style="860" customWidth="1"/>
    <col min="2307" max="2307" width="4.140625" style="860" customWidth="1"/>
    <col min="2308" max="2308" width="31.85546875" style="860" customWidth="1"/>
    <col min="2309" max="2309" width="9.28515625" style="860" customWidth="1"/>
    <col min="2310" max="2310" width="16.7109375" style="860" customWidth="1"/>
    <col min="2311" max="2311" width="0.7109375" style="860" customWidth="1"/>
    <col min="2312" max="2312" width="16.7109375" style="860" customWidth="1"/>
    <col min="2313" max="2313" width="0.85546875" style="860" customWidth="1"/>
    <col min="2314" max="2314" width="16.7109375" style="860" customWidth="1"/>
    <col min="2315" max="2315" width="1.140625" style="860" customWidth="1"/>
    <col min="2316" max="2316" width="16.7109375" style="860" customWidth="1"/>
    <col min="2317" max="2317" width="1" style="860" customWidth="1"/>
    <col min="2318" max="2318" width="16.7109375" style="860" customWidth="1"/>
    <col min="2319" max="2319" width="1" style="860" customWidth="1"/>
    <col min="2320" max="2320" width="16.7109375" style="860" customWidth="1"/>
    <col min="2321" max="2321" width="1.140625" style="860" customWidth="1"/>
    <col min="2322" max="2322" width="16.7109375" style="860" customWidth="1"/>
    <col min="2323" max="2323" width="4.28515625" style="860" customWidth="1"/>
    <col min="2324" max="2324" width="13.28515625" style="860" customWidth="1"/>
    <col min="2325" max="2560" width="9.140625" style="860"/>
    <col min="2561" max="2561" width="3.7109375" style="860" customWidth="1"/>
    <col min="2562" max="2562" width="4.5703125" style="860" customWidth="1"/>
    <col min="2563" max="2563" width="4.140625" style="860" customWidth="1"/>
    <col min="2564" max="2564" width="31.85546875" style="860" customWidth="1"/>
    <col min="2565" max="2565" width="9.28515625" style="860" customWidth="1"/>
    <col min="2566" max="2566" width="16.7109375" style="860" customWidth="1"/>
    <col min="2567" max="2567" width="0.7109375" style="860" customWidth="1"/>
    <col min="2568" max="2568" width="16.7109375" style="860" customWidth="1"/>
    <col min="2569" max="2569" width="0.85546875" style="860" customWidth="1"/>
    <col min="2570" max="2570" width="16.7109375" style="860" customWidth="1"/>
    <col min="2571" max="2571" width="1.140625" style="860" customWidth="1"/>
    <col min="2572" max="2572" width="16.7109375" style="860" customWidth="1"/>
    <col min="2573" max="2573" width="1" style="860" customWidth="1"/>
    <col min="2574" max="2574" width="16.7109375" style="860" customWidth="1"/>
    <col min="2575" max="2575" width="1" style="860" customWidth="1"/>
    <col min="2576" max="2576" width="16.7109375" style="860" customWidth="1"/>
    <col min="2577" max="2577" width="1.140625" style="860" customWidth="1"/>
    <col min="2578" max="2578" width="16.7109375" style="860" customWidth="1"/>
    <col min="2579" max="2579" width="4.28515625" style="860" customWidth="1"/>
    <col min="2580" max="2580" width="13.28515625" style="860" customWidth="1"/>
    <col min="2581" max="2816" width="9.140625" style="860"/>
    <col min="2817" max="2817" width="3.7109375" style="860" customWidth="1"/>
    <col min="2818" max="2818" width="4.5703125" style="860" customWidth="1"/>
    <col min="2819" max="2819" width="4.140625" style="860" customWidth="1"/>
    <col min="2820" max="2820" width="31.85546875" style="860" customWidth="1"/>
    <col min="2821" max="2821" width="9.28515625" style="860" customWidth="1"/>
    <col min="2822" max="2822" width="16.7109375" style="860" customWidth="1"/>
    <col min="2823" max="2823" width="0.7109375" style="860" customWidth="1"/>
    <col min="2824" max="2824" width="16.7109375" style="860" customWidth="1"/>
    <col min="2825" max="2825" width="0.85546875" style="860" customWidth="1"/>
    <col min="2826" max="2826" width="16.7109375" style="860" customWidth="1"/>
    <col min="2827" max="2827" width="1.140625" style="860" customWidth="1"/>
    <col min="2828" max="2828" width="16.7109375" style="860" customWidth="1"/>
    <col min="2829" max="2829" width="1" style="860" customWidth="1"/>
    <col min="2830" max="2830" width="16.7109375" style="860" customWidth="1"/>
    <col min="2831" max="2831" width="1" style="860" customWidth="1"/>
    <col min="2832" max="2832" width="16.7109375" style="860" customWidth="1"/>
    <col min="2833" max="2833" width="1.140625" style="860" customWidth="1"/>
    <col min="2834" max="2834" width="16.7109375" style="860" customWidth="1"/>
    <col min="2835" max="2835" width="4.28515625" style="860" customWidth="1"/>
    <col min="2836" max="2836" width="13.28515625" style="860" customWidth="1"/>
    <col min="2837" max="3072" width="9.140625" style="860"/>
    <col min="3073" max="3073" width="3.7109375" style="860" customWidth="1"/>
    <col min="3074" max="3074" width="4.5703125" style="860" customWidth="1"/>
    <col min="3075" max="3075" width="4.140625" style="860" customWidth="1"/>
    <col min="3076" max="3076" width="31.85546875" style="860" customWidth="1"/>
    <col min="3077" max="3077" width="9.28515625" style="860" customWidth="1"/>
    <col min="3078" max="3078" width="16.7109375" style="860" customWidth="1"/>
    <col min="3079" max="3079" width="0.7109375" style="860" customWidth="1"/>
    <col min="3080" max="3080" width="16.7109375" style="860" customWidth="1"/>
    <col min="3081" max="3081" width="0.85546875" style="860" customWidth="1"/>
    <col min="3082" max="3082" width="16.7109375" style="860" customWidth="1"/>
    <col min="3083" max="3083" width="1.140625" style="860" customWidth="1"/>
    <col min="3084" max="3084" width="16.7109375" style="860" customWidth="1"/>
    <col min="3085" max="3085" width="1" style="860" customWidth="1"/>
    <col min="3086" max="3086" width="16.7109375" style="860" customWidth="1"/>
    <col min="3087" max="3087" width="1" style="860" customWidth="1"/>
    <col min="3088" max="3088" width="16.7109375" style="860" customWidth="1"/>
    <col min="3089" max="3089" width="1.140625" style="860" customWidth="1"/>
    <col min="3090" max="3090" width="16.7109375" style="860" customWidth="1"/>
    <col min="3091" max="3091" width="4.28515625" style="860" customWidth="1"/>
    <col min="3092" max="3092" width="13.28515625" style="860" customWidth="1"/>
    <col min="3093" max="3328" width="9.140625" style="860"/>
    <col min="3329" max="3329" width="3.7109375" style="860" customWidth="1"/>
    <col min="3330" max="3330" width="4.5703125" style="860" customWidth="1"/>
    <col min="3331" max="3331" width="4.140625" style="860" customWidth="1"/>
    <col min="3332" max="3332" width="31.85546875" style="860" customWidth="1"/>
    <col min="3333" max="3333" width="9.28515625" style="860" customWidth="1"/>
    <col min="3334" max="3334" width="16.7109375" style="860" customWidth="1"/>
    <col min="3335" max="3335" width="0.7109375" style="860" customWidth="1"/>
    <col min="3336" max="3336" width="16.7109375" style="860" customWidth="1"/>
    <col min="3337" max="3337" width="0.85546875" style="860" customWidth="1"/>
    <col min="3338" max="3338" width="16.7109375" style="860" customWidth="1"/>
    <col min="3339" max="3339" width="1.140625" style="860" customWidth="1"/>
    <col min="3340" max="3340" width="16.7109375" style="860" customWidth="1"/>
    <col min="3341" max="3341" width="1" style="860" customWidth="1"/>
    <col min="3342" max="3342" width="16.7109375" style="860" customWidth="1"/>
    <col min="3343" max="3343" width="1" style="860" customWidth="1"/>
    <col min="3344" max="3344" width="16.7109375" style="860" customWidth="1"/>
    <col min="3345" max="3345" width="1.140625" style="860" customWidth="1"/>
    <col min="3346" max="3346" width="16.7109375" style="860" customWidth="1"/>
    <col min="3347" max="3347" width="4.28515625" style="860" customWidth="1"/>
    <col min="3348" max="3348" width="13.28515625" style="860" customWidth="1"/>
    <col min="3349" max="3584" width="9.140625" style="860"/>
    <col min="3585" max="3585" width="3.7109375" style="860" customWidth="1"/>
    <col min="3586" max="3586" width="4.5703125" style="860" customWidth="1"/>
    <col min="3587" max="3587" width="4.140625" style="860" customWidth="1"/>
    <col min="3588" max="3588" width="31.85546875" style="860" customWidth="1"/>
    <col min="3589" max="3589" width="9.28515625" style="860" customWidth="1"/>
    <col min="3590" max="3590" width="16.7109375" style="860" customWidth="1"/>
    <col min="3591" max="3591" width="0.7109375" style="860" customWidth="1"/>
    <col min="3592" max="3592" width="16.7109375" style="860" customWidth="1"/>
    <col min="3593" max="3593" width="0.85546875" style="860" customWidth="1"/>
    <col min="3594" max="3594" width="16.7109375" style="860" customWidth="1"/>
    <col min="3595" max="3595" width="1.140625" style="860" customWidth="1"/>
    <col min="3596" max="3596" width="16.7109375" style="860" customWidth="1"/>
    <col min="3597" max="3597" width="1" style="860" customWidth="1"/>
    <col min="3598" max="3598" width="16.7109375" style="860" customWidth="1"/>
    <col min="3599" max="3599" width="1" style="860" customWidth="1"/>
    <col min="3600" max="3600" width="16.7109375" style="860" customWidth="1"/>
    <col min="3601" max="3601" width="1.140625" style="860" customWidth="1"/>
    <col min="3602" max="3602" width="16.7109375" style="860" customWidth="1"/>
    <col min="3603" max="3603" width="4.28515625" style="860" customWidth="1"/>
    <col min="3604" max="3604" width="13.28515625" style="860" customWidth="1"/>
    <col min="3605" max="3840" width="9.140625" style="860"/>
    <col min="3841" max="3841" width="3.7109375" style="860" customWidth="1"/>
    <col min="3842" max="3842" width="4.5703125" style="860" customWidth="1"/>
    <col min="3843" max="3843" width="4.140625" style="860" customWidth="1"/>
    <col min="3844" max="3844" width="31.85546875" style="860" customWidth="1"/>
    <col min="3845" max="3845" width="9.28515625" style="860" customWidth="1"/>
    <col min="3846" max="3846" width="16.7109375" style="860" customWidth="1"/>
    <col min="3847" max="3847" width="0.7109375" style="860" customWidth="1"/>
    <col min="3848" max="3848" width="16.7109375" style="860" customWidth="1"/>
    <col min="3849" max="3849" width="0.85546875" style="860" customWidth="1"/>
    <col min="3850" max="3850" width="16.7109375" style="860" customWidth="1"/>
    <col min="3851" max="3851" width="1.140625" style="860" customWidth="1"/>
    <col min="3852" max="3852" width="16.7109375" style="860" customWidth="1"/>
    <col min="3853" max="3853" width="1" style="860" customWidth="1"/>
    <col min="3854" max="3854" width="16.7109375" style="860" customWidth="1"/>
    <col min="3855" max="3855" width="1" style="860" customWidth="1"/>
    <col min="3856" max="3856" width="16.7109375" style="860" customWidth="1"/>
    <col min="3857" max="3857" width="1.140625" style="860" customWidth="1"/>
    <col min="3858" max="3858" width="16.7109375" style="860" customWidth="1"/>
    <col min="3859" max="3859" width="4.28515625" style="860" customWidth="1"/>
    <col min="3860" max="3860" width="13.28515625" style="860" customWidth="1"/>
    <col min="3861" max="4096" width="9.140625" style="860"/>
    <col min="4097" max="4097" width="3.7109375" style="860" customWidth="1"/>
    <col min="4098" max="4098" width="4.5703125" style="860" customWidth="1"/>
    <col min="4099" max="4099" width="4.140625" style="860" customWidth="1"/>
    <col min="4100" max="4100" width="31.85546875" style="860" customWidth="1"/>
    <col min="4101" max="4101" width="9.28515625" style="860" customWidth="1"/>
    <col min="4102" max="4102" width="16.7109375" style="860" customWidth="1"/>
    <col min="4103" max="4103" width="0.7109375" style="860" customWidth="1"/>
    <col min="4104" max="4104" width="16.7109375" style="860" customWidth="1"/>
    <col min="4105" max="4105" width="0.85546875" style="860" customWidth="1"/>
    <col min="4106" max="4106" width="16.7109375" style="860" customWidth="1"/>
    <col min="4107" max="4107" width="1.140625" style="860" customWidth="1"/>
    <col min="4108" max="4108" width="16.7109375" style="860" customWidth="1"/>
    <col min="4109" max="4109" width="1" style="860" customWidth="1"/>
    <col min="4110" max="4110" width="16.7109375" style="860" customWidth="1"/>
    <col min="4111" max="4111" width="1" style="860" customWidth="1"/>
    <col min="4112" max="4112" width="16.7109375" style="860" customWidth="1"/>
    <col min="4113" max="4113" width="1.140625" style="860" customWidth="1"/>
    <col min="4114" max="4114" width="16.7109375" style="860" customWidth="1"/>
    <col min="4115" max="4115" width="4.28515625" style="860" customWidth="1"/>
    <col min="4116" max="4116" width="13.28515625" style="860" customWidth="1"/>
    <col min="4117" max="4352" width="9.140625" style="860"/>
    <col min="4353" max="4353" width="3.7109375" style="860" customWidth="1"/>
    <col min="4354" max="4354" width="4.5703125" style="860" customWidth="1"/>
    <col min="4355" max="4355" width="4.140625" style="860" customWidth="1"/>
    <col min="4356" max="4356" width="31.85546875" style="860" customWidth="1"/>
    <col min="4357" max="4357" width="9.28515625" style="860" customWidth="1"/>
    <col min="4358" max="4358" width="16.7109375" style="860" customWidth="1"/>
    <col min="4359" max="4359" width="0.7109375" style="860" customWidth="1"/>
    <col min="4360" max="4360" width="16.7109375" style="860" customWidth="1"/>
    <col min="4361" max="4361" width="0.85546875" style="860" customWidth="1"/>
    <col min="4362" max="4362" width="16.7109375" style="860" customWidth="1"/>
    <col min="4363" max="4363" width="1.140625" style="860" customWidth="1"/>
    <col min="4364" max="4364" width="16.7109375" style="860" customWidth="1"/>
    <col min="4365" max="4365" width="1" style="860" customWidth="1"/>
    <col min="4366" max="4366" width="16.7109375" style="860" customWidth="1"/>
    <col min="4367" max="4367" width="1" style="860" customWidth="1"/>
    <col min="4368" max="4368" width="16.7109375" style="860" customWidth="1"/>
    <col min="4369" max="4369" width="1.140625" style="860" customWidth="1"/>
    <col min="4370" max="4370" width="16.7109375" style="860" customWidth="1"/>
    <col min="4371" max="4371" width="4.28515625" style="860" customWidth="1"/>
    <col min="4372" max="4372" width="13.28515625" style="860" customWidth="1"/>
    <col min="4373" max="4608" width="9.140625" style="860"/>
    <col min="4609" max="4609" width="3.7109375" style="860" customWidth="1"/>
    <col min="4610" max="4610" width="4.5703125" style="860" customWidth="1"/>
    <col min="4611" max="4611" width="4.140625" style="860" customWidth="1"/>
    <col min="4612" max="4612" width="31.85546875" style="860" customWidth="1"/>
    <col min="4613" max="4613" width="9.28515625" style="860" customWidth="1"/>
    <col min="4614" max="4614" width="16.7109375" style="860" customWidth="1"/>
    <col min="4615" max="4615" width="0.7109375" style="860" customWidth="1"/>
    <col min="4616" max="4616" width="16.7109375" style="860" customWidth="1"/>
    <col min="4617" max="4617" width="0.85546875" style="860" customWidth="1"/>
    <col min="4618" max="4618" width="16.7109375" style="860" customWidth="1"/>
    <col min="4619" max="4619" width="1.140625" style="860" customWidth="1"/>
    <col min="4620" max="4620" width="16.7109375" style="860" customWidth="1"/>
    <col min="4621" max="4621" width="1" style="860" customWidth="1"/>
    <col min="4622" max="4622" width="16.7109375" style="860" customWidth="1"/>
    <col min="4623" max="4623" width="1" style="860" customWidth="1"/>
    <col min="4624" max="4624" width="16.7109375" style="860" customWidth="1"/>
    <col min="4625" max="4625" width="1.140625" style="860" customWidth="1"/>
    <col min="4626" max="4626" width="16.7109375" style="860" customWidth="1"/>
    <col min="4627" max="4627" width="4.28515625" style="860" customWidth="1"/>
    <col min="4628" max="4628" width="13.28515625" style="860" customWidth="1"/>
    <col min="4629" max="4864" width="9.140625" style="860"/>
    <col min="4865" max="4865" width="3.7109375" style="860" customWidth="1"/>
    <col min="4866" max="4866" width="4.5703125" style="860" customWidth="1"/>
    <col min="4867" max="4867" width="4.140625" style="860" customWidth="1"/>
    <col min="4868" max="4868" width="31.85546875" style="860" customWidth="1"/>
    <col min="4869" max="4869" width="9.28515625" style="860" customWidth="1"/>
    <col min="4870" max="4870" width="16.7109375" style="860" customWidth="1"/>
    <col min="4871" max="4871" width="0.7109375" style="860" customWidth="1"/>
    <col min="4872" max="4872" width="16.7109375" style="860" customWidth="1"/>
    <col min="4873" max="4873" width="0.85546875" style="860" customWidth="1"/>
    <col min="4874" max="4874" width="16.7109375" style="860" customWidth="1"/>
    <col min="4875" max="4875" width="1.140625" style="860" customWidth="1"/>
    <col min="4876" max="4876" width="16.7109375" style="860" customWidth="1"/>
    <col min="4877" max="4877" width="1" style="860" customWidth="1"/>
    <col min="4878" max="4878" width="16.7109375" style="860" customWidth="1"/>
    <col min="4879" max="4879" width="1" style="860" customWidth="1"/>
    <col min="4880" max="4880" width="16.7109375" style="860" customWidth="1"/>
    <col min="4881" max="4881" width="1.140625" style="860" customWidth="1"/>
    <col min="4882" max="4882" width="16.7109375" style="860" customWidth="1"/>
    <col min="4883" max="4883" width="4.28515625" style="860" customWidth="1"/>
    <col min="4884" max="4884" width="13.28515625" style="860" customWidth="1"/>
    <col min="4885" max="5120" width="9.140625" style="860"/>
    <col min="5121" max="5121" width="3.7109375" style="860" customWidth="1"/>
    <col min="5122" max="5122" width="4.5703125" style="860" customWidth="1"/>
    <col min="5123" max="5123" width="4.140625" style="860" customWidth="1"/>
    <col min="5124" max="5124" width="31.85546875" style="860" customWidth="1"/>
    <col min="5125" max="5125" width="9.28515625" style="860" customWidth="1"/>
    <col min="5126" max="5126" width="16.7109375" style="860" customWidth="1"/>
    <col min="5127" max="5127" width="0.7109375" style="860" customWidth="1"/>
    <col min="5128" max="5128" width="16.7109375" style="860" customWidth="1"/>
    <col min="5129" max="5129" width="0.85546875" style="860" customWidth="1"/>
    <col min="5130" max="5130" width="16.7109375" style="860" customWidth="1"/>
    <col min="5131" max="5131" width="1.140625" style="860" customWidth="1"/>
    <col min="5132" max="5132" width="16.7109375" style="860" customWidth="1"/>
    <col min="5133" max="5133" width="1" style="860" customWidth="1"/>
    <col min="5134" max="5134" width="16.7109375" style="860" customWidth="1"/>
    <col min="5135" max="5135" width="1" style="860" customWidth="1"/>
    <col min="5136" max="5136" width="16.7109375" style="860" customWidth="1"/>
    <col min="5137" max="5137" width="1.140625" style="860" customWidth="1"/>
    <col min="5138" max="5138" width="16.7109375" style="860" customWidth="1"/>
    <col min="5139" max="5139" width="4.28515625" style="860" customWidth="1"/>
    <col min="5140" max="5140" width="13.28515625" style="860" customWidth="1"/>
    <col min="5141" max="5376" width="9.140625" style="860"/>
    <col min="5377" max="5377" width="3.7109375" style="860" customWidth="1"/>
    <col min="5378" max="5378" width="4.5703125" style="860" customWidth="1"/>
    <col min="5379" max="5379" width="4.140625" style="860" customWidth="1"/>
    <col min="5380" max="5380" width="31.85546875" style="860" customWidth="1"/>
    <col min="5381" max="5381" width="9.28515625" style="860" customWidth="1"/>
    <col min="5382" max="5382" width="16.7109375" style="860" customWidth="1"/>
    <col min="5383" max="5383" width="0.7109375" style="860" customWidth="1"/>
    <col min="5384" max="5384" width="16.7109375" style="860" customWidth="1"/>
    <col min="5385" max="5385" width="0.85546875" style="860" customWidth="1"/>
    <col min="5386" max="5386" width="16.7109375" style="860" customWidth="1"/>
    <col min="5387" max="5387" width="1.140625" style="860" customWidth="1"/>
    <col min="5388" max="5388" width="16.7109375" style="860" customWidth="1"/>
    <col min="5389" max="5389" width="1" style="860" customWidth="1"/>
    <col min="5390" max="5390" width="16.7109375" style="860" customWidth="1"/>
    <col min="5391" max="5391" width="1" style="860" customWidth="1"/>
    <col min="5392" max="5392" width="16.7109375" style="860" customWidth="1"/>
    <col min="5393" max="5393" width="1.140625" style="860" customWidth="1"/>
    <col min="5394" max="5394" width="16.7109375" style="860" customWidth="1"/>
    <col min="5395" max="5395" width="4.28515625" style="860" customWidth="1"/>
    <col min="5396" max="5396" width="13.28515625" style="860" customWidth="1"/>
    <col min="5397" max="5632" width="9.140625" style="860"/>
    <col min="5633" max="5633" width="3.7109375" style="860" customWidth="1"/>
    <col min="5634" max="5634" width="4.5703125" style="860" customWidth="1"/>
    <col min="5635" max="5635" width="4.140625" style="860" customWidth="1"/>
    <col min="5636" max="5636" width="31.85546875" style="860" customWidth="1"/>
    <col min="5637" max="5637" width="9.28515625" style="860" customWidth="1"/>
    <col min="5638" max="5638" width="16.7109375" style="860" customWidth="1"/>
    <col min="5639" max="5639" width="0.7109375" style="860" customWidth="1"/>
    <col min="5640" max="5640" width="16.7109375" style="860" customWidth="1"/>
    <col min="5641" max="5641" width="0.85546875" style="860" customWidth="1"/>
    <col min="5642" max="5642" width="16.7109375" style="860" customWidth="1"/>
    <col min="5643" max="5643" width="1.140625" style="860" customWidth="1"/>
    <col min="5644" max="5644" width="16.7109375" style="860" customWidth="1"/>
    <col min="5645" max="5645" width="1" style="860" customWidth="1"/>
    <col min="5646" max="5646" width="16.7109375" style="860" customWidth="1"/>
    <col min="5647" max="5647" width="1" style="860" customWidth="1"/>
    <col min="5648" max="5648" width="16.7109375" style="860" customWidth="1"/>
    <col min="5649" max="5649" width="1.140625" style="860" customWidth="1"/>
    <col min="5650" max="5650" width="16.7109375" style="860" customWidth="1"/>
    <col min="5651" max="5651" width="4.28515625" style="860" customWidth="1"/>
    <col min="5652" max="5652" width="13.28515625" style="860" customWidth="1"/>
    <col min="5653" max="5888" width="9.140625" style="860"/>
    <col min="5889" max="5889" width="3.7109375" style="860" customWidth="1"/>
    <col min="5890" max="5890" width="4.5703125" style="860" customWidth="1"/>
    <col min="5891" max="5891" width="4.140625" style="860" customWidth="1"/>
    <col min="5892" max="5892" width="31.85546875" style="860" customWidth="1"/>
    <col min="5893" max="5893" width="9.28515625" style="860" customWidth="1"/>
    <col min="5894" max="5894" width="16.7109375" style="860" customWidth="1"/>
    <col min="5895" max="5895" width="0.7109375" style="860" customWidth="1"/>
    <col min="5896" max="5896" width="16.7109375" style="860" customWidth="1"/>
    <col min="5897" max="5897" width="0.85546875" style="860" customWidth="1"/>
    <col min="5898" max="5898" width="16.7109375" style="860" customWidth="1"/>
    <col min="5899" max="5899" width="1.140625" style="860" customWidth="1"/>
    <col min="5900" max="5900" width="16.7109375" style="860" customWidth="1"/>
    <col min="5901" max="5901" width="1" style="860" customWidth="1"/>
    <col min="5902" max="5902" width="16.7109375" style="860" customWidth="1"/>
    <col min="5903" max="5903" width="1" style="860" customWidth="1"/>
    <col min="5904" max="5904" width="16.7109375" style="860" customWidth="1"/>
    <col min="5905" max="5905" width="1.140625" style="860" customWidth="1"/>
    <col min="5906" max="5906" width="16.7109375" style="860" customWidth="1"/>
    <col min="5907" max="5907" width="4.28515625" style="860" customWidth="1"/>
    <col min="5908" max="5908" width="13.28515625" style="860" customWidth="1"/>
    <col min="5909" max="6144" width="9.140625" style="860"/>
    <col min="6145" max="6145" width="3.7109375" style="860" customWidth="1"/>
    <col min="6146" max="6146" width="4.5703125" style="860" customWidth="1"/>
    <col min="6147" max="6147" width="4.140625" style="860" customWidth="1"/>
    <col min="6148" max="6148" width="31.85546875" style="860" customWidth="1"/>
    <col min="6149" max="6149" width="9.28515625" style="860" customWidth="1"/>
    <col min="6150" max="6150" width="16.7109375" style="860" customWidth="1"/>
    <col min="6151" max="6151" width="0.7109375" style="860" customWidth="1"/>
    <col min="6152" max="6152" width="16.7109375" style="860" customWidth="1"/>
    <col min="6153" max="6153" width="0.85546875" style="860" customWidth="1"/>
    <col min="6154" max="6154" width="16.7109375" style="860" customWidth="1"/>
    <col min="6155" max="6155" width="1.140625" style="860" customWidth="1"/>
    <col min="6156" max="6156" width="16.7109375" style="860" customWidth="1"/>
    <col min="6157" max="6157" width="1" style="860" customWidth="1"/>
    <col min="6158" max="6158" width="16.7109375" style="860" customWidth="1"/>
    <col min="6159" max="6159" width="1" style="860" customWidth="1"/>
    <col min="6160" max="6160" width="16.7109375" style="860" customWidth="1"/>
    <col min="6161" max="6161" width="1.140625" style="860" customWidth="1"/>
    <col min="6162" max="6162" width="16.7109375" style="860" customWidth="1"/>
    <col min="6163" max="6163" width="4.28515625" style="860" customWidth="1"/>
    <col min="6164" max="6164" width="13.28515625" style="860" customWidth="1"/>
    <col min="6165" max="6400" width="9.140625" style="860"/>
    <col min="6401" max="6401" width="3.7109375" style="860" customWidth="1"/>
    <col min="6402" max="6402" width="4.5703125" style="860" customWidth="1"/>
    <col min="6403" max="6403" width="4.140625" style="860" customWidth="1"/>
    <col min="6404" max="6404" width="31.85546875" style="860" customWidth="1"/>
    <col min="6405" max="6405" width="9.28515625" style="860" customWidth="1"/>
    <col min="6406" max="6406" width="16.7109375" style="860" customWidth="1"/>
    <col min="6407" max="6407" width="0.7109375" style="860" customWidth="1"/>
    <col min="6408" max="6408" width="16.7109375" style="860" customWidth="1"/>
    <col min="6409" max="6409" width="0.85546875" style="860" customWidth="1"/>
    <col min="6410" max="6410" width="16.7109375" style="860" customWidth="1"/>
    <col min="6411" max="6411" width="1.140625" style="860" customWidth="1"/>
    <col min="6412" max="6412" width="16.7109375" style="860" customWidth="1"/>
    <col min="6413" max="6413" width="1" style="860" customWidth="1"/>
    <col min="6414" max="6414" width="16.7109375" style="860" customWidth="1"/>
    <col min="6415" max="6415" width="1" style="860" customWidth="1"/>
    <col min="6416" max="6416" width="16.7109375" style="860" customWidth="1"/>
    <col min="6417" max="6417" width="1.140625" style="860" customWidth="1"/>
    <col min="6418" max="6418" width="16.7109375" style="860" customWidth="1"/>
    <col min="6419" max="6419" width="4.28515625" style="860" customWidth="1"/>
    <col min="6420" max="6420" width="13.28515625" style="860" customWidth="1"/>
    <col min="6421" max="6656" width="9.140625" style="860"/>
    <col min="6657" max="6657" width="3.7109375" style="860" customWidth="1"/>
    <col min="6658" max="6658" width="4.5703125" style="860" customWidth="1"/>
    <col min="6659" max="6659" width="4.140625" style="860" customWidth="1"/>
    <col min="6660" max="6660" width="31.85546875" style="860" customWidth="1"/>
    <col min="6661" max="6661" width="9.28515625" style="860" customWidth="1"/>
    <col min="6662" max="6662" width="16.7109375" style="860" customWidth="1"/>
    <col min="6663" max="6663" width="0.7109375" style="860" customWidth="1"/>
    <col min="6664" max="6664" width="16.7109375" style="860" customWidth="1"/>
    <col min="6665" max="6665" width="0.85546875" style="860" customWidth="1"/>
    <col min="6666" max="6666" width="16.7109375" style="860" customWidth="1"/>
    <col min="6667" max="6667" width="1.140625" style="860" customWidth="1"/>
    <col min="6668" max="6668" width="16.7109375" style="860" customWidth="1"/>
    <col min="6669" max="6669" width="1" style="860" customWidth="1"/>
    <col min="6670" max="6670" width="16.7109375" style="860" customWidth="1"/>
    <col min="6671" max="6671" width="1" style="860" customWidth="1"/>
    <col min="6672" max="6672" width="16.7109375" style="860" customWidth="1"/>
    <col min="6673" max="6673" width="1.140625" style="860" customWidth="1"/>
    <col min="6674" max="6674" width="16.7109375" style="860" customWidth="1"/>
    <col min="6675" max="6675" width="4.28515625" style="860" customWidth="1"/>
    <col min="6676" max="6676" width="13.28515625" style="860" customWidth="1"/>
    <col min="6677" max="6912" width="9.140625" style="860"/>
    <col min="6913" max="6913" width="3.7109375" style="860" customWidth="1"/>
    <col min="6914" max="6914" width="4.5703125" style="860" customWidth="1"/>
    <col min="6915" max="6915" width="4.140625" style="860" customWidth="1"/>
    <col min="6916" max="6916" width="31.85546875" style="860" customWidth="1"/>
    <col min="6917" max="6917" width="9.28515625" style="860" customWidth="1"/>
    <col min="6918" max="6918" width="16.7109375" style="860" customWidth="1"/>
    <col min="6919" max="6919" width="0.7109375" style="860" customWidth="1"/>
    <col min="6920" max="6920" width="16.7109375" style="860" customWidth="1"/>
    <col min="6921" max="6921" width="0.85546875" style="860" customWidth="1"/>
    <col min="6922" max="6922" width="16.7109375" style="860" customWidth="1"/>
    <col min="6923" max="6923" width="1.140625" style="860" customWidth="1"/>
    <col min="6924" max="6924" width="16.7109375" style="860" customWidth="1"/>
    <col min="6925" max="6925" width="1" style="860" customWidth="1"/>
    <col min="6926" max="6926" width="16.7109375" style="860" customWidth="1"/>
    <col min="6927" max="6927" width="1" style="860" customWidth="1"/>
    <col min="6928" max="6928" width="16.7109375" style="860" customWidth="1"/>
    <col min="6929" max="6929" width="1.140625" style="860" customWidth="1"/>
    <col min="6930" max="6930" width="16.7109375" style="860" customWidth="1"/>
    <col min="6931" max="6931" width="4.28515625" style="860" customWidth="1"/>
    <col min="6932" max="6932" width="13.28515625" style="860" customWidth="1"/>
    <col min="6933" max="7168" width="9.140625" style="860"/>
    <col min="7169" max="7169" width="3.7109375" style="860" customWidth="1"/>
    <col min="7170" max="7170" width="4.5703125" style="860" customWidth="1"/>
    <col min="7171" max="7171" width="4.140625" style="860" customWidth="1"/>
    <col min="7172" max="7172" width="31.85546875" style="860" customWidth="1"/>
    <col min="7173" max="7173" width="9.28515625" style="860" customWidth="1"/>
    <col min="7174" max="7174" width="16.7109375" style="860" customWidth="1"/>
    <col min="7175" max="7175" width="0.7109375" style="860" customWidth="1"/>
    <col min="7176" max="7176" width="16.7109375" style="860" customWidth="1"/>
    <col min="7177" max="7177" width="0.85546875" style="860" customWidth="1"/>
    <col min="7178" max="7178" width="16.7109375" style="860" customWidth="1"/>
    <col min="7179" max="7179" width="1.140625" style="860" customWidth="1"/>
    <col min="7180" max="7180" width="16.7109375" style="860" customWidth="1"/>
    <col min="7181" max="7181" width="1" style="860" customWidth="1"/>
    <col min="7182" max="7182" width="16.7109375" style="860" customWidth="1"/>
    <col min="7183" max="7183" width="1" style="860" customWidth="1"/>
    <col min="7184" max="7184" width="16.7109375" style="860" customWidth="1"/>
    <col min="7185" max="7185" width="1.140625" style="860" customWidth="1"/>
    <col min="7186" max="7186" width="16.7109375" style="860" customWidth="1"/>
    <col min="7187" max="7187" width="4.28515625" style="860" customWidth="1"/>
    <col min="7188" max="7188" width="13.28515625" style="860" customWidth="1"/>
    <col min="7189" max="7424" width="9.140625" style="860"/>
    <col min="7425" max="7425" width="3.7109375" style="860" customWidth="1"/>
    <col min="7426" max="7426" width="4.5703125" style="860" customWidth="1"/>
    <col min="7427" max="7427" width="4.140625" style="860" customWidth="1"/>
    <col min="7428" max="7428" width="31.85546875" style="860" customWidth="1"/>
    <col min="7429" max="7429" width="9.28515625" style="860" customWidth="1"/>
    <col min="7430" max="7430" width="16.7109375" style="860" customWidth="1"/>
    <col min="7431" max="7431" width="0.7109375" style="860" customWidth="1"/>
    <col min="7432" max="7432" width="16.7109375" style="860" customWidth="1"/>
    <col min="7433" max="7433" width="0.85546875" style="860" customWidth="1"/>
    <col min="7434" max="7434" width="16.7109375" style="860" customWidth="1"/>
    <col min="7435" max="7435" width="1.140625" style="860" customWidth="1"/>
    <col min="7436" max="7436" width="16.7109375" style="860" customWidth="1"/>
    <col min="7437" max="7437" width="1" style="860" customWidth="1"/>
    <col min="7438" max="7438" width="16.7109375" style="860" customWidth="1"/>
    <col min="7439" max="7439" width="1" style="860" customWidth="1"/>
    <col min="7440" max="7440" width="16.7109375" style="860" customWidth="1"/>
    <col min="7441" max="7441" width="1.140625" style="860" customWidth="1"/>
    <col min="7442" max="7442" width="16.7109375" style="860" customWidth="1"/>
    <col min="7443" max="7443" width="4.28515625" style="860" customWidth="1"/>
    <col min="7444" max="7444" width="13.28515625" style="860" customWidth="1"/>
    <col min="7445" max="7680" width="9.140625" style="860"/>
    <col min="7681" max="7681" width="3.7109375" style="860" customWidth="1"/>
    <col min="7682" max="7682" width="4.5703125" style="860" customWidth="1"/>
    <col min="7683" max="7683" width="4.140625" style="860" customWidth="1"/>
    <col min="7684" max="7684" width="31.85546875" style="860" customWidth="1"/>
    <col min="7685" max="7685" width="9.28515625" style="860" customWidth="1"/>
    <col min="7686" max="7686" width="16.7109375" style="860" customWidth="1"/>
    <col min="7687" max="7687" width="0.7109375" style="860" customWidth="1"/>
    <col min="7688" max="7688" width="16.7109375" style="860" customWidth="1"/>
    <col min="7689" max="7689" width="0.85546875" style="860" customWidth="1"/>
    <col min="7690" max="7690" width="16.7109375" style="860" customWidth="1"/>
    <col min="7691" max="7691" width="1.140625" style="860" customWidth="1"/>
    <col min="7692" max="7692" width="16.7109375" style="860" customWidth="1"/>
    <col min="7693" max="7693" width="1" style="860" customWidth="1"/>
    <col min="7694" max="7694" width="16.7109375" style="860" customWidth="1"/>
    <col min="7695" max="7695" width="1" style="860" customWidth="1"/>
    <col min="7696" max="7696" width="16.7109375" style="860" customWidth="1"/>
    <col min="7697" max="7697" width="1.140625" style="860" customWidth="1"/>
    <col min="7698" max="7698" width="16.7109375" style="860" customWidth="1"/>
    <col min="7699" max="7699" width="4.28515625" style="860" customWidth="1"/>
    <col min="7700" max="7700" width="13.28515625" style="860" customWidth="1"/>
    <col min="7701" max="7936" width="9.140625" style="860"/>
    <col min="7937" max="7937" width="3.7109375" style="860" customWidth="1"/>
    <col min="7938" max="7938" width="4.5703125" style="860" customWidth="1"/>
    <col min="7939" max="7939" width="4.140625" style="860" customWidth="1"/>
    <col min="7940" max="7940" width="31.85546875" style="860" customWidth="1"/>
    <col min="7941" max="7941" width="9.28515625" style="860" customWidth="1"/>
    <col min="7942" max="7942" width="16.7109375" style="860" customWidth="1"/>
    <col min="7943" max="7943" width="0.7109375" style="860" customWidth="1"/>
    <col min="7944" max="7944" width="16.7109375" style="860" customWidth="1"/>
    <col min="7945" max="7945" width="0.85546875" style="860" customWidth="1"/>
    <col min="7946" max="7946" width="16.7109375" style="860" customWidth="1"/>
    <col min="7947" max="7947" width="1.140625" style="860" customWidth="1"/>
    <col min="7948" max="7948" width="16.7109375" style="860" customWidth="1"/>
    <col min="7949" max="7949" width="1" style="860" customWidth="1"/>
    <col min="7950" max="7950" width="16.7109375" style="860" customWidth="1"/>
    <col min="7951" max="7951" width="1" style="860" customWidth="1"/>
    <col min="7952" max="7952" width="16.7109375" style="860" customWidth="1"/>
    <col min="7953" max="7953" width="1.140625" style="860" customWidth="1"/>
    <col min="7954" max="7954" width="16.7109375" style="860" customWidth="1"/>
    <col min="7955" max="7955" width="4.28515625" style="860" customWidth="1"/>
    <col min="7956" max="7956" width="13.28515625" style="860" customWidth="1"/>
    <col min="7957" max="8192" width="9.140625" style="860"/>
    <col min="8193" max="8193" width="3.7109375" style="860" customWidth="1"/>
    <col min="8194" max="8194" width="4.5703125" style="860" customWidth="1"/>
    <col min="8195" max="8195" width="4.140625" style="860" customWidth="1"/>
    <col min="8196" max="8196" width="31.85546875" style="860" customWidth="1"/>
    <col min="8197" max="8197" width="9.28515625" style="860" customWidth="1"/>
    <col min="8198" max="8198" width="16.7109375" style="860" customWidth="1"/>
    <col min="8199" max="8199" width="0.7109375" style="860" customWidth="1"/>
    <col min="8200" max="8200" width="16.7109375" style="860" customWidth="1"/>
    <col min="8201" max="8201" width="0.85546875" style="860" customWidth="1"/>
    <col min="8202" max="8202" width="16.7109375" style="860" customWidth="1"/>
    <col min="8203" max="8203" width="1.140625" style="860" customWidth="1"/>
    <col min="8204" max="8204" width="16.7109375" style="860" customWidth="1"/>
    <col min="8205" max="8205" width="1" style="860" customWidth="1"/>
    <col min="8206" max="8206" width="16.7109375" style="860" customWidth="1"/>
    <col min="8207" max="8207" width="1" style="860" customWidth="1"/>
    <col min="8208" max="8208" width="16.7109375" style="860" customWidth="1"/>
    <col min="8209" max="8209" width="1.140625" style="860" customWidth="1"/>
    <col min="8210" max="8210" width="16.7109375" style="860" customWidth="1"/>
    <col min="8211" max="8211" width="4.28515625" style="860" customWidth="1"/>
    <col min="8212" max="8212" width="13.28515625" style="860" customWidth="1"/>
    <col min="8213" max="8448" width="9.140625" style="860"/>
    <col min="8449" max="8449" width="3.7109375" style="860" customWidth="1"/>
    <col min="8450" max="8450" width="4.5703125" style="860" customWidth="1"/>
    <col min="8451" max="8451" width="4.140625" style="860" customWidth="1"/>
    <col min="8452" max="8452" width="31.85546875" style="860" customWidth="1"/>
    <col min="8453" max="8453" width="9.28515625" style="860" customWidth="1"/>
    <col min="8454" max="8454" width="16.7109375" style="860" customWidth="1"/>
    <col min="8455" max="8455" width="0.7109375" style="860" customWidth="1"/>
    <col min="8456" max="8456" width="16.7109375" style="860" customWidth="1"/>
    <col min="8457" max="8457" width="0.85546875" style="860" customWidth="1"/>
    <col min="8458" max="8458" width="16.7109375" style="860" customWidth="1"/>
    <col min="8459" max="8459" width="1.140625" style="860" customWidth="1"/>
    <col min="8460" max="8460" width="16.7109375" style="860" customWidth="1"/>
    <col min="8461" max="8461" width="1" style="860" customWidth="1"/>
    <col min="8462" max="8462" width="16.7109375" style="860" customWidth="1"/>
    <col min="8463" max="8463" width="1" style="860" customWidth="1"/>
    <col min="8464" max="8464" width="16.7109375" style="860" customWidth="1"/>
    <col min="8465" max="8465" width="1.140625" style="860" customWidth="1"/>
    <col min="8466" max="8466" width="16.7109375" style="860" customWidth="1"/>
    <col min="8467" max="8467" width="4.28515625" style="860" customWidth="1"/>
    <col min="8468" max="8468" width="13.28515625" style="860" customWidth="1"/>
    <col min="8469" max="8704" width="9.140625" style="860"/>
    <col min="8705" max="8705" width="3.7109375" style="860" customWidth="1"/>
    <col min="8706" max="8706" width="4.5703125" style="860" customWidth="1"/>
    <col min="8707" max="8707" width="4.140625" style="860" customWidth="1"/>
    <col min="8708" max="8708" width="31.85546875" style="860" customWidth="1"/>
    <col min="8709" max="8709" width="9.28515625" style="860" customWidth="1"/>
    <col min="8710" max="8710" width="16.7109375" style="860" customWidth="1"/>
    <col min="8711" max="8711" width="0.7109375" style="860" customWidth="1"/>
    <col min="8712" max="8712" width="16.7109375" style="860" customWidth="1"/>
    <col min="8713" max="8713" width="0.85546875" style="860" customWidth="1"/>
    <col min="8714" max="8714" width="16.7109375" style="860" customWidth="1"/>
    <col min="8715" max="8715" width="1.140625" style="860" customWidth="1"/>
    <col min="8716" max="8716" width="16.7109375" style="860" customWidth="1"/>
    <col min="8717" max="8717" width="1" style="860" customWidth="1"/>
    <col min="8718" max="8718" width="16.7109375" style="860" customWidth="1"/>
    <col min="8719" max="8719" width="1" style="860" customWidth="1"/>
    <col min="8720" max="8720" width="16.7109375" style="860" customWidth="1"/>
    <col min="8721" max="8721" width="1.140625" style="860" customWidth="1"/>
    <col min="8722" max="8722" width="16.7109375" style="860" customWidth="1"/>
    <col min="8723" max="8723" width="4.28515625" style="860" customWidth="1"/>
    <col min="8724" max="8724" width="13.28515625" style="860" customWidth="1"/>
    <col min="8725" max="8960" width="9.140625" style="860"/>
    <col min="8961" max="8961" width="3.7109375" style="860" customWidth="1"/>
    <col min="8962" max="8962" width="4.5703125" style="860" customWidth="1"/>
    <col min="8963" max="8963" width="4.140625" style="860" customWidth="1"/>
    <col min="8964" max="8964" width="31.85546875" style="860" customWidth="1"/>
    <col min="8965" max="8965" width="9.28515625" style="860" customWidth="1"/>
    <col min="8966" max="8966" width="16.7109375" style="860" customWidth="1"/>
    <col min="8967" max="8967" width="0.7109375" style="860" customWidth="1"/>
    <col min="8968" max="8968" width="16.7109375" style="860" customWidth="1"/>
    <col min="8969" max="8969" width="0.85546875" style="860" customWidth="1"/>
    <col min="8970" max="8970" width="16.7109375" style="860" customWidth="1"/>
    <col min="8971" max="8971" width="1.140625" style="860" customWidth="1"/>
    <col min="8972" max="8972" width="16.7109375" style="860" customWidth="1"/>
    <col min="8973" max="8973" width="1" style="860" customWidth="1"/>
    <col min="8974" max="8974" width="16.7109375" style="860" customWidth="1"/>
    <col min="8975" max="8975" width="1" style="860" customWidth="1"/>
    <col min="8976" max="8976" width="16.7109375" style="860" customWidth="1"/>
    <col min="8977" max="8977" width="1.140625" style="860" customWidth="1"/>
    <col min="8978" max="8978" width="16.7109375" style="860" customWidth="1"/>
    <col min="8979" max="8979" width="4.28515625" style="860" customWidth="1"/>
    <col min="8980" max="8980" width="13.28515625" style="860" customWidth="1"/>
    <col min="8981" max="9216" width="9.140625" style="860"/>
    <col min="9217" max="9217" width="3.7109375" style="860" customWidth="1"/>
    <col min="9218" max="9218" width="4.5703125" style="860" customWidth="1"/>
    <col min="9219" max="9219" width="4.140625" style="860" customWidth="1"/>
    <col min="9220" max="9220" width="31.85546875" style="860" customWidth="1"/>
    <col min="9221" max="9221" width="9.28515625" style="860" customWidth="1"/>
    <col min="9222" max="9222" width="16.7109375" style="860" customWidth="1"/>
    <col min="9223" max="9223" width="0.7109375" style="860" customWidth="1"/>
    <col min="9224" max="9224" width="16.7109375" style="860" customWidth="1"/>
    <col min="9225" max="9225" width="0.85546875" style="860" customWidth="1"/>
    <col min="9226" max="9226" width="16.7109375" style="860" customWidth="1"/>
    <col min="9227" max="9227" width="1.140625" style="860" customWidth="1"/>
    <col min="9228" max="9228" width="16.7109375" style="860" customWidth="1"/>
    <col min="9229" max="9229" width="1" style="860" customWidth="1"/>
    <col min="9230" max="9230" width="16.7109375" style="860" customWidth="1"/>
    <col min="9231" max="9231" width="1" style="860" customWidth="1"/>
    <col min="9232" max="9232" width="16.7109375" style="860" customWidth="1"/>
    <col min="9233" max="9233" width="1.140625" style="860" customWidth="1"/>
    <col min="9234" max="9234" width="16.7109375" style="860" customWidth="1"/>
    <col min="9235" max="9235" width="4.28515625" style="860" customWidth="1"/>
    <col min="9236" max="9236" width="13.28515625" style="860" customWidth="1"/>
    <col min="9237" max="9472" width="9.140625" style="860"/>
    <col min="9473" max="9473" width="3.7109375" style="860" customWidth="1"/>
    <col min="9474" max="9474" width="4.5703125" style="860" customWidth="1"/>
    <col min="9475" max="9475" width="4.140625" style="860" customWidth="1"/>
    <col min="9476" max="9476" width="31.85546875" style="860" customWidth="1"/>
    <col min="9477" max="9477" width="9.28515625" style="860" customWidth="1"/>
    <col min="9478" max="9478" width="16.7109375" style="860" customWidth="1"/>
    <col min="9479" max="9479" width="0.7109375" style="860" customWidth="1"/>
    <col min="9480" max="9480" width="16.7109375" style="860" customWidth="1"/>
    <col min="9481" max="9481" width="0.85546875" style="860" customWidth="1"/>
    <col min="9482" max="9482" width="16.7109375" style="860" customWidth="1"/>
    <col min="9483" max="9483" width="1.140625" style="860" customWidth="1"/>
    <col min="9484" max="9484" width="16.7109375" style="860" customWidth="1"/>
    <col min="9485" max="9485" width="1" style="860" customWidth="1"/>
    <col min="9486" max="9486" width="16.7109375" style="860" customWidth="1"/>
    <col min="9487" max="9487" width="1" style="860" customWidth="1"/>
    <col min="9488" max="9488" width="16.7109375" style="860" customWidth="1"/>
    <col min="9489" max="9489" width="1.140625" style="860" customWidth="1"/>
    <col min="9490" max="9490" width="16.7109375" style="860" customWidth="1"/>
    <col min="9491" max="9491" width="4.28515625" style="860" customWidth="1"/>
    <col min="9492" max="9492" width="13.28515625" style="860" customWidth="1"/>
    <col min="9493" max="9728" width="9.140625" style="860"/>
    <col min="9729" max="9729" width="3.7109375" style="860" customWidth="1"/>
    <col min="9730" max="9730" width="4.5703125" style="860" customWidth="1"/>
    <col min="9731" max="9731" width="4.140625" style="860" customWidth="1"/>
    <col min="9732" max="9732" width="31.85546875" style="860" customWidth="1"/>
    <col min="9733" max="9733" width="9.28515625" style="860" customWidth="1"/>
    <col min="9734" max="9734" width="16.7109375" style="860" customWidth="1"/>
    <col min="9735" max="9735" width="0.7109375" style="860" customWidth="1"/>
    <col min="9736" max="9736" width="16.7109375" style="860" customWidth="1"/>
    <col min="9737" max="9737" width="0.85546875" style="860" customWidth="1"/>
    <col min="9738" max="9738" width="16.7109375" style="860" customWidth="1"/>
    <col min="9739" max="9739" width="1.140625" style="860" customWidth="1"/>
    <col min="9740" max="9740" width="16.7109375" style="860" customWidth="1"/>
    <col min="9741" max="9741" width="1" style="860" customWidth="1"/>
    <col min="9742" max="9742" width="16.7109375" style="860" customWidth="1"/>
    <col min="9743" max="9743" width="1" style="860" customWidth="1"/>
    <col min="9744" max="9744" width="16.7109375" style="860" customWidth="1"/>
    <col min="9745" max="9745" width="1.140625" style="860" customWidth="1"/>
    <col min="9746" max="9746" width="16.7109375" style="860" customWidth="1"/>
    <col min="9747" max="9747" width="4.28515625" style="860" customWidth="1"/>
    <col min="9748" max="9748" width="13.28515625" style="860" customWidth="1"/>
    <col min="9749" max="9984" width="9.140625" style="860"/>
    <col min="9985" max="9985" width="3.7109375" style="860" customWidth="1"/>
    <col min="9986" max="9986" width="4.5703125" style="860" customWidth="1"/>
    <col min="9987" max="9987" width="4.140625" style="860" customWidth="1"/>
    <col min="9988" max="9988" width="31.85546875" style="860" customWidth="1"/>
    <col min="9989" max="9989" width="9.28515625" style="860" customWidth="1"/>
    <col min="9990" max="9990" width="16.7109375" style="860" customWidth="1"/>
    <col min="9991" max="9991" width="0.7109375" style="860" customWidth="1"/>
    <col min="9992" max="9992" width="16.7109375" style="860" customWidth="1"/>
    <col min="9993" max="9993" width="0.85546875" style="860" customWidth="1"/>
    <col min="9994" max="9994" width="16.7109375" style="860" customWidth="1"/>
    <col min="9995" max="9995" width="1.140625" style="860" customWidth="1"/>
    <col min="9996" max="9996" width="16.7109375" style="860" customWidth="1"/>
    <col min="9997" max="9997" width="1" style="860" customWidth="1"/>
    <col min="9998" max="9998" width="16.7109375" style="860" customWidth="1"/>
    <col min="9999" max="9999" width="1" style="860" customWidth="1"/>
    <col min="10000" max="10000" width="16.7109375" style="860" customWidth="1"/>
    <col min="10001" max="10001" width="1.140625" style="860" customWidth="1"/>
    <col min="10002" max="10002" width="16.7109375" style="860" customWidth="1"/>
    <col min="10003" max="10003" width="4.28515625" style="860" customWidth="1"/>
    <col min="10004" max="10004" width="13.28515625" style="860" customWidth="1"/>
    <col min="10005" max="10240" width="9.140625" style="860"/>
    <col min="10241" max="10241" width="3.7109375" style="860" customWidth="1"/>
    <col min="10242" max="10242" width="4.5703125" style="860" customWidth="1"/>
    <col min="10243" max="10243" width="4.140625" style="860" customWidth="1"/>
    <col min="10244" max="10244" width="31.85546875" style="860" customWidth="1"/>
    <col min="10245" max="10245" width="9.28515625" style="860" customWidth="1"/>
    <col min="10246" max="10246" width="16.7109375" style="860" customWidth="1"/>
    <col min="10247" max="10247" width="0.7109375" style="860" customWidth="1"/>
    <col min="10248" max="10248" width="16.7109375" style="860" customWidth="1"/>
    <col min="10249" max="10249" width="0.85546875" style="860" customWidth="1"/>
    <col min="10250" max="10250" width="16.7109375" style="860" customWidth="1"/>
    <col min="10251" max="10251" width="1.140625" style="860" customWidth="1"/>
    <col min="10252" max="10252" width="16.7109375" style="860" customWidth="1"/>
    <col min="10253" max="10253" width="1" style="860" customWidth="1"/>
    <col min="10254" max="10254" width="16.7109375" style="860" customWidth="1"/>
    <col min="10255" max="10255" width="1" style="860" customWidth="1"/>
    <col min="10256" max="10256" width="16.7109375" style="860" customWidth="1"/>
    <col min="10257" max="10257" width="1.140625" style="860" customWidth="1"/>
    <col min="10258" max="10258" width="16.7109375" style="860" customWidth="1"/>
    <col min="10259" max="10259" width="4.28515625" style="860" customWidth="1"/>
    <col min="10260" max="10260" width="13.28515625" style="860" customWidth="1"/>
    <col min="10261" max="10496" width="9.140625" style="860"/>
    <col min="10497" max="10497" width="3.7109375" style="860" customWidth="1"/>
    <col min="10498" max="10498" width="4.5703125" style="860" customWidth="1"/>
    <col min="10499" max="10499" width="4.140625" style="860" customWidth="1"/>
    <col min="10500" max="10500" width="31.85546875" style="860" customWidth="1"/>
    <col min="10501" max="10501" width="9.28515625" style="860" customWidth="1"/>
    <col min="10502" max="10502" width="16.7109375" style="860" customWidth="1"/>
    <col min="10503" max="10503" width="0.7109375" style="860" customWidth="1"/>
    <col min="10504" max="10504" width="16.7109375" style="860" customWidth="1"/>
    <col min="10505" max="10505" width="0.85546875" style="860" customWidth="1"/>
    <col min="10506" max="10506" width="16.7109375" style="860" customWidth="1"/>
    <col min="10507" max="10507" width="1.140625" style="860" customWidth="1"/>
    <col min="10508" max="10508" width="16.7109375" style="860" customWidth="1"/>
    <col min="10509" max="10509" width="1" style="860" customWidth="1"/>
    <col min="10510" max="10510" width="16.7109375" style="860" customWidth="1"/>
    <col min="10511" max="10511" width="1" style="860" customWidth="1"/>
    <col min="10512" max="10512" width="16.7109375" style="860" customWidth="1"/>
    <col min="10513" max="10513" width="1.140625" style="860" customWidth="1"/>
    <col min="10514" max="10514" width="16.7109375" style="860" customWidth="1"/>
    <col min="10515" max="10515" width="4.28515625" style="860" customWidth="1"/>
    <col min="10516" max="10516" width="13.28515625" style="860" customWidth="1"/>
    <col min="10517" max="10752" width="9.140625" style="860"/>
    <col min="10753" max="10753" width="3.7109375" style="860" customWidth="1"/>
    <col min="10754" max="10754" width="4.5703125" style="860" customWidth="1"/>
    <col min="10755" max="10755" width="4.140625" style="860" customWidth="1"/>
    <col min="10756" max="10756" width="31.85546875" style="860" customWidth="1"/>
    <col min="10757" max="10757" width="9.28515625" style="860" customWidth="1"/>
    <col min="10758" max="10758" width="16.7109375" style="860" customWidth="1"/>
    <col min="10759" max="10759" width="0.7109375" style="860" customWidth="1"/>
    <col min="10760" max="10760" width="16.7109375" style="860" customWidth="1"/>
    <col min="10761" max="10761" width="0.85546875" style="860" customWidth="1"/>
    <col min="10762" max="10762" width="16.7109375" style="860" customWidth="1"/>
    <col min="10763" max="10763" width="1.140625" style="860" customWidth="1"/>
    <col min="10764" max="10764" width="16.7109375" style="860" customWidth="1"/>
    <col min="10765" max="10765" width="1" style="860" customWidth="1"/>
    <col min="10766" max="10766" width="16.7109375" style="860" customWidth="1"/>
    <col min="10767" max="10767" width="1" style="860" customWidth="1"/>
    <col min="10768" max="10768" width="16.7109375" style="860" customWidth="1"/>
    <col min="10769" max="10769" width="1.140625" style="860" customWidth="1"/>
    <col min="10770" max="10770" width="16.7109375" style="860" customWidth="1"/>
    <col min="10771" max="10771" width="4.28515625" style="860" customWidth="1"/>
    <col min="10772" max="10772" width="13.28515625" style="860" customWidth="1"/>
    <col min="10773" max="11008" width="9.140625" style="860"/>
    <col min="11009" max="11009" width="3.7109375" style="860" customWidth="1"/>
    <col min="11010" max="11010" width="4.5703125" style="860" customWidth="1"/>
    <col min="11011" max="11011" width="4.140625" style="860" customWidth="1"/>
    <col min="11012" max="11012" width="31.85546875" style="860" customWidth="1"/>
    <col min="11013" max="11013" width="9.28515625" style="860" customWidth="1"/>
    <col min="11014" max="11014" width="16.7109375" style="860" customWidth="1"/>
    <col min="11015" max="11015" width="0.7109375" style="860" customWidth="1"/>
    <col min="11016" max="11016" width="16.7109375" style="860" customWidth="1"/>
    <col min="11017" max="11017" width="0.85546875" style="860" customWidth="1"/>
    <col min="11018" max="11018" width="16.7109375" style="860" customWidth="1"/>
    <col min="11019" max="11019" width="1.140625" style="860" customWidth="1"/>
    <col min="11020" max="11020" width="16.7109375" style="860" customWidth="1"/>
    <col min="11021" max="11021" width="1" style="860" customWidth="1"/>
    <col min="11022" max="11022" width="16.7109375" style="860" customWidth="1"/>
    <col min="11023" max="11023" width="1" style="860" customWidth="1"/>
    <col min="11024" max="11024" width="16.7109375" style="860" customWidth="1"/>
    <col min="11025" max="11025" width="1.140625" style="860" customWidth="1"/>
    <col min="11026" max="11026" width="16.7109375" style="860" customWidth="1"/>
    <col min="11027" max="11027" width="4.28515625" style="860" customWidth="1"/>
    <col min="11028" max="11028" width="13.28515625" style="860" customWidth="1"/>
    <col min="11029" max="11264" width="9.140625" style="860"/>
    <col min="11265" max="11265" width="3.7109375" style="860" customWidth="1"/>
    <col min="11266" max="11266" width="4.5703125" style="860" customWidth="1"/>
    <col min="11267" max="11267" width="4.140625" style="860" customWidth="1"/>
    <col min="11268" max="11268" width="31.85546875" style="860" customWidth="1"/>
    <col min="11269" max="11269" width="9.28515625" style="860" customWidth="1"/>
    <col min="11270" max="11270" width="16.7109375" style="860" customWidth="1"/>
    <col min="11271" max="11271" width="0.7109375" style="860" customWidth="1"/>
    <col min="11272" max="11272" width="16.7109375" style="860" customWidth="1"/>
    <col min="11273" max="11273" width="0.85546875" style="860" customWidth="1"/>
    <col min="11274" max="11274" width="16.7109375" style="860" customWidth="1"/>
    <col min="11275" max="11275" width="1.140625" style="860" customWidth="1"/>
    <col min="11276" max="11276" width="16.7109375" style="860" customWidth="1"/>
    <col min="11277" max="11277" width="1" style="860" customWidth="1"/>
    <col min="11278" max="11278" width="16.7109375" style="860" customWidth="1"/>
    <col min="11279" max="11279" width="1" style="860" customWidth="1"/>
    <col min="11280" max="11280" width="16.7109375" style="860" customWidth="1"/>
    <col min="11281" max="11281" width="1.140625" style="860" customWidth="1"/>
    <col min="11282" max="11282" width="16.7109375" style="860" customWidth="1"/>
    <col min="11283" max="11283" width="4.28515625" style="860" customWidth="1"/>
    <col min="11284" max="11284" width="13.28515625" style="860" customWidth="1"/>
    <col min="11285" max="11520" width="9.140625" style="860"/>
    <col min="11521" max="11521" width="3.7109375" style="860" customWidth="1"/>
    <col min="11522" max="11522" width="4.5703125" style="860" customWidth="1"/>
    <col min="11523" max="11523" width="4.140625" style="860" customWidth="1"/>
    <col min="11524" max="11524" width="31.85546875" style="860" customWidth="1"/>
    <col min="11525" max="11525" width="9.28515625" style="860" customWidth="1"/>
    <col min="11526" max="11526" width="16.7109375" style="860" customWidth="1"/>
    <col min="11527" max="11527" width="0.7109375" style="860" customWidth="1"/>
    <col min="11528" max="11528" width="16.7109375" style="860" customWidth="1"/>
    <col min="11529" max="11529" width="0.85546875" style="860" customWidth="1"/>
    <col min="11530" max="11530" width="16.7109375" style="860" customWidth="1"/>
    <col min="11531" max="11531" width="1.140625" style="860" customWidth="1"/>
    <col min="11532" max="11532" width="16.7109375" style="860" customWidth="1"/>
    <col min="11533" max="11533" width="1" style="860" customWidth="1"/>
    <col min="11534" max="11534" width="16.7109375" style="860" customWidth="1"/>
    <col min="11535" max="11535" width="1" style="860" customWidth="1"/>
    <col min="11536" max="11536" width="16.7109375" style="860" customWidth="1"/>
    <col min="11537" max="11537" width="1.140625" style="860" customWidth="1"/>
    <col min="11538" max="11538" width="16.7109375" style="860" customWidth="1"/>
    <col min="11539" max="11539" width="4.28515625" style="860" customWidth="1"/>
    <col min="11540" max="11540" width="13.28515625" style="860" customWidth="1"/>
    <col min="11541" max="11776" width="9.140625" style="860"/>
    <col min="11777" max="11777" width="3.7109375" style="860" customWidth="1"/>
    <col min="11778" max="11778" width="4.5703125" style="860" customWidth="1"/>
    <col min="11779" max="11779" width="4.140625" style="860" customWidth="1"/>
    <col min="11780" max="11780" width="31.85546875" style="860" customWidth="1"/>
    <col min="11781" max="11781" width="9.28515625" style="860" customWidth="1"/>
    <col min="11782" max="11782" width="16.7109375" style="860" customWidth="1"/>
    <col min="11783" max="11783" width="0.7109375" style="860" customWidth="1"/>
    <col min="11784" max="11784" width="16.7109375" style="860" customWidth="1"/>
    <col min="11785" max="11785" width="0.85546875" style="860" customWidth="1"/>
    <col min="11786" max="11786" width="16.7109375" style="860" customWidth="1"/>
    <col min="11787" max="11787" width="1.140625" style="860" customWidth="1"/>
    <col min="11788" max="11788" width="16.7109375" style="860" customWidth="1"/>
    <col min="11789" max="11789" width="1" style="860" customWidth="1"/>
    <col min="11790" max="11790" width="16.7109375" style="860" customWidth="1"/>
    <col min="11791" max="11791" width="1" style="860" customWidth="1"/>
    <col min="11792" max="11792" width="16.7109375" style="860" customWidth="1"/>
    <col min="11793" max="11793" width="1.140625" style="860" customWidth="1"/>
    <col min="11794" max="11794" width="16.7109375" style="860" customWidth="1"/>
    <col min="11795" max="11795" width="4.28515625" style="860" customWidth="1"/>
    <col min="11796" max="11796" width="13.28515625" style="860" customWidth="1"/>
    <col min="11797" max="12032" width="9.140625" style="860"/>
    <col min="12033" max="12033" width="3.7109375" style="860" customWidth="1"/>
    <col min="12034" max="12034" width="4.5703125" style="860" customWidth="1"/>
    <col min="12035" max="12035" width="4.140625" style="860" customWidth="1"/>
    <col min="12036" max="12036" width="31.85546875" style="860" customWidth="1"/>
    <col min="12037" max="12037" width="9.28515625" style="860" customWidth="1"/>
    <col min="12038" max="12038" width="16.7109375" style="860" customWidth="1"/>
    <col min="12039" max="12039" width="0.7109375" style="860" customWidth="1"/>
    <col min="12040" max="12040" width="16.7109375" style="860" customWidth="1"/>
    <col min="12041" max="12041" width="0.85546875" style="860" customWidth="1"/>
    <col min="12042" max="12042" width="16.7109375" style="860" customWidth="1"/>
    <col min="12043" max="12043" width="1.140625" style="860" customWidth="1"/>
    <col min="12044" max="12044" width="16.7109375" style="860" customWidth="1"/>
    <col min="12045" max="12045" width="1" style="860" customWidth="1"/>
    <col min="12046" max="12046" width="16.7109375" style="860" customWidth="1"/>
    <col min="12047" max="12047" width="1" style="860" customWidth="1"/>
    <col min="12048" max="12048" width="16.7109375" style="860" customWidth="1"/>
    <col min="12049" max="12049" width="1.140625" style="860" customWidth="1"/>
    <col min="12050" max="12050" width="16.7109375" style="860" customWidth="1"/>
    <col min="12051" max="12051" width="4.28515625" style="860" customWidth="1"/>
    <col min="12052" max="12052" width="13.28515625" style="860" customWidth="1"/>
    <col min="12053" max="12288" width="9.140625" style="860"/>
    <col min="12289" max="12289" width="3.7109375" style="860" customWidth="1"/>
    <col min="12290" max="12290" width="4.5703125" style="860" customWidth="1"/>
    <col min="12291" max="12291" width="4.140625" style="860" customWidth="1"/>
    <col min="12292" max="12292" width="31.85546875" style="860" customWidth="1"/>
    <col min="12293" max="12293" width="9.28515625" style="860" customWidth="1"/>
    <col min="12294" max="12294" width="16.7109375" style="860" customWidth="1"/>
    <col min="12295" max="12295" width="0.7109375" style="860" customWidth="1"/>
    <col min="12296" max="12296" width="16.7109375" style="860" customWidth="1"/>
    <col min="12297" max="12297" width="0.85546875" style="860" customWidth="1"/>
    <col min="12298" max="12298" width="16.7109375" style="860" customWidth="1"/>
    <col min="12299" max="12299" width="1.140625" style="860" customWidth="1"/>
    <col min="12300" max="12300" width="16.7109375" style="860" customWidth="1"/>
    <col min="12301" max="12301" width="1" style="860" customWidth="1"/>
    <col min="12302" max="12302" width="16.7109375" style="860" customWidth="1"/>
    <col min="12303" max="12303" width="1" style="860" customWidth="1"/>
    <col min="12304" max="12304" width="16.7109375" style="860" customWidth="1"/>
    <col min="12305" max="12305" width="1.140625" style="860" customWidth="1"/>
    <col min="12306" max="12306" width="16.7109375" style="860" customWidth="1"/>
    <col min="12307" max="12307" width="4.28515625" style="860" customWidth="1"/>
    <col min="12308" max="12308" width="13.28515625" style="860" customWidth="1"/>
    <col min="12309" max="12544" width="9.140625" style="860"/>
    <col min="12545" max="12545" width="3.7109375" style="860" customWidth="1"/>
    <col min="12546" max="12546" width="4.5703125" style="860" customWidth="1"/>
    <col min="12547" max="12547" width="4.140625" style="860" customWidth="1"/>
    <col min="12548" max="12548" width="31.85546875" style="860" customWidth="1"/>
    <col min="12549" max="12549" width="9.28515625" style="860" customWidth="1"/>
    <col min="12550" max="12550" width="16.7109375" style="860" customWidth="1"/>
    <col min="12551" max="12551" width="0.7109375" style="860" customWidth="1"/>
    <col min="12552" max="12552" width="16.7109375" style="860" customWidth="1"/>
    <col min="12553" max="12553" width="0.85546875" style="860" customWidth="1"/>
    <col min="12554" max="12554" width="16.7109375" style="860" customWidth="1"/>
    <col min="12555" max="12555" width="1.140625" style="860" customWidth="1"/>
    <col min="12556" max="12556" width="16.7109375" style="860" customWidth="1"/>
    <col min="12557" max="12557" width="1" style="860" customWidth="1"/>
    <col min="12558" max="12558" width="16.7109375" style="860" customWidth="1"/>
    <col min="12559" max="12559" width="1" style="860" customWidth="1"/>
    <col min="12560" max="12560" width="16.7109375" style="860" customWidth="1"/>
    <col min="12561" max="12561" width="1.140625" style="860" customWidth="1"/>
    <col min="12562" max="12562" width="16.7109375" style="860" customWidth="1"/>
    <col min="12563" max="12563" width="4.28515625" style="860" customWidth="1"/>
    <col min="12564" max="12564" width="13.28515625" style="860" customWidth="1"/>
    <col min="12565" max="12800" width="9.140625" style="860"/>
    <col min="12801" max="12801" width="3.7109375" style="860" customWidth="1"/>
    <col min="12802" max="12802" width="4.5703125" style="860" customWidth="1"/>
    <col min="12803" max="12803" width="4.140625" style="860" customWidth="1"/>
    <col min="12804" max="12804" width="31.85546875" style="860" customWidth="1"/>
    <col min="12805" max="12805" width="9.28515625" style="860" customWidth="1"/>
    <col min="12806" max="12806" width="16.7109375" style="860" customWidth="1"/>
    <col min="12807" max="12807" width="0.7109375" style="860" customWidth="1"/>
    <col min="12808" max="12808" width="16.7109375" style="860" customWidth="1"/>
    <col min="12809" max="12809" width="0.85546875" style="860" customWidth="1"/>
    <col min="12810" max="12810" width="16.7109375" style="860" customWidth="1"/>
    <col min="12811" max="12811" width="1.140625" style="860" customWidth="1"/>
    <col min="12812" max="12812" width="16.7109375" style="860" customWidth="1"/>
    <col min="12813" max="12813" width="1" style="860" customWidth="1"/>
    <col min="12814" max="12814" width="16.7109375" style="860" customWidth="1"/>
    <col min="12815" max="12815" width="1" style="860" customWidth="1"/>
    <col min="12816" max="12816" width="16.7109375" style="860" customWidth="1"/>
    <col min="12817" max="12817" width="1.140625" style="860" customWidth="1"/>
    <col min="12818" max="12818" width="16.7109375" style="860" customWidth="1"/>
    <col min="12819" max="12819" width="4.28515625" style="860" customWidth="1"/>
    <col min="12820" max="12820" width="13.28515625" style="860" customWidth="1"/>
    <col min="12821" max="13056" width="9.140625" style="860"/>
    <col min="13057" max="13057" width="3.7109375" style="860" customWidth="1"/>
    <col min="13058" max="13058" width="4.5703125" style="860" customWidth="1"/>
    <col min="13059" max="13059" width="4.140625" style="860" customWidth="1"/>
    <col min="13060" max="13060" width="31.85546875" style="860" customWidth="1"/>
    <col min="13061" max="13061" width="9.28515625" style="860" customWidth="1"/>
    <col min="13062" max="13062" width="16.7109375" style="860" customWidth="1"/>
    <col min="13063" max="13063" width="0.7109375" style="860" customWidth="1"/>
    <col min="13064" max="13064" width="16.7109375" style="860" customWidth="1"/>
    <col min="13065" max="13065" width="0.85546875" style="860" customWidth="1"/>
    <col min="13066" max="13066" width="16.7109375" style="860" customWidth="1"/>
    <col min="13067" max="13067" width="1.140625" style="860" customWidth="1"/>
    <col min="13068" max="13068" width="16.7109375" style="860" customWidth="1"/>
    <col min="13069" max="13069" width="1" style="860" customWidth="1"/>
    <col min="13070" max="13070" width="16.7109375" style="860" customWidth="1"/>
    <col min="13071" max="13071" width="1" style="860" customWidth="1"/>
    <col min="13072" max="13072" width="16.7109375" style="860" customWidth="1"/>
    <col min="13073" max="13073" width="1.140625" style="860" customWidth="1"/>
    <col min="13074" max="13074" width="16.7109375" style="860" customWidth="1"/>
    <col min="13075" max="13075" width="4.28515625" style="860" customWidth="1"/>
    <col min="13076" max="13076" width="13.28515625" style="860" customWidth="1"/>
    <col min="13077" max="13312" width="9.140625" style="860"/>
    <col min="13313" max="13313" width="3.7109375" style="860" customWidth="1"/>
    <col min="13314" max="13314" width="4.5703125" style="860" customWidth="1"/>
    <col min="13315" max="13315" width="4.140625" style="860" customWidth="1"/>
    <col min="13316" max="13316" width="31.85546875" style="860" customWidth="1"/>
    <col min="13317" max="13317" width="9.28515625" style="860" customWidth="1"/>
    <col min="13318" max="13318" width="16.7109375" style="860" customWidth="1"/>
    <col min="13319" max="13319" width="0.7109375" style="860" customWidth="1"/>
    <col min="13320" max="13320" width="16.7109375" style="860" customWidth="1"/>
    <col min="13321" max="13321" width="0.85546875" style="860" customWidth="1"/>
    <col min="13322" max="13322" width="16.7109375" style="860" customWidth="1"/>
    <col min="13323" max="13323" width="1.140625" style="860" customWidth="1"/>
    <col min="13324" max="13324" width="16.7109375" style="860" customWidth="1"/>
    <col min="13325" max="13325" width="1" style="860" customWidth="1"/>
    <col min="13326" max="13326" width="16.7109375" style="860" customWidth="1"/>
    <col min="13327" max="13327" width="1" style="860" customWidth="1"/>
    <col min="13328" max="13328" width="16.7109375" style="860" customWidth="1"/>
    <col min="13329" max="13329" width="1.140625" style="860" customWidth="1"/>
    <col min="13330" max="13330" width="16.7109375" style="860" customWidth="1"/>
    <col min="13331" max="13331" width="4.28515625" style="860" customWidth="1"/>
    <col min="13332" max="13332" width="13.28515625" style="860" customWidth="1"/>
    <col min="13333" max="13568" width="9.140625" style="860"/>
    <col min="13569" max="13569" width="3.7109375" style="860" customWidth="1"/>
    <col min="13570" max="13570" width="4.5703125" style="860" customWidth="1"/>
    <col min="13571" max="13571" width="4.140625" style="860" customWidth="1"/>
    <col min="13572" max="13572" width="31.85546875" style="860" customWidth="1"/>
    <col min="13573" max="13573" width="9.28515625" style="860" customWidth="1"/>
    <col min="13574" max="13574" width="16.7109375" style="860" customWidth="1"/>
    <col min="13575" max="13575" width="0.7109375" style="860" customWidth="1"/>
    <col min="13576" max="13576" width="16.7109375" style="860" customWidth="1"/>
    <col min="13577" max="13577" width="0.85546875" style="860" customWidth="1"/>
    <col min="13578" max="13578" width="16.7109375" style="860" customWidth="1"/>
    <col min="13579" max="13579" width="1.140625" style="860" customWidth="1"/>
    <col min="13580" max="13580" width="16.7109375" style="860" customWidth="1"/>
    <col min="13581" max="13581" width="1" style="860" customWidth="1"/>
    <col min="13582" max="13582" width="16.7109375" style="860" customWidth="1"/>
    <col min="13583" max="13583" width="1" style="860" customWidth="1"/>
    <col min="13584" max="13584" width="16.7109375" style="860" customWidth="1"/>
    <col min="13585" max="13585" width="1.140625" style="860" customWidth="1"/>
    <col min="13586" max="13586" width="16.7109375" style="860" customWidth="1"/>
    <col min="13587" max="13587" width="4.28515625" style="860" customWidth="1"/>
    <col min="13588" max="13588" width="13.28515625" style="860" customWidth="1"/>
    <col min="13589" max="13824" width="9.140625" style="860"/>
    <col min="13825" max="13825" width="3.7109375" style="860" customWidth="1"/>
    <col min="13826" max="13826" width="4.5703125" style="860" customWidth="1"/>
    <col min="13827" max="13827" width="4.140625" style="860" customWidth="1"/>
    <col min="13828" max="13828" width="31.85546875" style="860" customWidth="1"/>
    <col min="13829" max="13829" width="9.28515625" style="860" customWidth="1"/>
    <col min="13830" max="13830" width="16.7109375" style="860" customWidth="1"/>
    <col min="13831" max="13831" width="0.7109375" style="860" customWidth="1"/>
    <col min="13832" max="13832" width="16.7109375" style="860" customWidth="1"/>
    <col min="13833" max="13833" width="0.85546875" style="860" customWidth="1"/>
    <col min="13834" max="13834" width="16.7109375" style="860" customWidth="1"/>
    <col min="13835" max="13835" width="1.140625" style="860" customWidth="1"/>
    <col min="13836" max="13836" width="16.7109375" style="860" customWidth="1"/>
    <col min="13837" max="13837" width="1" style="860" customWidth="1"/>
    <col min="13838" max="13838" width="16.7109375" style="860" customWidth="1"/>
    <col min="13839" max="13839" width="1" style="860" customWidth="1"/>
    <col min="13840" max="13840" width="16.7109375" style="860" customWidth="1"/>
    <col min="13841" max="13841" width="1.140625" style="860" customWidth="1"/>
    <col min="13842" max="13842" width="16.7109375" style="860" customWidth="1"/>
    <col min="13843" max="13843" width="4.28515625" style="860" customWidth="1"/>
    <col min="13844" max="13844" width="13.28515625" style="860" customWidth="1"/>
    <col min="13845" max="14080" width="9.140625" style="860"/>
    <col min="14081" max="14081" width="3.7109375" style="860" customWidth="1"/>
    <col min="14082" max="14082" width="4.5703125" style="860" customWidth="1"/>
    <col min="14083" max="14083" width="4.140625" style="860" customWidth="1"/>
    <col min="14084" max="14084" width="31.85546875" style="860" customWidth="1"/>
    <col min="14085" max="14085" width="9.28515625" style="860" customWidth="1"/>
    <col min="14086" max="14086" width="16.7109375" style="860" customWidth="1"/>
    <col min="14087" max="14087" width="0.7109375" style="860" customWidth="1"/>
    <col min="14088" max="14088" width="16.7109375" style="860" customWidth="1"/>
    <col min="14089" max="14089" width="0.85546875" style="860" customWidth="1"/>
    <col min="14090" max="14090" width="16.7109375" style="860" customWidth="1"/>
    <col min="14091" max="14091" width="1.140625" style="860" customWidth="1"/>
    <col min="14092" max="14092" width="16.7109375" style="860" customWidth="1"/>
    <col min="14093" max="14093" width="1" style="860" customWidth="1"/>
    <col min="14094" max="14094" width="16.7109375" style="860" customWidth="1"/>
    <col min="14095" max="14095" width="1" style="860" customWidth="1"/>
    <col min="14096" max="14096" width="16.7109375" style="860" customWidth="1"/>
    <col min="14097" max="14097" width="1.140625" style="860" customWidth="1"/>
    <col min="14098" max="14098" width="16.7109375" style="860" customWidth="1"/>
    <col min="14099" max="14099" width="4.28515625" style="860" customWidth="1"/>
    <col min="14100" max="14100" width="13.28515625" style="860" customWidth="1"/>
    <col min="14101" max="14336" width="9.140625" style="860"/>
    <col min="14337" max="14337" width="3.7109375" style="860" customWidth="1"/>
    <col min="14338" max="14338" width="4.5703125" style="860" customWidth="1"/>
    <col min="14339" max="14339" width="4.140625" style="860" customWidth="1"/>
    <col min="14340" max="14340" width="31.85546875" style="860" customWidth="1"/>
    <col min="14341" max="14341" width="9.28515625" style="860" customWidth="1"/>
    <col min="14342" max="14342" width="16.7109375" style="860" customWidth="1"/>
    <col min="14343" max="14343" width="0.7109375" style="860" customWidth="1"/>
    <col min="14344" max="14344" width="16.7109375" style="860" customWidth="1"/>
    <col min="14345" max="14345" width="0.85546875" style="860" customWidth="1"/>
    <col min="14346" max="14346" width="16.7109375" style="860" customWidth="1"/>
    <col min="14347" max="14347" width="1.140625" style="860" customWidth="1"/>
    <col min="14348" max="14348" width="16.7109375" style="860" customWidth="1"/>
    <col min="14349" max="14349" width="1" style="860" customWidth="1"/>
    <col min="14350" max="14350" width="16.7109375" style="860" customWidth="1"/>
    <col min="14351" max="14351" width="1" style="860" customWidth="1"/>
    <col min="14352" max="14352" width="16.7109375" style="860" customWidth="1"/>
    <col min="14353" max="14353" width="1.140625" style="860" customWidth="1"/>
    <col min="14354" max="14354" width="16.7109375" style="860" customWidth="1"/>
    <col min="14355" max="14355" width="4.28515625" style="860" customWidth="1"/>
    <col min="14356" max="14356" width="13.28515625" style="860" customWidth="1"/>
    <col min="14357" max="14592" width="9.140625" style="860"/>
    <col min="14593" max="14593" width="3.7109375" style="860" customWidth="1"/>
    <col min="14594" max="14594" width="4.5703125" style="860" customWidth="1"/>
    <col min="14595" max="14595" width="4.140625" style="860" customWidth="1"/>
    <col min="14596" max="14596" width="31.85546875" style="860" customWidth="1"/>
    <col min="14597" max="14597" width="9.28515625" style="860" customWidth="1"/>
    <col min="14598" max="14598" width="16.7109375" style="860" customWidth="1"/>
    <col min="14599" max="14599" width="0.7109375" style="860" customWidth="1"/>
    <col min="14600" max="14600" width="16.7109375" style="860" customWidth="1"/>
    <col min="14601" max="14601" width="0.85546875" style="860" customWidth="1"/>
    <col min="14602" max="14602" width="16.7109375" style="860" customWidth="1"/>
    <col min="14603" max="14603" width="1.140625" style="860" customWidth="1"/>
    <col min="14604" max="14604" width="16.7109375" style="860" customWidth="1"/>
    <col min="14605" max="14605" width="1" style="860" customWidth="1"/>
    <col min="14606" max="14606" width="16.7109375" style="860" customWidth="1"/>
    <col min="14607" max="14607" width="1" style="860" customWidth="1"/>
    <col min="14608" max="14608" width="16.7109375" style="860" customWidth="1"/>
    <col min="14609" max="14609" width="1.140625" style="860" customWidth="1"/>
    <col min="14610" max="14610" width="16.7109375" style="860" customWidth="1"/>
    <col min="14611" max="14611" width="4.28515625" style="860" customWidth="1"/>
    <col min="14612" max="14612" width="13.28515625" style="860" customWidth="1"/>
    <col min="14613" max="14848" width="9.140625" style="860"/>
    <col min="14849" max="14849" width="3.7109375" style="860" customWidth="1"/>
    <col min="14850" max="14850" width="4.5703125" style="860" customWidth="1"/>
    <col min="14851" max="14851" width="4.140625" style="860" customWidth="1"/>
    <col min="14852" max="14852" width="31.85546875" style="860" customWidth="1"/>
    <col min="14853" max="14853" width="9.28515625" style="860" customWidth="1"/>
    <col min="14854" max="14854" width="16.7109375" style="860" customWidth="1"/>
    <col min="14855" max="14855" width="0.7109375" style="860" customWidth="1"/>
    <col min="14856" max="14856" width="16.7109375" style="860" customWidth="1"/>
    <col min="14857" max="14857" width="0.85546875" style="860" customWidth="1"/>
    <col min="14858" max="14858" width="16.7109375" style="860" customWidth="1"/>
    <col min="14859" max="14859" width="1.140625" style="860" customWidth="1"/>
    <col min="14860" max="14860" width="16.7109375" style="860" customWidth="1"/>
    <col min="14861" max="14861" width="1" style="860" customWidth="1"/>
    <col min="14862" max="14862" width="16.7109375" style="860" customWidth="1"/>
    <col min="14863" max="14863" width="1" style="860" customWidth="1"/>
    <col min="14864" max="14864" width="16.7109375" style="860" customWidth="1"/>
    <col min="14865" max="14865" width="1.140625" style="860" customWidth="1"/>
    <col min="14866" max="14866" width="16.7109375" style="860" customWidth="1"/>
    <col min="14867" max="14867" width="4.28515625" style="860" customWidth="1"/>
    <col min="14868" max="14868" width="13.28515625" style="860" customWidth="1"/>
    <col min="14869" max="15104" width="9.140625" style="860"/>
    <col min="15105" max="15105" width="3.7109375" style="860" customWidth="1"/>
    <col min="15106" max="15106" width="4.5703125" style="860" customWidth="1"/>
    <col min="15107" max="15107" width="4.140625" style="860" customWidth="1"/>
    <col min="15108" max="15108" width="31.85546875" style="860" customWidth="1"/>
    <col min="15109" max="15109" width="9.28515625" style="860" customWidth="1"/>
    <col min="15110" max="15110" width="16.7109375" style="860" customWidth="1"/>
    <col min="15111" max="15111" width="0.7109375" style="860" customWidth="1"/>
    <col min="15112" max="15112" width="16.7109375" style="860" customWidth="1"/>
    <col min="15113" max="15113" width="0.85546875" style="860" customWidth="1"/>
    <col min="15114" max="15114" width="16.7109375" style="860" customWidth="1"/>
    <col min="15115" max="15115" width="1.140625" style="860" customWidth="1"/>
    <col min="15116" max="15116" width="16.7109375" style="860" customWidth="1"/>
    <col min="15117" max="15117" width="1" style="860" customWidth="1"/>
    <col min="15118" max="15118" width="16.7109375" style="860" customWidth="1"/>
    <col min="15119" max="15119" width="1" style="860" customWidth="1"/>
    <col min="15120" max="15120" width="16.7109375" style="860" customWidth="1"/>
    <col min="15121" max="15121" width="1.140625" style="860" customWidth="1"/>
    <col min="15122" max="15122" width="16.7109375" style="860" customWidth="1"/>
    <col min="15123" max="15123" width="4.28515625" style="860" customWidth="1"/>
    <col min="15124" max="15124" width="13.28515625" style="860" customWidth="1"/>
    <col min="15125" max="15360" width="9.140625" style="860"/>
    <col min="15361" max="15361" width="3.7109375" style="860" customWidth="1"/>
    <col min="15362" max="15362" width="4.5703125" style="860" customWidth="1"/>
    <col min="15363" max="15363" width="4.140625" style="860" customWidth="1"/>
    <col min="15364" max="15364" width="31.85546875" style="860" customWidth="1"/>
    <col min="15365" max="15365" width="9.28515625" style="860" customWidth="1"/>
    <col min="15366" max="15366" width="16.7109375" style="860" customWidth="1"/>
    <col min="15367" max="15367" width="0.7109375" style="860" customWidth="1"/>
    <col min="15368" max="15368" width="16.7109375" style="860" customWidth="1"/>
    <col min="15369" max="15369" width="0.85546875" style="860" customWidth="1"/>
    <col min="15370" max="15370" width="16.7109375" style="860" customWidth="1"/>
    <col min="15371" max="15371" width="1.140625" style="860" customWidth="1"/>
    <col min="15372" max="15372" width="16.7109375" style="860" customWidth="1"/>
    <col min="15373" max="15373" width="1" style="860" customWidth="1"/>
    <col min="15374" max="15374" width="16.7109375" style="860" customWidth="1"/>
    <col min="15375" max="15375" width="1" style="860" customWidth="1"/>
    <col min="15376" max="15376" width="16.7109375" style="860" customWidth="1"/>
    <col min="15377" max="15377" width="1.140625" style="860" customWidth="1"/>
    <col min="15378" max="15378" width="16.7109375" style="860" customWidth="1"/>
    <col min="15379" max="15379" width="4.28515625" style="860" customWidth="1"/>
    <col min="15380" max="15380" width="13.28515625" style="860" customWidth="1"/>
    <col min="15381" max="15616" width="9.140625" style="860"/>
    <col min="15617" max="15617" width="3.7109375" style="860" customWidth="1"/>
    <col min="15618" max="15618" width="4.5703125" style="860" customWidth="1"/>
    <col min="15619" max="15619" width="4.140625" style="860" customWidth="1"/>
    <col min="15620" max="15620" width="31.85546875" style="860" customWidth="1"/>
    <col min="15621" max="15621" width="9.28515625" style="860" customWidth="1"/>
    <col min="15622" max="15622" width="16.7109375" style="860" customWidth="1"/>
    <col min="15623" max="15623" width="0.7109375" style="860" customWidth="1"/>
    <col min="15624" max="15624" width="16.7109375" style="860" customWidth="1"/>
    <col min="15625" max="15625" width="0.85546875" style="860" customWidth="1"/>
    <col min="15626" max="15626" width="16.7109375" style="860" customWidth="1"/>
    <col min="15627" max="15627" width="1.140625" style="860" customWidth="1"/>
    <col min="15628" max="15628" width="16.7109375" style="860" customWidth="1"/>
    <col min="15629" max="15629" width="1" style="860" customWidth="1"/>
    <col min="15630" max="15630" width="16.7109375" style="860" customWidth="1"/>
    <col min="15631" max="15631" width="1" style="860" customWidth="1"/>
    <col min="15632" max="15632" width="16.7109375" style="860" customWidth="1"/>
    <col min="15633" max="15633" width="1.140625" style="860" customWidth="1"/>
    <col min="15634" max="15634" width="16.7109375" style="860" customWidth="1"/>
    <col min="15635" max="15635" width="4.28515625" style="860" customWidth="1"/>
    <col min="15636" max="15636" width="13.28515625" style="860" customWidth="1"/>
    <col min="15637" max="15872" width="9.140625" style="860"/>
    <col min="15873" max="15873" width="3.7109375" style="860" customWidth="1"/>
    <col min="15874" max="15874" width="4.5703125" style="860" customWidth="1"/>
    <col min="15875" max="15875" width="4.140625" style="860" customWidth="1"/>
    <col min="15876" max="15876" width="31.85546875" style="860" customWidth="1"/>
    <col min="15877" max="15877" width="9.28515625" style="860" customWidth="1"/>
    <col min="15878" max="15878" width="16.7109375" style="860" customWidth="1"/>
    <col min="15879" max="15879" width="0.7109375" style="860" customWidth="1"/>
    <col min="15880" max="15880" width="16.7109375" style="860" customWidth="1"/>
    <col min="15881" max="15881" width="0.85546875" style="860" customWidth="1"/>
    <col min="15882" max="15882" width="16.7109375" style="860" customWidth="1"/>
    <col min="15883" max="15883" width="1.140625" style="860" customWidth="1"/>
    <col min="15884" max="15884" width="16.7109375" style="860" customWidth="1"/>
    <col min="15885" max="15885" width="1" style="860" customWidth="1"/>
    <col min="15886" max="15886" width="16.7109375" style="860" customWidth="1"/>
    <col min="15887" max="15887" width="1" style="860" customWidth="1"/>
    <col min="15888" max="15888" width="16.7109375" style="860" customWidth="1"/>
    <col min="15889" max="15889" width="1.140625" style="860" customWidth="1"/>
    <col min="15890" max="15890" width="16.7109375" style="860" customWidth="1"/>
    <col min="15891" max="15891" width="4.28515625" style="860" customWidth="1"/>
    <col min="15892" max="15892" width="13.28515625" style="860" customWidth="1"/>
    <col min="15893" max="16128" width="9.140625" style="860"/>
    <col min="16129" max="16129" width="3.7109375" style="860" customWidth="1"/>
    <col min="16130" max="16130" width="4.5703125" style="860" customWidth="1"/>
    <col min="16131" max="16131" width="4.140625" style="860" customWidth="1"/>
    <col min="16132" max="16132" width="31.85546875" style="860" customWidth="1"/>
    <col min="16133" max="16133" width="9.28515625" style="860" customWidth="1"/>
    <col min="16134" max="16134" width="16.7109375" style="860" customWidth="1"/>
    <col min="16135" max="16135" width="0.7109375" style="860" customWidth="1"/>
    <col min="16136" max="16136" width="16.7109375" style="860" customWidth="1"/>
    <col min="16137" max="16137" width="0.85546875" style="860" customWidth="1"/>
    <col min="16138" max="16138" width="16.7109375" style="860" customWidth="1"/>
    <col min="16139" max="16139" width="1.140625" style="860" customWidth="1"/>
    <col min="16140" max="16140" width="16.7109375" style="860" customWidth="1"/>
    <col min="16141" max="16141" width="1" style="860" customWidth="1"/>
    <col min="16142" max="16142" width="16.7109375" style="860" customWidth="1"/>
    <col min="16143" max="16143" width="1" style="860" customWidth="1"/>
    <col min="16144" max="16144" width="16.7109375" style="860" customWidth="1"/>
    <col min="16145" max="16145" width="1.140625" style="860" customWidth="1"/>
    <col min="16146" max="16146" width="16.7109375" style="860" customWidth="1"/>
    <col min="16147" max="16147" width="4.28515625" style="860" customWidth="1"/>
    <col min="16148" max="16148" width="13.28515625" style="860" customWidth="1"/>
    <col min="16149" max="16384" width="9.140625" style="860"/>
  </cols>
  <sheetData>
    <row r="1" spans="1:18" ht="23.25" customHeight="1" x14ac:dyDescent="0.45">
      <c r="A1" s="985" t="s">
        <v>1259</v>
      </c>
      <c r="B1" s="985"/>
      <c r="C1" s="985"/>
      <c r="D1" s="985"/>
      <c r="E1" s="985"/>
      <c r="F1" s="985"/>
      <c r="G1" s="985"/>
      <c r="H1" s="985"/>
      <c r="I1" s="985"/>
      <c r="J1" s="985"/>
      <c r="K1" s="985"/>
      <c r="L1" s="985"/>
      <c r="M1" s="985"/>
      <c r="N1" s="985"/>
      <c r="O1" s="985"/>
      <c r="P1" s="985"/>
      <c r="Q1" s="985"/>
      <c r="R1" s="985"/>
    </row>
    <row r="2" spans="1:18" ht="23.25" customHeight="1" x14ac:dyDescent="0.45">
      <c r="A2" s="455"/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657" t="s">
        <v>30</v>
      </c>
    </row>
    <row r="3" spans="1:18" ht="23.25" customHeight="1" x14ac:dyDescent="0.45">
      <c r="A3" s="862"/>
      <c r="F3" s="1003" t="s">
        <v>9</v>
      </c>
      <c r="G3" s="1003"/>
      <c r="H3" s="1003"/>
      <c r="I3" s="1003"/>
      <c r="J3" s="1003"/>
      <c r="K3" s="1003"/>
      <c r="L3" s="1003"/>
      <c r="M3" s="1003"/>
      <c r="N3" s="1003"/>
      <c r="O3" s="1003"/>
      <c r="P3" s="1003"/>
      <c r="Q3" s="1003"/>
      <c r="R3" s="1003"/>
    </row>
    <row r="4" spans="1:18" ht="23.25" customHeight="1" x14ac:dyDescent="0.45">
      <c r="F4" s="864" t="s">
        <v>664</v>
      </c>
      <c r="G4" s="884"/>
      <c r="H4" s="866" t="s">
        <v>444</v>
      </c>
      <c r="I4" s="372"/>
      <c r="J4" s="866" t="s">
        <v>665</v>
      </c>
      <c r="K4" s="372"/>
      <c r="L4" s="864" t="s">
        <v>445</v>
      </c>
      <c r="M4" s="372"/>
      <c r="N4" s="866" t="s">
        <v>334</v>
      </c>
      <c r="O4" s="372"/>
      <c r="P4" s="866" t="s">
        <v>676</v>
      </c>
      <c r="Q4" s="884"/>
      <c r="R4" s="866" t="s">
        <v>100</v>
      </c>
    </row>
    <row r="5" spans="1:18" ht="23.25" customHeight="1" x14ac:dyDescent="0.45">
      <c r="F5" s="868" t="s">
        <v>652</v>
      </c>
      <c r="G5" s="885"/>
      <c r="H5" s="870"/>
      <c r="I5" s="373"/>
      <c r="J5" s="871" t="s">
        <v>668</v>
      </c>
      <c r="K5" s="373"/>
      <c r="L5" s="870"/>
      <c r="M5" s="373"/>
      <c r="N5" s="870"/>
      <c r="O5" s="373"/>
      <c r="P5" s="871" t="s">
        <v>677</v>
      </c>
      <c r="Q5" s="885"/>
      <c r="R5" s="870"/>
    </row>
    <row r="6" spans="1:18" ht="23.25" customHeight="1" x14ac:dyDescent="0.45">
      <c r="B6" s="873" t="s">
        <v>447</v>
      </c>
      <c r="F6" s="353"/>
      <c r="G6" s="353"/>
      <c r="H6" s="332"/>
      <c r="I6" s="353"/>
      <c r="J6" s="353"/>
      <c r="K6" s="332"/>
      <c r="L6" s="353"/>
      <c r="M6" s="332"/>
      <c r="N6" s="332"/>
      <c r="O6" s="332"/>
      <c r="P6" s="45"/>
    </row>
    <row r="7" spans="1:18" ht="23.25" customHeight="1" x14ac:dyDescent="0.45">
      <c r="B7" s="886"/>
      <c r="C7" s="462" t="s">
        <v>654</v>
      </c>
      <c r="F7" s="45">
        <v>95522487.560000002</v>
      </c>
      <c r="G7" s="45"/>
      <c r="H7" s="45">
        <v>29225848.990000002</v>
      </c>
      <c r="I7" s="45"/>
      <c r="J7" s="347">
        <v>31690901.330000002</v>
      </c>
      <c r="K7" s="347"/>
      <c r="L7" s="45">
        <v>17447835.149999999</v>
      </c>
      <c r="M7" s="347"/>
      <c r="N7" s="347">
        <v>43841058.68</v>
      </c>
      <c r="O7" s="347"/>
      <c r="P7" s="347">
        <v>0</v>
      </c>
      <c r="Q7" s="45"/>
      <c r="R7" s="45">
        <f>SUM(F7:Q7)</f>
        <v>217728131.71000004</v>
      </c>
    </row>
    <row r="8" spans="1:18" ht="23.25" customHeight="1" x14ac:dyDescent="0.45">
      <c r="B8" s="462"/>
      <c r="C8" s="673" t="s">
        <v>655</v>
      </c>
      <c r="F8" s="45">
        <v>0</v>
      </c>
      <c r="G8" s="45"/>
      <c r="H8" s="45">
        <v>3523952</v>
      </c>
      <c r="I8" s="45"/>
      <c r="J8" s="45">
        <v>32773290.440000001</v>
      </c>
      <c r="K8" s="46"/>
      <c r="L8" s="45">
        <v>1363571.06</v>
      </c>
      <c r="M8" s="46"/>
      <c r="N8" s="45">
        <v>13660000</v>
      </c>
      <c r="O8" s="45"/>
      <c r="P8" s="45">
        <v>1663789.87</v>
      </c>
      <c r="Q8" s="45"/>
      <c r="R8" s="45">
        <f>SUM(F8:Q8)</f>
        <v>52984603.369999997</v>
      </c>
    </row>
    <row r="9" spans="1:18" ht="23.25" customHeight="1" x14ac:dyDescent="0.45">
      <c r="B9" s="462"/>
      <c r="C9" s="385" t="s">
        <v>450</v>
      </c>
      <c r="D9" s="587"/>
      <c r="F9" s="45">
        <v>0</v>
      </c>
      <c r="G9" s="45"/>
      <c r="H9" s="386">
        <v>-5890458.2399999984</v>
      </c>
      <c r="I9" s="45"/>
      <c r="J9" s="45">
        <v>0</v>
      </c>
      <c r="K9" s="46"/>
      <c r="L9" s="386">
        <v>-5316197.58</v>
      </c>
      <c r="M9" s="46"/>
      <c r="N9" s="386">
        <v>-7247000</v>
      </c>
      <c r="O9" s="45"/>
      <c r="P9" s="45">
        <v>0</v>
      </c>
      <c r="Q9" s="45"/>
      <c r="R9" s="386">
        <f>SUM(F9:Q9)</f>
        <v>-18453655.82</v>
      </c>
    </row>
    <row r="10" spans="1:18" ht="23.25" customHeight="1" x14ac:dyDescent="0.45">
      <c r="B10" s="462"/>
      <c r="C10" s="385" t="s">
        <v>165</v>
      </c>
      <c r="D10" s="587"/>
      <c r="F10" s="45">
        <v>0</v>
      </c>
      <c r="G10" s="45"/>
      <c r="H10" s="45">
        <v>0</v>
      </c>
      <c r="I10" s="302"/>
      <c r="J10" s="332">
        <v>2474858.5</v>
      </c>
      <c r="K10" s="462"/>
      <c r="L10" s="45">
        <v>807789.87</v>
      </c>
      <c r="M10" s="462"/>
      <c r="N10" s="45">
        <v>0</v>
      </c>
      <c r="O10" s="45"/>
      <c r="P10" s="386">
        <v>-807789.87</v>
      </c>
      <c r="R10" s="332">
        <f>SUM(F10:Q10)</f>
        <v>2474858.5</v>
      </c>
    </row>
    <row r="11" spans="1:18" ht="23.25" customHeight="1" x14ac:dyDescent="0.45">
      <c r="B11" s="462"/>
      <c r="C11" s="462" t="s">
        <v>448</v>
      </c>
      <c r="F11" s="271">
        <f>SUM(F7:F10)</f>
        <v>95522487.560000002</v>
      </c>
      <c r="G11" s="45"/>
      <c r="H11" s="271">
        <f>SUM(H7:H10)</f>
        <v>26859342.750000004</v>
      </c>
      <c r="I11" s="45"/>
      <c r="J11" s="271">
        <f>SUM(J7:J10)</f>
        <v>66939050.270000003</v>
      </c>
      <c r="K11" s="45"/>
      <c r="L11" s="271">
        <f>SUM(L7:L10)</f>
        <v>14302998.499999996</v>
      </c>
      <c r="M11" s="45"/>
      <c r="N11" s="271">
        <f>SUM(N7:N10)</f>
        <v>50254058.68</v>
      </c>
      <c r="O11" s="45"/>
      <c r="P11" s="271">
        <f>SUM(P7:P10)</f>
        <v>856000.00000000012</v>
      </c>
      <c r="Q11" s="45"/>
      <c r="R11" s="271">
        <f>SUM(R7:R10)</f>
        <v>254733937.76000005</v>
      </c>
    </row>
    <row r="12" spans="1:18" ht="23.25" customHeight="1" x14ac:dyDescent="0.45">
      <c r="B12" s="462"/>
      <c r="C12" s="462" t="s">
        <v>755</v>
      </c>
      <c r="D12" s="462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23.25" customHeight="1" x14ac:dyDescent="0.45">
      <c r="B13" s="462"/>
      <c r="C13" s="462" t="s">
        <v>754</v>
      </c>
      <c r="D13" s="462"/>
      <c r="F13" s="272">
        <v>0</v>
      </c>
      <c r="G13" s="45"/>
      <c r="H13" s="272">
        <v>0</v>
      </c>
      <c r="I13" s="45"/>
      <c r="J13" s="272">
        <v>0</v>
      </c>
      <c r="K13" s="45"/>
      <c r="L13" s="387">
        <v>-1252970.25</v>
      </c>
      <c r="M13" s="45"/>
      <c r="N13" s="387">
        <v>-44871500</v>
      </c>
      <c r="O13" s="45"/>
      <c r="P13" s="272">
        <v>0</v>
      </c>
      <c r="Q13" s="45"/>
      <c r="R13" s="387">
        <f>SUM(F13:Q13)</f>
        <v>-46124470.25</v>
      </c>
    </row>
    <row r="14" spans="1:18" ht="23.25" customHeight="1" x14ac:dyDescent="0.45">
      <c r="B14" s="462"/>
      <c r="C14" s="462" t="s">
        <v>449</v>
      </c>
      <c r="F14" s="45">
        <f>SUM(F11:F13)</f>
        <v>95522487.560000002</v>
      </c>
      <c r="G14" s="45"/>
      <c r="H14" s="45">
        <f>SUM(H11:H13)</f>
        <v>26859342.750000004</v>
      </c>
      <c r="I14" s="45"/>
      <c r="J14" s="45">
        <f>SUM(J11:J13)</f>
        <v>66939050.270000003</v>
      </c>
      <c r="K14" s="45"/>
      <c r="L14" s="45">
        <f>SUM(L11:L13)</f>
        <v>13050028.249999996</v>
      </c>
      <c r="M14" s="45"/>
      <c r="N14" s="45">
        <f>SUM(N11:N13)</f>
        <v>5382558.6799999997</v>
      </c>
      <c r="O14" s="45"/>
      <c r="P14" s="45">
        <f>SUM(P11:P13)</f>
        <v>856000.00000000012</v>
      </c>
      <c r="Q14" s="45"/>
      <c r="R14" s="45">
        <f>SUM(R11:R13)</f>
        <v>208609467.51000005</v>
      </c>
    </row>
    <row r="15" spans="1:18" ht="23.25" customHeight="1" x14ac:dyDescent="0.45">
      <c r="B15" s="462"/>
      <c r="C15" s="673" t="s">
        <v>655</v>
      </c>
      <c r="F15" s="302">
        <v>0</v>
      </c>
      <c r="G15" s="302"/>
      <c r="H15" s="302">
        <v>665239</v>
      </c>
      <c r="I15" s="302"/>
      <c r="J15" s="302">
        <v>12237559.129999999</v>
      </c>
      <c r="K15" s="388"/>
      <c r="L15" s="302">
        <v>796267.99</v>
      </c>
      <c r="M15" s="388"/>
      <c r="N15" s="302">
        <v>0</v>
      </c>
      <c r="O15" s="302"/>
      <c r="P15" s="302">
        <v>39005361.299999997</v>
      </c>
      <c r="Q15" s="45"/>
      <c r="R15" s="45">
        <f t="shared" ref="R15:R17" si="0">SUM(F15:P15)</f>
        <v>52704427.419999994</v>
      </c>
    </row>
    <row r="16" spans="1:18" ht="23.25" customHeight="1" x14ac:dyDescent="0.45">
      <c r="B16" s="462"/>
      <c r="C16" s="385" t="s">
        <v>450</v>
      </c>
      <c r="D16" s="587"/>
      <c r="F16" s="302">
        <v>0</v>
      </c>
      <c r="G16" s="302"/>
      <c r="H16" s="386">
        <v>-34185.599999999999</v>
      </c>
      <c r="I16" s="302"/>
      <c r="J16" s="302">
        <v>0</v>
      </c>
      <c r="K16" s="682"/>
      <c r="L16" s="386">
        <v>-1101162.47</v>
      </c>
      <c r="M16" s="682"/>
      <c r="N16" s="386">
        <v>-3917650</v>
      </c>
      <c r="O16" s="302"/>
      <c r="P16" s="302">
        <v>0</v>
      </c>
      <c r="R16" s="332">
        <f t="shared" si="0"/>
        <v>-5052998.07</v>
      </c>
    </row>
    <row r="17" spans="2:18" ht="23.25" customHeight="1" x14ac:dyDescent="0.45">
      <c r="B17" s="462"/>
      <c r="C17" s="348" t="s">
        <v>949</v>
      </c>
      <c r="D17" s="587"/>
      <c r="F17" s="302">
        <v>0</v>
      </c>
      <c r="G17" s="302"/>
      <c r="H17" s="302">
        <v>0</v>
      </c>
      <c r="I17" s="302"/>
      <c r="J17" s="302">
        <v>0</v>
      </c>
      <c r="K17" s="682"/>
      <c r="L17" s="302">
        <v>0</v>
      </c>
      <c r="M17" s="682"/>
      <c r="N17" s="386">
        <v>6570600</v>
      </c>
      <c r="O17" s="302"/>
      <c r="P17" s="302">
        <v>0</v>
      </c>
      <c r="R17" s="332">
        <f t="shared" si="0"/>
        <v>6570600</v>
      </c>
    </row>
    <row r="18" spans="2:18" ht="23.25" customHeight="1" x14ac:dyDescent="0.45">
      <c r="B18" s="462"/>
      <c r="C18" s="385" t="s">
        <v>165</v>
      </c>
      <c r="D18" s="587"/>
      <c r="F18" s="302">
        <v>0</v>
      </c>
      <c r="G18" s="302"/>
      <c r="H18" s="525">
        <v>1540800</v>
      </c>
      <c r="I18" s="302"/>
      <c r="J18" s="302">
        <v>31028384.519999996</v>
      </c>
      <c r="K18" s="682"/>
      <c r="L18" s="525">
        <v>28000</v>
      </c>
      <c r="M18" s="682"/>
      <c r="N18" s="302">
        <v>0</v>
      </c>
      <c r="O18" s="302"/>
      <c r="P18" s="387">
        <v>-32597184.520000003</v>
      </c>
      <c r="R18" s="20">
        <f>SUM(F18:P18)</f>
        <v>0</v>
      </c>
    </row>
    <row r="19" spans="2:18" ht="23.25" customHeight="1" x14ac:dyDescent="0.45">
      <c r="B19" s="462"/>
      <c r="C19" s="462" t="s">
        <v>895</v>
      </c>
      <c r="F19" s="351">
        <f>SUM(F14:F18)</f>
        <v>95522487.560000002</v>
      </c>
      <c r="G19" s="45"/>
      <c r="H19" s="351">
        <f>SUM(H14:H18)</f>
        <v>29031196.150000002</v>
      </c>
      <c r="I19" s="45"/>
      <c r="J19" s="351">
        <f>SUM(J14:J18)</f>
        <v>110204993.92</v>
      </c>
      <c r="K19" s="45"/>
      <c r="L19" s="351">
        <f>SUM(L14:L18)</f>
        <v>12773133.769999996</v>
      </c>
      <c r="M19" s="45"/>
      <c r="N19" s="351">
        <f>SUM(N14:N18)</f>
        <v>8035508.6799999997</v>
      </c>
      <c r="O19" s="45"/>
      <c r="P19" s="351">
        <f>SUM(P14:P18)</f>
        <v>7264176.7799999937</v>
      </c>
      <c r="Q19" s="45"/>
      <c r="R19" s="351">
        <f>SUM(R14:R18)</f>
        <v>262831496.86000004</v>
      </c>
    </row>
    <row r="20" spans="2:18" ht="23.25" customHeight="1" x14ac:dyDescent="0.45">
      <c r="B20" s="878" t="s">
        <v>451</v>
      </c>
      <c r="C20" s="462"/>
      <c r="D20" s="462"/>
      <c r="F20" s="353"/>
      <c r="G20" s="353"/>
      <c r="H20" s="332"/>
      <c r="I20" s="353"/>
      <c r="J20" s="353"/>
      <c r="K20" s="332"/>
      <c r="L20" s="353"/>
      <c r="M20" s="332"/>
      <c r="O20" s="332"/>
      <c r="P20" s="37"/>
    </row>
    <row r="21" spans="2:18" ht="23.25" customHeight="1" x14ac:dyDescent="0.45">
      <c r="B21" s="879"/>
      <c r="C21" s="462" t="s">
        <v>654</v>
      </c>
      <c r="D21" s="462"/>
      <c r="F21" s="45">
        <v>15974064.119999999</v>
      </c>
      <c r="G21" s="45"/>
      <c r="H21" s="45">
        <v>24125428.030000001</v>
      </c>
      <c r="I21" s="45"/>
      <c r="J21" s="45">
        <v>22750084.82</v>
      </c>
      <c r="K21" s="46"/>
      <c r="L21" s="45">
        <v>11225081.630000001</v>
      </c>
      <c r="M21" s="46"/>
      <c r="N21" s="46">
        <v>17803921.120000001</v>
      </c>
      <c r="O21" s="46"/>
      <c r="P21" s="389">
        <v>0</v>
      </c>
      <c r="Q21" s="37"/>
      <c r="R21" s="37">
        <f>SUM(F21:Q21)</f>
        <v>91878579.719999999</v>
      </c>
    </row>
    <row r="22" spans="2:18" ht="23.25" customHeight="1" x14ac:dyDescent="0.45">
      <c r="B22" s="879"/>
      <c r="C22" s="462" t="s">
        <v>674</v>
      </c>
      <c r="D22" s="462"/>
      <c r="F22" s="45">
        <v>2046965.0000000002</v>
      </c>
      <c r="G22" s="45"/>
      <c r="H22" s="45">
        <v>2385676.9800000004</v>
      </c>
      <c r="I22" s="45"/>
      <c r="J22" s="45">
        <v>3346653.8</v>
      </c>
      <c r="K22" s="46"/>
      <c r="L22" s="45">
        <v>1317420.77</v>
      </c>
      <c r="M22" s="46"/>
      <c r="N22" s="46">
        <v>9241753.7599999998</v>
      </c>
      <c r="O22" s="46"/>
      <c r="P22" s="46">
        <v>0</v>
      </c>
      <c r="Q22" s="37"/>
      <c r="R22" s="37">
        <f>SUM(F22:Q22)</f>
        <v>18338470.310000002</v>
      </c>
    </row>
    <row r="23" spans="2:18" ht="23.25" customHeight="1" x14ac:dyDescent="0.45">
      <c r="B23" s="879"/>
      <c r="C23" s="348" t="s">
        <v>452</v>
      </c>
      <c r="D23" s="462"/>
      <c r="F23" s="45">
        <v>0</v>
      </c>
      <c r="G23" s="45"/>
      <c r="H23" s="386">
        <v>-5887491.9499999983</v>
      </c>
      <c r="I23" s="45"/>
      <c r="J23" s="45">
        <v>0</v>
      </c>
      <c r="K23" s="46"/>
      <c r="L23" s="386">
        <v>-4138131.7300000009</v>
      </c>
      <c r="M23" s="46"/>
      <c r="N23" s="386">
        <v>-5215218.7399999993</v>
      </c>
      <c r="O23" s="46"/>
      <c r="P23" s="46">
        <v>0</v>
      </c>
      <c r="Q23" s="37"/>
      <c r="R23" s="386">
        <f>SUM(F23:Q23)</f>
        <v>-15240842.419999998</v>
      </c>
    </row>
    <row r="24" spans="2:18" ht="23.25" customHeight="1" x14ac:dyDescent="0.45">
      <c r="B24" s="881"/>
      <c r="C24" s="385" t="s">
        <v>165</v>
      </c>
      <c r="D24" s="462"/>
      <c r="F24" s="45">
        <v>0</v>
      </c>
      <c r="G24" s="332"/>
      <c r="H24" s="45">
        <v>0</v>
      </c>
      <c r="I24" s="45"/>
      <c r="J24" s="45">
        <v>367.08</v>
      </c>
      <c r="K24" s="462"/>
      <c r="L24" s="45">
        <v>0</v>
      </c>
      <c r="M24" s="462"/>
      <c r="N24" s="45">
        <v>0</v>
      </c>
      <c r="O24" s="45"/>
      <c r="P24" s="45">
        <v>0</v>
      </c>
      <c r="R24" s="332">
        <f>SUM(F24:Q24)</f>
        <v>367.08</v>
      </c>
    </row>
    <row r="25" spans="2:18" ht="23.25" customHeight="1" x14ac:dyDescent="0.45">
      <c r="B25" s="881"/>
      <c r="C25" s="462" t="s">
        <v>448</v>
      </c>
      <c r="D25" s="462"/>
      <c r="F25" s="390">
        <f>SUM(F21:F24)</f>
        <v>18021029.120000001</v>
      </c>
      <c r="G25" s="332"/>
      <c r="H25" s="390">
        <f>SUM(H21:H24)</f>
        <v>20623613.060000002</v>
      </c>
      <c r="I25" s="353"/>
      <c r="J25" s="390">
        <f>SUM(J21:J24)</f>
        <v>26097105.699999999</v>
      </c>
      <c r="K25" s="332"/>
      <c r="L25" s="390">
        <f>SUM(L21:L24)</f>
        <v>8404370.6699999999</v>
      </c>
      <c r="M25" s="332"/>
      <c r="N25" s="390">
        <f>SUM(N21:N24)</f>
        <v>21830456.140000004</v>
      </c>
      <c r="O25" s="332"/>
      <c r="P25" s="390">
        <f>SUM(P21:P24)</f>
        <v>0</v>
      </c>
      <c r="R25" s="390">
        <f>SUM(R21:R24)</f>
        <v>94976574.689999998</v>
      </c>
    </row>
    <row r="26" spans="2:18" ht="23.25" customHeight="1" x14ac:dyDescent="0.45">
      <c r="B26" s="881"/>
      <c r="C26" s="462" t="s">
        <v>755</v>
      </c>
      <c r="D26" s="462"/>
      <c r="F26" s="37"/>
      <c r="G26" s="332"/>
      <c r="H26" s="37"/>
      <c r="I26" s="353"/>
      <c r="J26" s="37"/>
      <c r="K26" s="332"/>
      <c r="L26" s="37"/>
      <c r="M26" s="332"/>
      <c r="N26" s="37"/>
      <c r="O26" s="332"/>
      <c r="P26" s="37"/>
      <c r="R26" s="37"/>
    </row>
    <row r="27" spans="2:18" ht="23.25" customHeight="1" x14ac:dyDescent="0.45">
      <c r="B27" s="881"/>
      <c r="C27" s="462" t="s">
        <v>754</v>
      </c>
      <c r="D27" s="462"/>
      <c r="F27" s="391">
        <v>0</v>
      </c>
      <c r="G27" s="332"/>
      <c r="H27" s="391">
        <v>0</v>
      </c>
      <c r="I27" s="353"/>
      <c r="J27" s="391">
        <v>0</v>
      </c>
      <c r="K27" s="332"/>
      <c r="L27" s="387">
        <v>-718811.36</v>
      </c>
      <c r="M27" s="332"/>
      <c r="N27" s="387">
        <v>-17049566.039999999</v>
      </c>
      <c r="O27" s="332"/>
      <c r="P27" s="391">
        <v>0</v>
      </c>
      <c r="R27" s="387">
        <f>SUM(F27:Q27)</f>
        <v>-17768377.399999999</v>
      </c>
    </row>
    <row r="28" spans="2:18" ht="23.25" customHeight="1" x14ac:dyDescent="0.45">
      <c r="B28" s="881"/>
      <c r="C28" s="462" t="s">
        <v>449</v>
      </c>
      <c r="D28" s="462"/>
      <c r="F28" s="37">
        <f>SUM(F25:F27)</f>
        <v>18021029.120000001</v>
      </c>
      <c r="G28" s="332"/>
      <c r="H28" s="37">
        <f>SUM(H25:H27)</f>
        <v>20623613.060000002</v>
      </c>
      <c r="I28" s="353"/>
      <c r="J28" s="37">
        <f>SUM(J25:J27)</f>
        <v>26097105.699999999</v>
      </c>
      <c r="K28" s="332"/>
      <c r="L28" s="37">
        <f>SUM(L25:L27)</f>
        <v>7685559.3099999996</v>
      </c>
      <c r="M28" s="332"/>
      <c r="N28" s="37">
        <f>SUM(N25:N27)</f>
        <v>4780890.1000000052</v>
      </c>
      <c r="O28" s="332">
        <f>SUM(O25:O27)</f>
        <v>0</v>
      </c>
      <c r="P28" s="37">
        <f>SUM(P25:P27)</f>
        <v>0</v>
      </c>
      <c r="R28" s="37">
        <f>SUM(R25:R27)</f>
        <v>77208197.289999992</v>
      </c>
    </row>
    <row r="29" spans="2:18" ht="23.25" customHeight="1" x14ac:dyDescent="0.45">
      <c r="B29" s="879"/>
      <c r="C29" s="462" t="s">
        <v>674</v>
      </c>
      <c r="D29" s="462"/>
      <c r="F29" s="302">
        <v>2046965.2</v>
      </c>
      <c r="G29" s="302"/>
      <c r="H29" s="302">
        <v>2234418.19</v>
      </c>
      <c r="I29" s="302"/>
      <c r="J29" s="302">
        <v>6814985.620000001</v>
      </c>
      <c r="K29" s="388"/>
      <c r="L29" s="302">
        <v>921179.48</v>
      </c>
      <c r="M29" s="388"/>
      <c r="N29" s="388">
        <v>302099.35000000044</v>
      </c>
      <c r="O29" s="388"/>
      <c r="P29" s="388">
        <v>0</v>
      </c>
      <c r="Q29" s="388"/>
      <c r="R29" s="388">
        <f t="shared" ref="R29:R31" si="1">SUM(F29:P29)</f>
        <v>12319647.840000002</v>
      </c>
    </row>
    <row r="30" spans="2:18" ht="23.25" customHeight="1" x14ac:dyDescent="0.45">
      <c r="B30" s="879"/>
      <c r="C30" s="348" t="s">
        <v>452</v>
      </c>
      <c r="D30" s="462"/>
      <c r="F30" s="302">
        <v>0</v>
      </c>
      <c r="G30" s="302"/>
      <c r="H30" s="386">
        <v>-34184.6</v>
      </c>
      <c r="I30" s="302"/>
      <c r="J30" s="302">
        <v>0</v>
      </c>
      <c r="K30" s="388"/>
      <c r="L30" s="386">
        <v>-825083.12</v>
      </c>
      <c r="M30" s="388"/>
      <c r="N30" s="386">
        <v>-3917649</v>
      </c>
      <c r="O30" s="388"/>
      <c r="P30" s="388">
        <v>0</v>
      </c>
      <c r="Q30" s="388"/>
      <c r="R30" s="386">
        <f t="shared" si="1"/>
        <v>-4776916.72</v>
      </c>
    </row>
    <row r="31" spans="2:18" ht="23.25" customHeight="1" x14ac:dyDescent="0.45">
      <c r="B31" s="881"/>
      <c r="C31" s="348" t="s">
        <v>949</v>
      </c>
      <c r="D31" s="462"/>
      <c r="F31" s="302">
        <v>0</v>
      </c>
      <c r="G31" s="392"/>
      <c r="H31" s="525">
        <v>0</v>
      </c>
      <c r="I31" s="302"/>
      <c r="J31" s="302">
        <v>0</v>
      </c>
      <c r="K31" s="393"/>
      <c r="L31" s="525">
        <v>0</v>
      </c>
      <c r="M31" s="393"/>
      <c r="N31" s="525">
        <v>6570598</v>
      </c>
      <c r="O31" s="302"/>
      <c r="P31" s="302">
        <v>0</v>
      </c>
      <c r="Q31" s="302"/>
      <c r="R31" s="887">
        <f t="shared" si="1"/>
        <v>6570598</v>
      </c>
    </row>
    <row r="32" spans="2:18" ht="23.25" customHeight="1" x14ac:dyDescent="0.45">
      <c r="B32" s="881"/>
      <c r="C32" s="462" t="s">
        <v>895</v>
      </c>
      <c r="D32" s="462"/>
      <c r="F32" s="136">
        <f>SUM(F28:F31)</f>
        <v>20067994.32</v>
      </c>
      <c r="G32" s="45"/>
      <c r="H32" s="136">
        <f>SUM(H28:H31)</f>
        <v>22823846.650000002</v>
      </c>
      <c r="I32" s="45"/>
      <c r="J32" s="136">
        <f>SUM(J28:J31)</f>
        <v>32912091.32</v>
      </c>
      <c r="K32" s="45"/>
      <c r="L32" s="136">
        <f>SUM(L28:L31)</f>
        <v>7781655.669999999</v>
      </c>
      <c r="M32" s="45"/>
      <c r="N32" s="136">
        <f>SUM(N28:N31)</f>
        <v>7735938.4500000058</v>
      </c>
      <c r="O32" s="45"/>
      <c r="P32" s="136">
        <f>SUM(P28:P31)</f>
        <v>0</v>
      </c>
      <c r="Q32" s="37"/>
      <c r="R32" s="136">
        <f>SUM(R28:R31)</f>
        <v>91321526.409999996</v>
      </c>
    </row>
    <row r="33" spans="1:18" ht="23.25" customHeight="1" x14ac:dyDescent="0.45">
      <c r="B33" s="881"/>
      <c r="C33" s="455" t="s">
        <v>657</v>
      </c>
      <c r="D33" s="883"/>
      <c r="F33" s="45"/>
      <c r="G33" s="45"/>
      <c r="H33" s="45"/>
      <c r="I33" s="45"/>
      <c r="J33" s="45"/>
      <c r="K33" s="45"/>
      <c r="L33" s="45"/>
      <c r="M33" s="45"/>
      <c r="N33" s="37"/>
      <c r="O33" s="45"/>
      <c r="P33" s="45"/>
      <c r="Q33" s="37"/>
      <c r="R33" s="37"/>
    </row>
    <row r="34" spans="1:18" ht="23.25" customHeight="1" thickBot="1" x14ac:dyDescent="0.5">
      <c r="B34" s="881"/>
      <c r="C34" s="455"/>
      <c r="D34" s="875" t="s">
        <v>895</v>
      </c>
      <c r="F34" s="45">
        <f>+F19-F32</f>
        <v>75454493.24000001</v>
      </c>
      <c r="G34" s="45"/>
      <c r="H34" s="45">
        <f>+H19-H32</f>
        <v>6207349.5</v>
      </c>
      <c r="I34" s="45"/>
      <c r="J34" s="45">
        <f>+J19-J32</f>
        <v>77292902.599999994</v>
      </c>
      <c r="K34" s="45"/>
      <c r="L34" s="45">
        <f>+L19-L32</f>
        <v>4991478.0999999968</v>
      </c>
      <c r="M34" s="45"/>
      <c r="N34" s="45">
        <f>+N19-N32</f>
        <v>299570.22999999393</v>
      </c>
      <c r="O34" s="45"/>
      <c r="P34" s="45">
        <f>+P19-P32</f>
        <v>7264176.7799999937</v>
      </c>
      <c r="Q34" s="37"/>
      <c r="R34" s="45">
        <f>+R19-R32</f>
        <v>171509970.45000005</v>
      </c>
    </row>
    <row r="35" spans="1:18" ht="23.25" customHeight="1" thickTop="1" thickBot="1" x14ac:dyDescent="0.5">
      <c r="B35" s="881"/>
      <c r="C35" s="455"/>
      <c r="D35" s="875" t="s">
        <v>448</v>
      </c>
      <c r="F35" s="382">
        <f>+F11-F25</f>
        <v>77501458.439999998</v>
      </c>
      <c r="G35" s="45"/>
      <c r="H35" s="382">
        <f>+H11-H25</f>
        <v>6235729.6900000013</v>
      </c>
      <c r="I35" s="45"/>
      <c r="J35" s="382">
        <f>+J11-J25</f>
        <v>40841944.570000008</v>
      </c>
      <c r="K35" s="45"/>
      <c r="L35" s="382">
        <f>+L11-L25</f>
        <v>5898627.8299999963</v>
      </c>
      <c r="M35" s="45"/>
      <c r="N35" s="382">
        <f>+N11-N25</f>
        <v>28423602.539999995</v>
      </c>
      <c r="O35" s="45"/>
      <c r="P35" s="382">
        <f>+P11-P25</f>
        <v>856000.00000000012</v>
      </c>
      <c r="Q35" s="37"/>
      <c r="R35" s="382">
        <f>+R11-R25</f>
        <v>159757363.07000005</v>
      </c>
    </row>
    <row r="36" spans="1:18" ht="23.25" customHeight="1" thickTop="1" x14ac:dyDescent="0.45">
      <c r="B36" s="881" t="s">
        <v>898</v>
      </c>
      <c r="C36" s="462"/>
      <c r="D36" s="462"/>
      <c r="F36" s="45"/>
      <c r="G36" s="45"/>
      <c r="H36" s="41"/>
      <c r="I36" s="45"/>
      <c r="J36" s="45"/>
      <c r="K36" s="45"/>
      <c r="L36" s="45"/>
      <c r="M36" s="45"/>
      <c r="N36" s="45"/>
      <c r="O36" s="45"/>
      <c r="P36" s="41"/>
      <c r="Q36" s="37"/>
      <c r="R36" s="4">
        <f>R29</f>
        <v>12319647.840000002</v>
      </c>
    </row>
    <row r="37" spans="1:18" ht="23.25" customHeight="1" x14ac:dyDescent="0.45">
      <c r="B37" s="881" t="s">
        <v>897</v>
      </c>
      <c r="C37" s="881"/>
      <c r="D37" s="462"/>
      <c r="F37" s="45"/>
      <c r="G37" s="45"/>
      <c r="H37" s="45"/>
      <c r="I37" s="45"/>
      <c r="J37" s="45"/>
      <c r="K37" s="45"/>
      <c r="L37" s="37"/>
      <c r="M37" s="37"/>
      <c r="N37" s="41"/>
      <c r="O37" s="37"/>
      <c r="P37" s="37"/>
      <c r="Q37" s="37"/>
      <c r="R37" s="4">
        <v>18338470.310000002</v>
      </c>
    </row>
    <row r="38" spans="1:18" s="462" customFormat="1" ht="23.25" customHeight="1" x14ac:dyDescent="0.45">
      <c r="B38" s="588"/>
      <c r="C38" s="672" t="s">
        <v>904</v>
      </c>
      <c r="D38" s="588"/>
      <c r="L38" s="888"/>
    </row>
    <row r="39" spans="1:18" s="462" customFormat="1" ht="23.25" customHeight="1" x14ac:dyDescent="0.45">
      <c r="B39" s="879"/>
      <c r="C39" s="672" t="s">
        <v>906</v>
      </c>
      <c r="L39" s="888"/>
    </row>
    <row r="40" spans="1:18" s="588" customFormat="1" ht="23.25" customHeight="1" x14ac:dyDescent="0.45">
      <c r="A40" s="889"/>
      <c r="B40" s="672" t="s">
        <v>905</v>
      </c>
      <c r="G40" s="37"/>
      <c r="H40" s="37"/>
      <c r="I40" s="37"/>
      <c r="J40" s="37"/>
      <c r="K40" s="37"/>
    </row>
  </sheetData>
  <mergeCells count="2">
    <mergeCell ref="A1:R1"/>
    <mergeCell ref="F3:R3"/>
  </mergeCells>
  <pageMargins left="1.4173228346456694" right="0.19685039370078741" top="0.43307086614173229" bottom="0.43307086614173229" header="0.23622047244094491" footer="0.19685039370078741"/>
  <pageSetup paperSize="9" scale="60" orientation="landscape" r:id="rId1"/>
  <ignoredErrors>
    <ignoredError sqref="R2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S28"/>
  <sheetViews>
    <sheetView view="pageBreakPreview" zoomScaleNormal="90" zoomScaleSheetLayoutView="100" workbookViewId="0"/>
  </sheetViews>
  <sheetFormatPr defaultColWidth="9.140625" defaultRowHeight="21.95" customHeight="1" x14ac:dyDescent="0.45"/>
  <cols>
    <col min="1" max="1" width="1.85546875" style="401" customWidth="1"/>
    <col min="2" max="2" width="3.85546875" style="401" customWidth="1"/>
    <col min="3" max="3" width="4.42578125" style="401" customWidth="1"/>
    <col min="4" max="4" width="5" style="401" customWidth="1"/>
    <col min="5" max="5" width="4.7109375" style="401" customWidth="1"/>
    <col min="6" max="8" width="9.140625" style="401" customWidth="1"/>
    <col min="9" max="9" width="16.7109375" style="401" customWidth="1"/>
    <col min="10" max="10" width="0.85546875" style="401" customWidth="1"/>
    <col min="11" max="11" width="22.5703125" style="401" customWidth="1"/>
    <col min="12" max="12" width="0.85546875" style="401" customWidth="1"/>
    <col min="13" max="13" width="16.7109375" style="401" customWidth="1"/>
    <col min="14" max="14" width="0.7109375" style="401" customWidth="1"/>
    <col min="15" max="15" width="16.7109375" style="401" customWidth="1"/>
    <col min="16" max="16" width="0.85546875" style="401" customWidth="1"/>
    <col min="17" max="17" width="22.5703125" style="401" customWidth="1"/>
    <col min="18" max="18" width="0.85546875" style="401" customWidth="1"/>
    <col min="19" max="19" width="16.7109375" style="401" customWidth="1"/>
    <col min="20" max="20" width="2.7109375" style="401" customWidth="1"/>
    <col min="21" max="21" width="10" style="401" customWidth="1"/>
    <col min="22" max="22" width="7.7109375" style="401" customWidth="1"/>
    <col min="23" max="23" width="14.42578125" style="401" bestFit="1" customWidth="1"/>
    <col min="24" max="256" width="9.140625" style="401"/>
    <col min="257" max="257" width="1.85546875" style="401" customWidth="1"/>
    <col min="258" max="258" width="3.85546875" style="401" customWidth="1"/>
    <col min="259" max="259" width="4.42578125" style="401" customWidth="1"/>
    <col min="260" max="260" width="5" style="401" customWidth="1"/>
    <col min="261" max="261" width="4.7109375" style="401" customWidth="1"/>
    <col min="262" max="264" width="9.140625" style="401"/>
    <col min="265" max="265" width="16.7109375" style="401" customWidth="1"/>
    <col min="266" max="266" width="0.85546875" style="401" customWidth="1"/>
    <col min="267" max="267" width="22.5703125" style="401" customWidth="1"/>
    <col min="268" max="268" width="0.85546875" style="401" customWidth="1"/>
    <col min="269" max="269" width="16.7109375" style="401" customWidth="1"/>
    <col min="270" max="270" width="0.7109375" style="401" customWidth="1"/>
    <col min="271" max="271" width="16.7109375" style="401" customWidth="1"/>
    <col min="272" max="272" width="0.85546875" style="401" customWidth="1"/>
    <col min="273" max="273" width="22.5703125" style="401" customWidth="1"/>
    <col min="274" max="274" width="0.85546875" style="401" customWidth="1"/>
    <col min="275" max="275" width="16.7109375" style="401" customWidth="1"/>
    <col min="276" max="276" width="2.140625" style="401" customWidth="1"/>
    <col min="277" max="277" width="10" style="401" customWidth="1"/>
    <col min="278" max="278" width="7.7109375" style="401" customWidth="1"/>
    <col min="279" max="279" width="14.42578125" style="401" bestFit="1" customWidth="1"/>
    <col min="280" max="512" width="9.140625" style="401"/>
    <col min="513" max="513" width="1.85546875" style="401" customWidth="1"/>
    <col min="514" max="514" width="3.85546875" style="401" customWidth="1"/>
    <col min="515" max="515" width="4.42578125" style="401" customWidth="1"/>
    <col min="516" max="516" width="5" style="401" customWidth="1"/>
    <col min="517" max="517" width="4.7109375" style="401" customWidth="1"/>
    <col min="518" max="520" width="9.140625" style="401"/>
    <col min="521" max="521" width="16.7109375" style="401" customWidth="1"/>
    <col min="522" max="522" width="0.85546875" style="401" customWidth="1"/>
    <col min="523" max="523" width="22.5703125" style="401" customWidth="1"/>
    <col min="524" max="524" width="0.85546875" style="401" customWidth="1"/>
    <col min="525" max="525" width="16.7109375" style="401" customWidth="1"/>
    <col min="526" max="526" width="0.7109375" style="401" customWidth="1"/>
    <col min="527" max="527" width="16.7109375" style="401" customWidth="1"/>
    <col min="528" max="528" width="0.85546875" style="401" customWidth="1"/>
    <col min="529" max="529" width="22.5703125" style="401" customWidth="1"/>
    <col min="530" max="530" width="0.85546875" style="401" customWidth="1"/>
    <col min="531" max="531" width="16.7109375" style="401" customWidth="1"/>
    <col min="532" max="532" width="2.140625" style="401" customWidth="1"/>
    <col min="533" max="533" width="10" style="401" customWidth="1"/>
    <col min="534" max="534" width="7.7109375" style="401" customWidth="1"/>
    <col min="535" max="535" width="14.42578125" style="401" bestFit="1" customWidth="1"/>
    <col min="536" max="768" width="9.140625" style="401"/>
    <col min="769" max="769" width="1.85546875" style="401" customWidth="1"/>
    <col min="770" max="770" width="3.85546875" style="401" customWidth="1"/>
    <col min="771" max="771" width="4.42578125" style="401" customWidth="1"/>
    <col min="772" max="772" width="5" style="401" customWidth="1"/>
    <col min="773" max="773" width="4.7109375" style="401" customWidth="1"/>
    <col min="774" max="776" width="9.140625" style="401"/>
    <col min="777" max="777" width="16.7109375" style="401" customWidth="1"/>
    <col min="778" max="778" width="0.85546875" style="401" customWidth="1"/>
    <col min="779" max="779" width="22.5703125" style="401" customWidth="1"/>
    <col min="780" max="780" width="0.85546875" style="401" customWidth="1"/>
    <col min="781" max="781" width="16.7109375" style="401" customWidth="1"/>
    <col min="782" max="782" width="0.7109375" style="401" customWidth="1"/>
    <col min="783" max="783" width="16.7109375" style="401" customWidth="1"/>
    <col min="784" max="784" width="0.85546875" style="401" customWidth="1"/>
    <col min="785" max="785" width="22.5703125" style="401" customWidth="1"/>
    <col min="786" max="786" width="0.85546875" style="401" customWidth="1"/>
    <col min="787" max="787" width="16.7109375" style="401" customWidth="1"/>
    <col min="788" max="788" width="2.140625" style="401" customWidth="1"/>
    <col min="789" max="789" width="10" style="401" customWidth="1"/>
    <col min="790" max="790" width="7.7109375" style="401" customWidth="1"/>
    <col min="791" max="791" width="14.42578125" style="401" bestFit="1" customWidth="1"/>
    <col min="792" max="1024" width="9.140625" style="401"/>
    <col min="1025" max="1025" width="1.85546875" style="401" customWidth="1"/>
    <col min="1026" max="1026" width="3.85546875" style="401" customWidth="1"/>
    <col min="1027" max="1027" width="4.42578125" style="401" customWidth="1"/>
    <col min="1028" max="1028" width="5" style="401" customWidth="1"/>
    <col min="1029" max="1029" width="4.7109375" style="401" customWidth="1"/>
    <col min="1030" max="1032" width="9.140625" style="401"/>
    <col min="1033" max="1033" width="16.7109375" style="401" customWidth="1"/>
    <col min="1034" max="1034" width="0.85546875" style="401" customWidth="1"/>
    <col min="1035" max="1035" width="22.5703125" style="401" customWidth="1"/>
    <col min="1036" max="1036" width="0.85546875" style="401" customWidth="1"/>
    <col min="1037" max="1037" width="16.7109375" style="401" customWidth="1"/>
    <col min="1038" max="1038" width="0.7109375" style="401" customWidth="1"/>
    <col min="1039" max="1039" width="16.7109375" style="401" customWidth="1"/>
    <col min="1040" max="1040" width="0.85546875" style="401" customWidth="1"/>
    <col min="1041" max="1041" width="22.5703125" style="401" customWidth="1"/>
    <col min="1042" max="1042" width="0.85546875" style="401" customWidth="1"/>
    <col min="1043" max="1043" width="16.7109375" style="401" customWidth="1"/>
    <col min="1044" max="1044" width="2.140625" style="401" customWidth="1"/>
    <col min="1045" max="1045" width="10" style="401" customWidth="1"/>
    <col min="1046" max="1046" width="7.7109375" style="401" customWidth="1"/>
    <col min="1047" max="1047" width="14.42578125" style="401" bestFit="1" customWidth="1"/>
    <col min="1048" max="1280" width="9.140625" style="401"/>
    <col min="1281" max="1281" width="1.85546875" style="401" customWidth="1"/>
    <col min="1282" max="1282" width="3.85546875" style="401" customWidth="1"/>
    <col min="1283" max="1283" width="4.42578125" style="401" customWidth="1"/>
    <col min="1284" max="1284" width="5" style="401" customWidth="1"/>
    <col min="1285" max="1285" width="4.7109375" style="401" customWidth="1"/>
    <col min="1286" max="1288" width="9.140625" style="401"/>
    <col min="1289" max="1289" width="16.7109375" style="401" customWidth="1"/>
    <col min="1290" max="1290" width="0.85546875" style="401" customWidth="1"/>
    <col min="1291" max="1291" width="22.5703125" style="401" customWidth="1"/>
    <col min="1292" max="1292" width="0.85546875" style="401" customWidth="1"/>
    <col min="1293" max="1293" width="16.7109375" style="401" customWidth="1"/>
    <col min="1294" max="1294" width="0.7109375" style="401" customWidth="1"/>
    <col min="1295" max="1295" width="16.7109375" style="401" customWidth="1"/>
    <col min="1296" max="1296" width="0.85546875" style="401" customWidth="1"/>
    <col min="1297" max="1297" width="22.5703125" style="401" customWidth="1"/>
    <col min="1298" max="1298" width="0.85546875" style="401" customWidth="1"/>
    <col min="1299" max="1299" width="16.7109375" style="401" customWidth="1"/>
    <col min="1300" max="1300" width="2.140625" style="401" customWidth="1"/>
    <col min="1301" max="1301" width="10" style="401" customWidth="1"/>
    <col min="1302" max="1302" width="7.7109375" style="401" customWidth="1"/>
    <col min="1303" max="1303" width="14.42578125" style="401" bestFit="1" customWidth="1"/>
    <col min="1304" max="1536" width="9.140625" style="401"/>
    <col min="1537" max="1537" width="1.85546875" style="401" customWidth="1"/>
    <col min="1538" max="1538" width="3.85546875" style="401" customWidth="1"/>
    <col min="1539" max="1539" width="4.42578125" style="401" customWidth="1"/>
    <col min="1540" max="1540" width="5" style="401" customWidth="1"/>
    <col min="1541" max="1541" width="4.7109375" style="401" customWidth="1"/>
    <col min="1542" max="1544" width="9.140625" style="401"/>
    <col min="1545" max="1545" width="16.7109375" style="401" customWidth="1"/>
    <col min="1546" max="1546" width="0.85546875" style="401" customWidth="1"/>
    <col min="1547" max="1547" width="22.5703125" style="401" customWidth="1"/>
    <col min="1548" max="1548" width="0.85546875" style="401" customWidth="1"/>
    <col min="1549" max="1549" width="16.7109375" style="401" customWidth="1"/>
    <col min="1550" max="1550" width="0.7109375" style="401" customWidth="1"/>
    <col min="1551" max="1551" width="16.7109375" style="401" customWidth="1"/>
    <col min="1552" max="1552" width="0.85546875" style="401" customWidth="1"/>
    <col min="1553" max="1553" width="22.5703125" style="401" customWidth="1"/>
    <col min="1554" max="1554" width="0.85546875" style="401" customWidth="1"/>
    <col min="1555" max="1555" width="16.7109375" style="401" customWidth="1"/>
    <col min="1556" max="1556" width="2.140625" style="401" customWidth="1"/>
    <col min="1557" max="1557" width="10" style="401" customWidth="1"/>
    <col min="1558" max="1558" width="7.7109375" style="401" customWidth="1"/>
    <col min="1559" max="1559" width="14.42578125" style="401" bestFit="1" customWidth="1"/>
    <col min="1560" max="1792" width="9.140625" style="401"/>
    <col min="1793" max="1793" width="1.85546875" style="401" customWidth="1"/>
    <col min="1794" max="1794" width="3.85546875" style="401" customWidth="1"/>
    <col min="1795" max="1795" width="4.42578125" style="401" customWidth="1"/>
    <col min="1796" max="1796" width="5" style="401" customWidth="1"/>
    <col min="1797" max="1797" width="4.7109375" style="401" customWidth="1"/>
    <col min="1798" max="1800" width="9.140625" style="401"/>
    <col min="1801" max="1801" width="16.7109375" style="401" customWidth="1"/>
    <col min="1802" max="1802" width="0.85546875" style="401" customWidth="1"/>
    <col min="1803" max="1803" width="22.5703125" style="401" customWidth="1"/>
    <col min="1804" max="1804" width="0.85546875" style="401" customWidth="1"/>
    <col min="1805" max="1805" width="16.7109375" style="401" customWidth="1"/>
    <col min="1806" max="1806" width="0.7109375" style="401" customWidth="1"/>
    <col min="1807" max="1807" width="16.7109375" style="401" customWidth="1"/>
    <col min="1808" max="1808" width="0.85546875" style="401" customWidth="1"/>
    <col min="1809" max="1809" width="22.5703125" style="401" customWidth="1"/>
    <col min="1810" max="1810" width="0.85546875" style="401" customWidth="1"/>
    <col min="1811" max="1811" width="16.7109375" style="401" customWidth="1"/>
    <col min="1812" max="1812" width="2.140625" style="401" customWidth="1"/>
    <col min="1813" max="1813" width="10" style="401" customWidth="1"/>
    <col min="1814" max="1814" width="7.7109375" style="401" customWidth="1"/>
    <col min="1815" max="1815" width="14.42578125" style="401" bestFit="1" customWidth="1"/>
    <col min="1816" max="2048" width="9.140625" style="401"/>
    <col min="2049" max="2049" width="1.85546875" style="401" customWidth="1"/>
    <col min="2050" max="2050" width="3.85546875" style="401" customWidth="1"/>
    <col min="2051" max="2051" width="4.42578125" style="401" customWidth="1"/>
    <col min="2052" max="2052" width="5" style="401" customWidth="1"/>
    <col min="2053" max="2053" width="4.7109375" style="401" customWidth="1"/>
    <col min="2054" max="2056" width="9.140625" style="401"/>
    <col min="2057" max="2057" width="16.7109375" style="401" customWidth="1"/>
    <col min="2058" max="2058" width="0.85546875" style="401" customWidth="1"/>
    <col min="2059" max="2059" width="22.5703125" style="401" customWidth="1"/>
    <col min="2060" max="2060" width="0.85546875" style="401" customWidth="1"/>
    <col min="2061" max="2061" width="16.7109375" style="401" customWidth="1"/>
    <col min="2062" max="2062" width="0.7109375" style="401" customWidth="1"/>
    <col min="2063" max="2063" width="16.7109375" style="401" customWidth="1"/>
    <col min="2064" max="2064" width="0.85546875" style="401" customWidth="1"/>
    <col min="2065" max="2065" width="22.5703125" style="401" customWidth="1"/>
    <col min="2066" max="2066" width="0.85546875" style="401" customWidth="1"/>
    <col min="2067" max="2067" width="16.7109375" style="401" customWidth="1"/>
    <col min="2068" max="2068" width="2.140625" style="401" customWidth="1"/>
    <col min="2069" max="2069" width="10" style="401" customWidth="1"/>
    <col min="2070" max="2070" width="7.7109375" style="401" customWidth="1"/>
    <col min="2071" max="2071" width="14.42578125" style="401" bestFit="1" customWidth="1"/>
    <col min="2072" max="2304" width="9.140625" style="401"/>
    <col min="2305" max="2305" width="1.85546875" style="401" customWidth="1"/>
    <col min="2306" max="2306" width="3.85546875" style="401" customWidth="1"/>
    <col min="2307" max="2307" width="4.42578125" style="401" customWidth="1"/>
    <col min="2308" max="2308" width="5" style="401" customWidth="1"/>
    <col min="2309" max="2309" width="4.7109375" style="401" customWidth="1"/>
    <col min="2310" max="2312" width="9.140625" style="401"/>
    <col min="2313" max="2313" width="16.7109375" style="401" customWidth="1"/>
    <col min="2314" max="2314" width="0.85546875" style="401" customWidth="1"/>
    <col min="2315" max="2315" width="22.5703125" style="401" customWidth="1"/>
    <col min="2316" max="2316" width="0.85546875" style="401" customWidth="1"/>
    <col min="2317" max="2317" width="16.7109375" style="401" customWidth="1"/>
    <col min="2318" max="2318" width="0.7109375" style="401" customWidth="1"/>
    <col min="2319" max="2319" width="16.7109375" style="401" customWidth="1"/>
    <col min="2320" max="2320" width="0.85546875" style="401" customWidth="1"/>
    <col min="2321" max="2321" width="22.5703125" style="401" customWidth="1"/>
    <col min="2322" max="2322" width="0.85546875" style="401" customWidth="1"/>
    <col min="2323" max="2323" width="16.7109375" style="401" customWidth="1"/>
    <col min="2324" max="2324" width="2.140625" style="401" customWidth="1"/>
    <col min="2325" max="2325" width="10" style="401" customWidth="1"/>
    <col min="2326" max="2326" width="7.7109375" style="401" customWidth="1"/>
    <col min="2327" max="2327" width="14.42578125" style="401" bestFit="1" customWidth="1"/>
    <col min="2328" max="2560" width="9.140625" style="401"/>
    <col min="2561" max="2561" width="1.85546875" style="401" customWidth="1"/>
    <col min="2562" max="2562" width="3.85546875" style="401" customWidth="1"/>
    <col min="2563" max="2563" width="4.42578125" style="401" customWidth="1"/>
    <col min="2564" max="2564" width="5" style="401" customWidth="1"/>
    <col min="2565" max="2565" width="4.7109375" style="401" customWidth="1"/>
    <col min="2566" max="2568" width="9.140625" style="401"/>
    <col min="2569" max="2569" width="16.7109375" style="401" customWidth="1"/>
    <col min="2570" max="2570" width="0.85546875" style="401" customWidth="1"/>
    <col min="2571" max="2571" width="22.5703125" style="401" customWidth="1"/>
    <col min="2572" max="2572" width="0.85546875" style="401" customWidth="1"/>
    <col min="2573" max="2573" width="16.7109375" style="401" customWidth="1"/>
    <col min="2574" max="2574" width="0.7109375" style="401" customWidth="1"/>
    <col min="2575" max="2575" width="16.7109375" style="401" customWidth="1"/>
    <col min="2576" max="2576" width="0.85546875" style="401" customWidth="1"/>
    <col min="2577" max="2577" width="22.5703125" style="401" customWidth="1"/>
    <col min="2578" max="2578" width="0.85546875" style="401" customWidth="1"/>
    <col min="2579" max="2579" width="16.7109375" style="401" customWidth="1"/>
    <col min="2580" max="2580" width="2.140625" style="401" customWidth="1"/>
    <col min="2581" max="2581" width="10" style="401" customWidth="1"/>
    <col min="2582" max="2582" width="7.7109375" style="401" customWidth="1"/>
    <col min="2583" max="2583" width="14.42578125" style="401" bestFit="1" customWidth="1"/>
    <col min="2584" max="2816" width="9.140625" style="401"/>
    <col min="2817" max="2817" width="1.85546875" style="401" customWidth="1"/>
    <col min="2818" max="2818" width="3.85546875" style="401" customWidth="1"/>
    <col min="2819" max="2819" width="4.42578125" style="401" customWidth="1"/>
    <col min="2820" max="2820" width="5" style="401" customWidth="1"/>
    <col min="2821" max="2821" width="4.7109375" style="401" customWidth="1"/>
    <col min="2822" max="2824" width="9.140625" style="401"/>
    <col min="2825" max="2825" width="16.7109375" style="401" customWidth="1"/>
    <col min="2826" max="2826" width="0.85546875" style="401" customWidth="1"/>
    <col min="2827" max="2827" width="22.5703125" style="401" customWidth="1"/>
    <col min="2828" max="2828" width="0.85546875" style="401" customWidth="1"/>
    <col min="2829" max="2829" width="16.7109375" style="401" customWidth="1"/>
    <col min="2830" max="2830" width="0.7109375" style="401" customWidth="1"/>
    <col min="2831" max="2831" width="16.7109375" style="401" customWidth="1"/>
    <col min="2832" max="2832" width="0.85546875" style="401" customWidth="1"/>
    <col min="2833" max="2833" width="22.5703125" style="401" customWidth="1"/>
    <col min="2834" max="2834" width="0.85546875" style="401" customWidth="1"/>
    <col min="2835" max="2835" width="16.7109375" style="401" customWidth="1"/>
    <col min="2836" max="2836" width="2.140625" style="401" customWidth="1"/>
    <col min="2837" max="2837" width="10" style="401" customWidth="1"/>
    <col min="2838" max="2838" width="7.7109375" style="401" customWidth="1"/>
    <col min="2839" max="2839" width="14.42578125" style="401" bestFit="1" customWidth="1"/>
    <col min="2840" max="3072" width="9.140625" style="401"/>
    <col min="3073" max="3073" width="1.85546875" style="401" customWidth="1"/>
    <col min="3074" max="3074" width="3.85546875" style="401" customWidth="1"/>
    <col min="3075" max="3075" width="4.42578125" style="401" customWidth="1"/>
    <col min="3076" max="3076" width="5" style="401" customWidth="1"/>
    <col min="3077" max="3077" width="4.7109375" style="401" customWidth="1"/>
    <col min="3078" max="3080" width="9.140625" style="401"/>
    <col min="3081" max="3081" width="16.7109375" style="401" customWidth="1"/>
    <col min="3082" max="3082" width="0.85546875" style="401" customWidth="1"/>
    <col min="3083" max="3083" width="22.5703125" style="401" customWidth="1"/>
    <col min="3084" max="3084" width="0.85546875" style="401" customWidth="1"/>
    <col min="3085" max="3085" width="16.7109375" style="401" customWidth="1"/>
    <col min="3086" max="3086" width="0.7109375" style="401" customWidth="1"/>
    <col min="3087" max="3087" width="16.7109375" style="401" customWidth="1"/>
    <col min="3088" max="3088" width="0.85546875" style="401" customWidth="1"/>
    <col min="3089" max="3089" width="22.5703125" style="401" customWidth="1"/>
    <col min="3090" max="3090" width="0.85546875" style="401" customWidth="1"/>
    <col min="3091" max="3091" width="16.7109375" style="401" customWidth="1"/>
    <col min="3092" max="3092" width="2.140625" style="401" customWidth="1"/>
    <col min="3093" max="3093" width="10" style="401" customWidth="1"/>
    <col min="3094" max="3094" width="7.7109375" style="401" customWidth="1"/>
    <col min="3095" max="3095" width="14.42578125" style="401" bestFit="1" customWidth="1"/>
    <col min="3096" max="3328" width="9.140625" style="401"/>
    <col min="3329" max="3329" width="1.85546875" style="401" customWidth="1"/>
    <col min="3330" max="3330" width="3.85546875" style="401" customWidth="1"/>
    <col min="3331" max="3331" width="4.42578125" style="401" customWidth="1"/>
    <col min="3332" max="3332" width="5" style="401" customWidth="1"/>
    <col min="3333" max="3333" width="4.7109375" style="401" customWidth="1"/>
    <col min="3334" max="3336" width="9.140625" style="401"/>
    <col min="3337" max="3337" width="16.7109375" style="401" customWidth="1"/>
    <col min="3338" max="3338" width="0.85546875" style="401" customWidth="1"/>
    <col min="3339" max="3339" width="22.5703125" style="401" customWidth="1"/>
    <col min="3340" max="3340" width="0.85546875" style="401" customWidth="1"/>
    <col min="3341" max="3341" width="16.7109375" style="401" customWidth="1"/>
    <col min="3342" max="3342" width="0.7109375" style="401" customWidth="1"/>
    <col min="3343" max="3343" width="16.7109375" style="401" customWidth="1"/>
    <col min="3344" max="3344" width="0.85546875" style="401" customWidth="1"/>
    <col min="3345" max="3345" width="22.5703125" style="401" customWidth="1"/>
    <col min="3346" max="3346" width="0.85546875" style="401" customWidth="1"/>
    <col min="3347" max="3347" width="16.7109375" style="401" customWidth="1"/>
    <col min="3348" max="3348" width="2.140625" style="401" customWidth="1"/>
    <col min="3349" max="3349" width="10" style="401" customWidth="1"/>
    <col min="3350" max="3350" width="7.7109375" style="401" customWidth="1"/>
    <col min="3351" max="3351" width="14.42578125" style="401" bestFit="1" customWidth="1"/>
    <col min="3352" max="3584" width="9.140625" style="401"/>
    <col min="3585" max="3585" width="1.85546875" style="401" customWidth="1"/>
    <col min="3586" max="3586" width="3.85546875" style="401" customWidth="1"/>
    <col min="3587" max="3587" width="4.42578125" style="401" customWidth="1"/>
    <col min="3588" max="3588" width="5" style="401" customWidth="1"/>
    <col min="3589" max="3589" width="4.7109375" style="401" customWidth="1"/>
    <col min="3590" max="3592" width="9.140625" style="401"/>
    <col min="3593" max="3593" width="16.7109375" style="401" customWidth="1"/>
    <col min="3594" max="3594" width="0.85546875" style="401" customWidth="1"/>
    <col min="3595" max="3595" width="22.5703125" style="401" customWidth="1"/>
    <col min="3596" max="3596" width="0.85546875" style="401" customWidth="1"/>
    <col min="3597" max="3597" width="16.7109375" style="401" customWidth="1"/>
    <col min="3598" max="3598" width="0.7109375" style="401" customWidth="1"/>
    <col min="3599" max="3599" width="16.7109375" style="401" customWidth="1"/>
    <col min="3600" max="3600" width="0.85546875" style="401" customWidth="1"/>
    <col min="3601" max="3601" width="22.5703125" style="401" customWidth="1"/>
    <col min="3602" max="3602" width="0.85546875" style="401" customWidth="1"/>
    <col min="3603" max="3603" width="16.7109375" style="401" customWidth="1"/>
    <col min="3604" max="3604" width="2.140625" style="401" customWidth="1"/>
    <col min="3605" max="3605" width="10" style="401" customWidth="1"/>
    <col min="3606" max="3606" width="7.7109375" style="401" customWidth="1"/>
    <col min="3607" max="3607" width="14.42578125" style="401" bestFit="1" customWidth="1"/>
    <col min="3608" max="3840" width="9.140625" style="401"/>
    <col min="3841" max="3841" width="1.85546875" style="401" customWidth="1"/>
    <col min="3842" max="3842" width="3.85546875" style="401" customWidth="1"/>
    <col min="3843" max="3843" width="4.42578125" style="401" customWidth="1"/>
    <col min="3844" max="3844" width="5" style="401" customWidth="1"/>
    <col min="3845" max="3845" width="4.7109375" style="401" customWidth="1"/>
    <col min="3846" max="3848" width="9.140625" style="401"/>
    <col min="3849" max="3849" width="16.7109375" style="401" customWidth="1"/>
    <col min="3850" max="3850" width="0.85546875" style="401" customWidth="1"/>
    <col min="3851" max="3851" width="22.5703125" style="401" customWidth="1"/>
    <col min="3852" max="3852" width="0.85546875" style="401" customWidth="1"/>
    <col min="3853" max="3853" width="16.7109375" style="401" customWidth="1"/>
    <col min="3854" max="3854" width="0.7109375" style="401" customWidth="1"/>
    <col min="3855" max="3855" width="16.7109375" style="401" customWidth="1"/>
    <col min="3856" max="3856" width="0.85546875" style="401" customWidth="1"/>
    <col min="3857" max="3857" width="22.5703125" style="401" customWidth="1"/>
    <col min="3858" max="3858" width="0.85546875" style="401" customWidth="1"/>
    <col min="3859" max="3859" width="16.7109375" style="401" customWidth="1"/>
    <col min="3860" max="3860" width="2.140625" style="401" customWidth="1"/>
    <col min="3861" max="3861" width="10" style="401" customWidth="1"/>
    <col min="3862" max="3862" width="7.7109375" style="401" customWidth="1"/>
    <col min="3863" max="3863" width="14.42578125" style="401" bestFit="1" customWidth="1"/>
    <col min="3864" max="4096" width="9.140625" style="401"/>
    <col min="4097" max="4097" width="1.85546875" style="401" customWidth="1"/>
    <col min="4098" max="4098" width="3.85546875" style="401" customWidth="1"/>
    <col min="4099" max="4099" width="4.42578125" style="401" customWidth="1"/>
    <col min="4100" max="4100" width="5" style="401" customWidth="1"/>
    <col min="4101" max="4101" width="4.7109375" style="401" customWidth="1"/>
    <col min="4102" max="4104" width="9.140625" style="401"/>
    <col min="4105" max="4105" width="16.7109375" style="401" customWidth="1"/>
    <col min="4106" max="4106" width="0.85546875" style="401" customWidth="1"/>
    <col min="4107" max="4107" width="22.5703125" style="401" customWidth="1"/>
    <col min="4108" max="4108" width="0.85546875" style="401" customWidth="1"/>
    <col min="4109" max="4109" width="16.7109375" style="401" customWidth="1"/>
    <col min="4110" max="4110" width="0.7109375" style="401" customWidth="1"/>
    <col min="4111" max="4111" width="16.7109375" style="401" customWidth="1"/>
    <col min="4112" max="4112" width="0.85546875" style="401" customWidth="1"/>
    <col min="4113" max="4113" width="22.5703125" style="401" customWidth="1"/>
    <col min="4114" max="4114" width="0.85546875" style="401" customWidth="1"/>
    <col min="4115" max="4115" width="16.7109375" style="401" customWidth="1"/>
    <col min="4116" max="4116" width="2.140625" style="401" customWidth="1"/>
    <col min="4117" max="4117" width="10" style="401" customWidth="1"/>
    <col min="4118" max="4118" width="7.7109375" style="401" customWidth="1"/>
    <col min="4119" max="4119" width="14.42578125" style="401" bestFit="1" customWidth="1"/>
    <col min="4120" max="4352" width="9.140625" style="401"/>
    <col min="4353" max="4353" width="1.85546875" style="401" customWidth="1"/>
    <col min="4354" max="4354" width="3.85546875" style="401" customWidth="1"/>
    <col min="4355" max="4355" width="4.42578125" style="401" customWidth="1"/>
    <col min="4356" max="4356" width="5" style="401" customWidth="1"/>
    <col min="4357" max="4357" width="4.7109375" style="401" customWidth="1"/>
    <col min="4358" max="4360" width="9.140625" style="401"/>
    <col min="4361" max="4361" width="16.7109375" style="401" customWidth="1"/>
    <col min="4362" max="4362" width="0.85546875" style="401" customWidth="1"/>
    <col min="4363" max="4363" width="22.5703125" style="401" customWidth="1"/>
    <col min="4364" max="4364" width="0.85546875" style="401" customWidth="1"/>
    <col min="4365" max="4365" width="16.7109375" style="401" customWidth="1"/>
    <col min="4366" max="4366" width="0.7109375" style="401" customWidth="1"/>
    <col min="4367" max="4367" width="16.7109375" style="401" customWidth="1"/>
    <col min="4368" max="4368" width="0.85546875" style="401" customWidth="1"/>
    <col min="4369" max="4369" width="22.5703125" style="401" customWidth="1"/>
    <col min="4370" max="4370" width="0.85546875" style="401" customWidth="1"/>
    <col min="4371" max="4371" width="16.7109375" style="401" customWidth="1"/>
    <col min="4372" max="4372" width="2.140625" style="401" customWidth="1"/>
    <col min="4373" max="4373" width="10" style="401" customWidth="1"/>
    <col min="4374" max="4374" width="7.7109375" style="401" customWidth="1"/>
    <col min="4375" max="4375" width="14.42578125" style="401" bestFit="1" customWidth="1"/>
    <col min="4376" max="4608" width="9.140625" style="401"/>
    <col min="4609" max="4609" width="1.85546875" style="401" customWidth="1"/>
    <col min="4610" max="4610" width="3.85546875" style="401" customWidth="1"/>
    <col min="4611" max="4611" width="4.42578125" style="401" customWidth="1"/>
    <col min="4612" max="4612" width="5" style="401" customWidth="1"/>
    <col min="4613" max="4613" width="4.7109375" style="401" customWidth="1"/>
    <col min="4614" max="4616" width="9.140625" style="401"/>
    <col min="4617" max="4617" width="16.7109375" style="401" customWidth="1"/>
    <col min="4618" max="4618" width="0.85546875" style="401" customWidth="1"/>
    <col min="4619" max="4619" width="22.5703125" style="401" customWidth="1"/>
    <col min="4620" max="4620" width="0.85546875" style="401" customWidth="1"/>
    <col min="4621" max="4621" width="16.7109375" style="401" customWidth="1"/>
    <col min="4622" max="4622" width="0.7109375" style="401" customWidth="1"/>
    <col min="4623" max="4623" width="16.7109375" style="401" customWidth="1"/>
    <col min="4624" max="4624" width="0.85546875" style="401" customWidth="1"/>
    <col min="4625" max="4625" width="22.5703125" style="401" customWidth="1"/>
    <col min="4626" max="4626" width="0.85546875" style="401" customWidth="1"/>
    <col min="4627" max="4627" width="16.7109375" style="401" customWidth="1"/>
    <col min="4628" max="4628" width="2.140625" style="401" customWidth="1"/>
    <col min="4629" max="4629" width="10" style="401" customWidth="1"/>
    <col min="4630" max="4630" width="7.7109375" style="401" customWidth="1"/>
    <col min="4631" max="4631" width="14.42578125" style="401" bestFit="1" customWidth="1"/>
    <col min="4632" max="4864" width="9.140625" style="401"/>
    <col min="4865" max="4865" width="1.85546875" style="401" customWidth="1"/>
    <col min="4866" max="4866" width="3.85546875" style="401" customWidth="1"/>
    <col min="4867" max="4867" width="4.42578125" style="401" customWidth="1"/>
    <col min="4868" max="4868" width="5" style="401" customWidth="1"/>
    <col min="4869" max="4869" width="4.7109375" style="401" customWidth="1"/>
    <col min="4870" max="4872" width="9.140625" style="401"/>
    <col min="4873" max="4873" width="16.7109375" style="401" customWidth="1"/>
    <col min="4874" max="4874" width="0.85546875" style="401" customWidth="1"/>
    <col min="4875" max="4875" width="22.5703125" style="401" customWidth="1"/>
    <col min="4876" max="4876" width="0.85546875" style="401" customWidth="1"/>
    <col min="4877" max="4877" width="16.7109375" style="401" customWidth="1"/>
    <col min="4878" max="4878" width="0.7109375" style="401" customWidth="1"/>
    <col min="4879" max="4879" width="16.7109375" style="401" customWidth="1"/>
    <col min="4880" max="4880" width="0.85546875" style="401" customWidth="1"/>
    <col min="4881" max="4881" width="22.5703125" style="401" customWidth="1"/>
    <col min="4882" max="4882" width="0.85546875" style="401" customWidth="1"/>
    <col min="4883" max="4883" width="16.7109375" style="401" customWidth="1"/>
    <col min="4884" max="4884" width="2.140625" style="401" customWidth="1"/>
    <col min="4885" max="4885" width="10" style="401" customWidth="1"/>
    <col min="4886" max="4886" width="7.7109375" style="401" customWidth="1"/>
    <col min="4887" max="4887" width="14.42578125" style="401" bestFit="1" customWidth="1"/>
    <col min="4888" max="5120" width="9.140625" style="401"/>
    <col min="5121" max="5121" width="1.85546875" style="401" customWidth="1"/>
    <col min="5122" max="5122" width="3.85546875" style="401" customWidth="1"/>
    <col min="5123" max="5123" width="4.42578125" style="401" customWidth="1"/>
    <col min="5124" max="5124" width="5" style="401" customWidth="1"/>
    <col min="5125" max="5125" width="4.7109375" style="401" customWidth="1"/>
    <col min="5126" max="5128" width="9.140625" style="401"/>
    <col min="5129" max="5129" width="16.7109375" style="401" customWidth="1"/>
    <col min="5130" max="5130" width="0.85546875" style="401" customWidth="1"/>
    <col min="5131" max="5131" width="22.5703125" style="401" customWidth="1"/>
    <col min="5132" max="5132" width="0.85546875" style="401" customWidth="1"/>
    <col min="5133" max="5133" width="16.7109375" style="401" customWidth="1"/>
    <col min="5134" max="5134" width="0.7109375" style="401" customWidth="1"/>
    <col min="5135" max="5135" width="16.7109375" style="401" customWidth="1"/>
    <col min="5136" max="5136" width="0.85546875" style="401" customWidth="1"/>
    <col min="5137" max="5137" width="22.5703125" style="401" customWidth="1"/>
    <col min="5138" max="5138" width="0.85546875" style="401" customWidth="1"/>
    <col min="5139" max="5139" width="16.7109375" style="401" customWidth="1"/>
    <col min="5140" max="5140" width="2.140625" style="401" customWidth="1"/>
    <col min="5141" max="5141" width="10" style="401" customWidth="1"/>
    <col min="5142" max="5142" width="7.7109375" style="401" customWidth="1"/>
    <col min="5143" max="5143" width="14.42578125" style="401" bestFit="1" customWidth="1"/>
    <col min="5144" max="5376" width="9.140625" style="401"/>
    <col min="5377" max="5377" width="1.85546875" style="401" customWidth="1"/>
    <col min="5378" max="5378" width="3.85546875" style="401" customWidth="1"/>
    <col min="5379" max="5379" width="4.42578125" style="401" customWidth="1"/>
    <col min="5380" max="5380" width="5" style="401" customWidth="1"/>
    <col min="5381" max="5381" width="4.7109375" style="401" customWidth="1"/>
    <col min="5382" max="5384" width="9.140625" style="401"/>
    <col min="5385" max="5385" width="16.7109375" style="401" customWidth="1"/>
    <col min="5386" max="5386" width="0.85546875" style="401" customWidth="1"/>
    <col min="5387" max="5387" width="22.5703125" style="401" customWidth="1"/>
    <col min="5388" max="5388" width="0.85546875" style="401" customWidth="1"/>
    <col min="5389" max="5389" width="16.7109375" style="401" customWidth="1"/>
    <col min="5390" max="5390" width="0.7109375" style="401" customWidth="1"/>
    <col min="5391" max="5391" width="16.7109375" style="401" customWidth="1"/>
    <col min="5392" max="5392" width="0.85546875" style="401" customWidth="1"/>
    <col min="5393" max="5393" width="22.5703125" style="401" customWidth="1"/>
    <col min="5394" max="5394" width="0.85546875" style="401" customWidth="1"/>
    <col min="5395" max="5395" width="16.7109375" style="401" customWidth="1"/>
    <col min="5396" max="5396" width="2.140625" style="401" customWidth="1"/>
    <col min="5397" max="5397" width="10" style="401" customWidth="1"/>
    <col min="5398" max="5398" width="7.7109375" style="401" customWidth="1"/>
    <col min="5399" max="5399" width="14.42578125" style="401" bestFit="1" customWidth="1"/>
    <col min="5400" max="5632" width="9.140625" style="401"/>
    <col min="5633" max="5633" width="1.85546875" style="401" customWidth="1"/>
    <col min="5634" max="5634" width="3.85546875" style="401" customWidth="1"/>
    <col min="5635" max="5635" width="4.42578125" style="401" customWidth="1"/>
    <col min="5636" max="5636" width="5" style="401" customWidth="1"/>
    <col min="5637" max="5637" width="4.7109375" style="401" customWidth="1"/>
    <col min="5638" max="5640" width="9.140625" style="401"/>
    <col min="5641" max="5641" width="16.7109375" style="401" customWidth="1"/>
    <col min="5642" max="5642" width="0.85546875" style="401" customWidth="1"/>
    <col min="5643" max="5643" width="22.5703125" style="401" customWidth="1"/>
    <col min="5644" max="5644" width="0.85546875" style="401" customWidth="1"/>
    <col min="5645" max="5645" width="16.7109375" style="401" customWidth="1"/>
    <col min="5646" max="5646" width="0.7109375" style="401" customWidth="1"/>
    <col min="5647" max="5647" width="16.7109375" style="401" customWidth="1"/>
    <col min="5648" max="5648" width="0.85546875" style="401" customWidth="1"/>
    <col min="5649" max="5649" width="22.5703125" style="401" customWidth="1"/>
    <col min="5650" max="5650" width="0.85546875" style="401" customWidth="1"/>
    <col min="5651" max="5651" width="16.7109375" style="401" customWidth="1"/>
    <col min="5652" max="5652" width="2.140625" style="401" customWidth="1"/>
    <col min="5653" max="5653" width="10" style="401" customWidth="1"/>
    <col min="5654" max="5654" width="7.7109375" style="401" customWidth="1"/>
    <col min="5655" max="5655" width="14.42578125" style="401" bestFit="1" customWidth="1"/>
    <col min="5656" max="5888" width="9.140625" style="401"/>
    <col min="5889" max="5889" width="1.85546875" style="401" customWidth="1"/>
    <col min="5890" max="5890" width="3.85546875" style="401" customWidth="1"/>
    <col min="5891" max="5891" width="4.42578125" style="401" customWidth="1"/>
    <col min="5892" max="5892" width="5" style="401" customWidth="1"/>
    <col min="5893" max="5893" width="4.7109375" style="401" customWidth="1"/>
    <col min="5894" max="5896" width="9.140625" style="401"/>
    <col min="5897" max="5897" width="16.7109375" style="401" customWidth="1"/>
    <col min="5898" max="5898" width="0.85546875" style="401" customWidth="1"/>
    <col min="5899" max="5899" width="22.5703125" style="401" customWidth="1"/>
    <col min="5900" max="5900" width="0.85546875" style="401" customWidth="1"/>
    <col min="5901" max="5901" width="16.7109375" style="401" customWidth="1"/>
    <col min="5902" max="5902" width="0.7109375" style="401" customWidth="1"/>
    <col min="5903" max="5903" width="16.7109375" style="401" customWidth="1"/>
    <col min="5904" max="5904" width="0.85546875" style="401" customWidth="1"/>
    <col min="5905" max="5905" width="22.5703125" style="401" customWidth="1"/>
    <col min="5906" max="5906" width="0.85546875" style="401" customWidth="1"/>
    <col min="5907" max="5907" width="16.7109375" style="401" customWidth="1"/>
    <col min="5908" max="5908" width="2.140625" style="401" customWidth="1"/>
    <col min="5909" max="5909" width="10" style="401" customWidth="1"/>
    <col min="5910" max="5910" width="7.7109375" style="401" customWidth="1"/>
    <col min="5911" max="5911" width="14.42578125" style="401" bestFit="1" customWidth="1"/>
    <col min="5912" max="6144" width="9.140625" style="401"/>
    <col min="6145" max="6145" width="1.85546875" style="401" customWidth="1"/>
    <col min="6146" max="6146" width="3.85546875" style="401" customWidth="1"/>
    <col min="6147" max="6147" width="4.42578125" style="401" customWidth="1"/>
    <col min="6148" max="6148" width="5" style="401" customWidth="1"/>
    <col min="6149" max="6149" width="4.7109375" style="401" customWidth="1"/>
    <col min="6150" max="6152" width="9.140625" style="401"/>
    <col min="6153" max="6153" width="16.7109375" style="401" customWidth="1"/>
    <col min="6154" max="6154" width="0.85546875" style="401" customWidth="1"/>
    <col min="6155" max="6155" width="22.5703125" style="401" customWidth="1"/>
    <col min="6156" max="6156" width="0.85546875" style="401" customWidth="1"/>
    <col min="6157" max="6157" width="16.7109375" style="401" customWidth="1"/>
    <col min="6158" max="6158" width="0.7109375" style="401" customWidth="1"/>
    <col min="6159" max="6159" width="16.7109375" style="401" customWidth="1"/>
    <col min="6160" max="6160" width="0.85546875" style="401" customWidth="1"/>
    <col min="6161" max="6161" width="22.5703125" style="401" customWidth="1"/>
    <col min="6162" max="6162" width="0.85546875" style="401" customWidth="1"/>
    <col min="6163" max="6163" width="16.7109375" style="401" customWidth="1"/>
    <col min="6164" max="6164" width="2.140625" style="401" customWidth="1"/>
    <col min="6165" max="6165" width="10" style="401" customWidth="1"/>
    <col min="6166" max="6166" width="7.7109375" style="401" customWidth="1"/>
    <col min="6167" max="6167" width="14.42578125" style="401" bestFit="1" customWidth="1"/>
    <col min="6168" max="6400" width="9.140625" style="401"/>
    <col min="6401" max="6401" width="1.85546875" style="401" customWidth="1"/>
    <col min="6402" max="6402" width="3.85546875" style="401" customWidth="1"/>
    <col min="6403" max="6403" width="4.42578125" style="401" customWidth="1"/>
    <col min="6404" max="6404" width="5" style="401" customWidth="1"/>
    <col min="6405" max="6405" width="4.7109375" style="401" customWidth="1"/>
    <col min="6406" max="6408" width="9.140625" style="401"/>
    <col min="6409" max="6409" width="16.7109375" style="401" customWidth="1"/>
    <col min="6410" max="6410" width="0.85546875" style="401" customWidth="1"/>
    <col min="6411" max="6411" width="22.5703125" style="401" customWidth="1"/>
    <col min="6412" max="6412" width="0.85546875" style="401" customWidth="1"/>
    <col min="6413" max="6413" width="16.7109375" style="401" customWidth="1"/>
    <col min="6414" max="6414" width="0.7109375" style="401" customWidth="1"/>
    <col min="6415" max="6415" width="16.7109375" style="401" customWidth="1"/>
    <col min="6416" max="6416" width="0.85546875" style="401" customWidth="1"/>
    <col min="6417" max="6417" width="22.5703125" style="401" customWidth="1"/>
    <col min="6418" max="6418" width="0.85546875" style="401" customWidth="1"/>
    <col min="6419" max="6419" width="16.7109375" style="401" customWidth="1"/>
    <col min="6420" max="6420" width="2.140625" style="401" customWidth="1"/>
    <col min="6421" max="6421" width="10" style="401" customWidth="1"/>
    <col min="6422" max="6422" width="7.7109375" style="401" customWidth="1"/>
    <col min="6423" max="6423" width="14.42578125" style="401" bestFit="1" customWidth="1"/>
    <col min="6424" max="6656" width="9.140625" style="401"/>
    <col min="6657" max="6657" width="1.85546875" style="401" customWidth="1"/>
    <col min="6658" max="6658" width="3.85546875" style="401" customWidth="1"/>
    <col min="6659" max="6659" width="4.42578125" style="401" customWidth="1"/>
    <col min="6660" max="6660" width="5" style="401" customWidth="1"/>
    <col min="6661" max="6661" width="4.7109375" style="401" customWidth="1"/>
    <col min="6662" max="6664" width="9.140625" style="401"/>
    <col min="6665" max="6665" width="16.7109375" style="401" customWidth="1"/>
    <col min="6666" max="6666" width="0.85546875" style="401" customWidth="1"/>
    <col min="6667" max="6667" width="22.5703125" style="401" customWidth="1"/>
    <col min="6668" max="6668" width="0.85546875" style="401" customWidth="1"/>
    <col min="6669" max="6669" width="16.7109375" style="401" customWidth="1"/>
    <col min="6670" max="6670" width="0.7109375" style="401" customWidth="1"/>
    <col min="6671" max="6671" width="16.7109375" style="401" customWidth="1"/>
    <col min="6672" max="6672" width="0.85546875" style="401" customWidth="1"/>
    <col min="6673" max="6673" width="22.5703125" style="401" customWidth="1"/>
    <col min="6674" max="6674" width="0.85546875" style="401" customWidth="1"/>
    <col min="6675" max="6675" width="16.7109375" style="401" customWidth="1"/>
    <col min="6676" max="6676" width="2.140625" style="401" customWidth="1"/>
    <col min="6677" max="6677" width="10" style="401" customWidth="1"/>
    <col min="6678" max="6678" width="7.7109375" style="401" customWidth="1"/>
    <col min="6679" max="6679" width="14.42578125" style="401" bestFit="1" customWidth="1"/>
    <col min="6680" max="6912" width="9.140625" style="401"/>
    <col min="6913" max="6913" width="1.85546875" style="401" customWidth="1"/>
    <col min="6914" max="6914" width="3.85546875" style="401" customWidth="1"/>
    <col min="6915" max="6915" width="4.42578125" style="401" customWidth="1"/>
    <col min="6916" max="6916" width="5" style="401" customWidth="1"/>
    <col min="6917" max="6917" width="4.7109375" style="401" customWidth="1"/>
    <col min="6918" max="6920" width="9.140625" style="401"/>
    <col min="6921" max="6921" width="16.7109375" style="401" customWidth="1"/>
    <col min="6922" max="6922" width="0.85546875" style="401" customWidth="1"/>
    <col min="6923" max="6923" width="22.5703125" style="401" customWidth="1"/>
    <col min="6924" max="6924" width="0.85546875" style="401" customWidth="1"/>
    <col min="6925" max="6925" width="16.7109375" style="401" customWidth="1"/>
    <col min="6926" max="6926" width="0.7109375" style="401" customWidth="1"/>
    <col min="6927" max="6927" width="16.7109375" style="401" customWidth="1"/>
    <col min="6928" max="6928" width="0.85546875" style="401" customWidth="1"/>
    <col min="6929" max="6929" width="22.5703125" style="401" customWidth="1"/>
    <col min="6930" max="6930" width="0.85546875" style="401" customWidth="1"/>
    <col min="6931" max="6931" width="16.7109375" style="401" customWidth="1"/>
    <col min="6932" max="6932" width="2.140625" style="401" customWidth="1"/>
    <col min="6933" max="6933" width="10" style="401" customWidth="1"/>
    <col min="6934" max="6934" width="7.7109375" style="401" customWidth="1"/>
    <col min="6935" max="6935" width="14.42578125" style="401" bestFit="1" customWidth="1"/>
    <col min="6936" max="7168" width="9.140625" style="401"/>
    <col min="7169" max="7169" width="1.85546875" style="401" customWidth="1"/>
    <col min="7170" max="7170" width="3.85546875" style="401" customWidth="1"/>
    <col min="7171" max="7171" width="4.42578125" style="401" customWidth="1"/>
    <col min="7172" max="7172" width="5" style="401" customWidth="1"/>
    <col min="7173" max="7173" width="4.7109375" style="401" customWidth="1"/>
    <col min="7174" max="7176" width="9.140625" style="401"/>
    <col min="7177" max="7177" width="16.7109375" style="401" customWidth="1"/>
    <col min="7178" max="7178" width="0.85546875" style="401" customWidth="1"/>
    <col min="7179" max="7179" width="22.5703125" style="401" customWidth="1"/>
    <col min="7180" max="7180" width="0.85546875" style="401" customWidth="1"/>
    <col min="7181" max="7181" width="16.7109375" style="401" customWidth="1"/>
    <col min="7182" max="7182" width="0.7109375" style="401" customWidth="1"/>
    <col min="7183" max="7183" width="16.7109375" style="401" customWidth="1"/>
    <col min="7184" max="7184" width="0.85546875" style="401" customWidth="1"/>
    <col min="7185" max="7185" width="22.5703125" style="401" customWidth="1"/>
    <col min="7186" max="7186" width="0.85546875" style="401" customWidth="1"/>
    <col min="7187" max="7187" width="16.7109375" style="401" customWidth="1"/>
    <col min="7188" max="7188" width="2.140625" style="401" customWidth="1"/>
    <col min="7189" max="7189" width="10" style="401" customWidth="1"/>
    <col min="7190" max="7190" width="7.7109375" style="401" customWidth="1"/>
    <col min="7191" max="7191" width="14.42578125" style="401" bestFit="1" customWidth="1"/>
    <col min="7192" max="7424" width="9.140625" style="401"/>
    <col min="7425" max="7425" width="1.85546875" style="401" customWidth="1"/>
    <col min="7426" max="7426" width="3.85546875" style="401" customWidth="1"/>
    <col min="7427" max="7427" width="4.42578125" style="401" customWidth="1"/>
    <col min="7428" max="7428" width="5" style="401" customWidth="1"/>
    <col min="7429" max="7429" width="4.7109375" style="401" customWidth="1"/>
    <col min="7430" max="7432" width="9.140625" style="401"/>
    <col min="7433" max="7433" width="16.7109375" style="401" customWidth="1"/>
    <col min="7434" max="7434" width="0.85546875" style="401" customWidth="1"/>
    <col min="7435" max="7435" width="22.5703125" style="401" customWidth="1"/>
    <col min="7436" max="7436" width="0.85546875" style="401" customWidth="1"/>
    <col min="7437" max="7437" width="16.7109375" style="401" customWidth="1"/>
    <col min="7438" max="7438" width="0.7109375" style="401" customWidth="1"/>
    <col min="7439" max="7439" width="16.7109375" style="401" customWidth="1"/>
    <col min="7440" max="7440" width="0.85546875" style="401" customWidth="1"/>
    <col min="7441" max="7441" width="22.5703125" style="401" customWidth="1"/>
    <col min="7442" max="7442" width="0.85546875" style="401" customWidth="1"/>
    <col min="7443" max="7443" width="16.7109375" style="401" customWidth="1"/>
    <col min="7444" max="7444" width="2.140625" style="401" customWidth="1"/>
    <col min="7445" max="7445" width="10" style="401" customWidth="1"/>
    <col min="7446" max="7446" width="7.7109375" style="401" customWidth="1"/>
    <col min="7447" max="7447" width="14.42578125" style="401" bestFit="1" customWidth="1"/>
    <col min="7448" max="7680" width="9.140625" style="401"/>
    <col min="7681" max="7681" width="1.85546875" style="401" customWidth="1"/>
    <col min="7682" max="7682" width="3.85546875" style="401" customWidth="1"/>
    <col min="7683" max="7683" width="4.42578125" style="401" customWidth="1"/>
    <col min="7684" max="7684" width="5" style="401" customWidth="1"/>
    <col min="7685" max="7685" width="4.7109375" style="401" customWidth="1"/>
    <col min="7686" max="7688" width="9.140625" style="401"/>
    <col min="7689" max="7689" width="16.7109375" style="401" customWidth="1"/>
    <col min="7690" max="7690" width="0.85546875" style="401" customWidth="1"/>
    <col min="7691" max="7691" width="22.5703125" style="401" customWidth="1"/>
    <col min="7692" max="7692" width="0.85546875" style="401" customWidth="1"/>
    <col min="7693" max="7693" width="16.7109375" style="401" customWidth="1"/>
    <col min="7694" max="7694" width="0.7109375" style="401" customWidth="1"/>
    <col min="7695" max="7695" width="16.7109375" style="401" customWidth="1"/>
    <col min="7696" max="7696" width="0.85546875" style="401" customWidth="1"/>
    <col min="7697" max="7697" width="22.5703125" style="401" customWidth="1"/>
    <col min="7698" max="7698" width="0.85546875" style="401" customWidth="1"/>
    <col min="7699" max="7699" width="16.7109375" style="401" customWidth="1"/>
    <col min="7700" max="7700" width="2.140625" style="401" customWidth="1"/>
    <col min="7701" max="7701" width="10" style="401" customWidth="1"/>
    <col min="7702" max="7702" width="7.7109375" style="401" customWidth="1"/>
    <col min="7703" max="7703" width="14.42578125" style="401" bestFit="1" customWidth="1"/>
    <col min="7704" max="7936" width="9.140625" style="401"/>
    <col min="7937" max="7937" width="1.85546875" style="401" customWidth="1"/>
    <col min="7938" max="7938" width="3.85546875" style="401" customWidth="1"/>
    <col min="7939" max="7939" width="4.42578125" style="401" customWidth="1"/>
    <col min="7940" max="7940" width="5" style="401" customWidth="1"/>
    <col min="7941" max="7941" width="4.7109375" style="401" customWidth="1"/>
    <col min="7942" max="7944" width="9.140625" style="401"/>
    <col min="7945" max="7945" width="16.7109375" style="401" customWidth="1"/>
    <col min="7946" max="7946" width="0.85546875" style="401" customWidth="1"/>
    <col min="7947" max="7947" width="22.5703125" style="401" customWidth="1"/>
    <col min="7948" max="7948" width="0.85546875" style="401" customWidth="1"/>
    <col min="7949" max="7949" width="16.7109375" style="401" customWidth="1"/>
    <col min="7950" max="7950" width="0.7109375" style="401" customWidth="1"/>
    <col min="7951" max="7951" width="16.7109375" style="401" customWidth="1"/>
    <col min="7952" max="7952" width="0.85546875" style="401" customWidth="1"/>
    <col min="7953" max="7953" width="22.5703125" style="401" customWidth="1"/>
    <col min="7954" max="7954" width="0.85546875" style="401" customWidth="1"/>
    <col min="7955" max="7955" width="16.7109375" style="401" customWidth="1"/>
    <col min="7956" max="7956" width="2.140625" style="401" customWidth="1"/>
    <col min="7957" max="7957" width="10" style="401" customWidth="1"/>
    <col min="7958" max="7958" width="7.7109375" style="401" customWidth="1"/>
    <col min="7959" max="7959" width="14.42578125" style="401" bestFit="1" customWidth="1"/>
    <col min="7960" max="8192" width="9.140625" style="401"/>
    <col min="8193" max="8193" width="1.85546875" style="401" customWidth="1"/>
    <col min="8194" max="8194" width="3.85546875" style="401" customWidth="1"/>
    <col min="8195" max="8195" width="4.42578125" style="401" customWidth="1"/>
    <col min="8196" max="8196" width="5" style="401" customWidth="1"/>
    <col min="8197" max="8197" width="4.7109375" style="401" customWidth="1"/>
    <col min="8198" max="8200" width="9.140625" style="401"/>
    <col min="8201" max="8201" width="16.7109375" style="401" customWidth="1"/>
    <col min="8202" max="8202" width="0.85546875" style="401" customWidth="1"/>
    <col min="8203" max="8203" width="22.5703125" style="401" customWidth="1"/>
    <col min="8204" max="8204" width="0.85546875" style="401" customWidth="1"/>
    <col min="8205" max="8205" width="16.7109375" style="401" customWidth="1"/>
    <col min="8206" max="8206" width="0.7109375" style="401" customWidth="1"/>
    <col min="8207" max="8207" width="16.7109375" style="401" customWidth="1"/>
    <col min="8208" max="8208" width="0.85546875" style="401" customWidth="1"/>
    <col min="8209" max="8209" width="22.5703125" style="401" customWidth="1"/>
    <col min="8210" max="8210" width="0.85546875" style="401" customWidth="1"/>
    <col min="8211" max="8211" width="16.7109375" style="401" customWidth="1"/>
    <col min="8212" max="8212" width="2.140625" style="401" customWidth="1"/>
    <col min="8213" max="8213" width="10" style="401" customWidth="1"/>
    <col min="8214" max="8214" width="7.7109375" style="401" customWidth="1"/>
    <col min="8215" max="8215" width="14.42578125" style="401" bestFit="1" customWidth="1"/>
    <col min="8216" max="8448" width="9.140625" style="401"/>
    <col min="8449" max="8449" width="1.85546875" style="401" customWidth="1"/>
    <col min="8450" max="8450" width="3.85546875" style="401" customWidth="1"/>
    <col min="8451" max="8451" width="4.42578125" style="401" customWidth="1"/>
    <col min="8452" max="8452" width="5" style="401" customWidth="1"/>
    <col min="8453" max="8453" width="4.7109375" style="401" customWidth="1"/>
    <col min="8454" max="8456" width="9.140625" style="401"/>
    <col min="8457" max="8457" width="16.7109375" style="401" customWidth="1"/>
    <col min="8458" max="8458" width="0.85546875" style="401" customWidth="1"/>
    <col min="8459" max="8459" width="22.5703125" style="401" customWidth="1"/>
    <col min="8460" max="8460" width="0.85546875" style="401" customWidth="1"/>
    <col min="8461" max="8461" width="16.7109375" style="401" customWidth="1"/>
    <col min="8462" max="8462" width="0.7109375" style="401" customWidth="1"/>
    <col min="8463" max="8463" width="16.7109375" style="401" customWidth="1"/>
    <col min="8464" max="8464" width="0.85546875" style="401" customWidth="1"/>
    <col min="8465" max="8465" width="22.5703125" style="401" customWidth="1"/>
    <col min="8466" max="8466" width="0.85546875" style="401" customWidth="1"/>
    <col min="8467" max="8467" width="16.7109375" style="401" customWidth="1"/>
    <col min="8468" max="8468" width="2.140625" style="401" customWidth="1"/>
    <col min="8469" max="8469" width="10" style="401" customWidth="1"/>
    <col min="8470" max="8470" width="7.7109375" style="401" customWidth="1"/>
    <col min="8471" max="8471" width="14.42578125" style="401" bestFit="1" customWidth="1"/>
    <col min="8472" max="8704" width="9.140625" style="401"/>
    <col min="8705" max="8705" width="1.85546875" style="401" customWidth="1"/>
    <col min="8706" max="8706" width="3.85546875" style="401" customWidth="1"/>
    <col min="8707" max="8707" width="4.42578125" style="401" customWidth="1"/>
    <col min="8708" max="8708" width="5" style="401" customWidth="1"/>
    <col min="8709" max="8709" width="4.7109375" style="401" customWidth="1"/>
    <col min="8710" max="8712" width="9.140625" style="401"/>
    <col min="8713" max="8713" width="16.7109375" style="401" customWidth="1"/>
    <col min="8714" max="8714" width="0.85546875" style="401" customWidth="1"/>
    <col min="8715" max="8715" width="22.5703125" style="401" customWidth="1"/>
    <col min="8716" max="8716" width="0.85546875" style="401" customWidth="1"/>
    <col min="8717" max="8717" width="16.7109375" style="401" customWidth="1"/>
    <col min="8718" max="8718" width="0.7109375" style="401" customWidth="1"/>
    <col min="8719" max="8719" width="16.7109375" style="401" customWidth="1"/>
    <col min="8720" max="8720" width="0.85546875" style="401" customWidth="1"/>
    <col min="8721" max="8721" width="22.5703125" style="401" customWidth="1"/>
    <col min="8722" max="8722" width="0.85546875" style="401" customWidth="1"/>
    <col min="8723" max="8723" width="16.7109375" style="401" customWidth="1"/>
    <col min="8724" max="8724" width="2.140625" style="401" customWidth="1"/>
    <col min="8725" max="8725" width="10" style="401" customWidth="1"/>
    <col min="8726" max="8726" width="7.7109375" style="401" customWidth="1"/>
    <col min="8727" max="8727" width="14.42578125" style="401" bestFit="1" customWidth="1"/>
    <col min="8728" max="8960" width="9.140625" style="401"/>
    <col min="8961" max="8961" width="1.85546875" style="401" customWidth="1"/>
    <col min="8962" max="8962" width="3.85546875" style="401" customWidth="1"/>
    <col min="8963" max="8963" width="4.42578125" style="401" customWidth="1"/>
    <col min="8964" max="8964" width="5" style="401" customWidth="1"/>
    <col min="8965" max="8965" width="4.7109375" style="401" customWidth="1"/>
    <col min="8966" max="8968" width="9.140625" style="401"/>
    <col min="8969" max="8969" width="16.7109375" style="401" customWidth="1"/>
    <col min="8970" max="8970" width="0.85546875" style="401" customWidth="1"/>
    <col min="8971" max="8971" width="22.5703125" style="401" customWidth="1"/>
    <col min="8972" max="8972" width="0.85546875" style="401" customWidth="1"/>
    <col min="8973" max="8973" width="16.7109375" style="401" customWidth="1"/>
    <col min="8974" max="8974" width="0.7109375" style="401" customWidth="1"/>
    <col min="8975" max="8975" width="16.7109375" style="401" customWidth="1"/>
    <col min="8976" max="8976" width="0.85546875" style="401" customWidth="1"/>
    <col min="8977" max="8977" width="22.5703125" style="401" customWidth="1"/>
    <col min="8978" max="8978" width="0.85546875" style="401" customWidth="1"/>
    <col min="8979" max="8979" width="16.7109375" style="401" customWidth="1"/>
    <col min="8980" max="8980" width="2.140625" style="401" customWidth="1"/>
    <col min="8981" max="8981" width="10" style="401" customWidth="1"/>
    <col min="8982" max="8982" width="7.7109375" style="401" customWidth="1"/>
    <col min="8983" max="8983" width="14.42578125" style="401" bestFit="1" customWidth="1"/>
    <col min="8984" max="9216" width="9.140625" style="401"/>
    <col min="9217" max="9217" width="1.85546875" style="401" customWidth="1"/>
    <col min="9218" max="9218" width="3.85546875" style="401" customWidth="1"/>
    <col min="9219" max="9219" width="4.42578125" style="401" customWidth="1"/>
    <col min="9220" max="9220" width="5" style="401" customWidth="1"/>
    <col min="9221" max="9221" width="4.7109375" style="401" customWidth="1"/>
    <col min="9222" max="9224" width="9.140625" style="401"/>
    <col min="9225" max="9225" width="16.7109375" style="401" customWidth="1"/>
    <col min="9226" max="9226" width="0.85546875" style="401" customWidth="1"/>
    <col min="9227" max="9227" width="22.5703125" style="401" customWidth="1"/>
    <col min="9228" max="9228" width="0.85546875" style="401" customWidth="1"/>
    <col min="9229" max="9229" width="16.7109375" style="401" customWidth="1"/>
    <col min="9230" max="9230" width="0.7109375" style="401" customWidth="1"/>
    <col min="9231" max="9231" width="16.7109375" style="401" customWidth="1"/>
    <col min="9232" max="9232" width="0.85546875" style="401" customWidth="1"/>
    <col min="9233" max="9233" width="22.5703125" style="401" customWidth="1"/>
    <col min="9234" max="9234" width="0.85546875" style="401" customWidth="1"/>
    <col min="9235" max="9235" width="16.7109375" style="401" customWidth="1"/>
    <col min="9236" max="9236" width="2.140625" style="401" customWidth="1"/>
    <col min="9237" max="9237" width="10" style="401" customWidth="1"/>
    <col min="9238" max="9238" width="7.7109375" style="401" customWidth="1"/>
    <col min="9239" max="9239" width="14.42578125" style="401" bestFit="1" customWidth="1"/>
    <col min="9240" max="9472" width="9.140625" style="401"/>
    <col min="9473" max="9473" width="1.85546875" style="401" customWidth="1"/>
    <col min="9474" max="9474" width="3.85546875" style="401" customWidth="1"/>
    <col min="9475" max="9475" width="4.42578125" style="401" customWidth="1"/>
    <col min="9476" max="9476" width="5" style="401" customWidth="1"/>
    <col min="9477" max="9477" width="4.7109375" style="401" customWidth="1"/>
    <col min="9478" max="9480" width="9.140625" style="401"/>
    <col min="9481" max="9481" width="16.7109375" style="401" customWidth="1"/>
    <col min="9482" max="9482" width="0.85546875" style="401" customWidth="1"/>
    <col min="9483" max="9483" width="22.5703125" style="401" customWidth="1"/>
    <col min="9484" max="9484" width="0.85546875" style="401" customWidth="1"/>
    <col min="9485" max="9485" width="16.7109375" style="401" customWidth="1"/>
    <col min="9486" max="9486" width="0.7109375" style="401" customWidth="1"/>
    <col min="9487" max="9487" width="16.7109375" style="401" customWidth="1"/>
    <col min="9488" max="9488" width="0.85546875" style="401" customWidth="1"/>
    <col min="9489" max="9489" width="22.5703125" style="401" customWidth="1"/>
    <col min="9490" max="9490" width="0.85546875" style="401" customWidth="1"/>
    <col min="9491" max="9491" width="16.7109375" style="401" customWidth="1"/>
    <col min="9492" max="9492" width="2.140625" style="401" customWidth="1"/>
    <col min="9493" max="9493" width="10" style="401" customWidth="1"/>
    <col min="9494" max="9494" width="7.7109375" style="401" customWidth="1"/>
    <col min="9495" max="9495" width="14.42578125" style="401" bestFit="1" customWidth="1"/>
    <col min="9496" max="9728" width="9.140625" style="401"/>
    <col min="9729" max="9729" width="1.85546875" style="401" customWidth="1"/>
    <col min="9730" max="9730" width="3.85546875" style="401" customWidth="1"/>
    <col min="9731" max="9731" width="4.42578125" style="401" customWidth="1"/>
    <col min="9732" max="9732" width="5" style="401" customWidth="1"/>
    <col min="9733" max="9733" width="4.7109375" style="401" customWidth="1"/>
    <col min="9734" max="9736" width="9.140625" style="401"/>
    <col min="9737" max="9737" width="16.7109375" style="401" customWidth="1"/>
    <col min="9738" max="9738" width="0.85546875" style="401" customWidth="1"/>
    <col min="9739" max="9739" width="22.5703125" style="401" customWidth="1"/>
    <col min="9740" max="9740" width="0.85546875" style="401" customWidth="1"/>
    <col min="9741" max="9741" width="16.7109375" style="401" customWidth="1"/>
    <col min="9742" max="9742" width="0.7109375" style="401" customWidth="1"/>
    <col min="9743" max="9743" width="16.7109375" style="401" customWidth="1"/>
    <col min="9744" max="9744" width="0.85546875" style="401" customWidth="1"/>
    <col min="9745" max="9745" width="22.5703125" style="401" customWidth="1"/>
    <col min="9746" max="9746" width="0.85546875" style="401" customWidth="1"/>
    <col min="9747" max="9747" width="16.7109375" style="401" customWidth="1"/>
    <col min="9748" max="9748" width="2.140625" style="401" customWidth="1"/>
    <col min="9749" max="9749" width="10" style="401" customWidth="1"/>
    <col min="9750" max="9750" width="7.7109375" style="401" customWidth="1"/>
    <col min="9751" max="9751" width="14.42578125" style="401" bestFit="1" customWidth="1"/>
    <col min="9752" max="9984" width="9.140625" style="401"/>
    <col min="9985" max="9985" width="1.85546875" style="401" customWidth="1"/>
    <col min="9986" max="9986" width="3.85546875" style="401" customWidth="1"/>
    <col min="9987" max="9987" width="4.42578125" style="401" customWidth="1"/>
    <col min="9988" max="9988" width="5" style="401" customWidth="1"/>
    <col min="9989" max="9989" width="4.7109375" style="401" customWidth="1"/>
    <col min="9990" max="9992" width="9.140625" style="401"/>
    <col min="9993" max="9993" width="16.7109375" style="401" customWidth="1"/>
    <col min="9994" max="9994" width="0.85546875" style="401" customWidth="1"/>
    <col min="9995" max="9995" width="22.5703125" style="401" customWidth="1"/>
    <col min="9996" max="9996" width="0.85546875" style="401" customWidth="1"/>
    <col min="9997" max="9997" width="16.7109375" style="401" customWidth="1"/>
    <col min="9998" max="9998" width="0.7109375" style="401" customWidth="1"/>
    <col min="9999" max="9999" width="16.7109375" style="401" customWidth="1"/>
    <col min="10000" max="10000" width="0.85546875" style="401" customWidth="1"/>
    <col min="10001" max="10001" width="22.5703125" style="401" customWidth="1"/>
    <col min="10002" max="10002" width="0.85546875" style="401" customWidth="1"/>
    <col min="10003" max="10003" width="16.7109375" style="401" customWidth="1"/>
    <col min="10004" max="10004" width="2.140625" style="401" customWidth="1"/>
    <col min="10005" max="10005" width="10" style="401" customWidth="1"/>
    <col min="10006" max="10006" width="7.7109375" style="401" customWidth="1"/>
    <col min="10007" max="10007" width="14.42578125" style="401" bestFit="1" customWidth="1"/>
    <col min="10008" max="10240" width="9.140625" style="401"/>
    <col min="10241" max="10241" width="1.85546875" style="401" customWidth="1"/>
    <col min="10242" max="10242" width="3.85546875" style="401" customWidth="1"/>
    <col min="10243" max="10243" width="4.42578125" style="401" customWidth="1"/>
    <col min="10244" max="10244" width="5" style="401" customWidth="1"/>
    <col min="10245" max="10245" width="4.7109375" style="401" customWidth="1"/>
    <col min="10246" max="10248" width="9.140625" style="401"/>
    <col min="10249" max="10249" width="16.7109375" style="401" customWidth="1"/>
    <col min="10250" max="10250" width="0.85546875" style="401" customWidth="1"/>
    <col min="10251" max="10251" width="22.5703125" style="401" customWidth="1"/>
    <col min="10252" max="10252" width="0.85546875" style="401" customWidth="1"/>
    <col min="10253" max="10253" width="16.7109375" style="401" customWidth="1"/>
    <col min="10254" max="10254" width="0.7109375" style="401" customWidth="1"/>
    <col min="10255" max="10255" width="16.7109375" style="401" customWidth="1"/>
    <col min="10256" max="10256" width="0.85546875" style="401" customWidth="1"/>
    <col min="10257" max="10257" width="22.5703125" style="401" customWidth="1"/>
    <col min="10258" max="10258" width="0.85546875" style="401" customWidth="1"/>
    <col min="10259" max="10259" width="16.7109375" style="401" customWidth="1"/>
    <col min="10260" max="10260" width="2.140625" style="401" customWidth="1"/>
    <col min="10261" max="10261" width="10" style="401" customWidth="1"/>
    <col min="10262" max="10262" width="7.7109375" style="401" customWidth="1"/>
    <col min="10263" max="10263" width="14.42578125" style="401" bestFit="1" customWidth="1"/>
    <col min="10264" max="10496" width="9.140625" style="401"/>
    <col min="10497" max="10497" width="1.85546875" style="401" customWidth="1"/>
    <col min="10498" max="10498" width="3.85546875" style="401" customWidth="1"/>
    <col min="10499" max="10499" width="4.42578125" style="401" customWidth="1"/>
    <col min="10500" max="10500" width="5" style="401" customWidth="1"/>
    <col min="10501" max="10501" width="4.7109375" style="401" customWidth="1"/>
    <col min="10502" max="10504" width="9.140625" style="401"/>
    <col min="10505" max="10505" width="16.7109375" style="401" customWidth="1"/>
    <col min="10506" max="10506" width="0.85546875" style="401" customWidth="1"/>
    <col min="10507" max="10507" width="22.5703125" style="401" customWidth="1"/>
    <col min="10508" max="10508" width="0.85546875" style="401" customWidth="1"/>
    <col min="10509" max="10509" width="16.7109375" style="401" customWidth="1"/>
    <col min="10510" max="10510" width="0.7109375" style="401" customWidth="1"/>
    <col min="10511" max="10511" width="16.7109375" style="401" customWidth="1"/>
    <col min="10512" max="10512" width="0.85546875" style="401" customWidth="1"/>
    <col min="10513" max="10513" width="22.5703125" style="401" customWidth="1"/>
    <col min="10514" max="10514" width="0.85546875" style="401" customWidth="1"/>
    <col min="10515" max="10515" width="16.7109375" style="401" customWidth="1"/>
    <col min="10516" max="10516" width="2.140625" style="401" customWidth="1"/>
    <col min="10517" max="10517" width="10" style="401" customWidth="1"/>
    <col min="10518" max="10518" width="7.7109375" style="401" customWidth="1"/>
    <col min="10519" max="10519" width="14.42578125" style="401" bestFit="1" customWidth="1"/>
    <col min="10520" max="10752" width="9.140625" style="401"/>
    <col min="10753" max="10753" width="1.85546875" style="401" customWidth="1"/>
    <col min="10754" max="10754" width="3.85546875" style="401" customWidth="1"/>
    <col min="10755" max="10755" width="4.42578125" style="401" customWidth="1"/>
    <col min="10756" max="10756" width="5" style="401" customWidth="1"/>
    <col min="10757" max="10757" width="4.7109375" style="401" customWidth="1"/>
    <col min="10758" max="10760" width="9.140625" style="401"/>
    <col min="10761" max="10761" width="16.7109375" style="401" customWidth="1"/>
    <col min="10762" max="10762" width="0.85546875" style="401" customWidth="1"/>
    <col min="10763" max="10763" width="22.5703125" style="401" customWidth="1"/>
    <col min="10764" max="10764" width="0.85546875" style="401" customWidth="1"/>
    <col min="10765" max="10765" width="16.7109375" style="401" customWidth="1"/>
    <col min="10766" max="10766" width="0.7109375" style="401" customWidth="1"/>
    <col min="10767" max="10767" width="16.7109375" style="401" customWidth="1"/>
    <col min="10768" max="10768" width="0.85546875" style="401" customWidth="1"/>
    <col min="10769" max="10769" width="22.5703125" style="401" customWidth="1"/>
    <col min="10770" max="10770" width="0.85546875" style="401" customWidth="1"/>
    <col min="10771" max="10771" width="16.7109375" style="401" customWidth="1"/>
    <col min="10772" max="10772" width="2.140625" style="401" customWidth="1"/>
    <col min="10773" max="10773" width="10" style="401" customWidth="1"/>
    <col min="10774" max="10774" width="7.7109375" style="401" customWidth="1"/>
    <col min="10775" max="10775" width="14.42578125" style="401" bestFit="1" customWidth="1"/>
    <col min="10776" max="11008" width="9.140625" style="401"/>
    <col min="11009" max="11009" width="1.85546875" style="401" customWidth="1"/>
    <col min="11010" max="11010" width="3.85546875" style="401" customWidth="1"/>
    <col min="11011" max="11011" width="4.42578125" style="401" customWidth="1"/>
    <col min="11012" max="11012" width="5" style="401" customWidth="1"/>
    <col min="11013" max="11013" width="4.7109375" style="401" customWidth="1"/>
    <col min="11014" max="11016" width="9.140625" style="401"/>
    <col min="11017" max="11017" width="16.7109375" style="401" customWidth="1"/>
    <col min="11018" max="11018" width="0.85546875" style="401" customWidth="1"/>
    <col min="11019" max="11019" width="22.5703125" style="401" customWidth="1"/>
    <col min="11020" max="11020" width="0.85546875" style="401" customWidth="1"/>
    <col min="11021" max="11021" width="16.7109375" style="401" customWidth="1"/>
    <col min="11022" max="11022" width="0.7109375" style="401" customWidth="1"/>
    <col min="11023" max="11023" width="16.7109375" style="401" customWidth="1"/>
    <col min="11024" max="11024" width="0.85546875" style="401" customWidth="1"/>
    <col min="11025" max="11025" width="22.5703125" style="401" customWidth="1"/>
    <col min="11026" max="11026" width="0.85546875" style="401" customWidth="1"/>
    <col min="11027" max="11027" width="16.7109375" style="401" customWidth="1"/>
    <col min="11028" max="11028" width="2.140625" style="401" customWidth="1"/>
    <col min="11029" max="11029" width="10" style="401" customWidth="1"/>
    <col min="11030" max="11030" width="7.7109375" style="401" customWidth="1"/>
    <col min="11031" max="11031" width="14.42578125" style="401" bestFit="1" customWidth="1"/>
    <col min="11032" max="11264" width="9.140625" style="401"/>
    <col min="11265" max="11265" width="1.85546875" style="401" customWidth="1"/>
    <col min="11266" max="11266" width="3.85546875" style="401" customWidth="1"/>
    <col min="11267" max="11267" width="4.42578125" style="401" customWidth="1"/>
    <col min="11268" max="11268" width="5" style="401" customWidth="1"/>
    <col min="11269" max="11269" width="4.7109375" style="401" customWidth="1"/>
    <col min="11270" max="11272" width="9.140625" style="401"/>
    <col min="11273" max="11273" width="16.7109375" style="401" customWidth="1"/>
    <col min="11274" max="11274" width="0.85546875" style="401" customWidth="1"/>
    <col min="11275" max="11275" width="22.5703125" style="401" customWidth="1"/>
    <col min="11276" max="11276" width="0.85546875" style="401" customWidth="1"/>
    <col min="11277" max="11277" width="16.7109375" style="401" customWidth="1"/>
    <col min="11278" max="11278" width="0.7109375" style="401" customWidth="1"/>
    <col min="11279" max="11279" width="16.7109375" style="401" customWidth="1"/>
    <col min="11280" max="11280" width="0.85546875" style="401" customWidth="1"/>
    <col min="11281" max="11281" width="22.5703125" style="401" customWidth="1"/>
    <col min="11282" max="11282" width="0.85546875" style="401" customWidth="1"/>
    <col min="11283" max="11283" width="16.7109375" style="401" customWidth="1"/>
    <col min="11284" max="11284" width="2.140625" style="401" customWidth="1"/>
    <col min="11285" max="11285" width="10" style="401" customWidth="1"/>
    <col min="11286" max="11286" width="7.7109375" style="401" customWidth="1"/>
    <col min="11287" max="11287" width="14.42578125" style="401" bestFit="1" customWidth="1"/>
    <col min="11288" max="11520" width="9.140625" style="401"/>
    <col min="11521" max="11521" width="1.85546875" style="401" customWidth="1"/>
    <col min="11522" max="11522" width="3.85546875" style="401" customWidth="1"/>
    <col min="11523" max="11523" width="4.42578125" style="401" customWidth="1"/>
    <col min="11524" max="11524" width="5" style="401" customWidth="1"/>
    <col min="11525" max="11525" width="4.7109375" style="401" customWidth="1"/>
    <col min="11526" max="11528" width="9.140625" style="401"/>
    <col min="11529" max="11529" width="16.7109375" style="401" customWidth="1"/>
    <col min="11530" max="11530" width="0.85546875" style="401" customWidth="1"/>
    <col min="11531" max="11531" width="22.5703125" style="401" customWidth="1"/>
    <col min="11532" max="11532" width="0.85546875" style="401" customWidth="1"/>
    <col min="11533" max="11533" width="16.7109375" style="401" customWidth="1"/>
    <col min="11534" max="11534" width="0.7109375" style="401" customWidth="1"/>
    <col min="11535" max="11535" width="16.7109375" style="401" customWidth="1"/>
    <col min="11536" max="11536" width="0.85546875" style="401" customWidth="1"/>
    <col min="11537" max="11537" width="22.5703125" style="401" customWidth="1"/>
    <col min="11538" max="11538" width="0.85546875" style="401" customWidth="1"/>
    <col min="11539" max="11539" width="16.7109375" style="401" customWidth="1"/>
    <col min="11540" max="11540" width="2.140625" style="401" customWidth="1"/>
    <col min="11541" max="11541" width="10" style="401" customWidth="1"/>
    <col min="11542" max="11542" width="7.7109375" style="401" customWidth="1"/>
    <col min="11543" max="11543" width="14.42578125" style="401" bestFit="1" customWidth="1"/>
    <col min="11544" max="11776" width="9.140625" style="401"/>
    <col min="11777" max="11777" width="1.85546875" style="401" customWidth="1"/>
    <col min="11778" max="11778" width="3.85546875" style="401" customWidth="1"/>
    <col min="11779" max="11779" width="4.42578125" style="401" customWidth="1"/>
    <col min="11780" max="11780" width="5" style="401" customWidth="1"/>
    <col min="11781" max="11781" width="4.7109375" style="401" customWidth="1"/>
    <col min="11782" max="11784" width="9.140625" style="401"/>
    <col min="11785" max="11785" width="16.7109375" style="401" customWidth="1"/>
    <col min="11786" max="11786" width="0.85546875" style="401" customWidth="1"/>
    <col min="11787" max="11787" width="22.5703125" style="401" customWidth="1"/>
    <col min="11788" max="11788" width="0.85546875" style="401" customWidth="1"/>
    <col min="11789" max="11789" width="16.7109375" style="401" customWidth="1"/>
    <col min="11790" max="11790" width="0.7109375" style="401" customWidth="1"/>
    <col min="11791" max="11791" width="16.7109375" style="401" customWidth="1"/>
    <col min="11792" max="11792" width="0.85546875" style="401" customWidth="1"/>
    <col min="11793" max="11793" width="22.5703125" style="401" customWidth="1"/>
    <col min="11794" max="11794" width="0.85546875" style="401" customWidth="1"/>
    <col min="11795" max="11795" width="16.7109375" style="401" customWidth="1"/>
    <col min="11796" max="11796" width="2.140625" style="401" customWidth="1"/>
    <col min="11797" max="11797" width="10" style="401" customWidth="1"/>
    <col min="11798" max="11798" width="7.7109375" style="401" customWidth="1"/>
    <col min="11799" max="11799" width="14.42578125" style="401" bestFit="1" customWidth="1"/>
    <col min="11800" max="12032" width="9.140625" style="401"/>
    <col min="12033" max="12033" width="1.85546875" style="401" customWidth="1"/>
    <col min="12034" max="12034" width="3.85546875" style="401" customWidth="1"/>
    <col min="12035" max="12035" width="4.42578125" style="401" customWidth="1"/>
    <col min="12036" max="12036" width="5" style="401" customWidth="1"/>
    <col min="12037" max="12037" width="4.7109375" style="401" customWidth="1"/>
    <col min="12038" max="12040" width="9.140625" style="401"/>
    <col min="12041" max="12041" width="16.7109375" style="401" customWidth="1"/>
    <col min="12042" max="12042" width="0.85546875" style="401" customWidth="1"/>
    <col min="12043" max="12043" width="22.5703125" style="401" customWidth="1"/>
    <col min="12044" max="12044" width="0.85546875" style="401" customWidth="1"/>
    <col min="12045" max="12045" width="16.7109375" style="401" customWidth="1"/>
    <col min="12046" max="12046" width="0.7109375" style="401" customWidth="1"/>
    <col min="12047" max="12047" width="16.7109375" style="401" customWidth="1"/>
    <col min="12048" max="12048" width="0.85546875" style="401" customWidth="1"/>
    <col min="12049" max="12049" width="22.5703125" style="401" customWidth="1"/>
    <col min="12050" max="12050" width="0.85546875" style="401" customWidth="1"/>
    <col min="12051" max="12051" width="16.7109375" style="401" customWidth="1"/>
    <col min="12052" max="12052" width="2.140625" style="401" customWidth="1"/>
    <col min="12053" max="12053" width="10" style="401" customWidth="1"/>
    <col min="12054" max="12054" width="7.7109375" style="401" customWidth="1"/>
    <col min="12055" max="12055" width="14.42578125" style="401" bestFit="1" customWidth="1"/>
    <col min="12056" max="12288" width="9.140625" style="401"/>
    <col min="12289" max="12289" width="1.85546875" style="401" customWidth="1"/>
    <col min="12290" max="12290" width="3.85546875" style="401" customWidth="1"/>
    <col min="12291" max="12291" width="4.42578125" style="401" customWidth="1"/>
    <col min="12292" max="12292" width="5" style="401" customWidth="1"/>
    <col min="12293" max="12293" width="4.7109375" style="401" customWidth="1"/>
    <col min="12294" max="12296" width="9.140625" style="401"/>
    <col min="12297" max="12297" width="16.7109375" style="401" customWidth="1"/>
    <col min="12298" max="12298" width="0.85546875" style="401" customWidth="1"/>
    <col min="12299" max="12299" width="22.5703125" style="401" customWidth="1"/>
    <col min="12300" max="12300" width="0.85546875" style="401" customWidth="1"/>
    <col min="12301" max="12301" width="16.7109375" style="401" customWidth="1"/>
    <col min="12302" max="12302" width="0.7109375" style="401" customWidth="1"/>
    <col min="12303" max="12303" width="16.7109375" style="401" customWidth="1"/>
    <col min="12304" max="12304" width="0.85546875" style="401" customWidth="1"/>
    <col min="12305" max="12305" width="22.5703125" style="401" customWidth="1"/>
    <col min="12306" max="12306" width="0.85546875" style="401" customWidth="1"/>
    <col min="12307" max="12307" width="16.7109375" style="401" customWidth="1"/>
    <col min="12308" max="12308" width="2.140625" style="401" customWidth="1"/>
    <col min="12309" max="12309" width="10" style="401" customWidth="1"/>
    <col min="12310" max="12310" width="7.7109375" style="401" customWidth="1"/>
    <col min="12311" max="12311" width="14.42578125" style="401" bestFit="1" customWidth="1"/>
    <col min="12312" max="12544" width="9.140625" style="401"/>
    <col min="12545" max="12545" width="1.85546875" style="401" customWidth="1"/>
    <col min="12546" max="12546" width="3.85546875" style="401" customWidth="1"/>
    <col min="12547" max="12547" width="4.42578125" style="401" customWidth="1"/>
    <col min="12548" max="12548" width="5" style="401" customWidth="1"/>
    <col min="12549" max="12549" width="4.7109375" style="401" customWidth="1"/>
    <col min="12550" max="12552" width="9.140625" style="401"/>
    <col min="12553" max="12553" width="16.7109375" style="401" customWidth="1"/>
    <col min="12554" max="12554" width="0.85546875" style="401" customWidth="1"/>
    <col min="12555" max="12555" width="22.5703125" style="401" customWidth="1"/>
    <col min="12556" max="12556" width="0.85546875" style="401" customWidth="1"/>
    <col min="12557" max="12557" width="16.7109375" style="401" customWidth="1"/>
    <col min="12558" max="12558" width="0.7109375" style="401" customWidth="1"/>
    <col min="12559" max="12559" width="16.7109375" style="401" customWidth="1"/>
    <col min="12560" max="12560" width="0.85546875" style="401" customWidth="1"/>
    <col min="12561" max="12561" width="22.5703125" style="401" customWidth="1"/>
    <col min="12562" max="12562" width="0.85546875" style="401" customWidth="1"/>
    <col min="12563" max="12563" width="16.7109375" style="401" customWidth="1"/>
    <col min="12564" max="12564" width="2.140625" style="401" customWidth="1"/>
    <col min="12565" max="12565" width="10" style="401" customWidth="1"/>
    <col min="12566" max="12566" width="7.7109375" style="401" customWidth="1"/>
    <col min="12567" max="12567" width="14.42578125" style="401" bestFit="1" customWidth="1"/>
    <col min="12568" max="12800" width="9.140625" style="401"/>
    <col min="12801" max="12801" width="1.85546875" style="401" customWidth="1"/>
    <col min="12802" max="12802" width="3.85546875" style="401" customWidth="1"/>
    <col min="12803" max="12803" width="4.42578125" style="401" customWidth="1"/>
    <col min="12804" max="12804" width="5" style="401" customWidth="1"/>
    <col min="12805" max="12805" width="4.7109375" style="401" customWidth="1"/>
    <col min="12806" max="12808" width="9.140625" style="401"/>
    <col min="12809" max="12809" width="16.7109375" style="401" customWidth="1"/>
    <col min="12810" max="12810" width="0.85546875" style="401" customWidth="1"/>
    <col min="12811" max="12811" width="22.5703125" style="401" customWidth="1"/>
    <col min="12812" max="12812" width="0.85546875" style="401" customWidth="1"/>
    <col min="12813" max="12813" width="16.7109375" style="401" customWidth="1"/>
    <col min="12814" max="12814" width="0.7109375" style="401" customWidth="1"/>
    <col min="12815" max="12815" width="16.7109375" style="401" customWidth="1"/>
    <col min="12816" max="12816" width="0.85546875" style="401" customWidth="1"/>
    <col min="12817" max="12817" width="22.5703125" style="401" customWidth="1"/>
    <col min="12818" max="12818" width="0.85546875" style="401" customWidth="1"/>
    <col min="12819" max="12819" width="16.7109375" style="401" customWidth="1"/>
    <col min="12820" max="12820" width="2.140625" style="401" customWidth="1"/>
    <col min="12821" max="12821" width="10" style="401" customWidth="1"/>
    <col min="12822" max="12822" width="7.7109375" style="401" customWidth="1"/>
    <col min="12823" max="12823" width="14.42578125" style="401" bestFit="1" customWidth="1"/>
    <col min="12824" max="13056" width="9.140625" style="401"/>
    <col min="13057" max="13057" width="1.85546875" style="401" customWidth="1"/>
    <col min="13058" max="13058" width="3.85546875" style="401" customWidth="1"/>
    <col min="13059" max="13059" width="4.42578125" style="401" customWidth="1"/>
    <col min="13060" max="13060" width="5" style="401" customWidth="1"/>
    <col min="13061" max="13061" width="4.7109375" style="401" customWidth="1"/>
    <col min="13062" max="13064" width="9.140625" style="401"/>
    <col min="13065" max="13065" width="16.7109375" style="401" customWidth="1"/>
    <col min="13066" max="13066" width="0.85546875" style="401" customWidth="1"/>
    <col min="13067" max="13067" width="22.5703125" style="401" customWidth="1"/>
    <col min="13068" max="13068" width="0.85546875" style="401" customWidth="1"/>
    <col min="13069" max="13069" width="16.7109375" style="401" customWidth="1"/>
    <col min="13070" max="13070" width="0.7109375" style="401" customWidth="1"/>
    <col min="13071" max="13071" width="16.7109375" style="401" customWidth="1"/>
    <col min="13072" max="13072" width="0.85546875" style="401" customWidth="1"/>
    <col min="13073" max="13073" width="22.5703125" style="401" customWidth="1"/>
    <col min="13074" max="13074" width="0.85546875" style="401" customWidth="1"/>
    <col min="13075" max="13075" width="16.7109375" style="401" customWidth="1"/>
    <col min="13076" max="13076" width="2.140625" style="401" customWidth="1"/>
    <col min="13077" max="13077" width="10" style="401" customWidth="1"/>
    <col min="13078" max="13078" width="7.7109375" style="401" customWidth="1"/>
    <col min="13079" max="13079" width="14.42578125" style="401" bestFit="1" customWidth="1"/>
    <col min="13080" max="13312" width="9.140625" style="401"/>
    <col min="13313" max="13313" width="1.85546875" style="401" customWidth="1"/>
    <col min="13314" max="13314" width="3.85546875" style="401" customWidth="1"/>
    <col min="13315" max="13315" width="4.42578125" style="401" customWidth="1"/>
    <col min="13316" max="13316" width="5" style="401" customWidth="1"/>
    <col min="13317" max="13317" width="4.7109375" style="401" customWidth="1"/>
    <col min="13318" max="13320" width="9.140625" style="401"/>
    <col min="13321" max="13321" width="16.7109375" style="401" customWidth="1"/>
    <col min="13322" max="13322" width="0.85546875" style="401" customWidth="1"/>
    <col min="13323" max="13323" width="22.5703125" style="401" customWidth="1"/>
    <col min="13324" max="13324" width="0.85546875" style="401" customWidth="1"/>
    <col min="13325" max="13325" width="16.7109375" style="401" customWidth="1"/>
    <col min="13326" max="13326" width="0.7109375" style="401" customWidth="1"/>
    <col min="13327" max="13327" width="16.7109375" style="401" customWidth="1"/>
    <col min="13328" max="13328" width="0.85546875" style="401" customWidth="1"/>
    <col min="13329" max="13329" width="22.5703125" style="401" customWidth="1"/>
    <col min="13330" max="13330" width="0.85546875" style="401" customWidth="1"/>
    <col min="13331" max="13331" width="16.7109375" style="401" customWidth="1"/>
    <col min="13332" max="13332" width="2.140625" style="401" customWidth="1"/>
    <col min="13333" max="13333" width="10" style="401" customWidth="1"/>
    <col min="13334" max="13334" width="7.7109375" style="401" customWidth="1"/>
    <col min="13335" max="13335" width="14.42578125" style="401" bestFit="1" customWidth="1"/>
    <col min="13336" max="13568" width="9.140625" style="401"/>
    <col min="13569" max="13569" width="1.85546875" style="401" customWidth="1"/>
    <col min="13570" max="13570" width="3.85546875" style="401" customWidth="1"/>
    <col min="13571" max="13571" width="4.42578125" style="401" customWidth="1"/>
    <col min="13572" max="13572" width="5" style="401" customWidth="1"/>
    <col min="13573" max="13573" width="4.7109375" style="401" customWidth="1"/>
    <col min="13574" max="13576" width="9.140625" style="401"/>
    <col min="13577" max="13577" width="16.7109375" style="401" customWidth="1"/>
    <col min="13578" max="13578" width="0.85546875" style="401" customWidth="1"/>
    <col min="13579" max="13579" width="22.5703125" style="401" customWidth="1"/>
    <col min="13580" max="13580" width="0.85546875" style="401" customWidth="1"/>
    <col min="13581" max="13581" width="16.7109375" style="401" customWidth="1"/>
    <col min="13582" max="13582" width="0.7109375" style="401" customWidth="1"/>
    <col min="13583" max="13583" width="16.7109375" style="401" customWidth="1"/>
    <col min="13584" max="13584" width="0.85546875" style="401" customWidth="1"/>
    <col min="13585" max="13585" width="22.5703125" style="401" customWidth="1"/>
    <col min="13586" max="13586" width="0.85546875" style="401" customWidth="1"/>
    <col min="13587" max="13587" width="16.7109375" style="401" customWidth="1"/>
    <col min="13588" max="13588" width="2.140625" style="401" customWidth="1"/>
    <col min="13589" max="13589" width="10" style="401" customWidth="1"/>
    <col min="13590" max="13590" width="7.7109375" style="401" customWidth="1"/>
    <col min="13591" max="13591" width="14.42578125" style="401" bestFit="1" customWidth="1"/>
    <col min="13592" max="13824" width="9.140625" style="401"/>
    <col min="13825" max="13825" width="1.85546875" style="401" customWidth="1"/>
    <col min="13826" max="13826" width="3.85546875" style="401" customWidth="1"/>
    <col min="13827" max="13827" width="4.42578125" style="401" customWidth="1"/>
    <col min="13828" max="13828" width="5" style="401" customWidth="1"/>
    <col min="13829" max="13829" width="4.7109375" style="401" customWidth="1"/>
    <col min="13830" max="13832" width="9.140625" style="401"/>
    <col min="13833" max="13833" width="16.7109375" style="401" customWidth="1"/>
    <col min="13834" max="13834" width="0.85546875" style="401" customWidth="1"/>
    <col min="13835" max="13835" width="22.5703125" style="401" customWidth="1"/>
    <col min="13836" max="13836" width="0.85546875" style="401" customWidth="1"/>
    <col min="13837" max="13837" width="16.7109375" style="401" customWidth="1"/>
    <col min="13838" max="13838" width="0.7109375" style="401" customWidth="1"/>
    <col min="13839" max="13839" width="16.7109375" style="401" customWidth="1"/>
    <col min="13840" max="13840" width="0.85546875" style="401" customWidth="1"/>
    <col min="13841" max="13841" width="22.5703125" style="401" customWidth="1"/>
    <col min="13842" max="13842" width="0.85546875" style="401" customWidth="1"/>
    <col min="13843" max="13843" width="16.7109375" style="401" customWidth="1"/>
    <col min="13844" max="13844" width="2.140625" style="401" customWidth="1"/>
    <col min="13845" max="13845" width="10" style="401" customWidth="1"/>
    <col min="13846" max="13846" width="7.7109375" style="401" customWidth="1"/>
    <col min="13847" max="13847" width="14.42578125" style="401" bestFit="1" customWidth="1"/>
    <col min="13848" max="14080" width="9.140625" style="401"/>
    <col min="14081" max="14081" width="1.85546875" style="401" customWidth="1"/>
    <col min="14082" max="14082" width="3.85546875" style="401" customWidth="1"/>
    <col min="14083" max="14083" width="4.42578125" style="401" customWidth="1"/>
    <col min="14084" max="14084" width="5" style="401" customWidth="1"/>
    <col min="14085" max="14085" width="4.7109375" style="401" customWidth="1"/>
    <col min="14086" max="14088" width="9.140625" style="401"/>
    <col min="14089" max="14089" width="16.7109375" style="401" customWidth="1"/>
    <col min="14090" max="14090" width="0.85546875" style="401" customWidth="1"/>
    <col min="14091" max="14091" width="22.5703125" style="401" customWidth="1"/>
    <col min="14092" max="14092" width="0.85546875" style="401" customWidth="1"/>
    <col min="14093" max="14093" width="16.7109375" style="401" customWidth="1"/>
    <col min="14094" max="14094" width="0.7109375" style="401" customWidth="1"/>
    <col min="14095" max="14095" width="16.7109375" style="401" customWidth="1"/>
    <col min="14096" max="14096" width="0.85546875" style="401" customWidth="1"/>
    <col min="14097" max="14097" width="22.5703125" style="401" customWidth="1"/>
    <col min="14098" max="14098" width="0.85546875" style="401" customWidth="1"/>
    <col min="14099" max="14099" width="16.7109375" style="401" customWidth="1"/>
    <col min="14100" max="14100" width="2.140625" style="401" customWidth="1"/>
    <col min="14101" max="14101" width="10" style="401" customWidth="1"/>
    <col min="14102" max="14102" width="7.7109375" style="401" customWidth="1"/>
    <col min="14103" max="14103" width="14.42578125" style="401" bestFit="1" customWidth="1"/>
    <col min="14104" max="14336" width="9.140625" style="401"/>
    <col min="14337" max="14337" width="1.85546875" style="401" customWidth="1"/>
    <col min="14338" max="14338" width="3.85546875" style="401" customWidth="1"/>
    <col min="14339" max="14339" width="4.42578125" style="401" customWidth="1"/>
    <col min="14340" max="14340" width="5" style="401" customWidth="1"/>
    <col min="14341" max="14341" width="4.7109375" style="401" customWidth="1"/>
    <col min="14342" max="14344" width="9.140625" style="401"/>
    <col min="14345" max="14345" width="16.7109375" style="401" customWidth="1"/>
    <col min="14346" max="14346" width="0.85546875" style="401" customWidth="1"/>
    <col min="14347" max="14347" width="22.5703125" style="401" customWidth="1"/>
    <col min="14348" max="14348" width="0.85546875" style="401" customWidth="1"/>
    <col min="14349" max="14349" width="16.7109375" style="401" customWidth="1"/>
    <col min="14350" max="14350" width="0.7109375" style="401" customWidth="1"/>
    <col min="14351" max="14351" width="16.7109375" style="401" customWidth="1"/>
    <col min="14352" max="14352" width="0.85546875" style="401" customWidth="1"/>
    <col min="14353" max="14353" width="22.5703125" style="401" customWidth="1"/>
    <col min="14354" max="14354" width="0.85546875" style="401" customWidth="1"/>
    <col min="14355" max="14355" width="16.7109375" style="401" customWidth="1"/>
    <col min="14356" max="14356" width="2.140625" style="401" customWidth="1"/>
    <col min="14357" max="14357" width="10" style="401" customWidth="1"/>
    <col min="14358" max="14358" width="7.7109375" style="401" customWidth="1"/>
    <col min="14359" max="14359" width="14.42578125" style="401" bestFit="1" customWidth="1"/>
    <col min="14360" max="14592" width="9.140625" style="401"/>
    <col min="14593" max="14593" width="1.85546875" style="401" customWidth="1"/>
    <col min="14594" max="14594" width="3.85546875" style="401" customWidth="1"/>
    <col min="14595" max="14595" width="4.42578125" style="401" customWidth="1"/>
    <col min="14596" max="14596" width="5" style="401" customWidth="1"/>
    <col min="14597" max="14597" width="4.7109375" style="401" customWidth="1"/>
    <col min="14598" max="14600" width="9.140625" style="401"/>
    <col min="14601" max="14601" width="16.7109375" style="401" customWidth="1"/>
    <col min="14602" max="14602" width="0.85546875" style="401" customWidth="1"/>
    <col min="14603" max="14603" width="22.5703125" style="401" customWidth="1"/>
    <col min="14604" max="14604" width="0.85546875" style="401" customWidth="1"/>
    <col min="14605" max="14605" width="16.7109375" style="401" customWidth="1"/>
    <col min="14606" max="14606" width="0.7109375" style="401" customWidth="1"/>
    <col min="14607" max="14607" width="16.7109375" style="401" customWidth="1"/>
    <col min="14608" max="14608" width="0.85546875" style="401" customWidth="1"/>
    <col min="14609" max="14609" width="22.5703125" style="401" customWidth="1"/>
    <col min="14610" max="14610" width="0.85546875" style="401" customWidth="1"/>
    <col min="14611" max="14611" width="16.7109375" style="401" customWidth="1"/>
    <col min="14612" max="14612" width="2.140625" style="401" customWidth="1"/>
    <col min="14613" max="14613" width="10" style="401" customWidth="1"/>
    <col min="14614" max="14614" width="7.7109375" style="401" customWidth="1"/>
    <col min="14615" max="14615" width="14.42578125" style="401" bestFit="1" customWidth="1"/>
    <col min="14616" max="14848" width="9.140625" style="401"/>
    <col min="14849" max="14849" width="1.85546875" style="401" customWidth="1"/>
    <col min="14850" max="14850" width="3.85546875" style="401" customWidth="1"/>
    <col min="14851" max="14851" width="4.42578125" style="401" customWidth="1"/>
    <col min="14852" max="14852" width="5" style="401" customWidth="1"/>
    <col min="14853" max="14853" width="4.7109375" style="401" customWidth="1"/>
    <col min="14854" max="14856" width="9.140625" style="401"/>
    <col min="14857" max="14857" width="16.7109375" style="401" customWidth="1"/>
    <col min="14858" max="14858" width="0.85546875" style="401" customWidth="1"/>
    <col min="14859" max="14859" width="22.5703125" style="401" customWidth="1"/>
    <col min="14860" max="14860" width="0.85546875" style="401" customWidth="1"/>
    <col min="14861" max="14861" width="16.7109375" style="401" customWidth="1"/>
    <col min="14862" max="14862" width="0.7109375" style="401" customWidth="1"/>
    <col min="14863" max="14863" width="16.7109375" style="401" customWidth="1"/>
    <col min="14864" max="14864" width="0.85546875" style="401" customWidth="1"/>
    <col min="14865" max="14865" width="22.5703125" style="401" customWidth="1"/>
    <col min="14866" max="14866" width="0.85546875" style="401" customWidth="1"/>
    <col min="14867" max="14867" width="16.7109375" style="401" customWidth="1"/>
    <col min="14868" max="14868" width="2.140625" style="401" customWidth="1"/>
    <col min="14869" max="14869" width="10" style="401" customWidth="1"/>
    <col min="14870" max="14870" width="7.7109375" style="401" customWidth="1"/>
    <col min="14871" max="14871" width="14.42578125" style="401" bestFit="1" customWidth="1"/>
    <col min="14872" max="15104" width="9.140625" style="401"/>
    <col min="15105" max="15105" width="1.85546875" style="401" customWidth="1"/>
    <col min="15106" max="15106" width="3.85546875" style="401" customWidth="1"/>
    <col min="15107" max="15107" width="4.42578125" style="401" customWidth="1"/>
    <col min="15108" max="15108" width="5" style="401" customWidth="1"/>
    <col min="15109" max="15109" width="4.7109375" style="401" customWidth="1"/>
    <col min="15110" max="15112" width="9.140625" style="401"/>
    <col min="15113" max="15113" width="16.7109375" style="401" customWidth="1"/>
    <col min="15114" max="15114" width="0.85546875" style="401" customWidth="1"/>
    <col min="15115" max="15115" width="22.5703125" style="401" customWidth="1"/>
    <col min="15116" max="15116" width="0.85546875" style="401" customWidth="1"/>
    <col min="15117" max="15117" width="16.7109375" style="401" customWidth="1"/>
    <col min="15118" max="15118" width="0.7109375" style="401" customWidth="1"/>
    <col min="15119" max="15119" width="16.7109375" style="401" customWidth="1"/>
    <col min="15120" max="15120" width="0.85546875" style="401" customWidth="1"/>
    <col min="15121" max="15121" width="22.5703125" style="401" customWidth="1"/>
    <col min="15122" max="15122" width="0.85546875" style="401" customWidth="1"/>
    <col min="15123" max="15123" width="16.7109375" style="401" customWidth="1"/>
    <col min="15124" max="15124" width="2.140625" style="401" customWidth="1"/>
    <col min="15125" max="15125" width="10" style="401" customWidth="1"/>
    <col min="15126" max="15126" width="7.7109375" style="401" customWidth="1"/>
    <col min="15127" max="15127" width="14.42578125" style="401" bestFit="1" customWidth="1"/>
    <col min="15128" max="15360" width="9.140625" style="401"/>
    <col min="15361" max="15361" width="1.85546875" style="401" customWidth="1"/>
    <col min="15362" max="15362" width="3.85546875" style="401" customWidth="1"/>
    <col min="15363" max="15363" width="4.42578125" style="401" customWidth="1"/>
    <col min="15364" max="15364" width="5" style="401" customWidth="1"/>
    <col min="15365" max="15365" width="4.7109375" style="401" customWidth="1"/>
    <col min="15366" max="15368" width="9.140625" style="401"/>
    <col min="15369" max="15369" width="16.7109375" style="401" customWidth="1"/>
    <col min="15370" max="15370" width="0.85546875" style="401" customWidth="1"/>
    <col min="15371" max="15371" width="22.5703125" style="401" customWidth="1"/>
    <col min="15372" max="15372" width="0.85546875" style="401" customWidth="1"/>
    <col min="15373" max="15373" width="16.7109375" style="401" customWidth="1"/>
    <col min="15374" max="15374" width="0.7109375" style="401" customWidth="1"/>
    <col min="15375" max="15375" width="16.7109375" style="401" customWidth="1"/>
    <col min="15376" max="15376" width="0.85546875" style="401" customWidth="1"/>
    <col min="15377" max="15377" width="22.5703125" style="401" customWidth="1"/>
    <col min="15378" max="15378" width="0.85546875" style="401" customWidth="1"/>
    <col min="15379" max="15379" width="16.7109375" style="401" customWidth="1"/>
    <col min="15380" max="15380" width="2.140625" style="401" customWidth="1"/>
    <col min="15381" max="15381" width="10" style="401" customWidth="1"/>
    <col min="15382" max="15382" width="7.7109375" style="401" customWidth="1"/>
    <col min="15383" max="15383" width="14.42578125" style="401" bestFit="1" customWidth="1"/>
    <col min="15384" max="15616" width="9.140625" style="401"/>
    <col min="15617" max="15617" width="1.85546875" style="401" customWidth="1"/>
    <col min="15618" max="15618" width="3.85546875" style="401" customWidth="1"/>
    <col min="15619" max="15619" width="4.42578125" style="401" customWidth="1"/>
    <col min="15620" max="15620" width="5" style="401" customWidth="1"/>
    <col min="15621" max="15621" width="4.7109375" style="401" customWidth="1"/>
    <col min="15622" max="15624" width="9.140625" style="401"/>
    <col min="15625" max="15625" width="16.7109375" style="401" customWidth="1"/>
    <col min="15626" max="15626" width="0.85546875" style="401" customWidth="1"/>
    <col min="15627" max="15627" width="22.5703125" style="401" customWidth="1"/>
    <col min="15628" max="15628" width="0.85546875" style="401" customWidth="1"/>
    <col min="15629" max="15629" width="16.7109375" style="401" customWidth="1"/>
    <col min="15630" max="15630" width="0.7109375" style="401" customWidth="1"/>
    <col min="15631" max="15631" width="16.7109375" style="401" customWidth="1"/>
    <col min="15632" max="15632" width="0.85546875" style="401" customWidth="1"/>
    <col min="15633" max="15633" width="22.5703125" style="401" customWidth="1"/>
    <col min="15634" max="15634" width="0.85546875" style="401" customWidth="1"/>
    <col min="15635" max="15635" width="16.7109375" style="401" customWidth="1"/>
    <col min="15636" max="15636" width="2.140625" style="401" customWidth="1"/>
    <col min="15637" max="15637" width="10" style="401" customWidth="1"/>
    <col min="15638" max="15638" width="7.7109375" style="401" customWidth="1"/>
    <col min="15639" max="15639" width="14.42578125" style="401" bestFit="1" customWidth="1"/>
    <col min="15640" max="15872" width="9.140625" style="401"/>
    <col min="15873" max="15873" width="1.85546875" style="401" customWidth="1"/>
    <col min="15874" max="15874" width="3.85546875" style="401" customWidth="1"/>
    <col min="15875" max="15875" width="4.42578125" style="401" customWidth="1"/>
    <col min="15876" max="15876" width="5" style="401" customWidth="1"/>
    <col min="15877" max="15877" width="4.7109375" style="401" customWidth="1"/>
    <col min="15878" max="15880" width="9.140625" style="401"/>
    <col min="15881" max="15881" width="16.7109375" style="401" customWidth="1"/>
    <col min="15882" max="15882" width="0.85546875" style="401" customWidth="1"/>
    <col min="15883" max="15883" width="22.5703125" style="401" customWidth="1"/>
    <col min="15884" max="15884" width="0.85546875" style="401" customWidth="1"/>
    <col min="15885" max="15885" width="16.7109375" style="401" customWidth="1"/>
    <col min="15886" max="15886" width="0.7109375" style="401" customWidth="1"/>
    <col min="15887" max="15887" width="16.7109375" style="401" customWidth="1"/>
    <col min="15888" max="15888" width="0.85546875" style="401" customWidth="1"/>
    <col min="15889" max="15889" width="22.5703125" style="401" customWidth="1"/>
    <col min="15890" max="15890" width="0.85546875" style="401" customWidth="1"/>
    <col min="15891" max="15891" width="16.7109375" style="401" customWidth="1"/>
    <col min="15892" max="15892" width="2.140625" style="401" customWidth="1"/>
    <col min="15893" max="15893" width="10" style="401" customWidth="1"/>
    <col min="15894" max="15894" width="7.7109375" style="401" customWidth="1"/>
    <col min="15895" max="15895" width="14.42578125" style="401" bestFit="1" customWidth="1"/>
    <col min="15896" max="16128" width="9.140625" style="401"/>
    <col min="16129" max="16129" width="1.85546875" style="401" customWidth="1"/>
    <col min="16130" max="16130" width="3.85546875" style="401" customWidth="1"/>
    <col min="16131" max="16131" width="4.42578125" style="401" customWidth="1"/>
    <col min="16132" max="16132" width="5" style="401" customWidth="1"/>
    <col min="16133" max="16133" width="4.7109375" style="401" customWidth="1"/>
    <col min="16134" max="16136" width="9.140625" style="401"/>
    <col min="16137" max="16137" width="16.7109375" style="401" customWidth="1"/>
    <col min="16138" max="16138" width="0.85546875" style="401" customWidth="1"/>
    <col min="16139" max="16139" width="22.5703125" style="401" customWidth="1"/>
    <col min="16140" max="16140" width="0.85546875" style="401" customWidth="1"/>
    <col min="16141" max="16141" width="16.7109375" style="401" customWidth="1"/>
    <col min="16142" max="16142" width="0.7109375" style="401" customWidth="1"/>
    <col min="16143" max="16143" width="16.7109375" style="401" customWidth="1"/>
    <col min="16144" max="16144" width="0.85546875" style="401" customWidth="1"/>
    <col min="16145" max="16145" width="22.5703125" style="401" customWidth="1"/>
    <col min="16146" max="16146" width="0.85546875" style="401" customWidth="1"/>
    <col min="16147" max="16147" width="16.7109375" style="401" customWidth="1"/>
    <col min="16148" max="16148" width="2.140625" style="401" customWidth="1"/>
    <col min="16149" max="16149" width="10" style="401" customWidth="1"/>
    <col min="16150" max="16150" width="7.7109375" style="401" customWidth="1"/>
    <col min="16151" max="16151" width="14.42578125" style="401" bestFit="1" customWidth="1"/>
    <col min="16152" max="16384" width="9.140625" style="401"/>
  </cols>
  <sheetData>
    <row r="1" spans="2:19" s="283" customFormat="1" ht="21.95" customHeight="1" x14ac:dyDescent="0.45">
      <c r="B1" s="1004" t="s">
        <v>1260</v>
      </c>
      <c r="C1" s="1004"/>
      <c r="D1" s="1004"/>
      <c r="E1" s="1004"/>
      <c r="F1" s="1004"/>
      <c r="G1" s="1004"/>
      <c r="H1" s="1004"/>
      <c r="I1" s="1004"/>
      <c r="J1" s="1004"/>
      <c r="K1" s="1004"/>
      <c r="L1" s="1004"/>
      <c r="M1" s="1004"/>
      <c r="N1" s="1004"/>
      <c r="O1" s="1004"/>
      <c r="P1" s="1004"/>
      <c r="Q1" s="1004"/>
      <c r="R1" s="1004"/>
      <c r="S1" s="1004"/>
    </row>
    <row r="2" spans="2:19" s="283" customFormat="1" ht="21.95" customHeight="1" x14ac:dyDescent="0.45">
      <c r="B2" s="394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S2" s="317" t="s">
        <v>30</v>
      </c>
    </row>
    <row r="3" spans="2:19" s="267" customFormat="1" ht="21.95" customHeight="1" x14ac:dyDescent="0.45">
      <c r="B3" s="396" t="s">
        <v>813</v>
      </c>
      <c r="C3" s="397" t="s">
        <v>678</v>
      </c>
      <c r="D3" s="283"/>
      <c r="E3" s="283"/>
      <c r="I3" s="982"/>
      <c r="J3" s="982"/>
      <c r="K3" s="982"/>
      <c r="L3" s="263"/>
      <c r="M3" s="982"/>
      <c r="N3" s="982"/>
      <c r="O3" s="982"/>
      <c r="P3" s="275"/>
      <c r="R3" s="275"/>
    </row>
    <row r="4" spans="2:19" s="267" customFormat="1" ht="21.95" customHeight="1" x14ac:dyDescent="0.45">
      <c r="B4" s="396"/>
      <c r="D4" s="586" t="s">
        <v>894</v>
      </c>
      <c r="E4" s="283"/>
      <c r="I4" s="263"/>
      <c r="J4" s="263"/>
      <c r="K4" s="263"/>
      <c r="L4" s="263"/>
      <c r="M4" s="263"/>
      <c r="N4" s="263"/>
      <c r="O4" s="263"/>
      <c r="P4" s="275"/>
      <c r="R4" s="275"/>
    </row>
    <row r="5" spans="2:19" s="267" customFormat="1" ht="21.95" customHeight="1" x14ac:dyDescent="0.45">
      <c r="I5" s="984" t="s">
        <v>32</v>
      </c>
      <c r="J5" s="984"/>
      <c r="K5" s="984"/>
      <c r="L5" s="984"/>
      <c r="M5" s="984"/>
      <c r="N5" s="263"/>
      <c r="O5" s="984" t="s">
        <v>9</v>
      </c>
      <c r="P5" s="984"/>
      <c r="Q5" s="984"/>
      <c r="R5" s="984"/>
      <c r="S5" s="984"/>
    </row>
    <row r="6" spans="2:19" s="267" customFormat="1" ht="21.95" customHeight="1" x14ac:dyDescent="0.45">
      <c r="I6" s="269" t="s">
        <v>679</v>
      </c>
      <c r="J6" s="281"/>
      <c r="K6" s="269" t="s">
        <v>680</v>
      </c>
      <c r="L6" s="281"/>
      <c r="M6" s="398" t="s">
        <v>100</v>
      </c>
      <c r="N6" s="281"/>
      <c r="O6" s="269" t="s">
        <v>679</v>
      </c>
      <c r="P6" s="281"/>
      <c r="Q6" s="269" t="s">
        <v>680</v>
      </c>
      <c r="R6" s="281"/>
      <c r="S6" s="398" t="s">
        <v>100</v>
      </c>
    </row>
    <row r="7" spans="2:19" s="267" customFormat="1" ht="21.95" customHeight="1" x14ac:dyDescent="0.45">
      <c r="C7" s="399" t="s">
        <v>671</v>
      </c>
      <c r="D7" s="340"/>
      <c r="E7" s="340"/>
      <c r="H7" s="340"/>
    </row>
    <row r="8" spans="2:19" s="267" customFormat="1" ht="21.95" customHeight="1" x14ac:dyDescent="0.45">
      <c r="C8" s="399"/>
      <c r="D8" s="340" t="s">
        <v>654</v>
      </c>
      <c r="E8" s="371"/>
      <c r="I8" s="4">
        <v>73839424.280000001</v>
      </c>
      <c r="J8" s="4"/>
      <c r="K8" s="4">
        <v>3595593.54</v>
      </c>
      <c r="L8" s="46"/>
      <c r="M8" s="46">
        <v>77435017.820000008</v>
      </c>
      <c r="N8" s="46"/>
      <c r="O8" s="4">
        <v>64920376.82</v>
      </c>
      <c r="P8" s="4"/>
      <c r="Q8" s="4">
        <v>2053030.12</v>
      </c>
      <c r="R8" s="46"/>
      <c r="S8" s="46">
        <f>SUM(O8:Q8)</f>
        <v>66973406.939999998</v>
      </c>
    </row>
    <row r="9" spans="2:19" s="267" customFormat="1" ht="21.95" customHeight="1" x14ac:dyDescent="0.45">
      <c r="C9" s="399"/>
      <c r="D9" s="321" t="s">
        <v>655</v>
      </c>
      <c r="E9" s="371"/>
      <c r="I9" s="4">
        <v>394765.2</v>
      </c>
      <c r="J9" s="4"/>
      <c r="K9" s="4">
        <v>271865</v>
      </c>
      <c r="L9" s="46"/>
      <c r="M9" s="46">
        <v>666630.19999999995</v>
      </c>
      <c r="N9" s="46"/>
      <c r="O9" s="4">
        <v>314865.2</v>
      </c>
      <c r="P9" s="4"/>
      <c r="Q9" s="4">
        <v>271865</v>
      </c>
      <c r="R9" s="46"/>
      <c r="S9" s="46">
        <f>SUM(O9:Q9)</f>
        <v>586730.19999999995</v>
      </c>
    </row>
    <row r="10" spans="2:19" s="267" customFormat="1" ht="21.95" customHeight="1" x14ac:dyDescent="0.45">
      <c r="C10" s="399"/>
      <c r="D10" s="385" t="s">
        <v>165</v>
      </c>
      <c r="I10" s="107">
        <v>160050</v>
      </c>
      <c r="J10" s="4"/>
      <c r="K10" s="387">
        <v>-160050</v>
      </c>
      <c r="L10" s="46"/>
      <c r="M10" s="391">
        <v>0</v>
      </c>
      <c r="N10" s="46"/>
      <c r="O10" s="107">
        <v>160050</v>
      </c>
      <c r="P10" s="4"/>
      <c r="Q10" s="387">
        <v>-160050</v>
      </c>
      <c r="R10" s="46"/>
      <c r="S10" s="391">
        <f>SUM(O10:Q10)</f>
        <v>0</v>
      </c>
    </row>
    <row r="11" spans="2:19" s="267" customFormat="1" ht="21.95" customHeight="1" x14ac:dyDescent="0.45">
      <c r="C11" s="340"/>
      <c r="D11" s="340" t="s">
        <v>448</v>
      </c>
      <c r="E11" s="371"/>
      <c r="I11" s="4">
        <f>SUM(I8:I10)</f>
        <v>74394239.480000004</v>
      </c>
      <c r="J11" s="4"/>
      <c r="K11" s="4">
        <f>SUM(K8:K10)</f>
        <v>3707408.54</v>
      </c>
      <c r="L11" s="46"/>
      <c r="M11" s="4">
        <f>SUM(M8:M10)</f>
        <v>78101648.020000011</v>
      </c>
      <c r="N11" s="46"/>
      <c r="O11" s="4">
        <f>SUM(O8:O10)</f>
        <v>65395292.020000003</v>
      </c>
      <c r="P11" s="4"/>
      <c r="Q11" s="4">
        <f>SUM(Q8:Q10)</f>
        <v>2164845.12</v>
      </c>
      <c r="R11" s="46"/>
      <c r="S11" s="4">
        <f>SUM(S8:S10)</f>
        <v>67560137.140000001</v>
      </c>
    </row>
    <row r="12" spans="2:19" s="267" customFormat="1" ht="21.95" customHeight="1" x14ac:dyDescent="0.45">
      <c r="C12" s="340"/>
      <c r="D12" s="321" t="s">
        <v>655</v>
      </c>
      <c r="E12" s="371"/>
      <c r="I12" s="4">
        <v>98868</v>
      </c>
      <c r="J12" s="4"/>
      <c r="K12" s="4">
        <v>599200</v>
      </c>
      <c r="L12" s="46"/>
      <c r="M12" s="4">
        <f>SUM(I12:L12)</f>
        <v>698068</v>
      </c>
      <c r="N12" s="46"/>
      <c r="O12" s="4">
        <v>98868</v>
      </c>
      <c r="P12" s="4"/>
      <c r="Q12" s="4">
        <v>599200</v>
      </c>
      <c r="R12" s="46"/>
      <c r="S12" s="4">
        <f>SUM(O12:R12)</f>
        <v>698068</v>
      </c>
    </row>
    <row r="13" spans="2:19" s="267" customFormat="1" ht="21.95" customHeight="1" x14ac:dyDescent="0.45">
      <c r="C13" s="340"/>
      <c r="D13" s="385" t="s">
        <v>165</v>
      </c>
      <c r="E13" s="340"/>
      <c r="H13" s="340"/>
      <c r="I13" s="4">
        <v>13440</v>
      </c>
      <c r="J13" s="101"/>
      <c r="K13" s="387">
        <v>-13440</v>
      </c>
      <c r="L13" s="46"/>
      <c r="M13" s="46">
        <f>SUM(I13:L13)</f>
        <v>0</v>
      </c>
      <c r="O13" s="4">
        <v>0</v>
      </c>
      <c r="P13" s="101"/>
      <c r="Q13" s="4">
        <v>0</v>
      </c>
      <c r="S13" s="46">
        <f>SUM(O13:R13)</f>
        <v>0</v>
      </c>
    </row>
    <row r="14" spans="2:19" s="267" customFormat="1" ht="21.95" customHeight="1" thickBot="1" x14ac:dyDescent="0.5">
      <c r="C14" s="340"/>
      <c r="D14" s="340" t="s">
        <v>895</v>
      </c>
      <c r="E14" s="340"/>
      <c r="H14" s="340"/>
      <c r="I14" s="53">
        <f>SUM(I11:I13)</f>
        <v>74506547.480000004</v>
      </c>
      <c r="J14" s="46"/>
      <c r="K14" s="53">
        <f>SUM(K11:K13)</f>
        <v>4293168.54</v>
      </c>
      <c r="L14" s="46"/>
      <c r="M14" s="53">
        <f>SUM(M11:M13)</f>
        <v>78799716.020000011</v>
      </c>
      <c r="N14" s="46"/>
      <c r="O14" s="400">
        <f>SUM(O11:O13)</f>
        <v>65494160.020000003</v>
      </c>
      <c r="P14" s="4"/>
      <c r="Q14" s="400">
        <f>SUM(Q11:Q13)</f>
        <v>2764045.12</v>
      </c>
      <c r="R14" s="46"/>
      <c r="S14" s="53">
        <f>SUM(S11:S13)</f>
        <v>68258205.140000001</v>
      </c>
    </row>
    <row r="15" spans="2:19" s="267" customFormat="1" ht="21.95" customHeight="1" thickTop="1" x14ac:dyDescent="0.45">
      <c r="C15" s="378" t="s">
        <v>673</v>
      </c>
      <c r="I15" s="37"/>
      <c r="J15" s="46"/>
      <c r="K15" s="37"/>
      <c r="L15" s="46"/>
      <c r="M15" s="37"/>
      <c r="N15" s="46"/>
      <c r="O15" s="319"/>
      <c r="P15" s="4"/>
      <c r="Q15" s="319"/>
      <c r="R15" s="46"/>
      <c r="S15" s="37"/>
    </row>
    <row r="16" spans="2:19" ht="21.95" customHeight="1" x14ac:dyDescent="0.45">
      <c r="D16" s="346" t="s">
        <v>654</v>
      </c>
      <c r="E16" s="340"/>
      <c r="I16" s="4">
        <v>60086152.809999995</v>
      </c>
      <c r="J16" s="4"/>
      <c r="K16" s="4">
        <v>0</v>
      </c>
      <c r="L16" s="46"/>
      <c r="M16" s="46">
        <v>60086152.809999995</v>
      </c>
      <c r="N16" s="46"/>
      <c r="O16" s="4">
        <v>53127101.93</v>
      </c>
      <c r="P16" s="4"/>
      <c r="Q16" s="4">
        <v>0</v>
      </c>
      <c r="R16" s="46"/>
      <c r="S16" s="46">
        <f>SUM(O16:Q16)</f>
        <v>53127101.93</v>
      </c>
    </row>
    <row r="17" spans="3:19" ht="21.95" customHeight="1" x14ac:dyDescent="0.45">
      <c r="D17" s="340" t="s">
        <v>681</v>
      </c>
      <c r="E17" s="340"/>
      <c r="I17" s="107">
        <v>6505989.2999999998</v>
      </c>
      <c r="J17" s="319"/>
      <c r="K17" s="107">
        <v>0</v>
      </c>
      <c r="L17" s="37"/>
      <c r="M17" s="391">
        <v>6505989.2999999998</v>
      </c>
      <c r="N17" s="37"/>
      <c r="O17" s="107">
        <v>5741194.0899999999</v>
      </c>
      <c r="P17" s="319"/>
      <c r="Q17" s="107">
        <v>0</v>
      </c>
      <c r="R17" s="37"/>
      <c r="S17" s="391">
        <f>SUM(O17:Q17)</f>
        <v>5741194.0899999999</v>
      </c>
    </row>
    <row r="18" spans="3:19" ht="21.95" customHeight="1" x14ac:dyDescent="0.45">
      <c r="D18" s="340" t="s">
        <v>448</v>
      </c>
      <c r="I18" s="4">
        <f>SUM(I16:I17)</f>
        <v>66592142.109999992</v>
      </c>
      <c r="J18" s="4"/>
      <c r="K18" s="4">
        <f>SUM(K16:K17)</f>
        <v>0</v>
      </c>
      <c r="L18" s="46"/>
      <c r="M18" s="46">
        <f>SUM(M16:M17)</f>
        <v>66592142.109999992</v>
      </c>
      <c r="N18" s="46"/>
      <c r="O18" s="4">
        <f>SUM(O16:O17)</f>
        <v>58868296.019999996</v>
      </c>
      <c r="P18" s="4"/>
      <c r="Q18" s="4">
        <f>SUM(Q16:Q17)</f>
        <v>0</v>
      </c>
      <c r="R18" s="46"/>
      <c r="S18" s="46">
        <f>SUM(S16:S17)</f>
        <v>58868296.019999996</v>
      </c>
    </row>
    <row r="19" spans="3:19" ht="21.95" customHeight="1" x14ac:dyDescent="0.45">
      <c r="D19" s="340" t="s">
        <v>681</v>
      </c>
      <c r="I19" s="4">
        <v>3291058.7099999995</v>
      </c>
      <c r="J19" s="4"/>
      <c r="K19" s="4">
        <v>0</v>
      </c>
      <c r="L19" s="46"/>
      <c r="M19" s="37">
        <f>SUM(I19:L19)</f>
        <v>3291058.7099999995</v>
      </c>
      <c r="N19" s="37"/>
      <c r="O19" s="319">
        <v>2589165.5299999998</v>
      </c>
      <c r="P19" s="319"/>
      <c r="Q19" s="319">
        <v>0</v>
      </c>
      <c r="R19" s="37"/>
      <c r="S19" s="37">
        <f>SUM(O19:R19)</f>
        <v>2589165.5299999998</v>
      </c>
    </row>
    <row r="20" spans="3:19" ht="21.95" customHeight="1" thickBot="1" x14ac:dyDescent="0.5">
      <c r="D20" s="340" t="s">
        <v>895</v>
      </c>
      <c r="I20" s="400">
        <f>SUM(I18:I19)</f>
        <v>69883200.819999993</v>
      </c>
      <c r="J20" s="4"/>
      <c r="K20" s="400">
        <f>SUM(K18:K19)</f>
        <v>0</v>
      </c>
      <c r="L20" s="46"/>
      <c r="M20" s="53">
        <f>SUM(M18:M19)</f>
        <v>69883200.819999993</v>
      </c>
      <c r="N20" s="46"/>
      <c r="O20" s="400">
        <f>SUM(O18:O19)</f>
        <v>61457461.549999997</v>
      </c>
      <c r="P20" s="4"/>
      <c r="Q20" s="400">
        <f>SUM(Q18:Q19)</f>
        <v>0</v>
      </c>
      <c r="R20" s="46"/>
      <c r="S20" s="53">
        <f>SUM(S18:S19)</f>
        <v>61457461.549999997</v>
      </c>
    </row>
    <row r="21" spans="3:19" ht="21.95" customHeight="1" thickTop="1" x14ac:dyDescent="0.45">
      <c r="C21" s="380" t="s">
        <v>682</v>
      </c>
      <c r="I21" s="402"/>
      <c r="J21" s="403"/>
      <c r="K21" s="403"/>
      <c r="O21" s="403"/>
      <c r="P21" s="403"/>
      <c r="Q21" s="403"/>
    </row>
    <row r="22" spans="3:19" ht="21.95" customHeight="1" thickBot="1" x14ac:dyDescent="0.5">
      <c r="D22" s="346" t="s">
        <v>895</v>
      </c>
      <c r="I22" s="112">
        <f>+I14-I20</f>
        <v>4623346.6600000113</v>
      </c>
      <c r="J22" s="404"/>
      <c r="K22" s="112">
        <f>+K14-K20</f>
        <v>4293168.54</v>
      </c>
      <c r="L22" s="131"/>
      <c r="M22" s="381">
        <f>+M14-M20</f>
        <v>8916515.2000000179</v>
      </c>
      <c r="N22" s="131"/>
      <c r="O22" s="112">
        <f>+O14-O20</f>
        <v>4036698.4700000063</v>
      </c>
      <c r="P22" s="404"/>
      <c r="Q22" s="112">
        <f>+Q14-Q20</f>
        <v>2764045.12</v>
      </c>
      <c r="R22" s="131"/>
      <c r="S22" s="381">
        <f>+S14-S20</f>
        <v>6800743.5900000036</v>
      </c>
    </row>
    <row r="23" spans="3:19" ht="21.95" customHeight="1" thickTop="1" thickBot="1" x14ac:dyDescent="0.5">
      <c r="D23" s="346" t="s">
        <v>448</v>
      </c>
      <c r="I23" s="112">
        <f>+I11-I18</f>
        <v>7802097.3700000122</v>
      </c>
      <c r="J23" s="404"/>
      <c r="K23" s="112">
        <f>+K11-K18</f>
        <v>3707408.54</v>
      </c>
      <c r="L23" s="131"/>
      <c r="M23" s="381">
        <f>+M11-M18</f>
        <v>11509505.910000019</v>
      </c>
      <c r="N23" s="131"/>
      <c r="O23" s="112">
        <f>+O11-O18</f>
        <v>6526996.0000000075</v>
      </c>
      <c r="P23" s="404"/>
      <c r="Q23" s="112">
        <f>+Q11-Q18</f>
        <v>2164845.12</v>
      </c>
      <c r="R23" s="131"/>
      <c r="S23" s="381">
        <f>+S11-S18</f>
        <v>8691841.1200000048</v>
      </c>
    </row>
    <row r="24" spans="3:19" ht="21.95" customHeight="1" thickTop="1" x14ac:dyDescent="0.45">
      <c r="C24" s="597" t="s">
        <v>908</v>
      </c>
      <c r="I24" s="131"/>
      <c r="J24" s="131"/>
      <c r="K24" s="131"/>
      <c r="L24" s="131"/>
      <c r="M24" s="319">
        <f>M19</f>
        <v>3291058.7099999995</v>
      </c>
      <c r="N24" s="404"/>
      <c r="O24" s="404"/>
      <c r="P24" s="404"/>
      <c r="Q24" s="404"/>
      <c r="R24" s="404"/>
      <c r="S24" s="319">
        <f>S19</f>
        <v>2589165.5299999998</v>
      </c>
    </row>
    <row r="25" spans="3:19" ht="21.95" customHeight="1" x14ac:dyDescent="0.45">
      <c r="C25" s="597" t="s">
        <v>907</v>
      </c>
      <c r="I25" s="131"/>
      <c r="J25" s="131"/>
      <c r="K25" s="131"/>
      <c r="L25" s="131"/>
      <c r="M25" s="319">
        <v>6505989.2999999998</v>
      </c>
      <c r="N25" s="404"/>
      <c r="O25" s="404"/>
      <c r="P25" s="404"/>
      <c r="Q25" s="404"/>
      <c r="R25" s="404"/>
      <c r="S25" s="319">
        <v>5741194.0899999999</v>
      </c>
    </row>
    <row r="26" spans="3:19" ht="21.95" customHeight="1" x14ac:dyDescent="0.45">
      <c r="C26" s="340"/>
      <c r="I26" s="131"/>
      <c r="J26" s="131"/>
      <c r="K26" s="131"/>
      <c r="L26" s="131"/>
      <c r="M26" s="319"/>
      <c r="N26" s="404"/>
      <c r="O26" s="404"/>
      <c r="P26" s="404"/>
      <c r="Q26" s="404"/>
      <c r="R26" s="404"/>
      <c r="S26" s="319"/>
    </row>
    <row r="27" spans="3:19" s="577" customFormat="1" ht="21.95" customHeight="1" x14ac:dyDescent="0.45">
      <c r="C27" s="588"/>
      <c r="D27" s="576" t="s">
        <v>910</v>
      </c>
      <c r="E27" s="588"/>
      <c r="F27" s="588"/>
      <c r="G27" s="588"/>
      <c r="H27" s="588"/>
      <c r="I27" s="588"/>
      <c r="J27" s="588"/>
      <c r="K27" s="588"/>
      <c r="L27" s="588"/>
      <c r="M27" s="588"/>
      <c r="N27" s="588"/>
      <c r="O27" s="588"/>
      <c r="P27" s="588"/>
      <c r="Q27" s="588"/>
      <c r="R27" s="588"/>
      <c r="S27" s="588"/>
    </row>
    <row r="28" spans="3:19" s="577" customFormat="1" ht="21.95" customHeight="1" x14ac:dyDescent="0.45">
      <c r="C28" s="588" t="s">
        <v>909</v>
      </c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588"/>
      <c r="P28" s="588"/>
      <c r="Q28" s="588"/>
      <c r="R28" s="588"/>
      <c r="S28" s="588"/>
    </row>
  </sheetData>
  <mergeCells count="5">
    <mergeCell ref="B1:S1"/>
    <mergeCell ref="I3:K3"/>
    <mergeCell ref="M3:O3"/>
    <mergeCell ref="I5:M5"/>
    <mergeCell ref="O5:S5"/>
  </mergeCells>
  <pageMargins left="0.82" right="0.5" top="0.52" bottom="0.47244094488188981" header="0.31496062992125984" footer="0.31496062992125984"/>
  <pageSetup paperSize="9" scale="85" orientation="landscape" r:id="rId1"/>
  <ignoredErrors>
    <ignoredError sqref="M11:S11 M18:S18 M19:S19" formula="1"/>
    <ignoredError sqref="B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110"/>
  <sheetViews>
    <sheetView zoomScale="80" zoomScaleNormal="80" zoomScaleSheetLayoutView="100" workbookViewId="0">
      <selection sqref="A1:O1"/>
    </sheetView>
  </sheetViews>
  <sheetFormatPr defaultColWidth="9.140625" defaultRowHeight="19.5" customHeight="1" x14ac:dyDescent="0.45"/>
  <cols>
    <col min="1" max="1" width="3.42578125" style="587" customWidth="1"/>
    <col min="2" max="2" width="4.5703125" style="587" customWidth="1"/>
    <col min="3" max="3" width="5.140625" style="587" customWidth="1"/>
    <col min="4" max="4" width="4.42578125" style="587" customWidth="1"/>
    <col min="5" max="5" width="12.28515625" style="587" customWidth="1"/>
    <col min="6" max="6" width="8.5703125" style="587" customWidth="1"/>
    <col min="7" max="7" width="8" style="587" customWidth="1"/>
    <col min="8" max="8" width="1" style="587" customWidth="1"/>
    <col min="9" max="9" width="16.28515625" style="587" customWidth="1"/>
    <col min="10" max="10" width="0.85546875" style="587" customWidth="1"/>
    <col min="11" max="11" width="16.28515625" style="587" customWidth="1"/>
    <col min="12" max="12" width="0.85546875" style="587" customWidth="1"/>
    <col min="13" max="13" width="16.28515625" style="587" customWidth="1"/>
    <col min="14" max="14" width="0.85546875" style="587" customWidth="1"/>
    <col min="15" max="15" width="16.28515625" style="587" customWidth="1"/>
    <col min="16" max="16" width="2.140625" style="587" customWidth="1"/>
    <col min="17" max="256" width="9.140625" style="587"/>
    <col min="257" max="257" width="3.42578125" style="587" customWidth="1"/>
    <col min="258" max="258" width="4.5703125" style="587" customWidth="1"/>
    <col min="259" max="259" width="5.140625" style="587" customWidth="1"/>
    <col min="260" max="260" width="4.42578125" style="587" customWidth="1"/>
    <col min="261" max="261" width="12.28515625" style="587" customWidth="1"/>
    <col min="262" max="262" width="8.5703125" style="587" customWidth="1"/>
    <col min="263" max="263" width="8" style="587" customWidth="1"/>
    <col min="264" max="264" width="1" style="587" customWidth="1"/>
    <col min="265" max="265" width="16.5703125" style="587" customWidth="1"/>
    <col min="266" max="266" width="0.85546875" style="587" customWidth="1"/>
    <col min="267" max="267" width="16.5703125" style="587" customWidth="1"/>
    <col min="268" max="268" width="0.85546875" style="587" customWidth="1"/>
    <col min="269" max="269" width="16.5703125" style="587" customWidth="1"/>
    <col min="270" max="270" width="0.85546875" style="587" customWidth="1"/>
    <col min="271" max="271" width="18.42578125" style="587" customWidth="1"/>
    <col min="272" max="272" width="2.140625" style="587" customWidth="1"/>
    <col min="273" max="512" width="9.140625" style="587"/>
    <col min="513" max="513" width="3.42578125" style="587" customWidth="1"/>
    <col min="514" max="514" width="4.5703125" style="587" customWidth="1"/>
    <col min="515" max="515" width="5.140625" style="587" customWidth="1"/>
    <col min="516" max="516" width="4.42578125" style="587" customWidth="1"/>
    <col min="517" max="517" width="12.28515625" style="587" customWidth="1"/>
    <col min="518" max="518" width="8.5703125" style="587" customWidth="1"/>
    <col min="519" max="519" width="8" style="587" customWidth="1"/>
    <col min="520" max="520" width="1" style="587" customWidth="1"/>
    <col min="521" max="521" width="16.5703125" style="587" customWidth="1"/>
    <col min="522" max="522" width="0.85546875" style="587" customWidth="1"/>
    <col min="523" max="523" width="16.5703125" style="587" customWidth="1"/>
    <col min="524" max="524" width="0.85546875" style="587" customWidth="1"/>
    <col min="525" max="525" width="16.5703125" style="587" customWidth="1"/>
    <col min="526" max="526" width="0.85546875" style="587" customWidth="1"/>
    <col min="527" max="527" width="18.42578125" style="587" customWidth="1"/>
    <col min="528" max="528" width="2.140625" style="587" customWidth="1"/>
    <col min="529" max="768" width="9.140625" style="587"/>
    <col min="769" max="769" width="3.42578125" style="587" customWidth="1"/>
    <col min="770" max="770" width="4.5703125" style="587" customWidth="1"/>
    <col min="771" max="771" width="5.140625" style="587" customWidth="1"/>
    <col min="772" max="772" width="4.42578125" style="587" customWidth="1"/>
    <col min="773" max="773" width="12.28515625" style="587" customWidth="1"/>
    <col min="774" max="774" width="8.5703125" style="587" customWidth="1"/>
    <col min="775" max="775" width="8" style="587" customWidth="1"/>
    <col min="776" max="776" width="1" style="587" customWidth="1"/>
    <col min="777" max="777" width="16.5703125" style="587" customWidth="1"/>
    <col min="778" max="778" width="0.85546875" style="587" customWidth="1"/>
    <col min="779" max="779" width="16.5703125" style="587" customWidth="1"/>
    <col min="780" max="780" width="0.85546875" style="587" customWidth="1"/>
    <col min="781" max="781" width="16.5703125" style="587" customWidth="1"/>
    <col min="782" max="782" width="0.85546875" style="587" customWidth="1"/>
    <col min="783" max="783" width="18.42578125" style="587" customWidth="1"/>
    <col min="784" max="784" width="2.140625" style="587" customWidth="1"/>
    <col min="785" max="1024" width="9.140625" style="587"/>
    <col min="1025" max="1025" width="3.42578125" style="587" customWidth="1"/>
    <col min="1026" max="1026" width="4.5703125" style="587" customWidth="1"/>
    <col min="1027" max="1027" width="5.140625" style="587" customWidth="1"/>
    <col min="1028" max="1028" width="4.42578125" style="587" customWidth="1"/>
    <col min="1029" max="1029" width="12.28515625" style="587" customWidth="1"/>
    <col min="1030" max="1030" width="8.5703125" style="587" customWidth="1"/>
    <col min="1031" max="1031" width="8" style="587" customWidth="1"/>
    <col min="1032" max="1032" width="1" style="587" customWidth="1"/>
    <col min="1033" max="1033" width="16.5703125" style="587" customWidth="1"/>
    <col min="1034" max="1034" width="0.85546875" style="587" customWidth="1"/>
    <col min="1035" max="1035" width="16.5703125" style="587" customWidth="1"/>
    <col min="1036" max="1036" width="0.85546875" style="587" customWidth="1"/>
    <col min="1037" max="1037" width="16.5703125" style="587" customWidth="1"/>
    <col min="1038" max="1038" width="0.85546875" style="587" customWidth="1"/>
    <col min="1039" max="1039" width="18.42578125" style="587" customWidth="1"/>
    <col min="1040" max="1040" width="2.140625" style="587" customWidth="1"/>
    <col min="1041" max="1280" width="9.140625" style="587"/>
    <col min="1281" max="1281" width="3.42578125" style="587" customWidth="1"/>
    <col min="1282" max="1282" width="4.5703125" style="587" customWidth="1"/>
    <col min="1283" max="1283" width="5.140625" style="587" customWidth="1"/>
    <col min="1284" max="1284" width="4.42578125" style="587" customWidth="1"/>
    <col min="1285" max="1285" width="12.28515625" style="587" customWidth="1"/>
    <col min="1286" max="1286" width="8.5703125" style="587" customWidth="1"/>
    <col min="1287" max="1287" width="8" style="587" customWidth="1"/>
    <col min="1288" max="1288" width="1" style="587" customWidth="1"/>
    <col min="1289" max="1289" width="16.5703125" style="587" customWidth="1"/>
    <col min="1290" max="1290" width="0.85546875" style="587" customWidth="1"/>
    <col min="1291" max="1291" width="16.5703125" style="587" customWidth="1"/>
    <col min="1292" max="1292" width="0.85546875" style="587" customWidth="1"/>
    <col min="1293" max="1293" width="16.5703125" style="587" customWidth="1"/>
    <col min="1294" max="1294" width="0.85546875" style="587" customWidth="1"/>
    <col min="1295" max="1295" width="18.42578125" style="587" customWidth="1"/>
    <col min="1296" max="1296" width="2.140625" style="587" customWidth="1"/>
    <col min="1297" max="1536" width="9.140625" style="587"/>
    <col min="1537" max="1537" width="3.42578125" style="587" customWidth="1"/>
    <col min="1538" max="1538" width="4.5703125" style="587" customWidth="1"/>
    <col min="1539" max="1539" width="5.140625" style="587" customWidth="1"/>
    <col min="1540" max="1540" width="4.42578125" style="587" customWidth="1"/>
    <col min="1541" max="1541" width="12.28515625" style="587" customWidth="1"/>
    <col min="1542" max="1542" width="8.5703125" style="587" customWidth="1"/>
    <col min="1543" max="1543" width="8" style="587" customWidth="1"/>
    <col min="1544" max="1544" width="1" style="587" customWidth="1"/>
    <col min="1545" max="1545" width="16.5703125" style="587" customWidth="1"/>
    <col min="1546" max="1546" width="0.85546875" style="587" customWidth="1"/>
    <col min="1547" max="1547" width="16.5703125" style="587" customWidth="1"/>
    <col min="1548" max="1548" width="0.85546875" style="587" customWidth="1"/>
    <col min="1549" max="1549" width="16.5703125" style="587" customWidth="1"/>
    <col min="1550" max="1550" width="0.85546875" style="587" customWidth="1"/>
    <col min="1551" max="1551" width="18.42578125" style="587" customWidth="1"/>
    <col min="1552" max="1552" width="2.140625" style="587" customWidth="1"/>
    <col min="1553" max="1792" width="9.140625" style="587"/>
    <col min="1793" max="1793" width="3.42578125" style="587" customWidth="1"/>
    <col min="1794" max="1794" width="4.5703125" style="587" customWidth="1"/>
    <col min="1795" max="1795" width="5.140625" style="587" customWidth="1"/>
    <col min="1796" max="1796" width="4.42578125" style="587" customWidth="1"/>
    <col min="1797" max="1797" width="12.28515625" style="587" customWidth="1"/>
    <col min="1798" max="1798" width="8.5703125" style="587" customWidth="1"/>
    <col min="1799" max="1799" width="8" style="587" customWidth="1"/>
    <col min="1800" max="1800" width="1" style="587" customWidth="1"/>
    <col min="1801" max="1801" width="16.5703125" style="587" customWidth="1"/>
    <col min="1802" max="1802" width="0.85546875" style="587" customWidth="1"/>
    <col min="1803" max="1803" width="16.5703125" style="587" customWidth="1"/>
    <col min="1804" max="1804" width="0.85546875" style="587" customWidth="1"/>
    <col min="1805" max="1805" width="16.5703125" style="587" customWidth="1"/>
    <col min="1806" max="1806" width="0.85546875" style="587" customWidth="1"/>
    <col min="1807" max="1807" width="18.42578125" style="587" customWidth="1"/>
    <col min="1808" max="1808" width="2.140625" style="587" customWidth="1"/>
    <col min="1809" max="2048" width="9.140625" style="587"/>
    <col min="2049" max="2049" width="3.42578125" style="587" customWidth="1"/>
    <col min="2050" max="2050" width="4.5703125" style="587" customWidth="1"/>
    <col min="2051" max="2051" width="5.140625" style="587" customWidth="1"/>
    <col min="2052" max="2052" width="4.42578125" style="587" customWidth="1"/>
    <col min="2053" max="2053" width="12.28515625" style="587" customWidth="1"/>
    <col min="2054" max="2054" width="8.5703125" style="587" customWidth="1"/>
    <col min="2055" max="2055" width="8" style="587" customWidth="1"/>
    <col min="2056" max="2056" width="1" style="587" customWidth="1"/>
    <col min="2057" max="2057" width="16.5703125" style="587" customWidth="1"/>
    <col min="2058" max="2058" width="0.85546875" style="587" customWidth="1"/>
    <col min="2059" max="2059" width="16.5703125" style="587" customWidth="1"/>
    <col min="2060" max="2060" width="0.85546875" style="587" customWidth="1"/>
    <col min="2061" max="2061" width="16.5703125" style="587" customWidth="1"/>
    <col min="2062" max="2062" width="0.85546875" style="587" customWidth="1"/>
    <col min="2063" max="2063" width="18.42578125" style="587" customWidth="1"/>
    <col min="2064" max="2064" width="2.140625" style="587" customWidth="1"/>
    <col min="2065" max="2304" width="9.140625" style="587"/>
    <col min="2305" max="2305" width="3.42578125" style="587" customWidth="1"/>
    <col min="2306" max="2306" width="4.5703125" style="587" customWidth="1"/>
    <col min="2307" max="2307" width="5.140625" style="587" customWidth="1"/>
    <col min="2308" max="2308" width="4.42578125" style="587" customWidth="1"/>
    <col min="2309" max="2309" width="12.28515625" style="587" customWidth="1"/>
    <col min="2310" max="2310" width="8.5703125" style="587" customWidth="1"/>
    <col min="2311" max="2311" width="8" style="587" customWidth="1"/>
    <col min="2312" max="2312" width="1" style="587" customWidth="1"/>
    <col min="2313" max="2313" width="16.5703125" style="587" customWidth="1"/>
    <col min="2314" max="2314" width="0.85546875" style="587" customWidth="1"/>
    <col min="2315" max="2315" width="16.5703125" style="587" customWidth="1"/>
    <col min="2316" max="2316" width="0.85546875" style="587" customWidth="1"/>
    <col min="2317" max="2317" width="16.5703125" style="587" customWidth="1"/>
    <col min="2318" max="2318" width="0.85546875" style="587" customWidth="1"/>
    <col min="2319" max="2319" width="18.42578125" style="587" customWidth="1"/>
    <col min="2320" max="2320" width="2.140625" style="587" customWidth="1"/>
    <col min="2321" max="2560" width="9.140625" style="587"/>
    <col min="2561" max="2561" width="3.42578125" style="587" customWidth="1"/>
    <col min="2562" max="2562" width="4.5703125" style="587" customWidth="1"/>
    <col min="2563" max="2563" width="5.140625" style="587" customWidth="1"/>
    <col min="2564" max="2564" width="4.42578125" style="587" customWidth="1"/>
    <col min="2565" max="2565" width="12.28515625" style="587" customWidth="1"/>
    <col min="2566" max="2566" width="8.5703125" style="587" customWidth="1"/>
    <col min="2567" max="2567" width="8" style="587" customWidth="1"/>
    <col min="2568" max="2568" width="1" style="587" customWidth="1"/>
    <col min="2569" max="2569" width="16.5703125" style="587" customWidth="1"/>
    <col min="2570" max="2570" width="0.85546875" style="587" customWidth="1"/>
    <col min="2571" max="2571" width="16.5703125" style="587" customWidth="1"/>
    <col min="2572" max="2572" width="0.85546875" style="587" customWidth="1"/>
    <col min="2573" max="2573" width="16.5703125" style="587" customWidth="1"/>
    <col min="2574" max="2574" width="0.85546875" style="587" customWidth="1"/>
    <col min="2575" max="2575" width="18.42578125" style="587" customWidth="1"/>
    <col min="2576" max="2576" width="2.140625" style="587" customWidth="1"/>
    <col min="2577" max="2816" width="9.140625" style="587"/>
    <col min="2817" max="2817" width="3.42578125" style="587" customWidth="1"/>
    <col min="2818" max="2818" width="4.5703125" style="587" customWidth="1"/>
    <col min="2819" max="2819" width="5.140625" style="587" customWidth="1"/>
    <col min="2820" max="2820" width="4.42578125" style="587" customWidth="1"/>
    <col min="2821" max="2821" width="12.28515625" style="587" customWidth="1"/>
    <col min="2822" max="2822" width="8.5703125" style="587" customWidth="1"/>
    <col min="2823" max="2823" width="8" style="587" customWidth="1"/>
    <col min="2824" max="2824" width="1" style="587" customWidth="1"/>
    <col min="2825" max="2825" width="16.5703125" style="587" customWidth="1"/>
    <col min="2826" max="2826" width="0.85546875" style="587" customWidth="1"/>
    <col min="2827" max="2827" width="16.5703125" style="587" customWidth="1"/>
    <col min="2828" max="2828" width="0.85546875" style="587" customWidth="1"/>
    <col min="2829" max="2829" width="16.5703125" style="587" customWidth="1"/>
    <col min="2830" max="2830" width="0.85546875" style="587" customWidth="1"/>
    <col min="2831" max="2831" width="18.42578125" style="587" customWidth="1"/>
    <col min="2832" max="2832" width="2.140625" style="587" customWidth="1"/>
    <col min="2833" max="3072" width="9.140625" style="587"/>
    <col min="3073" max="3073" width="3.42578125" style="587" customWidth="1"/>
    <col min="3074" max="3074" width="4.5703125" style="587" customWidth="1"/>
    <col min="3075" max="3075" width="5.140625" style="587" customWidth="1"/>
    <col min="3076" max="3076" width="4.42578125" style="587" customWidth="1"/>
    <col min="3077" max="3077" width="12.28515625" style="587" customWidth="1"/>
    <col min="3078" max="3078" width="8.5703125" style="587" customWidth="1"/>
    <col min="3079" max="3079" width="8" style="587" customWidth="1"/>
    <col min="3080" max="3080" width="1" style="587" customWidth="1"/>
    <col min="3081" max="3081" width="16.5703125" style="587" customWidth="1"/>
    <col min="3082" max="3082" width="0.85546875" style="587" customWidth="1"/>
    <col min="3083" max="3083" width="16.5703125" style="587" customWidth="1"/>
    <col min="3084" max="3084" width="0.85546875" style="587" customWidth="1"/>
    <col min="3085" max="3085" width="16.5703125" style="587" customWidth="1"/>
    <col min="3086" max="3086" width="0.85546875" style="587" customWidth="1"/>
    <col min="3087" max="3087" width="18.42578125" style="587" customWidth="1"/>
    <col min="3088" max="3088" width="2.140625" style="587" customWidth="1"/>
    <col min="3089" max="3328" width="9.140625" style="587"/>
    <col min="3329" max="3329" width="3.42578125" style="587" customWidth="1"/>
    <col min="3330" max="3330" width="4.5703125" style="587" customWidth="1"/>
    <col min="3331" max="3331" width="5.140625" style="587" customWidth="1"/>
    <col min="3332" max="3332" width="4.42578125" style="587" customWidth="1"/>
    <col min="3333" max="3333" width="12.28515625" style="587" customWidth="1"/>
    <col min="3334" max="3334" width="8.5703125" style="587" customWidth="1"/>
    <col min="3335" max="3335" width="8" style="587" customWidth="1"/>
    <col min="3336" max="3336" width="1" style="587" customWidth="1"/>
    <col min="3337" max="3337" width="16.5703125" style="587" customWidth="1"/>
    <col min="3338" max="3338" width="0.85546875" style="587" customWidth="1"/>
    <col min="3339" max="3339" width="16.5703125" style="587" customWidth="1"/>
    <col min="3340" max="3340" width="0.85546875" style="587" customWidth="1"/>
    <col min="3341" max="3341" width="16.5703125" style="587" customWidth="1"/>
    <col min="3342" max="3342" width="0.85546875" style="587" customWidth="1"/>
    <col min="3343" max="3343" width="18.42578125" style="587" customWidth="1"/>
    <col min="3344" max="3344" width="2.140625" style="587" customWidth="1"/>
    <col min="3345" max="3584" width="9.140625" style="587"/>
    <col min="3585" max="3585" width="3.42578125" style="587" customWidth="1"/>
    <col min="3586" max="3586" width="4.5703125" style="587" customWidth="1"/>
    <col min="3587" max="3587" width="5.140625" style="587" customWidth="1"/>
    <col min="3588" max="3588" width="4.42578125" style="587" customWidth="1"/>
    <col min="3589" max="3589" width="12.28515625" style="587" customWidth="1"/>
    <col min="3590" max="3590" width="8.5703125" style="587" customWidth="1"/>
    <col min="3591" max="3591" width="8" style="587" customWidth="1"/>
    <col min="3592" max="3592" width="1" style="587" customWidth="1"/>
    <col min="3593" max="3593" width="16.5703125" style="587" customWidth="1"/>
    <col min="3594" max="3594" width="0.85546875" style="587" customWidth="1"/>
    <col min="3595" max="3595" width="16.5703125" style="587" customWidth="1"/>
    <col min="3596" max="3596" width="0.85546875" style="587" customWidth="1"/>
    <col min="3597" max="3597" width="16.5703125" style="587" customWidth="1"/>
    <col min="3598" max="3598" width="0.85546875" style="587" customWidth="1"/>
    <col min="3599" max="3599" width="18.42578125" style="587" customWidth="1"/>
    <col min="3600" max="3600" width="2.140625" style="587" customWidth="1"/>
    <col min="3601" max="3840" width="9.140625" style="587"/>
    <col min="3841" max="3841" width="3.42578125" style="587" customWidth="1"/>
    <col min="3842" max="3842" width="4.5703125" style="587" customWidth="1"/>
    <col min="3843" max="3843" width="5.140625" style="587" customWidth="1"/>
    <col min="3844" max="3844" width="4.42578125" style="587" customWidth="1"/>
    <col min="3845" max="3845" width="12.28515625" style="587" customWidth="1"/>
    <col min="3846" max="3846" width="8.5703125" style="587" customWidth="1"/>
    <col min="3847" max="3847" width="8" style="587" customWidth="1"/>
    <col min="3848" max="3848" width="1" style="587" customWidth="1"/>
    <col min="3849" max="3849" width="16.5703125" style="587" customWidth="1"/>
    <col min="3850" max="3850" width="0.85546875" style="587" customWidth="1"/>
    <col min="3851" max="3851" width="16.5703125" style="587" customWidth="1"/>
    <col min="3852" max="3852" width="0.85546875" style="587" customWidth="1"/>
    <col min="3853" max="3853" width="16.5703125" style="587" customWidth="1"/>
    <col min="3854" max="3854" width="0.85546875" style="587" customWidth="1"/>
    <col min="3855" max="3855" width="18.42578125" style="587" customWidth="1"/>
    <col min="3856" max="3856" width="2.140625" style="587" customWidth="1"/>
    <col min="3857" max="4096" width="9.140625" style="587"/>
    <col min="4097" max="4097" width="3.42578125" style="587" customWidth="1"/>
    <col min="4098" max="4098" width="4.5703125" style="587" customWidth="1"/>
    <col min="4099" max="4099" width="5.140625" style="587" customWidth="1"/>
    <col min="4100" max="4100" width="4.42578125" style="587" customWidth="1"/>
    <col min="4101" max="4101" width="12.28515625" style="587" customWidth="1"/>
    <col min="4102" max="4102" width="8.5703125" style="587" customWidth="1"/>
    <col min="4103" max="4103" width="8" style="587" customWidth="1"/>
    <col min="4104" max="4104" width="1" style="587" customWidth="1"/>
    <col min="4105" max="4105" width="16.5703125" style="587" customWidth="1"/>
    <col min="4106" max="4106" width="0.85546875" style="587" customWidth="1"/>
    <col min="4107" max="4107" width="16.5703125" style="587" customWidth="1"/>
    <col min="4108" max="4108" width="0.85546875" style="587" customWidth="1"/>
    <col min="4109" max="4109" width="16.5703125" style="587" customWidth="1"/>
    <col min="4110" max="4110" width="0.85546875" style="587" customWidth="1"/>
    <col min="4111" max="4111" width="18.42578125" style="587" customWidth="1"/>
    <col min="4112" max="4112" width="2.140625" style="587" customWidth="1"/>
    <col min="4113" max="4352" width="9.140625" style="587"/>
    <col min="4353" max="4353" width="3.42578125" style="587" customWidth="1"/>
    <col min="4354" max="4354" width="4.5703125" style="587" customWidth="1"/>
    <col min="4355" max="4355" width="5.140625" style="587" customWidth="1"/>
    <col min="4356" max="4356" width="4.42578125" style="587" customWidth="1"/>
    <col min="4357" max="4357" width="12.28515625" style="587" customWidth="1"/>
    <col min="4358" max="4358" width="8.5703125" style="587" customWidth="1"/>
    <col min="4359" max="4359" width="8" style="587" customWidth="1"/>
    <col min="4360" max="4360" width="1" style="587" customWidth="1"/>
    <col min="4361" max="4361" width="16.5703125" style="587" customWidth="1"/>
    <col min="4362" max="4362" width="0.85546875" style="587" customWidth="1"/>
    <col min="4363" max="4363" width="16.5703125" style="587" customWidth="1"/>
    <col min="4364" max="4364" width="0.85546875" style="587" customWidth="1"/>
    <col min="4365" max="4365" width="16.5703125" style="587" customWidth="1"/>
    <col min="4366" max="4366" width="0.85546875" style="587" customWidth="1"/>
    <col min="4367" max="4367" width="18.42578125" style="587" customWidth="1"/>
    <col min="4368" max="4368" width="2.140625" style="587" customWidth="1"/>
    <col min="4369" max="4608" width="9.140625" style="587"/>
    <col min="4609" max="4609" width="3.42578125" style="587" customWidth="1"/>
    <col min="4610" max="4610" width="4.5703125" style="587" customWidth="1"/>
    <col min="4611" max="4611" width="5.140625" style="587" customWidth="1"/>
    <col min="4612" max="4612" width="4.42578125" style="587" customWidth="1"/>
    <col min="4613" max="4613" width="12.28515625" style="587" customWidth="1"/>
    <col min="4614" max="4614" width="8.5703125" style="587" customWidth="1"/>
    <col min="4615" max="4615" width="8" style="587" customWidth="1"/>
    <col min="4616" max="4616" width="1" style="587" customWidth="1"/>
    <col min="4617" max="4617" width="16.5703125" style="587" customWidth="1"/>
    <col min="4618" max="4618" width="0.85546875" style="587" customWidth="1"/>
    <col min="4619" max="4619" width="16.5703125" style="587" customWidth="1"/>
    <col min="4620" max="4620" width="0.85546875" style="587" customWidth="1"/>
    <col min="4621" max="4621" width="16.5703125" style="587" customWidth="1"/>
    <col min="4622" max="4622" width="0.85546875" style="587" customWidth="1"/>
    <col min="4623" max="4623" width="18.42578125" style="587" customWidth="1"/>
    <col min="4624" max="4624" width="2.140625" style="587" customWidth="1"/>
    <col min="4625" max="4864" width="9.140625" style="587"/>
    <col min="4865" max="4865" width="3.42578125" style="587" customWidth="1"/>
    <col min="4866" max="4866" width="4.5703125" style="587" customWidth="1"/>
    <col min="4867" max="4867" width="5.140625" style="587" customWidth="1"/>
    <col min="4868" max="4868" width="4.42578125" style="587" customWidth="1"/>
    <col min="4869" max="4869" width="12.28515625" style="587" customWidth="1"/>
    <col min="4870" max="4870" width="8.5703125" style="587" customWidth="1"/>
    <col min="4871" max="4871" width="8" style="587" customWidth="1"/>
    <col min="4872" max="4872" width="1" style="587" customWidth="1"/>
    <col min="4873" max="4873" width="16.5703125" style="587" customWidth="1"/>
    <col min="4874" max="4874" width="0.85546875" style="587" customWidth="1"/>
    <col min="4875" max="4875" width="16.5703125" style="587" customWidth="1"/>
    <col min="4876" max="4876" width="0.85546875" style="587" customWidth="1"/>
    <col min="4877" max="4877" width="16.5703125" style="587" customWidth="1"/>
    <col min="4878" max="4878" width="0.85546875" style="587" customWidth="1"/>
    <col min="4879" max="4879" width="18.42578125" style="587" customWidth="1"/>
    <col min="4880" max="4880" width="2.140625" style="587" customWidth="1"/>
    <col min="4881" max="5120" width="9.140625" style="587"/>
    <col min="5121" max="5121" width="3.42578125" style="587" customWidth="1"/>
    <col min="5122" max="5122" width="4.5703125" style="587" customWidth="1"/>
    <col min="5123" max="5123" width="5.140625" style="587" customWidth="1"/>
    <col min="5124" max="5124" width="4.42578125" style="587" customWidth="1"/>
    <col min="5125" max="5125" width="12.28515625" style="587" customWidth="1"/>
    <col min="5126" max="5126" width="8.5703125" style="587" customWidth="1"/>
    <col min="5127" max="5127" width="8" style="587" customWidth="1"/>
    <col min="5128" max="5128" width="1" style="587" customWidth="1"/>
    <col min="5129" max="5129" width="16.5703125" style="587" customWidth="1"/>
    <col min="5130" max="5130" width="0.85546875" style="587" customWidth="1"/>
    <col min="5131" max="5131" width="16.5703125" style="587" customWidth="1"/>
    <col min="5132" max="5132" width="0.85546875" style="587" customWidth="1"/>
    <col min="5133" max="5133" width="16.5703125" style="587" customWidth="1"/>
    <col min="5134" max="5134" width="0.85546875" style="587" customWidth="1"/>
    <col min="5135" max="5135" width="18.42578125" style="587" customWidth="1"/>
    <col min="5136" max="5136" width="2.140625" style="587" customWidth="1"/>
    <col min="5137" max="5376" width="9.140625" style="587"/>
    <col min="5377" max="5377" width="3.42578125" style="587" customWidth="1"/>
    <col min="5378" max="5378" width="4.5703125" style="587" customWidth="1"/>
    <col min="5379" max="5379" width="5.140625" style="587" customWidth="1"/>
    <col min="5380" max="5380" width="4.42578125" style="587" customWidth="1"/>
    <col min="5381" max="5381" width="12.28515625" style="587" customWidth="1"/>
    <col min="5382" max="5382" width="8.5703125" style="587" customWidth="1"/>
    <col min="5383" max="5383" width="8" style="587" customWidth="1"/>
    <col min="5384" max="5384" width="1" style="587" customWidth="1"/>
    <col min="5385" max="5385" width="16.5703125" style="587" customWidth="1"/>
    <col min="5386" max="5386" width="0.85546875" style="587" customWidth="1"/>
    <col min="5387" max="5387" width="16.5703125" style="587" customWidth="1"/>
    <col min="5388" max="5388" width="0.85546875" style="587" customWidth="1"/>
    <col min="5389" max="5389" width="16.5703125" style="587" customWidth="1"/>
    <col min="5390" max="5390" width="0.85546875" style="587" customWidth="1"/>
    <col min="5391" max="5391" width="18.42578125" style="587" customWidth="1"/>
    <col min="5392" max="5392" width="2.140625" style="587" customWidth="1"/>
    <col min="5393" max="5632" width="9.140625" style="587"/>
    <col min="5633" max="5633" width="3.42578125" style="587" customWidth="1"/>
    <col min="5634" max="5634" width="4.5703125" style="587" customWidth="1"/>
    <col min="5635" max="5635" width="5.140625" style="587" customWidth="1"/>
    <col min="5636" max="5636" width="4.42578125" style="587" customWidth="1"/>
    <col min="5637" max="5637" width="12.28515625" style="587" customWidth="1"/>
    <col min="5638" max="5638" width="8.5703125" style="587" customWidth="1"/>
    <col min="5639" max="5639" width="8" style="587" customWidth="1"/>
    <col min="5640" max="5640" width="1" style="587" customWidth="1"/>
    <col min="5641" max="5641" width="16.5703125" style="587" customWidth="1"/>
    <col min="5642" max="5642" width="0.85546875" style="587" customWidth="1"/>
    <col min="5643" max="5643" width="16.5703125" style="587" customWidth="1"/>
    <col min="5644" max="5644" width="0.85546875" style="587" customWidth="1"/>
    <col min="5645" max="5645" width="16.5703125" style="587" customWidth="1"/>
    <col min="5646" max="5646" width="0.85546875" style="587" customWidth="1"/>
    <col min="5647" max="5647" width="18.42578125" style="587" customWidth="1"/>
    <col min="5648" max="5648" width="2.140625" style="587" customWidth="1"/>
    <col min="5649" max="5888" width="9.140625" style="587"/>
    <col min="5889" max="5889" width="3.42578125" style="587" customWidth="1"/>
    <col min="5890" max="5890" width="4.5703125" style="587" customWidth="1"/>
    <col min="5891" max="5891" width="5.140625" style="587" customWidth="1"/>
    <col min="5892" max="5892" width="4.42578125" style="587" customWidth="1"/>
    <col min="5893" max="5893" width="12.28515625" style="587" customWidth="1"/>
    <col min="5894" max="5894" width="8.5703125" style="587" customWidth="1"/>
    <col min="5895" max="5895" width="8" style="587" customWidth="1"/>
    <col min="5896" max="5896" width="1" style="587" customWidth="1"/>
    <col min="5897" max="5897" width="16.5703125" style="587" customWidth="1"/>
    <col min="5898" max="5898" width="0.85546875" style="587" customWidth="1"/>
    <col min="5899" max="5899" width="16.5703125" style="587" customWidth="1"/>
    <col min="5900" max="5900" width="0.85546875" style="587" customWidth="1"/>
    <col min="5901" max="5901" width="16.5703125" style="587" customWidth="1"/>
    <col min="5902" max="5902" width="0.85546875" style="587" customWidth="1"/>
    <col min="5903" max="5903" width="18.42578125" style="587" customWidth="1"/>
    <col min="5904" max="5904" width="2.140625" style="587" customWidth="1"/>
    <col min="5905" max="6144" width="9.140625" style="587"/>
    <col min="6145" max="6145" width="3.42578125" style="587" customWidth="1"/>
    <col min="6146" max="6146" width="4.5703125" style="587" customWidth="1"/>
    <col min="6147" max="6147" width="5.140625" style="587" customWidth="1"/>
    <col min="6148" max="6148" width="4.42578125" style="587" customWidth="1"/>
    <col min="6149" max="6149" width="12.28515625" style="587" customWidth="1"/>
    <col min="6150" max="6150" width="8.5703125" style="587" customWidth="1"/>
    <col min="6151" max="6151" width="8" style="587" customWidth="1"/>
    <col min="6152" max="6152" width="1" style="587" customWidth="1"/>
    <col min="6153" max="6153" width="16.5703125" style="587" customWidth="1"/>
    <col min="6154" max="6154" width="0.85546875" style="587" customWidth="1"/>
    <col min="6155" max="6155" width="16.5703125" style="587" customWidth="1"/>
    <col min="6156" max="6156" width="0.85546875" style="587" customWidth="1"/>
    <col min="6157" max="6157" width="16.5703125" style="587" customWidth="1"/>
    <col min="6158" max="6158" width="0.85546875" style="587" customWidth="1"/>
    <col min="6159" max="6159" width="18.42578125" style="587" customWidth="1"/>
    <col min="6160" max="6160" width="2.140625" style="587" customWidth="1"/>
    <col min="6161" max="6400" width="9.140625" style="587"/>
    <col min="6401" max="6401" width="3.42578125" style="587" customWidth="1"/>
    <col min="6402" max="6402" width="4.5703125" style="587" customWidth="1"/>
    <col min="6403" max="6403" width="5.140625" style="587" customWidth="1"/>
    <col min="6404" max="6404" width="4.42578125" style="587" customWidth="1"/>
    <col min="6405" max="6405" width="12.28515625" style="587" customWidth="1"/>
    <col min="6406" max="6406" width="8.5703125" style="587" customWidth="1"/>
    <col min="6407" max="6407" width="8" style="587" customWidth="1"/>
    <col min="6408" max="6408" width="1" style="587" customWidth="1"/>
    <col min="6409" max="6409" width="16.5703125" style="587" customWidth="1"/>
    <col min="6410" max="6410" width="0.85546875" style="587" customWidth="1"/>
    <col min="6411" max="6411" width="16.5703125" style="587" customWidth="1"/>
    <col min="6412" max="6412" width="0.85546875" style="587" customWidth="1"/>
    <col min="6413" max="6413" width="16.5703125" style="587" customWidth="1"/>
    <col min="6414" max="6414" width="0.85546875" style="587" customWidth="1"/>
    <col min="6415" max="6415" width="18.42578125" style="587" customWidth="1"/>
    <col min="6416" max="6416" width="2.140625" style="587" customWidth="1"/>
    <col min="6417" max="6656" width="9.140625" style="587"/>
    <col min="6657" max="6657" width="3.42578125" style="587" customWidth="1"/>
    <col min="6658" max="6658" width="4.5703125" style="587" customWidth="1"/>
    <col min="6659" max="6659" width="5.140625" style="587" customWidth="1"/>
    <col min="6660" max="6660" width="4.42578125" style="587" customWidth="1"/>
    <col min="6661" max="6661" width="12.28515625" style="587" customWidth="1"/>
    <col min="6662" max="6662" width="8.5703125" style="587" customWidth="1"/>
    <col min="6663" max="6663" width="8" style="587" customWidth="1"/>
    <col min="6664" max="6664" width="1" style="587" customWidth="1"/>
    <col min="6665" max="6665" width="16.5703125" style="587" customWidth="1"/>
    <col min="6666" max="6666" width="0.85546875" style="587" customWidth="1"/>
    <col min="6667" max="6667" width="16.5703125" style="587" customWidth="1"/>
    <col min="6668" max="6668" width="0.85546875" style="587" customWidth="1"/>
    <col min="6669" max="6669" width="16.5703125" style="587" customWidth="1"/>
    <col min="6670" max="6670" width="0.85546875" style="587" customWidth="1"/>
    <col min="6671" max="6671" width="18.42578125" style="587" customWidth="1"/>
    <col min="6672" max="6672" width="2.140625" style="587" customWidth="1"/>
    <col min="6673" max="6912" width="9.140625" style="587"/>
    <col min="6913" max="6913" width="3.42578125" style="587" customWidth="1"/>
    <col min="6914" max="6914" width="4.5703125" style="587" customWidth="1"/>
    <col min="6915" max="6915" width="5.140625" style="587" customWidth="1"/>
    <col min="6916" max="6916" width="4.42578125" style="587" customWidth="1"/>
    <col min="6917" max="6917" width="12.28515625" style="587" customWidth="1"/>
    <col min="6918" max="6918" width="8.5703125" style="587" customWidth="1"/>
    <col min="6919" max="6919" width="8" style="587" customWidth="1"/>
    <col min="6920" max="6920" width="1" style="587" customWidth="1"/>
    <col min="6921" max="6921" width="16.5703125" style="587" customWidth="1"/>
    <col min="6922" max="6922" width="0.85546875" style="587" customWidth="1"/>
    <col min="6923" max="6923" width="16.5703125" style="587" customWidth="1"/>
    <col min="6924" max="6924" width="0.85546875" style="587" customWidth="1"/>
    <col min="6925" max="6925" width="16.5703125" style="587" customWidth="1"/>
    <col min="6926" max="6926" width="0.85546875" style="587" customWidth="1"/>
    <col min="6927" max="6927" width="18.42578125" style="587" customWidth="1"/>
    <col min="6928" max="6928" width="2.140625" style="587" customWidth="1"/>
    <col min="6929" max="7168" width="9.140625" style="587"/>
    <col min="7169" max="7169" width="3.42578125" style="587" customWidth="1"/>
    <col min="7170" max="7170" width="4.5703125" style="587" customWidth="1"/>
    <col min="7171" max="7171" width="5.140625" style="587" customWidth="1"/>
    <col min="7172" max="7172" width="4.42578125" style="587" customWidth="1"/>
    <col min="7173" max="7173" width="12.28515625" style="587" customWidth="1"/>
    <col min="7174" max="7174" width="8.5703125" style="587" customWidth="1"/>
    <col min="7175" max="7175" width="8" style="587" customWidth="1"/>
    <col min="7176" max="7176" width="1" style="587" customWidth="1"/>
    <col min="7177" max="7177" width="16.5703125" style="587" customWidth="1"/>
    <col min="7178" max="7178" width="0.85546875" style="587" customWidth="1"/>
    <col min="7179" max="7179" width="16.5703125" style="587" customWidth="1"/>
    <col min="7180" max="7180" width="0.85546875" style="587" customWidth="1"/>
    <col min="7181" max="7181" width="16.5703125" style="587" customWidth="1"/>
    <col min="7182" max="7182" width="0.85546875" style="587" customWidth="1"/>
    <col min="7183" max="7183" width="18.42578125" style="587" customWidth="1"/>
    <col min="7184" max="7184" width="2.140625" style="587" customWidth="1"/>
    <col min="7185" max="7424" width="9.140625" style="587"/>
    <col min="7425" max="7425" width="3.42578125" style="587" customWidth="1"/>
    <col min="7426" max="7426" width="4.5703125" style="587" customWidth="1"/>
    <col min="7427" max="7427" width="5.140625" style="587" customWidth="1"/>
    <col min="7428" max="7428" width="4.42578125" style="587" customWidth="1"/>
    <col min="7429" max="7429" width="12.28515625" style="587" customWidth="1"/>
    <col min="7430" max="7430" width="8.5703125" style="587" customWidth="1"/>
    <col min="7431" max="7431" width="8" style="587" customWidth="1"/>
    <col min="7432" max="7432" width="1" style="587" customWidth="1"/>
    <col min="7433" max="7433" width="16.5703125" style="587" customWidth="1"/>
    <col min="7434" max="7434" width="0.85546875" style="587" customWidth="1"/>
    <col min="7435" max="7435" width="16.5703125" style="587" customWidth="1"/>
    <col min="7436" max="7436" width="0.85546875" style="587" customWidth="1"/>
    <col min="7437" max="7437" width="16.5703125" style="587" customWidth="1"/>
    <col min="7438" max="7438" width="0.85546875" style="587" customWidth="1"/>
    <col min="7439" max="7439" width="18.42578125" style="587" customWidth="1"/>
    <col min="7440" max="7440" width="2.140625" style="587" customWidth="1"/>
    <col min="7441" max="7680" width="9.140625" style="587"/>
    <col min="7681" max="7681" width="3.42578125" style="587" customWidth="1"/>
    <col min="7682" max="7682" width="4.5703125" style="587" customWidth="1"/>
    <col min="7683" max="7683" width="5.140625" style="587" customWidth="1"/>
    <col min="7684" max="7684" width="4.42578125" style="587" customWidth="1"/>
    <col min="7685" max="7685" width="12.28515625" style="587" customWidth="1"/>
    <col min="7686" max="7686" width="8.5703125" style="587" customWidth="1"/>
    <col min="7687" max="7687" width="8" style="587" customWidth="1"/>
    <col min="7688" max="7688" width="1" style="587" customWidth="1"/>
    <col min="7689" max="7689" width="16.5703125" style="587" customWidth="1"/>
    <col min="7690" max="7690" width="0.85546875" style="587" customWidth="1"/>
    <col min="7691" max="7691" width="16.5703125" style="587" customWidth="1"/>
    <col min="7692" max="7692" width="0.85546875" style="587" customWidth="1"/>
    <col min="7693" max="7693" width="16.5703125" style="587" customWidth="1"/>
    <col min="7694" max="7694" width="0.85546875" style="587" customWidth="1"/>
    <col min="7695" max="7695" width="18.42578125" style="587" customWidth="1"/>
    <col min="7696" max="7696" width="2.140625" style="587" customWidth="1"/>
    <col min="7697" max="7936" width="9.140625" style="587"/>
    <col min="7937" max="7937" width="3.42578125" style="587" customWidth="1"/>
    <col min="7938" max="7938" width="4.5703125" style="587" customWidth="1"/>
    <col min="7939" max="7939" width="5.140625" style="587" customWidth="1"/>
    <col min="7940" max="7940" width="4.42578125" style="587" customWidth="1"/>
    <col min="7941" max="7941" width="12.28515625" style="587" customWidth="1"/>
    <col min="7942" max="7942" width="8.5703125" style="587" customWidth="1"/>
    <col min="7943" max="7943" width="8" style="587" customWidth="1"/>
    <col min="7944" max="7944" width="1" style="587" customWidth="1"/>
    <col min="7945" max="7945" width="16.5703125" style="587" customWidth="1"/>
    <col min="7946" max="7946" width="0.85546875" style="587" customWidth="1"/>
    <col min="7947" max="7947" width="16.5703125" style="587" customWidth="1"/>
    <col min="7948" max="7948" width="0.85546875" style="587" customWidth="1"/>
    <col min="7949" max="7949" width="16.5703125" style="587" customWidth="1"/>
    <col min="7950" max="7950" width="0.85546875" style="587" customWidth="1"/>
    <col min="7951" max="7951" width="18.42578125" style="587" customWidth="1"/>
    <col min="7952" max="7952" width="2.140625" style="587" customWidth="1"/>
    <col min="7953" max="8192" width="9.140625" style="587"/>
    <col min="8193" max="8193" width="3.42578125" style="587" customWidth="1"/>
    <col min="8194" max="8194" width="4.5703125" style="587" customWidth="1"/>
    <col min="8195" max="8195" width="5.140625" style="587" customWidth="1"/>
    <col min="8196" max="8196" width="4.42578125" style="587" customWidth="1"/>
    <col min="8197" max="8197" width="12.28515625" style="587" customWidth="1"/>
    <col min="8198" max="8198" width="8.5703125" style="587" customWidth="1"/>
    <col min="8199" max="8199" width="8" style="587" customWidth="1"/>
    <col min="8200" max="8200" width="1" style="587" customWidth="1"/>
    <col min="8201" max="8201" width="16.5703125" style="587" customWidth="1"/>
    <col min="8202" max="8202" width="0.85546875" style="587" customWidth="1"/>
    <col min="8203" max="8203" width="16.5703125" style="587" customWidth="1"/>
    <col min="8204" max="8204" width="0.85546875" style="587" customWidth="1"/>
    <col min="8205" max="8205" width="16.5703125" style="587" customWidth="1"/>
    <col min="8206" max="8206" width="0.85546875" style="587" customWidth="1"/>
    <col min="8207" max="8207" width="18.42578125" style="587" customWidth="1"/>
    <col min="8208" max="8208" width="2.140625" style="587" customWidth="1"/>
    <col min="8209" max="8448" width="9.140625" style="587"/>
    <col min="8449" max="8449" width="3.42578125" style="587" customWidth="1"/>
    <col min="8450" max="8450" width="4.5703125" style="587" customWidth="1"/>
    <col min="8451" max="8451" width="5.140625" style="587" customWidth="1"/>
    <col min="8452" max="8452" width="4.42578125" style="587" customWidth="1"/>
    <col min="8453" max="8453" width="12.28515625" style="587" customWidth="1"/>
    <col min="8454" max="8454" width="8.5703125" style="587" customWidth="1"/>
    <col min="8455" max="8455" width="8" style="587" customWidth="1"/>
    <col min="8456" max="8456" width="1" style="587" customWidth="1"/>
    <col min="8457" max="8457" width="16.5703125" style="587" customWidth="1"/>
    <col min="8458" max="8458" width="0.85546875" style="587" customWidth="1"/>
    <col min="8459" max="8459" width="16.5703125" style="587" customWidth="1"/>
    <col min="8460" max="8460" width="0.85546875" style="587" customWidth="1"/>
    <col min="8461" max="8461" width="16.5703125" style="587" customWidth="1"/>
    <col min="8462" max="8462" width="0.85546875" style="587" customWidth="1"/>
    <col min="8463" max="8463" width="18.42578125" style="587" customWidth="1"/>
    <col min="8464" max="8464" width="2.140625" style="587" customWidth="1"/>
    <col min="8465" max="8704" width="9.140625" style="587"/>
    <col min="8705" max="8705" width="3.42578125" style="587" customWidth="1"/>
    <col min="8706" max="8706" width="4.5703125" style="587" customWidth="1"/>
    <col min="8707" max="8707" width="5.140625" style="587" customWidth="1"/>
    <col min="8708" max="8708" width="4.42578125" style="587" customWidth="1"/>
    <col min="8709" max="8709" width="12.28515625" style="587" customWidth="1"/>
    <col min="8710" max="8710" width="8.5703125" style="587" customWidth="1"/>
    <col min="8711" max="8711" width="8" style="587" customWidth="1"/>
    <col min="8712" max="8712" width="1" style="587" customWidth="1"/>
    <col min="8713" max="8713" width="16.5703125" style="587" customWidth="1"/>
    <col min="8714" max="8714" width="0.85546875" style="587" customWidth="1"/>
    <col min="8715" max="8715" width="16.5703125" style="587" customWidth="1"/>
    <col min="8716" max="8716" width="0.85546875" style="587" customWidth="1"/>
    <col min="8717" max="8717" width="16.5703125" style="587" customWidth="1"/>
    <col min="8718" max="8718" width="0.85546875" style="587" customWidth="1"/>
    <col min="8719" max="8719" width="18.42578125" style="587" customWidth="1"/>
    <col min="8720" max="8720" width="2.140625" style="587" customWidth="1"/>
    <col min="8721" max="8960" width="9.140625" style="587"/>
    <col min="8961" max="8961" width="3.42578125" style="587" customWidth="1"/>
    <col min="8962" max="8962" width="4.5703125" style="587" customWidth="1"/>
    <col min="8963" max="8963" width="5.140625" style="587" customWidth="1"/>
    <col min="8964" max="8964" width="4.42578125" style="587" customWidth="1"/>
    <col min="8965" max="8965" width="12.28515625" style="587" customWidth="1"/>
    <col min="8966" max="8966" width="8.5703125" style="587" customWidth="1"/>
    <col min="8967" max="8967" width="8" style="587" customWidth="1"/>
    <col min="8968" max="8968" width="1" style="587" customWidth="1"/>
    <col min="8969" max="8969" width="16.5703125" style="587" customWidth="1"/>
    <col min="8970" max="8970" width="0.85546875" style="587" customWidth="1"/>
    <col min="8971" max="8971" width="16.5703125" style="587" customWidth="1"/>
    <col min="8972" max="8972" width="0.85546875" style="587" customWidth="1"/>
    <col min="8973" max="8973" width="16.5703125" style="587" customWidth="1"/>
    <col min="8974" max="8974" width="0.85546875" style="587" customWidth="1"/>
    <col min="8975" max="8975" width="18.42578125" style="587" customWidth="1"/>
    <col min="8976" max="8976" width="2.140625" style="587" customWidth="1"/>
    <col min="8977" max="9216" width="9.140625" style="587"/>
    <col min="9217" max="9217" width="3.42578125" style="587" customWidth="1"/>
    <col min="9218" max="9218" width="4.5703125" style="587" customWidth="1"/>
    <col min="9219" max="9219" width="5.140625" style="587" customWidth="1"/>
    <col min="9220" max="9220" width="4.42578125" style="587" customWidth="1"/>
    <col min="9221" max="9221" width="12.28515625" style="587" customWidth="1"/>
    <col min="9222" max="9222" width="8.5703125" style="587" customWidth="1"/>
    <col min="9223" max="9223" width="8" style="587" customWidth="1"/>
    <col min="9224" max="9224" width="1" style="587" customWidth="1"/>
    <col min="9225" max="9225" width="16.5703125" style="587" customWidth="1"/>
    <col min="9226" max="9226" width="0.85546875" style="587" customWidth="1"/>
    <col min="9227" max="9227" width="16.5703125" style="587" customWidth="1"/>
    <col min="9228" max="9228" width="0.85546875" style="587" customWidth="1"/>
    <col min="9229" max="9229" width="16.5703125" style="587" customWidth="1"/>
    <col min="9230" max="9230" width="0.85546875" style="587" customWidth="1"/>
    <col min="9231" max="9231" width="18.42578125" style="587" customWidth="1"/>
    <col min="9232" max="9232" width="2.140625" style="587" customWidth="1"/>
    <col min="9233" max="9472" width="9.140625" style="587"/>
    <col min="9473" max="9473" width="3.42578125" style="587" customWidth="1"/>
    <col min="9474" max="9474" width="4.5703125" style="587" customWidth="1"/>
    <col min="9475" max="9475" width="5.140625" style="587" customWidth="1"/>
    <col min="9476" max="9476" width="4.42578125" style="587" customWidth="1"/>
    <col min="9477" max="9477" width="12.28515625" style="587" customWidth="1"/>
    <col min="9478" max="9478" width="8.5703125" style="587" customWidth="1"/>
    <col min="9479" max="9479" width="8" style="587" customWidth="1"/>
    <col min="9480" max="9480" width="1" style="587" customWidth="1"/>
    <col min="9481" max="9481" width="16.5703125" style="587" customWidth="1"/>
    <col min="9482" max="9482" width="0.85546875" style="587" customWidth="1"/>
    <col min="9483" max="9483" width="16.5703125" style="587" customWidth="1"/>
    <col min="9484" max="9484" width="0.85546875" style="587" customWidth="1"/>
    <col min="9485" max="9485" width="16.5703125" style="587" customWidth="1"/>
    <col min="9486" max="9486" width="0.85546875" style="587" customWidth="1"/>
    <col min="9487" max="9487" width="18.42578125" style="587" customWidth="1"/>
    <col min="9488" max="9488" width="2.140625" style="587" customWidth="1"/>
    <col min="9489" max="9728" width="9.140625" style="587"/>
    <col min="9729" max="9729" width="3.42578125" style="587" customWidth="1"/>
    <col min="9730" max="9730" width="4.5703125" style="587" customWidth="1"/>
    <col min="9731" max="9731" width="5.140625" style="587" customWidth="1"/>
    <col min="9732" max="9732" width="4.42578125" style="587" customWidth="1"/>
    <col min="9733" max="9733" width="12.28515625" style="587" customWidth="1"/>
    <col min="9734" max="9734" width="8.5703125" style="587" customWidth="1"/>
    <col min="9735" max="9735" width="8" style="587" customWidth="1"/>
    <col min="9736" max="9736" width="1" style="587" customWidth="1"/>
    <col min="9737" max="9737" width="16.5703125" style="587" customWidth="1"/>
    <col min="9738" max="9738" width="0.85546875" style="587" customWidth="1"/>
    <col min="9739" max="9739" width="16.5703125" style="587" customWidth="1"/>
    <col min="9740" max="9740" width="0.85546875" style="587" customWidth="1"/>
    <col min="9741" max="9741" width="16.5703125" style="587" customWidth="1"/>
    <col min="9742" max="9742" width="0.85546875" style="587" customWidth="1"/>
    <col min="9743" max="9743" width="18.42578125" style="587" customWidth="1"/>
    <col min="9744" max="9744" width="2.140625" style="587" customWidth="1"/>
    <col min="9745" max="9984" width="9.140625" style="587"/>
    <col min="9985" max="9985" width="3.42578125" style="587" customWidth="1"/>
    <col min="9986" max="9986" width="4.5703125" style="587" customWidth="1"/>
    <col min="9987" max="9987" width="5.140625" style="587" customWidth="1"/>
    <col min="9988" max="9988" width="4.42578125" style="587" customWidth="1"/>
    <col min="9989" max="9989" width="12.28515625" style="587" customWidth="1"/>
    <col min="9990" max="9990" width="8.5703125" style="587" customWidth="1"/>
    <col min="9991" max="9991" width="8" style="587" customWidth="1"/>
    <col min="9992" max="9992" width="1" style="587" customWidth="1"/>
    <col min="9993" max="9993" width="16.5703125" style="587" customWidth="1"/>
    <col min="9994" max="9994" width="0.85546875" style="587" customWidth="1"/>
    <col min="9995" max="9995" width="16.5703125" style="587" customWidth="1"/>
    <col min="9996" max="9996" width="0.85546875" style="587" customWidth="1"/>
    <col min="9997" max="9997" width="16.5703125" style="587" customWidth="1"/>
    <col min="9998" max="9998" width="0.85546875" style="587" customWidth="1"/>
    <col min="9999" max="9999" width="18.42578125" style="587" customWidth="1"/>
    <col min="10000" max="10000" width="2.140625" style="587" customWidth="1"/>
    <col min="10001" max="10240" width="9.140625" style="587"/>
    <col min="10241" max="10241" width="3.42578125" style="587" customWidth="1"/>
    <col min="10242" max="10242" width="4.5703125" style="587" customWidth="1"/>
    <col min="10243" max="10243" width="5.140625" style="587" customWidth="1"/>
    <col min="10244" max="10244" width="4.42578125" style="587" customWidth="1"/>
    <col min="10245" max="10245" width="12.28515625" style="587" customWidth="1"/>
    <col min="10246" max="10246" width="8.5703125" style="587" customWidth="1"/>
    <col min="10247" max="10247" width="8" style="587" customWidth="1"/>
    <col min="10248" max="10248" width="1" style="587" customWidth="1"/>
    <col min="10249" max="10249" width="16.5703125" style="587" customWidth="1"/>
    <col min="10250" max="10250" width="0.85546875" style="587" customWidth="1"/>
    <col min="10251" max="10251" width="16.5703125" style="587" customWidth="1"/>
    <col min="10252" max="10252" width="0.85546875" style="587" customWidth="1"/>
    <col min="10253" max="10253" width="16.5703125" style="587" customWidth="1"/>
    <col min="10254" max="10254" width="0.85546875" style="587" customWidth="1"/>
    <col min="10255" max="10255" width="18.42578125" style="587" customWidth="1"/>
    <col min="10256" max="10256" width="2.140625" style="587" customWidth="1"/>
    <col min="10257" max="10496" width="9.140625" style="587"/>
    <col min="10497" max="10497" width="3.42578125" style="587" customWidth="1"/>
    <col min="10498" max="10498" width="4.5703125" style="587" customWidth="1"/>
    <col min="10499" max="10499" width="5.140625" style="587" customWidth="1"/>
    <col min="10500" max="10500" width="4.42578125" style="587" customWidth="1"/>
    <col min="10501" max="10501" width="12.28515625" style="587" customWidth="1"/>
    <col min="10502" max="10502" width="8.5703125" style="587" customWidth="1"/>
    <col min="10503" max="10503" width="8" style="587" customWidth="1"/>
    <col min="10504" max="10504" width="1" style="587" customWidth="1"/>
    <col min="10505" max="10505" width="16.5703125" style="587" customWidth="1"/>
    <col min="10506" max="10506" width="0.85546875" style="587" customWidth="1"/>
    <col min="10507" max="10507" width="16.5703125" style="587" customWidth="1"/>
    <col min="10508" max="10508" width="0.85546875" style="587" customWidth="1"/>
    <col min="10509" max="10509" width="16.5703125" style="587" customWidth="1"/>
    <col min="10510" max="10510" width="0.85546875" style="587" customWidth="1"/>
    <col min="10511" max="10511" width="18.42578125" style="587" customWidth="1"/>
    <col min="10512" max="10512" width="2.140625" style="587" customWidth="1"/>
    <col min="10513" max="10752" width="9.140625" style="587"/>
    <col min="10753" max="10753" width="3.42578125" style="587" customWidth="1"/>
    <col min="10754" max="10754" width="4.5703125" style="587" customWidth="1"/>
    <col min="10755" max="10755" width="5.140625" style="587" customWidth="1"/>
    <col min="10756" max="10756" width="4.42578125" style="587" customWidth="1"/>
    <col min="10757" max="10757" width="12.28515625" style="587" customWidth="1"/>
    <col min="10758" max="10758" width="8.5703125" style="587" customWidth="1"/>
    <col min="10759" max="10759" width="8" style="587" customWidth="1"/>
    <col min="10760" max="10760" width="1" style="587" customWidth="1"/>
    <col min="10761" max="10761" width="16.5703125" style="587" customWidth="1"/>
    <col min="10762" max="10762" width="0.85546875" style="587" customWidth="1"/>
    <col min="10763" max="10763" width="16.5703125" style="587" customWidth="1"/>
    <col min="10764" max="10764" width="0.85546875" style="587" customWidth="1"/>
    <col min="10765" max="10765" width="16.5703125" style="587" customWidth="1"/>
    <col min="10766" max="10766" width="0.85546875" style="587" customWidth="1"/>
    <col min="10767" max="10767" width="18.42578125" style="587" customWidth="1"/>
    <col min="10768" max="10768" width="2.140625" style="587" customWidth="1"/>
    <col min="10769" max="11008" width="9.140625" style="587"/>
    <col min="11009" max="11009" width="3.42578125" style="587" customWidth="1"/>
    <col min="11010" max="11010" width="4.5703125" style="587" customWidth="1"/>
    <col min="11011" max="11011" width="5.140625" style="587" customWidth="1"/>
    <col min="11012" max="11012" width="4.42578125" style="587" customWidth="1"/>
    <col min="11013" max="11013" width="12.28515625" style="587" customWidth="1"/>
    <col min="11014" max="11014" width="8.5703125" style="587" customWidth="1"/>
    <col min="11015" max="11015" width="8" style="587" customWidth="1"/>
    <col min="11016" max="11016" width="1" style="587" customWidth="1"/>
    <col min="11017" max="11017" width="16.5703125" style="587" customWidth="1"/>
    <col min="11018" max="11018" width="0.85546875" style="587" customWidth="1"/>
    <col min="11019" max="11019" width="16.5703125" style="587" customWidth="1"/>
    <col min="11020" max="11020" width="0.85546875" style="587" customWidth="1"/>
    <col min="11021" max="11021" width="16.5703125" style="587" customWidth="1"/>
    <col min="11022" max="11022" width="0.85546875" style="587" customWidth="1"/>
    <col min="11023" max="11023" width="18.42578125" style="587" customWidth="1"/>
    <col min="11024" max="11024" width="2.140625" style="587" customWidth="1"/>
    <col min="11025" max="11264" width="9.140625" style="587"/>
    <col min="11265" max="11265" width="3.42578125" style="587" customWidth="1"/>
    <col min="11266" max="11266" width="4.5703125" style="587" customWidth="1"/>
    <col min="11267" max="11267" width="5.140625" style="587" customWidth="1"/>
    <col min="11268" max="11268" width="4.42578125" style="587" customWidth="1"/>
    <col min="11269" max="11269" width="12.28515625" style="587" customWidth="1"/>
    <col min="11270" max="11270" width="8.5703125" style="587" customWidth="1"/>
    <col min="11271" max="11271" width="8" style="587" customWidth="1"/>
    <col min="11272" max="11272" width="1" style="587" customWidth="1"/>
    <col min="11273" max="11273" width="16.5703125" style="587" customWidth="1"/>
    <col min="11274" max="11274" width="0.85546875" style="587" customWidth="1"/>
    <col min="11275" max="11275" width="16.5703125" style="587" customWidth="1"/>
    <col min="11276" max="11276" width="0.85546875" style="587" customWidth="1"/>
    <col min="11277" max="11277" width="16.5703125" style="587" customWidth="1"/>
    <col min="11278" max="11278" width="0.85546875" style="587" customWidth="1"/>
    <col min="11279" max="11279" width="18.42578125" style="587" customWidth="1"/>
    <col min="11280" max="11280" width="2.140625" style="587" customWidth="1"/>
    <col min="11281" max="11520" width="9.140625" style="587"/>
    <col min="11521" max="11521" width="3.42578125" style="587" customWidth="1"/>
    <col min="11522" max="11522" width="4.5703125" style="587" customWidth="1"/>
    <col min="11523" max="11523" width="5.140625" style="587" customWidth="1"/>
    <col min="11524" max="11524" width="4.42578125" style="587" customWidth="1"/>
    <col min="11525" max="11525" width="12.28515625" style="587" customWidth="1"/>
    <col min="11526" max="11526" width="8.5703125" style="587" customWidth="1"/>
    <col min="11527" max="11527" width="8" style="587" customWidth="1"/>
    <col min="11528" max="11528" width="1" style="587" customWidth="1"/>
    <col min="11529" max="11529" width="16.5703125" style="587" customWidth="1"/>
    <col min="11530" max="11530" width="0.85546875" style="587" customWidth="1"/>
    <col min="11531" max="11531" width="16.5703125" style="587" customWidth="1"/>
    <col min="11532" max="11532" width="0.85546875" style="587" customWidth="1"/>
    <col min="11533" max="11533" width="16.5703125" style="587" customWidth="1"/>
    <col min="11534" max="11534" width="0.85546875" style="587" customWidth="1"/>
    <col min="11535" max="11535" width="18.42578125" style="587" customWidth="1"/>
    <col min="11536" max="11536" width="2.140625" style="587" customWidth="1"/>
    <col min="11537" max="11776" width="9.140625" style="587"/>
    <col min="11777" max="11777" width="3.42578125" style="587" customWidth="1"/>
    <col min="11778" max="11778" width="4.5703125" style="587" customWidth="1"/>
    <col min="11779" max="11779" width="5.140625" style="587" customWidth="1"/>
    <col min="11780" max="11780" width="4.42578125" style="587" customWidth="1"/>
    <col min="11781" max="11781" width="12.28515625" style="587" customWidth="1"/>
    <col min="11782" max="11782" width="8.5703125" style="587" customWidth="1"/>
    <col min="11783" max="11783" width="8" style="587" customWidth="1"/>
    <col min="11784" max="11784" width="1" style="587" customWidth="1"/>
    <col min="11785" max="11785" width="16.5703125" style="587" customWidth="1"/>
    <col min="11786" max="11786" width="0.85546875" style="587" customWidth="1"/>
    <col min="11787" max="11787" width="16.5703125" style="587" customWidth="1"/>
    <col min="11788" max="11788" width="0.85546875" style="587" customWidth="1"/>
    <col min="11789" max="11789" width="16.5703125" style="587" customWidth="1"/>
    <col min="11790" max="11790" width="0.85546875" style="587" customWidth="1"/>
    <col min="11791" max="11791" width="18.42578125" style="587" customWidth="1"/>
    <col min="11792" max="11792" width="2.140625" style="587" customWidth="1"/>
    <col min="11793" max="12032" width="9.140625" style="587"/>
    <col min="12033" max="12033" width="3.42578125" style="587" customWidth="1"/>
    <col min="12034" max="12034" width="4.5703125" style="587" customWidth="1"/>
    <col min="12035" max="12035" width="5.140625" style="587" customWidth="1"/>
    <col min="12036" max="12036" width="4.42578125" style="587" customWidth="1"/>
    <col min="12037" max="12037" width="12.28515625" style="587" customWidth="1"/>
    <col min="12038" max="12038" width="8.5703125" style="587" customWidth="1"/>
    <col min="12039" max="12039" width="8" style="587" customWidth="1"/>
    <col min="12040" max="12040" width="1" style="587" customWidth="1"/>
    <col min="12041" max="12041" width="16.5703125" style="587" customWidth="1"/>
    <col min="12042" max="12042" width="0.85546875" style="587" customWidth="1"/>
    <col min="12043" max="12043" width="16.5703125" style="587" customWidth="1"/>
    <col min="12044" max="12044" width="0.85546875" style="587" customWidth="1"/>
    <col min="12045" max="12045" width="16.5703125" style="587" customWidth="1"/>
    <col min="12046" max="12046" width="0.85546875" style="587" customWidth="1"/>
    <col min="12047" max="12047" width="18.42578125" style="587" customWidth="1"/>
    <col min="12048" max="12048" width="2.140625" style="587" customWidth="1"/>
    <col min="12049" max="12288" width="9.140625" style="587"/>
    <col min="12289" max="12289" width="3.42578125" style="587" customWidth="1"/>
    <col min="12290" max="12290" width="4.5703125" style="587" customWidth="1"/>
    <col min="12291" max="12291" width="5.140625" style="587" customWidth="1"/>
    <col min="12292" max="12292" width="4.42578125" style="587" customWidth="1"/>
    <col min="12293" max="12293" width="12.28515625" style="587" customWidth="1"/>
    <col min="12294" max="12294" width="8.5703125" style="587" customWidth="1"/>
    <col min="12295" max="12295" width="8" style="587" customWidth="1"/>
    <col min="12296" max="12296" width="1" style="587" customWidth="1"/>
    <col min="12297" max="12297" width="16.5703125" style="587" customWidth="1"/>
    <col min="12298" max="12298" width="0.85546875" style="587" customWidth="1"/>
    <col min="12299" max="12299" width="16.5703125" style="587" customWidth="1"/>
    <col min="12300" max="12300" width="0.85546875" style="587" customWidth="1"/>
    <col min="12301" max="12301" width="16.5703125" style="587" customWidth="1"/>
    <col min="12302" max="12302" width="0.85546875" style="587" customWidth="1"/>
    <col min="12303" max="12303" width="18.42578125" style="587" customWidth="1"/>
    <col min="12304" max="12304" width="2.140625" style="587" customWidth="1"/>
    <col min="12305" max="12544" width="9.140625" style="587"/>
    <col min="12545" max="12545" width="3.42578125" style="587" customWidth="1"/>
    <col min="12546" max="12546" width="4.5703125" style="587" customWidth="1"/>
    <col min="12547" max="12547" width="5.140625" style="587" customWidth="1"/>
    <col min="12548" max="12548" width="4.42578125" style="587" customWidth="1"/>
    <col min="12549" max="12549" width="12.28515625" style="587" customWidth="1"/>
    <col min="12550" max="12550" width="8.5703125" style="587" customWidth="1"/>
    <col min="12551" max="12551" width="8" style="587" customWidth="1"/>
    <col min="12552" max="12552" width="1" style="587" customWidth="1"/>
    <col min="12553" max="12553" width="16.5703125" style="587" customWidth="1"/>
    <col min="12554" max="12554" width="0.85546875" style="587" customWidth="1"/>
    <col min="12555" max="12555" width="16.5703125" style="587" customWidth="1"/>
    <col min="12556" max="12556" width="0.85546875" style="587" customWidth="1"/>
    <col min="12557" max="12557" width="16.5703125" style="587" customWidth="1"/>
    <col min="12558" max="12558" width="0.85546875" style="587" customWidth="1"/>
    <col min="12559" max="12559" width="18.42578125" style="587" customWidth="1"/>
    <col min="12560" max="12560" width="2.140625" style="587" customWidth="1"/>
    <col min="12561" max="12800" width="9.140625" style="587"/>
    <col min="12801" max="12801" width="3.42578125" style="587" customWidth="1"/>
    <col min="12802" max="12802" width="4.5703125" style="587" customWidth="1"/>
    <col min="12803" max="12803" width="5.140625" style="587" customWidth="1"/>
    <col min="12804" max="12804" width="4.42578125" style="587" customWidth="1"/>
    <col min="12805" max="12805" width="12.28515625" style="587" customWidth="1"/>
    <col min="12806" max="12806" width="8.5703125" style="587" customWidth="1"/>
    <col min="12807" max="12807" width="8" style="587" customWidth="1"/>
    <col min="12808" max="12808" width="1" style="587" customWidth="1"/>
    <col min="12809" max="12809" width="16.5703125" style="587" customWidth="1"/>
    <col min="12810" max="12810" width="0.85546875" style="587" customWidth="1"/>
    <col min="12811" max="12811" width="16.5703125" style="587" customWidth="1"/>
    <col min="12812" max="12812" width="0.85546875" style="587" customWidth="1"/>
    <col min="12813" max="12813" width="16.5703125" style="587" customWidth="1"/>
    <col min="12814" max="12814" width="0.85546875" style="587" customWidth="1"/>
    <col min="12815" max="12815" width="18.42578125" style="587" customWidth="1"/>
    <col min="12816" max="12816" width="2.140625" style="587" customWidth="1"/>
    <col min="12817" max="13056" width="9.140625" style="587"/>
    <col min="13057" max="13057" width="3.42578125" style="587" customWidth="1"/>
    <col min="13058" max="13058" width="4.5703125" style="587" customWidth="1"/>
    <col min="13059" max="13059" width="5.140625" style="587" customWidth="1"/>
    <col min="13060" max="13060" width="4.42578125" style="587" customWidth="1"/>
    <col min="13061" max="13061" width="12.28515625" style="587" customWidth="1"/>
    <col min="13062" max="13062" width="8.5703125" style="587" customWidth="1"/>
    <col min="13063" max="13063" width="8" style="587" customWidth="1"/>
    <col min="13064" max="13064" width="1" style="587" customWidth="1"/>
    <col min="13065" max="13065" width="16.5703125" style="587" customWidth="1"/>
    <col min="13066" max="13066" width="0.85546875" style="587" customWidth="1"/>
    <col min="13067" max="13067" width="16.5703125" style="587" customWidth="1"/>
    <col min="13068" max="13068" width="0.85546875" style="587" customWidth="1"/>
    <col min="13069" max="13069" width="16.5703125" style="587" customWidth="1"/>
    <col min="13070" max="13070" width="0.85546875" style="587" customWidth="1"/>
    <col min="13071" max="13071" width="18.42578125" style="587" customWidth="1"/>
    <col min="13072" max="13072" width="2.140625" style="587" customWidth="1"/>
    <col min="13073" max="13312" width="9.140625" style="587"/>
    <col min="13313" max="13313" width="3.42578125" style="587" customWidth="1"/>
    <col min="13314" max="13314" width="4.5703125" style="587" customWidth="1"/>
    <col min="13315" max="13315" width="5.140625" style="587" customWidth="1"/>
    <col min="13316" max="13316" width="4.42578125" style="587" customWidth="1"/>
    <col min="13317" max="13317" width="12.28515625" style="587" customWidth="1"/>
    <col min="13318" max="13318" width="8.5703125" style="587" customWidth="1"/>
    <col min="13319" max="13319" width="8" style="587" customWidth="1"/>
    <col min="13320" max="13320" width="1" style="587" customWidth="1"/>
    <col min="13321" max="13321" width="16.5703125" style="587" customWidth="1"/>
    <col min="13322" max="13322" width="0.85546875" style="587" customWidth="1"/>
    <col min="13323" max="13323" width="16.5703125" style="587" customWidth="1"/>
    <col min="13324" max="13324" width="0.85546875" style="587" customWidth="1"/>
    <col min="13325" max="13325" width="16.5703125" style="587" customWidth="1"/>
    <col min="13326" max="13326" width="0.85546875" style="587" customWidth="1"/>
    <col min="13327" max="13327" width="18.42578125" style="587" customWidth="1"/>
    <col min="13328" max="13328" width="2.140625" style="587" customWidth="1"/>
    <col min="13329" max="13568" width="9.140625" style="587"/>
    <col min="13569" max="13569" width="3.42578125" style="587" customWidth="1"/>
    <col min="13570" max="13570" width="4.5703125" style="587" customWidth="1"/>
    <col min="13571" max="13571" width="5.140625" style="587" customWidth="1"/>
    <col min="13572" max="13572" width="4.42578125" style="587" customWidth="1"/>
    <col min="13573" max="13573" width="12.28515625" style="587" customWidth="1"/>
    <col min="13574" max="13574" width="8.5703125" style="587" customWidth="1"/>
    <col min="13575" max="13575" width="8" style="587" customWidth="1"/>
    <col min="13576" max="13576" width="1" style="587" customWidth="1"/>
    <col min="13577" max="13577" width="16.5703125" style="587" customWidth="1"/>
    <col min="13578" max="13578" width="0.85546875" style="587" customWidth="1"/>
    <col min="13579" max="13579" width="16.5703125" style="587" customWidth="1"/>
    <col min="13580" max="13580" width="0.85546875" style="587" customWidth="1"/>
    <col min="13581" max="13581" width="16.5703125" style="587" customWidth="1"/>
    <col min="13582" max="13582" width="0.85546875" style="587" customWidth="1"/>
    <col min="13583" max="13583" width="18.42578125" style="587" customWidth="1"/>
    <col min="13584" max="13584" width="2.140625" style="587" customWidth="1"/>
    <col min="13585" max="13824" width="9.140625" style="587"/>
    <col min="13825" max="13825" width="3.42578125" style="587" customWidth="1"/>
    <col min="13826" max="13826" width="4.5703125" style="587" customWidth="1"/>
    <col min="13827" max="13827" width="5.140625" style="587" customWidth="1"/>
    <col min="13828" max="13828" width="4.42578125" style="587" customWidth="1"/>
    <col min="13829" max="13829" width="12.28515625" style="587" customWidth="1"/>
    <col min="13830" max="13830" width="8.5703125" style="587" customWidth="1"/>
    <col min="13831" max="13831" width="8" style="587" customWidth="1"/>
    <col min="13832" max="13832" width="1" style="587" customWidth="1"/>
    <col min="13833" max="13833" width="16.5703125" style="587" customWidth="1"/>
    <col min="13834" max="13834" width="0.85546875" style="587" customWidth="1"/>
    <col min="13835" max="13835" width="16.5703125" style="587" customWidth="1"/>
    <col min="13836" max="13836" width="0.85546875" style="587" customWidth="1"/>
    <col min="13837" max="13837" width="16.5703125" style="587" customWidth="1"/>
    <col min="13838" max="13838" width="0.85546875" style="587" customWidth="1"/>
    <col min="13839" max="13839" width="18.42578125" style="587" customWidth="1"/>
    <col min="13840" max="13840" width="2.140625" style="587" customWidth="1"/>
    <col min="13841" max="14080" width="9.140625" style="587"/>
    <col min="14081" max="14081" width="3.42578125" style="587" customWidth="1"/>
    <col min="14082" max="14082" width="4.5703125" style="587" customWidth="1"/>
    <col min="14083" max="14083" width="5.140625" style="587" customWidth="1"/>
    <col min="14084" max="14084" width="4.42578125" style="587" customWidth="1"/>
    <col min="14085" max="14085" width="12.28515625" style="587" customWidth="1"/>
    <col min="14086" max="14086" width="8.5703125" style="587" customWidth="1"/>
    <col min="14087" max="14087" width="8" style="587" customWidth="1"/>
    <col min="14088" max="14088" width="1" style="587" customWidth="1"/>
    <col min="14089" max="14089" width="16.5703125" style="587" customWidth="1"/>
    <col min="14090" max="14090" width="0.85546875" style="587" customWidth="1"/>
    <col min="14091" max="14091" width="16.5703125" style="587" customWidth="1"/>
    <col min="14092" max="14092" width="0.85546875" style="587" customWidth="1"/>
    <col min="14093" max="14093" width="16.5703125" style="587" customWidth="1"/>
    <col min="14094" max="14094" width="0.85546875" style="587" customWidth="1"/>
    <col min="14095" max="14095" width="18.42578125" style="587" customWidth="1"/>
    <col min="14096" max="14096" width="2.140625" style="587" customWidth="1"/>
    <col min="14097" max="14336" width="9.140625" style="587"/>
    <col min="14337" max="14337" width="3.42578125" style="587" customWidth="1"/>
    <col min="14338" max="14338" width="4.5703125" style="587" customWidth="1"/>
    <col min="14339" max="14339" width="5.140625" style="587" customWidth="1"/>
    <col min="14340" max="14340" width="4.42578125" style="587" customWidth="1"/>
    <col min="14341" max="14341" width="12.28515625" style="587" customWidth="1"/>
    <col min="14342" max="14342" width="8.5703125" style="587" customWidth="1"/>
    <col min="14343" max="14343" width="8" style="587" customWidth="1"/>
    <col min="14344" max="14344" width="1" style="587" customWidth="1"/>
    <col min="14345" max="14345" width="16.5703125" style="587" customWidth="1"/>
    <col min="14346" max="14346" width="0.85546875" style="587" customWidth="1"/>
    <col min="14347" max="14347" width="16.5703125" style="587" customWidth="1"/>
    <col min="14348" max="14348" width="0.85546875" style="587" customWidth="1"/>
    <col min="14349" max="14349" width="16.5703125" style="587" customWidth="1"/>
    <col min="14350" max="14350" width="0.85546875" style="587" customWidth="1"/>
    <col min="14351" max="14351" width="18.42578125" style="587" customWidth="1"/>
    <col min="14352" max="14352" width="2.140625" style="587" customWidth="1"/>
    <col min="14353" max="14592" width="9.140625" style="587"/>
    <col min="14593" max="14593" width="3.42578125" style="587" customWidth="1"/>
    <col min="14594" max="14594" width="4.5703125" style="587" customWidth="1"/>
    <col min="14595" max="14595" width="5.140625" style="587" customWidth="1"/>
    <col min="14596" max="14596" width="4.42578125" style="587" customWidth="1"/>
    <col min="14597" max="14597" width="12.28515625" style="587" customWidth="1"/>
    <col min="14598" max="14598" width="8.5703125" style="587" customWidth="1"/>
    <col min="14599" max="14599" width="8" style="587" customWidth="1"/>
    <col min="14600" max="14600" width="1" style="587" customWidth="1"/>
    <col min="14601" max="14601" width="16.5703125" style="587" customWidth="1"/>
    <col min="14602" max="14602" width="0.85546875" style="587" customWidth="1"/>
    <col min="14603" max="14603" width="16.5703125" style="587" customWidth="1"/>
    <col min="14604" max="14604" width="0.85546875" style="587" customWidth="1"/>
    <col min="14605" max="14605" width="16.5703125" style="587" customWidth="1"/>
    <col min="14606" max="14606" width="0.85546875" style="587" customWidth="1"/>
    <col min="14607" max="14607" width="18.42578125" style="587" customWidth="1"/>
    <col min="14608" max="14608" width="2.140625" style="587" customWidth="1"/>
    <col min="14609" max="14848" width="9.140625" style="587"/>
    <col min="14849" max="14849" width="3.42578125" style="587" customWidth="1"/>
    <col min="14850" max="14850" width="4.5703125" style="587" customWidth="1"/>
    <col min="14851" max="14851" width="5.140625" style="587" customWidth="1"/>
    <col min="14852" max="14852" width="4.42578125" style="587" customWidth="1"/>
    <col min="14853" max="14853" width="12.28515625" style="587" customWidth="1"/>
    <col min="14854" max="14854" width="8.5703125" style="587" customWidth="1"/>
    <col min="14855" max="14855" width="8" style="587" customWidth="1"/>
    <col min="14856" max="14856" width="1" style="587" customWidth="1"/>
    <col min="14857" max="14857" width="16.5703125" style="587" customWidth="1"/>
    <col min="14858" max="14858" width="0.85546875" style="587" customWidth="1"/>
    <col min="14859" max="14859" width="16.5703125" style="587" customWidth="1"/>
    <col min="14860" max="14860" width="0.85546875" style="587" customWidth="1"/>
    <col min="14861" max="14861" width="16.5703125" style="587" customWidth="1"/>
    <col min="14862" max="14862" width="0.85546875" style="587" customWidth="1"/>
    <col min="14863" max="14863" width="18.42578125" style="587" customWidth="1"/>
    <col min="14864" max="14864" width="2.140625" style="587" customWidth="1"/>
    <col min="14865" max="15104" width="9.140625" style="587"/>
    <col min="15105" max="15105" width="3.42578125" style="587" customWidth="1"/>
    <col min="15106" max="15106" width="4.5703125" style="587" customWidth="1"/>
    <col min="15107" max="15107" width="5.140625" style="587" customWidth="1"/>
    <col min="15108" max="15108" width="4.42578125" style="587" customWidth="1"/>
    <col min="15109" max="15109" width="12.28515625" style="587" customWidth="1"/>
    <col min="15110" max="15110" width="8.5703125" style="587" customWidth="1"/>
    <col min="15111" max="15111" width="8" style="587" customWidth="1"/>
    <col min="15112" max="15112" width="1" style="587" customWidth="1"/>
    <col min="15113" max="15113" width="16.5703125" style="587" customWidth="1"/>
    <col min="15114" max="15114" width="0.85546875" style="587" customWidth="1"/>
    <col min="15115" max="15115" width="16.5703125" style="587" customWidth="1"/>
    <col min="15116" max="15116" width="0.85546875" style="587" customWidth="1"/>
    <col min="15117" max="15117" width="16.5703125" style="587" customWidth="1"/>
    <col min="15118" max="15118" width="0.85546875" style="587" customWidth="1"/>
    <col min="15119" max="15119" width="18.42578125" style="587" customWidth="1"/>
    <col min="15120" max="15120" width="2.140625" style="587" customWidth="1"/>
    <col min="15121" max="15360" width="9.140625" style="587"/>
    <col min="15361" max="15361" width="3.42578125" style="587" customWidth="1"/>
    <col min="15362" max="15362" width="4.5703125" style="587" customWidth="1"/>
    <col min="15363" max="15363" width="5.140625" style="587" customWidth="1"/>
    <col min="15364" max="15364" width="4.42578125" style="587" customWidth="1"/>
    <col min="15365" max="15365" width="12.28515625" style="587" customWidth="1"/>
    <col min="15366" max="15366" width="8.5703125" style="587" customWidth="1"/>
    <col min="15367" max="15367" width="8" style="587" customWidth="1"/>
    <col min="15368" max="15368" width="1" style="587" customWidth="1"/>
    <col min="15369" max="15369" width="16.5703125" style="587" customWidth="1"/>
    <col min="15370" max="15370" width="0.85546875" style="587" customWidth="1"/>
    <col min="15371" max="15371" width="16.5703125" style="587" customWidth="1"/>
    <col min="15372" max="15372" width="0.85546875" style="587" customWidth="1"/>
    <col min="15373" max="15373" width="16.5703125" style="587" customWidth="1"/>
    <col min="15374" max="15374" width="0.85546875" style="587" customWidth="1"/>
    <col min="15375" max="15375" width="18.42578125" style="587" customWidth="1"/>
    <col min="15376" max="15376" width="2.140625" style="587" customWidth="1"/>
    <col min="15377" max="15616" width="9.140625" style="587"/>
    <col min="15617" max="15617" width="3.42578125" style="587" customWidth="1"/>
    <col min="15618" max="15618" width="4.5703125" style="587" customWidth="1"/>
    <col min="15619" max="15619" width="5.140625" style="587" customWidth="1"/>
    <col min="15620" max="15620" width="4.42578125" style="587" customWidth="1"/>
    <col min="15621" max="15621" width="12.28515625" style="587" customWidth="1"/>
    <col min="15622" max="15622" width="8.5703125" style="587" customWidth="1"/>
    <col min="15623" max="15623" width="8" style="587" customWidth="1"/>
    <col min="15624" max="15624" width="1" style="587" customWidth="1"/>
    <col min="15625" max="15625" width="16.5703125" style="587" customWidth="1"/>
    <col min="15626" max="15626" width="0.85546875" style="587" customWidth="1"/>
    <col min="15627" max="15627" width="16.5703125" style="587" customWidth="1"/>
    <col min="15628" max="15628" width="0.85546875" style="587" customWidth="1"/>
    <col min="15629" max="15629" width="16.5703125" style="587" customWidth="1"/>
    <col min="15630" max="15630" width="0.85546875" style="587" customWidth="1"/>
    <col min="15631" max="15631" width="18.42578125" style="587" customWidth="1"/>
    <col min="15632" max="15632" width="2.140625" style="587" customWidth="1"/>
    <col min="15633" max="15872" width="9.140625" style="587"/>
    <col min="15873" max="15873" width="3.42578125" style="587" customWidth="1"/>
    <col min="15874" max="15874" width="4.5703125" style="587" customWidth="1"/>
    <col min="15875" max="15875" width="5.140625" style="587" customWidth="1"/>
    <col min="15876" max="15876" width="4.42578125" style="587" customWidth="1"/>
    <col min="15877" max="15877" width="12.28515625" style="587" customWidth="1"/>
    <col min="15878" max="15878" width="8.5703125" style="587" customWidth="1"/>
    <col min="15879" max="15879" width="8" style="587" customWidth="1"/>
    <col min="15880" max="15880" width="1" style="587" customWidth="1"/>
    <col min="15881" max="15881" width="16.5703125" style="587" customWidth="1"/>
    <col min="15882" max="15882" width="0.85546875" style="587" customWidth="1"/>
    <col min="15883" max="15883" width="16.5703125" style="587" customWidth="1"/>
    <col min="15884" max="15884" width="0.85546875" style="587" customWidth="1"/>
    <col min="15885" max="15885" width="16.5703125" style="587" customWidth="1"/>
    <col min="15886" max="15886" width="0.85546875" style="587" customWidth="1"/>
    <col min="15887" max="15887" width="18.42578125" style="587" customWidth="1"/>
    <col min="15888" max="15888" width="2.140625" style="587" customWidth="1"/>
    <col min="15889" max="16128" width="9.140625" style="587"/>
    <col min="16129" max="16129" width="3.42578125" style="587" customWidth="1"/>
    <col min="16130" max="16130" width="4.5703125" style="587" customWidth="1"/>
    <col min="16131" max="16131" width="5.140625" style="587" customWidth="1"/>
    <col min="16132" max="16132" width="4.42578125" style="587" customWidth="1"/>
    <col min="16133" max="16133" width="12.28515625" style="587" customWidth="1"/>
    <col min="16134" max="16134" width="8.5703125" style="587" customWidth="1"/>
    <col min="16135" max="16135" width="8" style="587" customWidth="1"/>
    <col min="16136" max="16136" width="1" style="587" customWidth="1"/>
    <col min="16137" max="16137" width="16.5703125" style="587" customWidth="1"/>
    <col min="16138" max="16138" width="0.85546875" style="587" customWidth="1"/>
    <col min="16139" max="16139" width="16.5703125" style="587" customWidth="1"/>
    <col min="16140" max="16140" width="0.85546875" style="587" customWidth="1"/>
    <col min="16141" max="16141" width="16.5703125" style="587" customWidth="1"/>
    <col min="16142" max="16142" width="0.85546875" style="587" customWidth="1"/>
    <col min="16143" max="16143" width="18.42578125" style="587" customWidth="1"/>
    <col min="16144" max="16144" width="2.140625" style="587" customWidth="1"/>
    <col min="16145" max="16384" width="9.140625" style="587"/>
  </cols>
  <sheetData>
    <row r="1" spans="1:15" ht="27.95" customHeight="1" x14ac:dyDescent="0.45">
      <c r="A1" s="1005" t="s">
        <v>858</v>
      </c>
      <c r="B1" s="1005"/>
      <c r="C1" s="1005"/>
      <c r="D1" s="1005"/>
      <c r="E1" s="1005"/>
      <c r="F1" s="1005"/>
      <c r="G1" s="1005"/>
      <c r="H1" s="1005"/>
      <c r="I1" s="1005"/>
      <c r="J1" s="1005"/>
      <c r="K1" s="1005"/>
      <c r="L1" s="1005"/>
      <c r="M1" s="1005"/>
      <c r="N1" s="1005"/>
      <c r="O1" s="1005"/>
    </row>
    <row r="2" spans="1:15" ht="27.95" customHeight="1" x14ac:dyDescent="0.45">
      <c r="A2" s="451"/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657" t="s">
        <v>30</v>
      </c>
    </row>
    <row r="3" spans="1:15" ht="27.95" customHeight="1" x14ac:dyDescent="0.45">
      <c r="A3" s="464" t="s">
        <v>126</v>
      </c>
      <c r="B3" s="890" t="s">
        <v>1082</v>
      </c>
    </row>
    <row r="4" spans="1:15" ht="27.95" customHeight="1" x14ac:dyDescent="0.45">
      <c r="A4" s="464"/>
      <c r="B4" s="890"/>
      <c r="C4" s="587" t="s">
        <v>1261</v>
      </c>
    </row>
    <row r="5" spans="1:15" ht="27.95" customHeight="1" x14ac:dyDescent="0.45">
      <c r="A5" s="464"/>
      <c r="B5" s="890"/>
      <c r="O5" s="1007" t="s">
        <v>26</v>
      </c>
    </row>
    <row r="6" spans="1:15" ht="27.95" customHeight="1" x14ac:dyDescent="0.45">
      <c r="A6" s="464"/>
      <c r="B6" s="465"/>
      <c r="C6" s="465"/>
      <c r="D6" s="465"/>
      <c r="E6" s="465"/>
      <c r="F6" s="477"/>
      <c r="G6" s="477"/>
      <c r="J6" s="477"/>
      <c r="O6" s="1008"/>
    </row>
    <row r="7" spans="1:15" ht="27.95" customHeight="1" x14ac:dyDescent="0.45">
      <c r="A7" s="464"/>
      <c r="B7" s="465"/>
      <c r="D7" s="470" t="s">
        <v>7</v>
      </c>
      <c r="E7" s="465"/>
      <c r="F7" s="467"/>
      <c r="G7" s="468"/>
      <c r="J7" s="468"/>
      <c r="N7" s="37"/>
      <c r="O7" s="37">
        <v>201654313.74000001</v>
      </c>
    </row>
    <row r="8" spans="1:15" ht="27.95" customHeight="1" x14ac:dyDescent="0.45">
      <c r="A8" s="464"/>
      <c r="B8" s="465"/>
      <c r="D8" s="466" t="s">
        <v>1262</v>
      </c>
      <c r="E8" s="465"/>
      <c r="F8" s="467"/>
      <c r="G8" s="468"/>
      <c r="J8" s="468"/>
      <c r="O8" s="469">
        <v>-7491420.8399999999</v>
      </c>
    </row>
    <row r="9" spans="1:15" ht="27.95" customHeight="1" thickBot="1" x14ac:dyDescent="0.5">
      <c r="A9" s="464"/>
      <c r="D9" s="470"/>
      <c r="E9" s="447" t="s">
        <v>128</v>
      </c>
      <c r="F9" s="465"/>
      <c r="G9" s="465"/>
      <c r="H9" s="447"/>
      <c r="I9" s="471"/>
      <c r="J9" s="471"/>
      <c r="N9" s="37"/>
      <c r="O9" s="53">
        <f>SUM(O7:O8)</f>
        <v>194162892.90000001</v>
      </c>
    </row>
    <row r="10" spans="1:15" ht="27.95" customHeight="1" thickTop="1" x14ac:dyDescent="0.45">
      <c r="A10" s="464"/>
      <c r="D10" s="472" t="s">
        <v>911</v>
      </c>
      <c r="E10" s="473"/>
      <c r="F10" s="472"/>
      <c r="G10" s="472"/>
      <c r="H10" s="474"/>
      <c r="I10" s="475"/>
      <c r="J10" s="475"/>
    </row>
    <row r="11" spans="1:15" ht="27.95" customHeight="1" x14ac:dyDescent="0.45">
      <c r="A11" s="464"/>
      <c r="D11" s="472"/>
      <c r="E11" s="473"/>
      <c r="F11" s="472"/>
      <c r="G11" s="472"/>
      <c r="H11" s="474"/>
      <c r="I11" s="475"/>
      <c r="J11" s="475"/>
    </row>
    <row r="12" spans="1:15" ht="27.95" customHeight="1" x14ac:dyDescent="0.45">
      <c r="A12" s="464"/>
      <c r="B12" s="890"/>
      <c r="C12" s="587" t="s">
        <v>1263</v>
      </c>
    </row>
    <row r="13" spans="1:15" ht="27.95" customHeight="1" x14ac:dyDescent="0.45">
      <c r="A13" s="464"/>
      <c r="B13" s="890"/>
      <c r="O13" s="1007" t="s">
        <v>26</v>
      </c>
    </row>
    <row r="14" spans="1:15" ht="27.95" customHeight="1" x14ac:dyDescent="0.45">
      <c r="A14" s="464"/>
      <c r="B14" s="465"/>
      <c r="C14" s="465"/>
      <c r="D14" s="465"/>
      <c r="E14" s="465"/>
      <c r="F14" s="477"/>
      <c r="G14" s="477"/>
      <c r="J14" s="477"/>
      <c r="O14" s="1008"/>
    </row>
    <row r="15" spans="1:15" ht="27.95" customHeight="1" x14ac:dyDescent="0.45">
      <c r="A15" s="464"/>
      <c r="B15" s="465"/>
      <c r="D15" s="470" t="s">
        <v>7</v>
      </c>
      <c r="E15" s="465"/>
      <c r="F15" s="467"/>
      <c r="G15" s="468"/>
      <c r="J15" s="468"/>
      <c r="N15" s="37"/>
      <c r="O15" s="37">
        <v>209125266.22</v>
      </c>
    </row>
    <row r="16" spans="1:15" ht="27.95" customHeight="1" x14ac:dyDescent="0.45">
      <c r="A16" s="464"/>
      <c r="B16" s="465"/>
      <c r="D16" s="466" t="s">
        <v>127</v>
      </c>
      <c r="E16" s="465"/>
      <c r="F16" s="467"/>
      <c r="G16" s="468"/>
      <c r="J16" s="468"/>
      <c r="O16" s="469">
        <v>-7470952.4800000004</v>
      </c>
    </row>
    <row r="17" spans="1:15" ht="27.95" customHeight="1" thickBot="1" x14ac:dyDescent="0.5">
      <c r="A17" s="464"/>
      <c r="D17" s="470"/>
      <c r="E17" s="447" t="s">
        <v>128</v>
      </c>
      <c r="F17" s="465"/>
      <c r="G17" s="465"/>
      <c r="H17" s="447"/>
      <c r="I17" s="471"/>
      <c r="J17" s="471"/>
      <c r="N17" s="37"/>
      <c r="O17" s="53">
        <f>SUM(O15:O16)</f>
        <v>201654313.74000001</v>
      </c>
    </row>
    <row r="18" spans="1:15" ht="27.95" customHeight="1" thickTop="1" x14ac:dyDescent="0.45">
      <c r="A18" s="464"/>
      <c r="C18" s="472"/>
      <c r="D18" s="465" t="s">
        <v>912</v>
      </c>
      <c r="E18" s="473"/>
      <c r="F18" s="472"/>
      <c r="G18" s="472"/>
      <c r="H18" s="474"/>
      <c r="I18" s="475"/>
      <c r="J18" s="475"/>
    </row>
    <row r="19" spans="1:15" ht="27.95" customHeight="1" x14ac:dyDescent="0.45">
      <c r="A19" s="464"/>
      <c r="C19" s="472"/>
      <c r="D19" s="465"/>
      <c r="E19" s="473"/>
      <c r="F19" s="472"/>
      <c r="G19" s="472"/>
      <c r="H19" s="474"/>
      <c r="I19" s="475"/>
      <c r="J19" s="475"/>
    </row>
    <row r="20" spans="1:15" ht="27.95" customHeight="1" x14ac:dyDescent="0.45">
      <c r="A20" s="464"/>
      <c r="C20" s="441" t="s">
        <v>1265</v>
      </c>
      <c r="D20" s="472"/>
      <c r="E20" s="465"/>
      <c r="F20" s="476"/>
      <c r="G20" s="465"/>
      <c r="H20" s="465"/>
      <c r="I20" s="447"/>
      <c r="J20" s="447"/>
      <c r="K20" s="471"/>
      <c r="L20" s="471"/>
      <c r="M20" s="471"/>
      <c r="N20" s="441"/>
      <c r="O20" s="441"/>
    </row>
    <row r="21" spans="1:15" ht="27.95" customHeight="1" x14ac:dyDescent="0.45">
      <c r="A21" s="464"/>
      <c r="B21" s="441" t="s">
        <v>1264</v>
      </c>
      <c r="D21" s="441"/>
      <c r="E21" s="465"/>
      <c r="F21" s="476"/>
      <c r="G21" s="465"/>
      <c r="H21" s="465"/>
      <c r="I21" s="447"/>
      <c r="J21" s="447"/>
      <c r="K21" s="471"/>
      <c r="L21" s="471"/>
      <c r="M21" s="471"/>
      <c r="N21" s="441"/>
      <c r="O21" s="441"/>
    </row>
    <row r="22" spans="1:15" ht="27.95" customHeight="1" x14ac:dyDescent="0.45">
      <c r="A22" s="464"/>
      <c r="C22" s="441"/>
      <c r="D22" s="465"/>
      <c r="E22" s="465"/>
      <c r="F22" s="465"/>
      <c r="G22" s="465"/>
      <c r="H22" s="477"/>
      <c r="I22" s="477"/>
      <c r="J22" s="441"/>
      <c r="K22" s="441"/>
      <c r="L22" s="441"/>
      <c r="M22" s="478"/>
      <c r="N22" s="441"/>
      <c r="O22" s="1007" t="s">
        <v>26</v>
      </c>
    </row>
    <row r="23" spans="1:15" ht="27.95" customHeight="1" x14ac:dyDescent="0.45">
      <c r="A23" s="464"/>
      <c r="C23" s="479"/>
      <c r="D23" s="465"/>
      <c r="E23" s="465"/>
      <c r="F23" s="465"/>
      <c r="G23" s="465"/>
      <c r="H23" s="467"/>
      <c r="I23" s="468"/>
      <c r="J23" s="441"/>
      <c r="K23" s="441"/>
      <c r="L23" s="441"/>
      <c r="M23" s="480"/>
      <c r="N23" s="481"/>
      <c r="O23" s="1008"/>
    </row>
    <row r="24" spans="1:15" ht="27.95" customHeight="1" x14ac:dyDescent="0.45">
      <c r="A24" s="464"/>
      <c r="D24" s="441" t="s">
        <v>830</v>
      </c>
      <c r="E24" s="465"/>
      <c r="F24" s="476"/>
      <c r="G24" s="441"/>
      <c r="H24" s="465"/>
      <c r="I24" s="447"/>
      <c r="J24" s="447"/>
      <c r="K24" s="471"/>
      <c r="L24" s="471"/>
      <c r="M24" s="471"/>
      <c r="N24" s="441"/>
      <c r="O24" s="441"/>
    </row>
    <row r="25" spans="1:15" ht="27.95" customHeight="1" x14ac:dyDescent="0.45">
      <c r="A25" s="464"/>
      <c r="C25" s="441"/>
      <c r="D25" s="465"/>
      <c r="E25" s="441" t="s">
        <v>27</v>
      </c>
      <c r="F25" s="476"/>
      <c r="G25" s="441"/>
      <c r="H25" s="465"/>
      <c r="I25" s="447"/>
      <c r="J25" s="447"/>
      <c r="K25" s="441"/>
      <c r="L25" s="471"/>
      <c r="M25" s="471"/>
      <c r="N25" s="441"/>
      <c r="O25" s="471">
        <v>7491420.8399999999</v>
      </c>
    </row>
    <row r="26" spans="1:15" ht="27.95" customHeight="1" x14ac:dyDescent="0.45">
      <c r="A26" s="464"/>
      <c r="C26" s="441"/>
      <c r="D26" s="465"/>
      <c r="E26" s="441" t="s">
        <v>7</v>
      </c>
      <c r="F26" s="476"/>
      <c r="G26" s="441"/>
      <c r="H26" s="465"/>
      <c r="I26" s="447"/>
      <c r="J26" s="447"/>
      <c r="K26" s="441"/>
      <c r="L26" s="471"/>
      <c r="M26" s="471"/>
      <c r="N26" s="441"/>
      <c r="O26" s="482">
        <v>194162892.90000001</v>
      </c>
    </row>
    <row r="27" spans="1:15" ht="27.95" customHeight="1" x14ac:dyDescent="0.45">
      <c r="A27" s="464"/>
      <c r="D27" s="441" t="s">
        <v>1266</v>
      </c>
      <c r="E27" s="441"/>
      <c r="F27" s="476"/>
      <c r="G27" s="441"/>
      <c r="H27" s="465"/>
      <c r="I27" s="447"/>
      <c r="J27" s="447"/>
      <c r="K27" s="441"/>
      <c r="L27" s="471"/>
      <c r="M27" s="471"/>
      <c r="N27" s="441"/>
      <c r="O27" s="471">
        <f>+O25+O26</f>
        <v>201654313.74000001</v>
      </c>
    </row>
    <row r="28" spans="1:15" ht="27.95" customHeight="1" x14ac:dyDescent="0.45">
      <c r="A28" s="464"/>
      <c r="D28" s="441" t="s">
        <v>28</v>
      </c>
      <c r="E28" s="465"/>
      <c r="F28" s="476"/>
      <c r="G28" s="465"/>
      <c r="H28" s="465"/>
      <c r="I28" s="447"/>
      <c r="J28" s="447"/>
      <c r="K28" s="441"/>
      <c r="L28" s="471"/>
      <c r="M28" s="471"/>
      <c r="N28" s="441"/>
      <c r="O28" s="589">
        <v>-7491420.8399999999</v>
      </c>
    </row>
    <row r="29" spans="1:15" ht="27.95" customHeight="1" thickBot="1" x14ac:dyDescent="0.5">
      <c r="A29" s="464"/>
      <c r="D29" s="441" t="s">
        <v>913</v>
      </c>
      <c r="E29" s="465"/>
      <c r="F29" s="476"/>
      <c r="G29" s="465"/>
      <c r="H29" s="465"/>
      <c r="I29" s="447"/>
      <c r="J29" s="447"/>
      <c r="K29" s="441"/>
      <c r="L29" s="471"/>
      <c r="M29" s="471"/>
      <c r="N29" s="441"/>
      <c r="O29" s="483">
        <f>+O28+O27</f>
        <v>194162892.90000001</v>
      </c>
    </row>
    <row r="30" spans="1:15" ht="27.95" customHeight="1" thickTop="1" x14ac:dyDescent="0.45">
      <c r="A30" s="464"/>
      <c r="C30" s="441"/>
      <c r="D30" s="441"/>
      <c r="E30" s="465"/>
      <c r="F30" s="476"/>
      <c r="G30" s="465"/>
      <c r="H30" s="465"/>
      <c r="I30" s="447"/>
      <c r="J30" s="447"/>
      <c r="K30" s="441"/>
      <c r="L30" s="471"/>
      <c r="M30" s="471"/>
      <c r="N30" s="441"/>
      <c r="O30" s="484"/>
    </row>
    <row r="31" spans="1:15" ht="23.1" customHeight="1" x14ac:dyDescent="0.45">
      <c r="A31" s="1005" t="s">
        <v>1267</v>
      </c>
      <c r="B31" s="1005"/>
      <c r="C31" s="1005"/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  <c r="N31" s="1005"/>
      <c r="O31" s="1005"/>
    </row>
    <row r="32" spans="1:15" ht="23.1" customHeight="1" x14ac:dyDescent="0.45">
      <c r="A32" s="451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657" t="s">
        <v>30</v>
      </c>
    </row>
    <row r="33" spans="1:11" ht="23.1" customHeight="1" x14ac:dyDescent="0.45">
      <c r="C33" s="672" t="s">
        <v>129</v>
      </c>
    </row>
    <row r="34" spans="1:11" ht="23.1" customHeight="1" x14ac:dyDescent="0.45">
      <c r="B34" s="658" t="s">
        <v>130</v>
      </c>
      <c r="C34" s="658"/>
    </row>
    <row r="35" spans="1:11" ht="23.1" customHeight="1" x14ac:dyDescent="0.45">
      <c r="B35" s="658" t="s">
        <v>131</v>
      </c>
      <c r="C35" s="658"/>
    </row>
    <row r="36" spans="1:11" ht="23.1" customHeight="1" x14ac:dyDescent="0.45">
      <c r="B36" s="658" t="s">
        <v>132</v>
      </c>
      <c r="C36" s="658"/>
    </row>
    <row r="37" spans="1:11" ht="23.1" customHeight="1" x14ac:dyDescent="0.45">
      <c r="B37" s="658" t="s">
        <v>133</v>
      </c>
      <c r="C37" s="658"/>
    </row>
    <row r="38" spans="1:11" ht="23.1" customHeight="1" x14ac:dyDescent="0.45">
      <c r="B38" s="658" t="s">
        <v>134</v>
      </c>
      <c r="C38" s="658"/>
    </row>
    <row r="39" spans="1:11" ht="23.1" customHeight="1" x14ac:dyDescent="0.45">
      <c r="B39" s="658" t="s">
        <v>135</v>
      </c>
      <c r="C39" s="658"/>
    </row>
    <row r="40" spans="1:11" ht="23.1" customHeight="1" x14ac:dyDescent="0.45">
      <c r="B40" s="658" t="s">
        <v>136</v>
      </c>
    </row>
    <row r="41" spans="1:11" ht="23.1" customHeight="1" x14ac:dyDescent="0.45">
      <c r="B41" s="658" t="s">
        <v>137</v>
      </c>
    </row>
    <row r="42" spans="1:11" ht="23.1" customHeight="1" x14ac:dyDescent="0.45">
      <c r="B42" s="658"/>
      <c r="C42" s="587" t="s">
        <v>138</v>
      </c>
    </row>
    <row r="43" spans="1:11" ht="23.1" customHeight="1" x14ac:dyDescent="0.45">
      <c r="B43" s="658" t="s">
        <v>139</v>
      </c>
    </row>
    <row r="44" spans="1:11" ht="23.1" customHeight="1" x14ac:dyDescent="0.45">
      <c r="B44" s="658"/>
      <c r="C44" s="587" t="s">
        <v>140</v>
      </c>
    </row>
    <row r="45" spans="1:11" ht="23.1" customHeight="1" x14ac:dyDescent="0.45">
      <c r="B45" s="587" t="s">
        <v>835</v>
      </c>
    </row>
    <row r="46" spans="1:11" ht="23.1" customHeight="1" x14ac:dyDescent="0.45"/>
    <row r="47" spans="1:11" ht="23.1" customHeight="1" x14ac:dyDescent="0.45">
      <c r="A47" s="891" t="s">
        <v>812</v>
      </c>
      <c r="B47" s="449" t="s">
        <v>141</v>
      </c>
      <c r="C47" s="449"/>
      <c r="K47" s="892"/>
    </row>
    <row r="48" spans="1:11" ht="23.1" customHeight="1" x14ac:dyDescent="0.45">
      <c r="C48" s="587" t="s">
        <v>914</v>
      </c>
    </row>
    <row r="49" spans="2:15" ht="23.1" customHeight="1" x14ac:dyDescent="0.45">
      <c r="I49" s="1006" t="s">
        <v>142</v>
      </c>
      <c r="J49" s="1006"/>
      <c r="K49" s="1006"/>
      <c r="L49" s="1006"/>
      <c r="M49" s="1006"/>
      <c r="N49" s="1006"/>
      <c r="O49" s="1006"/>
    </row>
    <row r="50" spans="2:15" ht="23.1" customHeight="1" x14ac:dyDescent="0.45">
      <c r="I50" s="1006" t="s">
        <v>32</v>
      </c>
      <c r="J50" s="1006"/>
      <c r="K50" s="1006"/>
      <c r="L50" s="451"/>
      <c r="M50" s="1006" t="s">
        <v>9</v>
      </c>
      <c r="N50" s="1006"/>
      <c r="O50" s="1006"/>
    </row>
    <row r="51" spans="2:15" ht="23.1" customHeight="1" x14ac:dyDescent="0.45">
      <c r="I51" s="667" t="s">
        <v>182</v>
      </c>
      <c r="J51" s="893"/>
      <c r="K51" s="667" t="s">
        <v>183</v>
      </c>
      <c r="L51" s="893"/>
      <c r="M51" s="667" t="str">
        <f>+I51</f>
        <v>2020</v>
      </c>
      <c r="N51" s="893"/>
      <c r="O51" s="667" t="str">
        <f>+K51</f>
        <v>2019</v>
      </c>
    </row>
    <row r="52" spans="2:15" ht="23.1" customHeight="1" x14ac:dyDescent="0.45">
      <c r="C52" s="449" t="s">
        <v>143</v>
      </c>
    </row>
    <row r="53" spans="2:15" ht="23.1" customHeight="1" x14ac:dyDescent="0.45">
      <c r="C53" s="587" t="s">
        <v>915</v>
      </c>
      <c r="I53" s="46">
        <v>255303333.56999999</v>
      </c>
      <c r="J53" s="46"/>
      <c r="K53" s="46">
        <v>327269656.41000003</v>
      </c>
      <c r="L53" s="46"/>
      <c r="M53" s="46">
        <v>189735347.16</v>
      </c>
      <c r="N53" s="46"/>
      <c r="O53" s="46">
        <v>268815694.00999999</v>
      </c>
    </row>
    <row r="54" spans="2:15" ht="23.1" customHeight="1" x14ac:dyDescent="0.45">
      <c r="C54" s="543" t="s">
        <v>155</v>
      </c>
      <c r="D54" s="543"/>
    </row>
    <row r="55" spans="2:15" ht="23.1" customHeight="1" x14ac:dyDescent="0.45">
      <c r="C55" s="543"/>
      <c r="D55" s="543" t="s">
        <v>156</v>
      </c>
      <c r="I55" s="587">
        <v>-283977.13</v>
      </c>
      <c r="J55" s="46"/>
      <c r="K55" s="587">
        <v>-1605171.83</v>
      </c>
      <c r="L55" s="46"/>
      <c r="M55" s="587">
        <v>-238880.64000000001</v>
      </c>
      <c r="N55" s="46"/>
      <c r="O55" s="587">
        <v>-1742160.87</v>
      </c>
    </row>
    <row r="56" spans="2:15" ht="23.1" customHeight="1" x14ac:dyDescent="0.45">
      <c r="C56" s="449" t="s">
        <v>144</v>
      </c>
      <c r="I56" s="46"/>
      <c r="J56" s="46"/>
      <c r="K56" s="46"/>
      <c r="L56" s="46"/>
      <c r="M56" s="46"/>
      <c r="N56" s="46"/>
      <c r="O56" s="46"/>
    </row>
    <row r="57" spans="2:15" ht="23.1" customHeight="1" x14ac:dyDescent="0.45">
      <c r="C57" s="587" t="s">
        <v>145</v>
      </c>
      <c r="I57" s="46"/>
      <c r="J57" s="46"/>
      <c r="K57" s="46"/>
      <c r="L57" s="46"/>
      <c r="M57" s="46"/>
      <c r="N57" s="46"/>
      <c r="O57" s="46"/>
    </row>
    <row r="58" spans="2:15" ht="23.1" customHeight="1" x14ac:dyDescent="0.45">
      <c r="D58" s="587" t="s">
        <v>146</v>
      </c>
      <c r="I58" s="589">
        <v>-37617850.359999999</v>
      </c>
      <c r="J58" s="46"/>
      <c r="K58" s="589">
        <v>-5048489.55</v>
      </c>
      <c r="L58" s="46"/>
      <c r="M58" s="589">
        <v>-32389497.359999999</v>
      </c>
      <c r="N58" s="46"/>
      <c r="O58" s="589">
        <v>-1282069.21</v>
      </c>
    </row>
    <row r="59" spans="2:15" ht="23.1" customHeight="1" x14ac:dyDescent="0.45">
      <c r="C59" s="449" t="s">
        <v>147</v>
      </c>
      <c r="I59" s="37"/>
      <c r="J59" s="37"/>
      <c r="K59" s="37"/>
      <c r="L59" s="37"/>
      <c r="M59" s="37"/>
      <c r="N59" s="37"/>
      <c r="O59" s="37"/>
    </row>
    <row r="60" spans="2:15" s="449" customFormat="1" ht="23.1" customHeight="1" thickBot="1" x14ac:dyDescent="0.5">
      <c r="D60" s="449" t="s">
        <v>148</v>
      </c>
      <c r="I60" s="405">
        <f>SUM(I52:I58)</f>
        <v>217401506.07999998</v>
      </c>
      <c r="J60" s="406"/>
      <c r="K60" s="405">
        <f>SUM(K52:K58)</f>
        <v>320615995.03000003</v>
      </c>
      <c r="L60" s="406"/>
      <c r="M60" s="405">
        <f>SUM(M52:M58)</f>
        <v>157106969.16000003</v>
      </c>
      <c r="N60" s="406"/>
      <c r="O60" s="405">
        <f>SUM(O52:O58)</f>
        <v>265791463.92999998</v>
      </c>
    </row>
    <row r="61" spans="2:15" s="449" customFormat="1" ht="23.1" customHeight="1" thickTop="1" x14ac:dyDescent="0.45">
      <c r="I61" s="407"/>
      <c r="J61" s="406"/>
      <c r="K61" s="407"/>
      <c r="L61" s="406"/>
      <c r="M61" s="407"/>
      <c r="N61" s="406"/>
      <c r="O61" s="407"/>
    </row>
    <row r="62" spans="2:15" s="449" customFormat="1" ht="23.1" customHeight="1" x14ac:dyDescent="0.45">
      <c r="C62" s="587" t="s">
        <v>917</v>
      </c>
    </row>
    <row r="63" spans="2:15" ht="23.1" customHeight="1" x14ac:dyDescent="0.45">
      <c r="B63" s="587" t="s">
        <v>916</v>
      </c>
    </row>
    <row r="64" spans="2:15" ht="23.1" customHeight="1" x14ac:dyDescent="0.45">
      <c r="I64" s="1006" t="s">
        <v>142</v>
      </c>
      <c r="J64" s="1006"/>
      <c r="K64" s="1006"/>
      <c r="L64" s="1006"/>
      <c r="M64" s="1006"/>
      <c r="N64" s="1006"/>
      <c r="O64" s="1006"/>
    </row>
    <row r="65" spans="1:15" ht="23.1" customHeight="1" x14ac:dyDescent="0.45">
      <c r="I65" s="1006" t="s">
        <v>32</v>
      </c>
      <c r="J65" s="1006"/>
      <c r="K65" s="1006"/>
      <c r="L65" s="451"/>
      <c r="M65" s="1006" t="s">
        <v>9</v>
      </c>
      <c r="N65" s="1006"/>
      <c r="O65" s="1006"/>
    </row>
    <row r="66" spans="1:15" ht="23.1" customHeight="1" x14ac:dyDescent="0.45">
      <c r="I66" s="893" t="str">
        <f>+I51</f>
        <v>2020</v>
      </c>
      <c r="J66" s="893"/>
      <c r="K66" s="893" t="str">
        <f>+K51</f>
        <v>2019</v>
      </c>
      <c r="L66" s="893"/>
      <c r="M66" s="893" t="str">
        <f>+M51</f>
        <v>2020</v>
      </c>
      <c r="N66" s="893"/>
      <c r="O66" s="893" t="str">
        <f>+O51</f>
        <v>2019</v>
      </c>
    </row>
    <row r="67" spans="1:15" ht="23.1" customHeight="1" x14ac:dyDescent="0.45">
      <c r="C67" s="587" t="s">
        <v>149</v>
      </c>
    </row>
    <row r="68" spans="1:15" ht="23.1" customHeight="1" x14ac:dyDescent="0.45">
      <c r="D68" s="587" t="s">
        <v>758</v>
      </c>
    </row>
    <row r="69" spans="1:15" ht="23.1" customHeight="1" x14ac:dyDescent="0.45">
      <c r="D69" s="587" t="s">
        <v>150</v>
      </c>
      <c r="I69" s="587">
        <v>-394980.87</v>
      </c>
      <c r="K69" s="441">
        <v>-63840</v>
      </c>
      <c r="M69" s="587">
        <v>-394980.87</v>
      </c>
      <c r="O69" s="441">
        <v>-63840</v>
      </c>
    </row>
    <row r="70" spans="1:15" ht="23.1" customHeight="1" x14ac:dyDescent="0.45">
      <c r="D70" s="587" t="s">
        <v>759</v>
      </c>
      <c r="K70" s="441"/>
      <c r="O70" s="441"/>
    </row>
    <row r="71" spans="1:15" ht="23.1" customHeight="1" x14ac:dyDescent="0.45">
      <c r="D71" s="587" t="s">
        <v>760</v>
      </c>
      <c r="I71" s="587">
        <v>4617690.8</v>
      </c>
      <c r="K71" s="441">
        <v>-9259249.5999999996</v>
      </c>
      <c r="M71" s="587">
        <v>2560209</v>
      </c>
      <c r="O71" s="441">
        <v>-4690717.2</v>
      </c>
    </row>
    <row r="72" spans="1:15" ht="24.6" customHeight="1" x14ac:dyDescent="0.45">
      <c r="A72" s="1005" t="s">
        <v>1268</v>
      </c>
      <c r="B72" s="1005"/>
      <c r="C72" s="1005"/>
      <c r="D72" s="1005"/>
      <c r="E72" s="1005"/>
      <c r="F72" s="1005"/>
      <c r="G72" s="1005"/>
      <c r="H72" s="1005"/>
      <c r="I72" s="1005"/>
      <c r="J72" s="1005"/>
      <c r="K72" s="1005"/>
      <c r="L72" s="1005"/>
      <c r="M72" s="1005"/>
      <c r="N72" s="1005"/>
      <c r="O72" s="1005"/>
    </row>
    <row r="73" spans="1:15" ht="24.6" customHeight="1" x14ac:dyDescent="0.45">
      <c r="A73" s="451"/>
      <c r="B73" s="451"/>
      <c r="C73" s="451"/>
      <c r="D73" s="451"/>
      <c r="E73" s="451"/>
      <c r="F73" s="451"/>
      <c r="G73" s="451"/>
      <c r="H73" s="451"/>
      <c r="I73" s="451"/>
      <c r="J73" s="451"/>
      <c r="K73" s="451"/>
      <c r="L73" s="451"/>
      <c r="M73" s="451"/>
      <c r="N73" s="451"/>
      <c r="O73" s="657" t="s">
        <v>30</v>
      </c>
    </row>
    <row r="74" spans="1:15" ht="24.6" customHeight="1" x14ac:dyDescent="0.45">
      <c r="D74" s="587" t="s">
        <v>918</v>
      </c>
    </row>
    <row r="75" spans="1:15" ht="24.6" customHeight="1" x14ac:dyDescent="0.45">
      <c r="C75" s="587" t="s">
        <v>919</v>
      </c>
    </row>
    <row r="76" spans="1:15" ht="24.6" customHeight="1" x14ac:dyDescent="0.45">
      <c r="I76" s="1006" t="s">
        <v>32</v>
      </c>
      <c r="J76" s="1006"/>
      <c r="K76" s="1006"/>
      <c r="L76" s="451"/>
      <c r="M76" s="1006" t="s">
        <v>9</v>
      </c>
      <c r="N76" s="1006"/>
      <c r="O76" s="1006"/>
    </row>
    <row r="77" spans="1:15" ht="24.6" customHeight="1" x14ac:dyDescent="0.45">
      <c r="I77" s="893" t="str">
        <f>I66</f>
        <v>2020</v>
      </c>
      <c r="J77" s="893"/>
      <c r="K77" s="893" t="str">
        <f>K66</f>
        <v>2019</v>
      </c>
      <c r="L77" s="893"/>
      <c r="M77" s="893" t="str">
        <f>M66</f>
        <v>2020</v>
      </c>
      <c r="N77" s="893"/>
      <c r="O77" s="893" t="str">
        <f>O66</f>
        <v>2019</v>
      </c>
    </row>
    <row r="78" spans="1:15" ht="24.6" customHeight="1" x14ac:dyDescent="0.45">
      <c r="C78" s="587" t="s">
        <v>151</v>
      </c>
      <c r="I78" s="46">
        <v>935157208.26999998</v>
      </c>
      <c r="J78" s="46"/>
      <c r="K78" s="46">
        <v>1580678671.6500001</v>
      </c>
      <c r="L78" s="46"/>
      <c r="M78" s="46">
        <v>668302756.84000003</v>
      </c>
      <c r="N78" s="46"/>
      <c r="O78" s="46">
        <v>1305242907.96</v>
      </c>
    </row>
    <row r="79" spans="1:15" ht="24.6" customHeight="1" x14ac:dyDescent="0.45">
      <c r="C79" s="587" t="s">
        <v>152</v>
      </c>
      <c r="I79" s="408">
        <v>0.2</v>
      </c>
      <c r="K79" s="408">
        <v>0.2</v>
      </c>
      <c r="M79" s="408">
        <v>0.2</v>
      </c>
      <c r="O79" s="408">
        <v>0.2</v>
      </c>
    </row>
    <row r="80" spans="1:15" ht="24.6" customHeight="1" x14ac:dyDescent="0.45">
      <c r="C80" s="587" t="s">
        <v>153</v>
      </c>
    </row>
    <row r="81" spans="3:15" ht="24.6" customHeight="1" x14ac:dyDescent="0.45">
      <c r="D81" s="587" t="s">
        <v>154</v>
      </c>
      <c r="I81" s="46">
        <v>194179546.53</v>
      </c>
      <c r="J81" s="46"/>
      <c r="K81" s="4">
        <v>316028381.98000002</v>
      </c>
      <c r="L81" s="4"/>
      <c r="M81" s="4">
        <v>133660551.37</v>
      </c>
      <c r="N81" s="4"/>
      <c r="O81" s="4">
        <v>261048581.59</v>
      </c>
    </row>
    <row r="82" spans="3:15" ht="24.6" customHeight="1" x14ac:dyDescent="0.45">
      <c r="C82" s="587" t="s">
        <v>155</v>
      </c>
      <c r="I82" s="46"/>
      <c r="J82" s="46"/>
      <c r="K82" s="4"/>
      <c r="L82" s="4"/>
      <c r="M82" s="4"/>
      <c r="N82" s="4"/>
      <c r="O82" s="4"/>
    </row>
    <row r="83" spans="3:15" ht="24.6" customHeight="1" x14ac:dyDescent="0.45">
      <c r="D83" s="587" t="s">
        <v>156</v>
      </c>
      <c r="I83" s="587">
        <v>-283977.13</v>
      </c>
      <c r="K83" s="441">
        <v>-1605171.83</v>
      </c>
      <c r="M83" s="587">
        <v>-238880.64000000001</v>
      </c>
      <c r="O83" s="441">
        <v>-1742160.87</v>
      </c>
    </row>
    <row r="84" spans="3:15" ht="24.6" customHeight="1" x14ac:dyDescent="0.45">
      <c r="C84" s="587" t="s">
        <v>157</v>
      </c>
      <c r="I84" s="391"/>
      <c r="J84" s="46"/>
      <c r="K84" s="391"/>
      <c r="L84" s="46"/>
      <c r="M84" s="391"/>
      <c r="N84" s="46"/>
      <c r="O84" s="391"/>
    </row>
    <row r="85" spans="3:15" ht="24.6" customHeight="1" x14ac:dyDescent="0.45">
      <c r="D85" s="587" t="s">
        <v>158</v>
      </c>
      <c r="I85" s="894"/>
      <c r="K85" s="894"/>
      <c r="M85" s="894"/>
      <c r="O85" s="894"/>
    </row>
    <row r="86" spans="3:15" ht="24.6" customHeight="1" x14ac:dyDescent="0.45">
      <c r="E86" s="587" t="s">
        <v>159</v>
      </c>
      <c r="I86" s="894">
        <v>-4605838.24</v>
      </c>
      <c r="K86" s="894">
        <v>-1504042.07</v>
      </c>
      <c r="M86" s="894">
        <v>-3860822.0500000007</v>
      </c>
      <c r="O86" s="894">
        <v>-1752518.52</v>
      </c>
    </row>
    <row r="87" spans="3:15" ht="24.6" customHeight="1" x14ac:dyDescent="0.45">
      <c r="D87" s="587" t="s">
        <v>160</v>
      </c>
      <c r="I87" s="895"/>
      <c r="K87" s="895"/>
      <c r="M87" s="894"/>
      <c r="O87" s="894"/>
    </row>
    <row r="88" spans="3:15" ht="24.6" customHeight="1" x14ac:dyDescent="0.45">
      <c r="E88" s="587" t="s">
        <v>159</v>
      </c>
      <c r="I88" s="894">
        <v>-692912.72</v>
      </c>
      <c r="K88" s="894">
        <v>69342.48</v>
      </c>
      <c r="M88" s="894">
        <v>-692912.72</v>
      </c>
      <c r="O88" s="894">
        <v>-2110657.52</v>
      </c>
    </row>
    <row r="89" spans="3:15" ht="24.6" customHeight="1" x14ac:dyDescent="0.45">
      <c r="D89" s="587" t="s">
        <v>161</v>
      </c>
      <c r="I89" s="894">
        <v>25679569.66</v>
      </c>
      <c r="K89" s="60">
        <v>8372555.9000000004</v>
      </c>
      <c r="M89" s="894">
        <v>25512649.66</v>
      </c>
      <c r="O89" s="61">
        <v>8205635.9000000004</v>
      </c>
    </row>
    <row r="90" spans="3:15" ht="24.6" customHeight="1" x14ac:dyDescent="0.45">
      <c r="D90" s="587" t="s">
        <v>162</v>
      </c>
      <c r="I90" s="894">
        <v>3125117.9800000004</v>
      </c>
      <c r="K90" s="894">
        <v>2743706.25</v>
      </c>
      <c r="M90" s="894">
        <v>2726383.54</v>
      </c>
      <c r="O90" s="894">
        <v>2142583.35</v>
      </c>
    </row>
    <row r="91" spans="3:15" ht="24.6" customHeight="1" x14ac:dyDescent="0.45">
      <c r="D91" s="587" t="s">
        <v>163</v>
      </c>
      <c r="I91" s="894"/>
      <c r="K91" s="61"/>
      <c r="M91" s="61"/>
      <c r="O91" s="61"/>
    </row>
    <row r="92" spans="3:15" ht="24.6" customHeight="1" x14ac:dyDescent="0.45">
      <c r="E92" s="587" t="s">
        <v>164</v>
      </c>
      <c r="I92" s="61">
        <v>0</v>
      </c>
      <c r="K92" s="61">
        <v>1142480.51</v>
      </c>
      <c r="M92" s="61">
        <v>0</v>
      </c>
      <c r="O92" s="61">
        <v>0</v>
      </c>
    </row>
    <row r="93" spans="3:15" ht="24.6" customHeight="1" x14ac:dyDescent="0.45">
      <c r="D93" s="587" t="s">
        <v>165</v>
      </c>
      <c r="I93" s="409">
        <v>0</v>
      </c>
      <c r="K93" s="896">
        <v>-4631258.1900000004</v>
      </c>
      <c r="M93" s="409">
        <v>0</v>
      </c>
      <c r="O93" s="409">
        <v>0</v>
      </c>
    </row>
    <row r="94" spans="3:15" ht="24.6" customHeight="1" x14ac:dyDescent="0.45">
      <c r="E94" s="587" t="s">
        <v>100</v>
      </c>
      <c r="I94" s="391">
        <f>SUM(I85:I93)</f>
        <v>23505936.68</v>
      </c>
      <c r="J94" s="46"/>
      <c r="K94" s="897">
        <f>SUM(K85:K93)</f>
        <v>6192784.8799999999</v>
      </c>
      <c r="L94" s="46"/>
      <c r="M94" s="391">
        <f>SUM(M85:M93)</f>
        <v>23685298.43</v>
      </c>
      <c r="N94" s="46"/>
      <c r="O94" s="897">
        <f>SUM(O85:O93)</f>
        <v>6485043.2100000009</v>
      </c>
    </row>
    <row r="95" spans="3:15" ht="24.6" customHeight="1" x14ac:dyDescent="0.45">
      <c r="C95" s="898" t="s">
        <v>147</v>
      </c>
      <c r="D95" s="898"/>
    </row>
    <row r="96" spans="3:15" ht="24.6" customHeight="1" thickBot="1" x14ac:dyDescent="0.5">
      <c r="C96" s="898"/>
      <c r="D96" s="898" t="s">
        <v>148</v>
      </c>
      <c r="I96" s="381">
        <f>I94+I81+I83</f>
        <v>217401506.08000001</v>
      </c>
      <c r="J96" s="46"/>
      <c r="K96" s="381">
        <f>K94+K81+K83</f>
        <v>320615995.03000003</v>
      </c>
      <c r="L96" s="46"/>
      <c r="M96" s="381">
        <f>M94+M81+M83</f>
        <v>157106969.16000003</v>
      </c>
      <c r="N96" s="46"/>
      <c r="O96" s="381">
        <f>O94+O81+O83</f>
        <v>265791463.93000001</v>
      </c>
    </row>
    <row r="97" spans="3:15" ht="24.6" customHeight="1" thickTop="1" x14ac:dyDescent="0.45">
      <c r="C97" s="587" t="s">
        <v>166</v>
      </c>
      <c r="I97" s="410">
        <f>ROUND(I96/I78,4)</f>
        <v>0.23250000000000001</v>
      </c>
      <c r="K97" s="410">
        <f>ROUND(K96/K78,4)</f>
        <v>0.20280000000000001</v>
      </c>
      <c r="M97" s="410">
        <f>ROUND(M96/M78,4)</f>
        <v>0.2351</v>
      </c>
      <c r="O97" s="410">
        <f>ROUND(O96/O78,4)</f>
        <v>0.2036</v>
      </c>
    </row>
    <row r="98" spans="3:15" ht="24.6" customHeight="1" x14ac:dyDescent="0.45"/>
    <row r="99" spans="3:15" s="507" customFormat="1" ht="24.6" customHeight="1" x14ac:dyDescent="0.45">
      <c r="C99" s="543" t="s">
        <v>385</v>
      </c>
      <c r="I99" s="65"/>
      <c r="J99" s="65"/>
      <c r="K99" s="65"/>
      <c r="L99" s="65"/>
      <c r="M99" s="899"/>
    </row>
    <row r="100" spans="3:15" s="507" customFormat="1" ht="24.6" customHeight="1" x14ac:dyDescent="0.45">
      <c r="I100" s="900"/>
      <c r="J100" s="900" t="s">
        <v>32</v>
      </c>
      <c r="K100" s="900"/>
      <c r="L100" s="653"/>
      <c r="M100" s="900"/>
      <c r="N100" s="900" t="s">
        <v>9</v>
      </c>
      <c r="O100" s="900"/>
    </row>
    <row r="101" spans="3:15" s="507" customFormat="1" ht="24.6" customHeight="1" x14ac:dyDescent="0.45">
      <c r="D101" s="543"/>
      <c r="I101" s="901">
        <v>2020</v>
      </c>
      <c r="J101" s="543"/>
      <c r="K101" s="901">
        <v>2019</v>
      </c>
      <c r="L101" s="653"/>
      <c r="M101" s="901">
        <f>I101</f>
        <v>2020</v>
      </c>
      <c r="N101" s="543"/>
      <c r="O101" s="901">
        <f>K101</f>
        <v>2019</v>
      </c>
    </row>
    <row r="102" spans="3:15" s="507" customFormat="1" ht="24.6" customHeight="1" x14ac:dyDescent="0.45">
      <c r="C102" s="652" t="s">
        <v>10</v>
      </c>
      <c r="D102" s="543"/>
      <c r="I102" s="902"/>
      <c r="J102" s="543"/>
      <c r="K102" s="902"/>
      <c r="L102" s="653"/>
      <c r="M102" s="902"/>
      <c r="N102" s="543"/>
      <c r="O102" s="902"/>
    </row>
    <row r="103" spans="3:15" s="507" customFormat="1" ht="24.6" customHeight="1" x14ac:dyDescent="0.45">
      <c r="C103" s="543"/>
      <c r="D103" s="543" t="s">
        <v>836</v>
      </c>
    </row>
    <row r="104" spans="3:15" s="507" customFormat="1" ht="24.6" customHeight="1" x14ac:dyDescent="0.45">
      <c r="C104" s="543"/>
      <c r="D104" s="543"/>
      <c r="E104" s="507" t="s">
        <v>837</v>
      </c>
      <c r="I104" s="38">
        <v>29898391.660000026</v>
      </c>
      <c r="J104" s="38"/>
      <c r="K104" s="38">
        <v>0</v>
      </c>
      <c r="L104" s="38"/>
      <c r="M104" s="38">
        <v>29898391.660000026</v>
      </c>
      <c r="N104" s="38"/>
      <c r="O104" s="38">
        <v>0</v>
      </c>
    </row>
    <row r="105" spans="3:15" s="507" customFormat="1" ht="24.6" customHeight="1" x14ac:dyDescent="0.45">
      <c r="C105" s="543"/>
      <c r="D105" s="543" t="s">
        <v>386</v>
      </c>
      <c r="I105" s="38">
        <v>78366720.480000004</v>
      </c>
      <c r="J105" s="38"/>
      <c r="K105" s="38">
        <v>78430560.480000004</v>
      </c>
      <c r="L105" s="38"/>
      <c r="M105" s="38">
        <v>78366720.480000004</v>
      </c>
      <c r="N105" s="38"/>
      <c r="O105" s="38">
        <v>78430560.480000004</v>
      </c>
    </row>
    <row r="106" spans="3:15" s="507" customFormat="1" ht="24.6" customHeight="1" x14ac:dyDescent="0.45">
      <c r="C106" s="543"/>
      <c r="D106" s="543" t="s">
        <v>387</v>
      </c>
      <c r="I106" s="38">
        <v>70831528.400000006</v>
      </c>
      <c r="J106" s="38"/>
      <c r="K106" s="38">
        <v>65269324.109999992</v>
      </c>
      <c r="L106" s="38"/>
      <c r="M106" s="38">
        <v>26466682.059999999</v>
      </c>
      <c r="N106" s="38"/>
      <c r="O106" s="38">
        <v>24647724.199999999</v>
      </c>
    </row>
    <row r="107" spans="3:15" s="507" customFormat="1" ht="24.6" customHeight="1" x14ac:dyDescent="0.45">
      <c r="C107" s="543"/>
      <c r="D107" s="543" t="s">
        <v>388</v>
      </c>
      <c r="I107" s="38">
        <v>5944135.21</v>
      </c>
      <c r="J107" s="38"/>
      <c r="K107" s="38">
        <v>8019604.6100000003</v>
      </c>
      <c r="L107" s="38"/>
      <c r="M107" s="38">
        <v>4544386.3499999996</v>
      </c>
      <c r="N107" s="38"/>
      <c r="O107" s="38">
        <v>6593855.75</v>
      </c>
    </row>
    <row r="108" spans="3:15" s="507" customFormat="1" ht="24.6" customHeight="1" x14ac:dyDescent="0.45">
      <c r="C108" s="543"/>
      <c r="D108" s="543" t="s">
        <v>761</v>
      </c>
      <c r="I108" s="38">
        <v>740218.27999999991</v>
      </c>
      <c r="J108" s="38"/>
      <c r="K108" s="38">
        <v>666364.39999999991</v>
      </c>
      <c r="L108" s="38"/>
      <c r="M108" s="38">
        <v>838104.95</v>
      </c>
      <c r="N108" s="38"/>
      <c r="O108" s="38">
        <v>676696.71</v>
      </c>
    </row>
    <row r="109" spans="3:15" s="507" customFormat="1" ht="24.6" customHeight="1" thickBot="1" x14ac:dyDescent="0.5">
      <c r="I109" s="57">
        <f>SUM(I103:I108)</f>
        <v>185780994.03000003</v>
      </c>
      <c r="J109" s="38"/>
      <c r="K109" s="57">
        <f>SUM(K103:K108)</f>
        <v>152385853.60000002</v>
      </c>
      <c r="L109" s="38"/>
      <c r="M109" s="57">
        <f>SUM(M103:M108)</f>
        <v>140114285.5</v>
      </c>
      <c r="N109" s="38"/>
      <c r="O109" s="57">
        <f>SUM(O103:O108)</f>
        <v>110348837.14</v>
      </c>
    </row>
    <row r="110" spans="3:15" s="507" customFormat="1" ht="24.6" customHeight="1" thickTop="1" x14ac:dyDescent="0.45">
      <c r="I110" s="65"/>
      <c r="J110" s="65"/>
      <c r="K110" s="65"/>
      <c r="L110" s="65"/>
      <c r="M110" s="899"/>
    </row>
  </sheetData>
  <mergeCells count="14">
    <mergeCell ref="I50:K50"/>
    <mergeCell ref="M50:O50"/>
    <mergeCell ref="A1:O1"/>
    <mergeCell ref="O5:O6"/>
    <mergeCell ref="O13:O14"/>
    <mergeCell ref="O22:O23"/>
    <mergeCell ref="I49:O49"/>
    <mergeCell ref="A31:O31"/>
    <mergeCell ref="A72:O72"/>
    <mergeCell ref="I64:O64"/>
    <mergeCell ref="I65:K65"/>
    <mergeCell ref="M65:O65"/>
    <mergeCell ref="I76:K76"/>
    <mergeCell ref="M76:O76"/>
  </mergeCells>
  <pageMargins left="0.70866141732283472" right="0.19685039370078741" top="0.67" bottom="0.39370078740157483" header="0.31496062992125984" footer="0.31496062992125984"/>
  <pageSetup paperSize="9" scale="85" orientation="portrait" r:id="rId1"/>
  <headerFooter scaleWithDoc="0" alignWithMargins="0"/>
  <rowBreaks count="2" manualBreakCount="2">
    <brk id="30" max="16383" man="1"/>
    <brk id="71" max="16383" man="1"/>
  </rowBreaks>
  <ignoredErrors>
    <ignoredError sqref="A3 A47 I51:K5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89"/>
  <sheetViews>
    <sheetView zoomScale="80" zoomScaleNormal="80" zoomScaleSheetLayoutView="80" workbookViewId="0">
      <selection sqref="A1:XFD42"/>
    </sheetView>
  </sheetViews>
  <sheetFormatPr defaultColWidth="9.140625" defaultRowHeight="24" customHeight="1" x14ac:dyDescent="0.45"/>
  <cols>
    <col min="1" max="1" width="3.7109375" style="507" customWidth="1"/>
    <col min="2" max="2" width="5.5703125" style="507" customWidth="1"/>
    <col min="3" max="3" width="5.7109375" style="507" customWidth="1"/>
    <col min="4" max="4" width="15.7109375" style="507" customWidth="1"/>
    <col min="5" max="6" width="9.28515625" style="507" customWidth="1"/>
    <col min="7" max="7" width="16.7109375" style="507" customWidth="1"/>
    <col min="8" max="8" width="0.85546875" style="507" customWidth="1"/>
    <col min="9" max="9" width="16.7109375" style="507" customWidth="1"/>
    <col min="10" max="10" width="0.85546875" style="507" customWidth="1"/>
    <col min="11" max="11" width="16.7109375" style="507" customWidth="1"/>
    <col min="12" max="12" width="0.85546875" style="507" customWidth="1"/>
    <col min="13" max="13" width="16.7109375" style="507" customWidth="1"/>
    <col min="14" max="14" width="0.85546875" style="507" customWidth="1"/>
    <col min="15" max="256" width="9.140625" style="507"/>
    <col min="257" max="257" width="3.7109375" style="507" customWidth="1"/>
    <col min="258" max="258" width="5.5703125" style="507" customWidth="1"/>
    <col min="259" max="259" width="5.7109375" style="507" customWidth="1"/>
    <col min="260" max="260" width="15.85546875" style="507" customWidth="1"/>
    <col min="261" max="261" width="9.42578125" style="507" customWidth="1"/>
    <col min="262" max="262" width="8.5703125" style="507" customWidth="1"/>
    <col min="263" max="263" width="18.140625" style="507" customWidth="1"/>
    <col min="264" max="264" width="0.85546875" style="507" customWidth="1"/>
    <col min="265" max="265" width="18.140625" style="507" customWidth="1"/>
    <col min="266" max="266" width="0.85546875" style="507" customWidth="1"/>
    <col min="267" max="267" width="18.140625" style="507" customWidth="1"/>
    <col min="268" max="268" width="0.85546875" style="507" customWidth="1"/>
    <col min="269" max="269" width="18.140625" style="507" customWidth="1"/>
    <col min="270" max="270" width="1.42578125" style="507" customWidth="1"/>
    <col min="271" max="512" width="9.140625" style="507"/>
    <col min="513" max="513" width="3.7109375" style="507" customWidth="1"/>
    <col min="514" max="514" width="5.5703125" style="507" customWidth="1"/>
    <col min="515" max="515" width="5.7109375" style="507" customWidth="1"/>
    <col min="516" max="516" width="15.85546875" style="507" customWidth="1"/>
    <col min="517" max="517" width="9.42578125" style="507" customWidth="1"/>
    <col min="518" max="518" width="8.5703125" style="507" customWidth="1"/>
    <col min="519" max="519" width="18.140625" style="507" customWidth="1"/>
    <col min="520" max="520" width="0.85546875" style="507" customWidth="1"/>
    <col min="521" max="521" width="18.140625" style="507" customWidth="1"/>
    <col min="522" max="522" width="0.85546875" style="507" customWidth="1"/>
    <col min="523" max="523" width="18.140625" style="507" customWidth="1"/>
    <col min="524" max="524" width="0.85546875" style="507" customWidth="1"/>
    <col min="525" max="525" width="18.140625" style="507" customWidth="1"/>
    <col min="526" max="526" width="1.42578125" style="507" customWidth="1"/>
    <col min="527" max="768" width="9.140625" style="507"/>
    <col min="769" max="769" width="3.7109375" style="507" customWidth="1"/>
    <col min="770" max="770" width="5.5703125" style="507" customWidth="1"/>
    <col min="771" max="771" width="5.7109375" style="507" customWidth="1"/>
    <col min="772" max="772" width="15.85546875" style="507" customWidth="1"/>
    <col min="773" max="773" width="9.42578125" style="507" customWidth="1"/>
    <col min="774" max="774" width="8.5703125" style="507" customWidth="1"/>
    <col min="775" max="775" width="18.140625" style="507" customWidth="1"/>
    <col min="776" max="776" width="0.85546875" style="507" customWidth="1"/>
    <col min="777" max="777" width="18.140625" style="507" customWidth="1"/>
    <col min="778" max="778" width="0.85546875" style="507" customWidth="1"/>
    <col min="779" max="779" width="18.140625" style="507" customWidth="1"/>
    <col min="780" max="780" width="0.85546875" style="507" customWidth="1"/>
    <col min="781" max="781" width="18.140625" style="507" customWidth="1"/>
    <col min="782" max="782" width="1.42578125" style="507" customWidth="1"/>
    <col min="783" max="1024" width="9.140625" style="507"/>
    <col min="1025" max="1025" width="3.7109375" style="507" customWidth="1"/>
    <col min="1026" max="1026" width="5.5703125" style="507" customWidth="1"/>
    <col min="1027" max="1027" width="5.7109375" style="507" customWidth="1"/>
    <col min="1028" max="1028" width="15.85546875" style="507" customWidth="1"/>
    <col min="1029" max="1029" width="9.42578125" style="507" customWidth="1"/>
    <col min="1030" max="1030" width="8.5703125" style="507" customWidth="1"/>
    <col min="1031" max="1031" width="18.140625" style="507" customWidth="1"/>
    <col min="1032" max="1032" width="0.85546875" style="507" customWidth="1"/>
    <col min="1033" max="1033" width="18.140625" style="507" customWidth="1"/>
    <col min="1034" max="1034" width="0.85546875" style="507" customWidth="1"/>
    <col min="1035" max="1035" width="18.140625" style="507" customWidth="1"/>
    <col min="1036" max="1036" width="0.85546875" style="507" customWidth="1"/>
    <col min="1037" max="1037" width="18.140625" style="507" customWidth="1"/>
    <col min="1038" max="1038" width="1.42578125" style="507" customWidth="1"/>
    <col min="1039" max="1280" width="9.140625" style="507"/>
    <col min="1281" max="1281" width="3.7109375" style="507" customWidth="1"/>
    <col min="1282" max="1282" width="5.5703125" style="507" customWidth="1"/>
    <col min="1283" max="1283" width="5.7109375" style="507" customWidth="1"/>
    <col min="1284" max="1284" width="15.85546875" style="507" customWidth="1"/>
    <col min="1285" max="1285" width="9.42578125" style="507" customWidth="1"/>
    <col min="1286" max="1286" width="8.5703125" style="507" customWidth="1"/>
    <col min="1287" max="1287" width="18.140625" style="507" customWidth="1"/>
    <col min="1288" max="1288" width="0.85546875" style="507" customWidth="1"/>
    <col min="1289" max="1289" width="18.140625" style="507" customWidth="1"/>
    <col min="1290" max="1290" width="0.85546875" style="507" customWidth="1"/>
    <col min="1291" max="1291" width="18.140625" style="507" customWidth="1"/>
    <col min="1292" max="1292" width="0.85546875" style="507" customWidth="1"/>
    <col min="1293" max="1293" width="18.140625" style="507" customWidth="1"/>
    <col min="1294" max="1294" width="1.42578125" style="507" customWidth="1"/>
    <col min="1295" max="1536" width="9.140625" style="507"/>
    <col min="1537" max="1537" width="3.7109375" style="507" customWidth="1"/>
    <col min="1538" max="1538" width="5.5703125" style="507" customWidth="1"/>
    <col min="1539" max="1539" width="5.7109375" style="507" customWidth="1"/>
    <col min="1540" max="1540" width="15.85546875" style="507" customWidth="1"/>
    <col min="1541" max="1541" width="9.42578125" style="507" customWidth="1"/>
    <col min="1542" max="1542" width="8.5703125" style="507" customWidth="1"/>
    <col min="1543" max="1543" width="18.140625" style="507" customWidth="1"/>
    <col min="1544" max="1544" width="0.85546875" style="507" customWidth="1"/>
    <col min="1545" max="1545" width="18.140625" style="507" customWidth="1"/>
    <col min="1546" max="1546" width="0.85546875" style="507" customWidth="1"/>
    <col min="1547" max="1547" width="18.140625" style="507" customWidth="1"/>
    <col min="1548" max="1548" width="0.85546875" style="507" customWidth="1"/>
    <col min="1549" max="1549" width="18.140625" style="507" customWidth="1"/>
    <col min="1550" max="1550" width="1.42578125" style="507" customWidth="1"/>
    <col min="1551" max="1792" width="9.140625" style="507"/>
    <col min="1793" max="1793" width="3.7109375" style="507" customWidth="1"/>
    <col min="1794" max="1794" width="5.5703125" style="507" customWidth="1"/>
    <col min="1795" max="1795" width="5.7109375" style="507" customWidth="1"/>
    <col min="1796" max="1796" width="15.85546875" style="507" customWidth="1"/>
    <col min="1797" max="1797" width="9.42578125" style="507" customWidth="1"/>
    <col min="1798" max="1798" width="8.5703125" style="507" customWidth="1"/>
    <col min="1799" max="1799" width="18.140625" style="507" customWidth="1"/>
    <col min="1800" max="1800" width="0.85546875" style="507" customWidth="1"/>
    <col min="1801" max="1801" width="18.140625" style="507" customWidth="1"/>
    <col min="1802" max="1802" width="0.85546875" style="507" customWidth="1"/>
    <col min="1803" max="1803" width="18.140625" style="507" customWidth="1"/>
    <col min="1804" max="1804" width="0.85546875" style="507" customWidth="1"/>
    <col min="1805" max="1805" width="18.140625" style="507" customWidth="1"/>
    <col min="1806" max="1806" width="1.42578125" style="507" customWidth="1"/>
    <col min="1807" max="2048" width="9.140625" style="507"/>
    <col min="2049" max="2049" width="3.7109375" style="507" customWidth="1"/>
    <col min="2050" max="2050" width="5.5703125" style="507" customWidth="1"/>
    <col min="2051" max="2051" width="5.7109375" style="507" customWidth="1"/>
    <col min="2052" max="2052" width="15.85546875" style="507" customWidth="1"/>
    <col min="2053" max="2053" width="9.42578125" style="507" customWidth="1"/>
    <col min="2054" max="2054" width="8.5703125" style="507" customWidth="1"/>
    <col min="2055" max="2055" width="18.140625" style="507" customWidth="1"/>
    <col min="2056" max="2056" width="0.85546875" style="507" customWidth="1"/>
    <col min="2057" max="2057" width="18.140625" style="507" customWidth="1"/>
    <col min="2058" max="2058" width="0.85546875" style="507" customWidth="1"/>
    <col min="2059" max="2059" width="18.140625" style="507" customWidth="1"/>
    <col min="2060" max="2060" width="0.85546875" style="507" customWidth="1"/>
    <col min="2061" max="2061" width="18.140625" style="507" customWidth="1"/>
    <col min="2062" max="2062" width="1.42578125" style="507" customWidth="1"/>
    <col min="2063" max="2304" width="9.140625" style="507"/>
    <col min="2305" max="2305" width="3.7109375" style="507" customWidth="1"/>
    <col min="2306" max="2306" width="5.5703125" style="507" customWidth="1"/>
    <col min="2307" max="2307" width="5.7109375" style="507" customWidth="1"/>
    <col min="2308" max="2308" width="15.85546875" style="507" customWidth="1"/>
    <col min="2309" max="2309" width="9.42578125" style="507" customWidth="1"/>
    <col min="2310" max="2310" width="8.5703125" style="507" customWidth="1"/>
    <col min="2311" max="2311" width="18.140625" style="507" customWidth="1"/>
    <col min="2312" max="2312" width="0.85546875" style="507" customWidth="1"/>
    <col min="2313" max="2313" width="18.140625" style="507" customWidth="1"/>
    <col min="2314" max="2314" width="0.85546875" style="507" customWidth="1"/>
    <col min="2315" max="2315" width="18.140625" style="507" customWidth="1"/>
    <col min="2316" max="2316" width="0.85546875" style="507" customWidth="1"/>
    <col min="2317" max="2317" width="18.140625" style="507" customWidth="1"/>
    <col min="2318" max="2318" width="1.42578125" style="507" customWidth="1"/>
    <col min="2319" max="2560" width="9.140625" style="507"/>
    <col min="2561" max="2561" width="3.7109375" style="507" customWidth="1"/>
    <col min="2562" max="2562" width="5.5703125" style="507" customWidth="1"/>
    <col min="2563" max="2563" width="5.7109375" style="507" customWidth="1"/>
    <col min="2564" max="2564" width="15.85546875" style="507" customWidth="1"/>
    <col min="2565" max="2565" width="9.42578125" style="507" customWidth="1"/>
    <col min="2566" max="2566" width="8.5703125" style="507" customWidth="1"/>
    <col min="2567" max="2567" width="18.140625" style="507" customWidth="1"/>
    <col min="2568" max="2568" width="0.85546875" style="507" customWidth="1"/>
    <col min="2569" max="2569" width="18.140625" style="507" customWidth="1"/>
    <col min="2570" max="2570" width="0.85546875" style="507" customWidth="1"/>
    <col min="2571" max="2571" width="18.140625" style="507" customWidth="1"/>
    <col min="2572" max="2572" width="0.85546875" style="507" customWidth="1"/>
    <col min="2573" max="2573" width="18.140625" style="507" customWidth="1"/>
    <col min="2574" max="2574" width="1.42578125" style="507" customWidth="1"/>
    <col min="2575" max="2816" width="9.140625" style="507"/>
    <col min="2817" max="2817" width="3.7109375" style="507" customWidth="1"/>
    <col min="2818" max="2818" width="5.5703125" style="507" customWidth="1"/>
    <col min="2819" max="2819" width="5.7109375" style="507" customWidth="1"/>
    <col min="2820" max="2820" width="15.85546875" style="507" customWidth="1"/>
    <col min="2821" max="2821" width="9.42578125" style="507" customWidth="1"/>
    <col min="2822" max="2822" width="8.5703125" style="507" customWidth="1"/>
    <col min="2823" max="2823" width="18.140625" style="507" customWidth="1"/>
    <col min="2824" max="2824" width="0.85546875" style="507" customWidth="1"/>
    <col min="2825" max="2825" width="18.140625" style="507" customWidth="1"/>
    <col min="2826" max="2826" width="0.85546875" style="507" customWidth="1"/>
    <col min="2827" max="2827" width="18.140625" style="507" customWidth="1"/>
    <col min="2828" max="2828" width="0.85546875" style="507" customWidth="1"/>
    <col min="2829" max="2829" width="18.140625" style="507" customWidth="1"/>
    <col min="2830" max="2830" width="1.42578125" style="507" customWidth="1"/>
    <col min="2831" max="3072" width="9.140625" style="507"/>
    <col min="3073" max="3073" width="3.7109375" style="507" customWidth="1"/>
    <col min="3074" max="3074" width="5.5703125" style="507" customWidth="1"/>
    <col min="3075" max="3075" width="5.7109375" style="507" customWidth="1"/>
    <col min="3076" max="3076" width="15.85546875" style="507" customWidth="1"/>
    <col min="3077" max="3077" width="9.42578125" style="507" customWidth="1"/>
    <col min="3078" max="3078" width="8.5703125" style="507" customWidth="1"/>
    <col min="3079" max="3079" width="18.140625" style="507" customWidth="1"/>
    <col min="3080" max="3080" width="0.85546875" style="507" customWidth="1"/>
    <col min="3081" max="3081" width="18.140625" style="507" customWidth="1"/>
    <col min="3082" max="3082" width="0.85546875" style="507" customWidth="1"/>
    <col min="3083" max="3083" width="18.140625" style="507" customWidth="1"/>
    <col min="3084" max="3084" width="0.85546875" style="507" customWidth="1"/>
    <col min="3085" max="3085" width="18.140625" style="507" customWidth="1"/>
    <col min="3086" max="3086" width="1.42578125" style="507" customWidth="1"/>
    <col min="3087" max="3328" width="9.140625" style="507"/>
    <col min="3329" max="3329" width="3.7109375" style="507" customWidth="1"/>
    <col min="3330" max="3330" width="5.5703125" style="507" customWidth="1"/>
    <col min="3331" max="3331" width="5.7109375" style="507" customWidth="1"/>
    <col min="3332" max="3332" width="15.85546875" style="507" customWidth="1"/>
    <col min="3333" max="3333" width="9.42578125" style="507" customWidth="1"/>
    <col min="3334" max="3334" width="8.5703125" style="507" customWidth="1"/>
    <col min="3335" max="3335" width="18.140625" style="507" customWidth="1"/>
    <col min="3336" max="3336" width="0.85546875" style="507" customWidth="1"/>
    <col min="3337" max="3337" width="18.140625" style="507" customWidth="1"/>
    <col min="3338" max="3338" width="0.85546875" style="507" customWidth="1"/>
    <col min="3339" max="3339" width="18.140625" style="507" customWidth="1"/>
    <col min="3340" max="3340" width="0.85546875" style="507" customWidth="1"/>
    <col min="3341" max="3341" width="18.140625" style="507" customWidth="1"/>
    <col min="3342" max="3342" width="1.42578125" style="507" customWidth="1"/>
    <col min="3343" max="3584" width="9.140625" style="507"/>
    <col min="3585" max="3585" width="3.7109375" style="507" customWidth="1"/>
    <col min="3586" max="3586" width="5.5703125" style="507" customWidth="1"/>
    <col min="3587" max="3587" width="5.7109375" style="507" customWidth="1"/>
    <col min="3588" max="3588" width="15.85546875" style="507" customWidth="1"/>
    <col min="3589" max="3589" width="9.42578125" style="507" customWidth="1"/>
    <col min="3590" max="3590" width="8.5703125" style="507" customWidth="1"/>
    <col min="3591" max="3591" width="18.140625" style="507" customWidth="1"/>
    <col min="3592" max="3592" width="0.85546875" style="507" customWidth="1"/>
    <col min="3593" max="3593" width="18.140625" style="507" customWidth="1"/>
    <col min="3594" max="3594" width="0.85546875" style="507" customWidth="1"/>
    <col min="3595" max="3595" width="18.140625" style="507" customWidth="1"/>
    <col min="3596" max="3596" width="0.85546875" style="507" customWidth="1"/>
    <col min="3597" max="3597" width="18.140625" style="507" customWidth="1"/>
    <col min="3598" max="3598" width="1.42578125" style="507" customWidth="1"/>
    <col min="3599" max="3840" width="9.140625" style="507"/>
    <col min="3841" max="3841" width="3.7109375" style="507" customWidth="1"/>
    <col min="3842" max="3842" width="5.5703125" style="507" customWidth="1"/>
    <col min="3843" max="3843" width="5.7109375" style="507" customWidth="1"/>
    <col min="3844" max="3844" width="15.85546875" style="507" customWidth="1"/>
    <col min="3845" max="3845" width="9.42578125" style="507" customWidth="1"/>
    <col min="3846" max="3846" width="8.5703125" style="507" customWidth="1"/>
    <col min="3847" max="3847" width="18.140625" style="507" customWidth="1"/>
    <col min="3848" max="3848" width="0.85546875" style="507" customWidth="1"/>
    <col min="3849" max="3849" width="18.140625" style="507" customWidth="1"/>
    <col min="3850" max="3850" width="0.85546875" style="507" customWidth="1"/>
    <col min="3851" max="3851" width="18.140625" style="507" customWidth="1"/>
    <col min="3852" max="3852" width="0.85546875" style="507" customWidth="1"/>
    <col min="3853" max="3853" width="18.140625" style="507" customWidth="1"/>
    <col min="3854" max="3854" width="1.42578125" style="507" customWidth="1"/>
    <col min="3855" max="4096" width="9.140625" style="507"/>
    <col min="4097" max="4097" width="3.7109375" style="507" customWidth="1"/>
    <col min="4098" max="4098" width="5.5703125" style="507" customWidth="1"/>
    <col min="4099" max="4099" width="5.7109375" style="507" customWidth="1"/>
    <col min="4100" max="4100" width="15.85546875" style="507" customWidth="1"/>
    <col min="4101" max="4101" width="9.42578125" style="507" customWidth="1"/>
    <col min="4102" max="4102" width="8.5703125" style="507" customWidth="1"/>
    <col min="4103" max="4103" width="18.140625" style="507" customWidth="1"/>
    <col min="4104" max="4104" width="0.85546875" style="507" customWidth="1"/>
    <col min="4105" max="4105" width="18.140625" style="507" customWidth="1"/>
    <col min="4106" max="4106" width="0.85546875" style="507" customWidth="1"/>
    <col min="4107" max="4107" width="18.140625" style="507" customWidth="1"/>
    <col min="4108" max="4108" width="0.85546875" style="507" customWidth="1"/>
    <col min="4109" max="4109" width="18.140625" style="507" customWidth="1"/>
    <col min="4110" max="4110" width="1.42578125" style="507" customWidth="1"/>
    <col min="4111" max="4352" width="9.140625" style="507"/>
    <col min="4353" max="4353" width="3.7109375" style="507" customWidth="1"/>
    <col min="4354" max="4354" width="5.5703125" style="507" customWidth="1"/>
    <col min="4355" max="4355" width="5.7109375" style="507" customWidth="1"/>
    <col min="4356" max="4356" width="15.85546875" style="507" customWidth="1"/>
    <col min="4357" max="4357" width="9.42578125" style="507" customWidth="1"/>
    <col min="4358" max="4358" width="8.5703125" style="507" customWidth="1"/>
    <col min="4359" max="4359" width="18.140625" style="507" customWidth="1"/>
    <col min="4360" max="4360" width="0.85546875" style="507" customWidth="1"/>
    <col min="4361" max="4361" width="18.140625" style="507" customWidth="1"/>
    <col min="4362" max="4362" width="0.85546875" style="507" customWidth="1"/>
    <col min="4363" max="4363" width="18.140625" style="507" customWidth="1"/>
    <col min="4364" max="4364" width="0.85546875" style="507" customWidth="1"/>
    <col min="4365" max="4365" width="18.140625" style="507" customWidth="1"/>
    <col min="4366" max="4366" width="1.42578125" style="507" customWidth="1"/>
    <col min="4367" max="4608" width="9.140625" style="507"/>
    <col min="4609" max="4609" width="3.7109375" style="507" customWidth="1"/>
    <col min="4610" max="4610" width="5.5703125" style="507" customWidth="1"/>
    <col min="4611" max="4611" width="5.7109375" style="507" customWidth="1"/>
    <col min="4612" max="4612" width="15.85546875" style="507" customWidth="1"/>
    <col min="4613" max="4613" width="9.42578125" style="507" customWidth="1"/>
    <col min="4614" max="4614" width="8.5703125" style="507" customWidth="1"/>
    <col min="4615" max="4615" width="18.140625" style="507" customWidth="1"/>
    <col min="4616" max="4616" width="0.85546875" style="507" customWidth="1"/>
    <col min="4617" max="4617" width="18.140625" style="507" customWidth="1"/>
    <col min="4618" max="4618" width="0.85546875" style="507" customWidth="1"/>
    <col min="4619" max="4619" width="18.140625" style="507" customWidth="1"/>
    <col min="4620" max="4620" width="0.85546875" style="507" customWidth="1"/>
    <col min="4621" max="4621" width="18.140625" style="507" customWidth="1"/>
    <col min="4622" max="4622" width="1.42578125" style="507" customWidth="1"/>
    <col min="4623" max="4864" width="9.140625" style="507"/>
    <col min="4865" max="4865" width="3.7109375" style="507" customWidth="1"/>
    <col min="4866" max="4866" width="5.5703125" style="507" customWidth="1"/>
    <col min="4867" max="4867" width="5.7109375" style="507" customWidth="1"/>
    <col min="4868" max="4868" width="15.85546875" style="507" customWidth="1"/>
    <col min="4869" max="4869" width="9.42578125" style="507" customWidth="1"/>
    <col min="4870" max="4870" width="8.5703125" style="507" customWidth="1"/>
    <col min="4871" max="4871" width="18.140625" style="507" customWidth="1"/>
    <col min="4872" max="4872" width="0.85546875" style="507" customWidth="1"/>
    <col min="4873" max="4873" width="18.140625" style="507" customWidth="1"/>
    <col min="4874" max="4874" width="0.85546875" style="507" customWidth="1"/>
    <col min="4875" max="4875" width="18.140625" style="507" customWidth="1"/>
    <col min="4876" max="4876" width="0.85546875" style="507" customWidth="1"/>
    <col min="4877" max="4877" width="18.140625" style="507" customWidth="1"/>
    <col min="4878" max="4878" width="1.42578125" style="507" customWidth="1"/>
    <col min="4879" max="5120" width="9.140625" style="507"/>
    <col min="5121" max="5121" width="3.7109375" style="507" customWidth="1"/>
    <col min="5122" max="5122" width="5.5703125" style="507" customWidth="1"/>
    <col min="5123" max="5123" width="5.7109375" style="507" customWidth="1"/>
    <col min="5124" max="5124" width="15.85546875" style="507" customWidth="1"/>
    <col min="5125" max="5125" width="9.42578125" style="507" customWidth="1"/>
    <col min="5126" max="5126" width="8.5703125" style="507" customWidth="1"/>
    <col min="5127" max="5127" width="18.140625" style="507" customWidth="1"/>
    <col min="5128" max="5128" width="0.85546875" style="507" customWidth="1"/>
    <col min="5129" max="5129" width="18.140625" style="507" customWidth="1"/>
    <col min="5130" max="5130" width="0.85546875" style="507" customWidth="1"/>
    <col min="5131" max="5131" width="18.140625" style="507" customWidth="1"/>
    <col min="5132" max="5132" width="0.85546875" style="507" customWidth="1"/>
    <col min="5133" max="5133" width="18.140625" style="507" customWidth="1"/>
    <col min="5134" max="5134" width="1.42578125" style="507" customWidth="1"/>
    <col min="5135" max="5376" width="9.140625" style="507"/>
    <col min="5377" max="5377" width="3.7109375" style="507" customWidth="1"/>
    <col min="5378" max="5378" width="5.5703125" style="507" customWidth="1"/>
    <col min="5379" max="5379" width="5.7109375" style="507" customWidth="1"/>
    <col min="5380" max="5380" width="15.85546875" style="507" customWidth="1"/>
    <col min="5381" max="5381" width="9.42578125" style="507" customWidth="1"/>
    <col min="5382" max="5382" width="8.5703125" style="507" customWidth="1"/>
    <col min="5383" max="5383" width="18.140625" style="507" customWidth="1"/>
    <col min="5384" max="5384" width="0.85546875" style="507" customWidth="1"/>
    <col min="5385" max="5385" width="18.140625" style="507" customWidth="1"/>
    <col min="5386" max="5386" width="0.85546875" style="507" customWidth="1"/>
    <col min="5387" max="5387" width="18.140625" style="507" customWidth="1"/>
    <col min="5388" max="5388" width="0.85546875" style="507" customWidth="1"/>
    <col min="5389" max="5389" width="18.140625" style="507" customWidth="1"/>
    <col min="5390" max="5390" width="1.42578125" style="507" customWidth="1"/>
    <col min="5391" max="5632" width="9.140625" style="507"/>
    <col min="5633" max="5633" width="3.7109375" style="507" customWidth="1"/>
    <col min="5634" max="5634" width="5.5703125" style="507" customWidth="1"/>
    <col min="5635" max="5635" width="5.7109375" style="507" customWidth="1"/>
    <col min="5636" max="5636" width="15.85546875" style="507" customWidth="1"/>
    <col min="5637" max="5637" width="9.42578125" style="507" customWidth="1"/>
    <col min="5638" max="5638" width="8.5703125" style="507" customWidth="1"/>
    <col min="5639" max="5639" width="18.140625" style="507" customWidth="1"/>
    <col min="5640" max="5640" width="0.85546875" style="507" customWidth="1"/>
    <col min="5641" max="5641" width="18.140625" style="507" customWidth="1"/>
    <col min="5642" max="5642" width="0.85546875" style="507" customWidth="1"/>
    <col min="5643" max="5643" width="18.140625" style="507" customWidth="1"/>
    <col min="5644" max="5644" width="0.85546875" style="507" customWidth="1"/>
    <col min="5645" max="5645" width="18.140625" style="507" customWidth="1"/>
    <col min="5646" max="5646" width="1.42578125" style="507" customWidth="1"/>
    <col min="5647" max="5888" width="9.140625" style="507"/>
    <col min="5889" max="5889" width="3.7109375" style="507" customWidth="1"/>
    <col min="5890" max="5890" width="5.5703125" style="507" customWidth="1"/>
    <col min="5891" max="5891" width="5.7109375" style="507" customWidth="1"/>
    <col min="5892" max="5892" width="15.85546875" style="507" customWidth="1"/>
    <col min="5893" max="5893" width="9.42578125" style="507" customWidth="1"/>
    <col min="5894" max="5894" width="8.5703125" style="507" customWidth="1"/>
    <col min="5895" max="5895" width="18.140625" style="507" customWidth="1"/>
    <col min="5896" max="5896" width="0.85546875" style="507" customWidth="1"/>
    <col min="5897" max="5897" width="18.140625" style="507" customWidth="1"/>
    <col min="5898" max="5898" width="0.85546875" style="507" customWidth="1"/>
    <col min="5899" max="5899" width="18.140625" style="507" customWidth="1"/>
    <col min="5900" max="5900" width="0.85546875" style="507" customWidth="1"/>
    <col min="5901" max="5901" width="18.140625" style="507" customWidth="1"/>
    <col min="5902" max="5902" width="1.42578125" style="507" customWidth="1"/>
    <col min="5903" max="6144" width="9.140625" style="507"/>
    <col min="6145" max="6145" width="3.7109375" style="507" customWidth="1"/>
    <col min="6146" max="6146" width="5.5703125" style="507" customWidth="1"/>
    <col min="6147" max="6147" width="5.7109375" style="507" customWidth="1"/>
    <col min="6148" max="6148" width="15.85546875" style="507" customWidth="1"/>
    <col min="6149" max="6149" width="9.42578125" style="507" customWidth="1"/>
    <col min="6150" max="6150" width="8.5703125" style="507" customWidth="1"/>
    <col min="6151" max="6151" width="18.140625" style="507" customWidth="1"/>
    <col min="6152" max="6152" width="0.85546875" style="507" customWidth="1"/>
    <col min="6153" max="6153" width="18.140625" style="507" customWidth="1"/>
    <col min="6154" max="6154" width="0.85546875" style="507" customWidth="1"/>
    <col min="6155" max="6155" width="18.140625" style="507" customWidth="1"/>
    <col min="6156" max="6156" width="0.85546875" style="507" customWidth="1"/>
    <col min="6157" max="6157" width="18.140625" style="507" customWidth="1"/>
    <col min="6158" max="6158" width="1.42578125" style="507" customWidth="1"/>
    <col min="6159" max="6400" width="9.140625" style="507"/>
    <col min="6401" max="6401" width="3.7109375" style="507" customWidth="1"/>
    <col min="6402" max="6402" width="5.5703125" style="507" customWidth="1"/>
    <col min="6403" max="6403" width="5.7109375" style="507" customWidth="1"/>
    <col min="6404" max="6404" width="15.85546875" style="507" customWidth="1"/>
    <col min="6405" max="6405" width="9.42578125" style="507" customWidth="1"/>
    <col min="6406" max="6406" width="8.5703125" style="507" customWidth="1"/>
    <col min="6407" max="6407" width="18.140625" style="507" customWidth="1"/>
    <col min="6408" max="6408" width="0.85546875" style="507" customWidth="1"/>
    <col min="6409" max="6409" width="18.140625" style="507" customWidth="1"/>
    <col min="6410" max="6410" width="0.85546875" style="507" customWidth="1"/>
    <col min="6411" max="6411" width="18.140625" style="507" customWidth="1"/>
    <col min="6412" max="6412" width="0.85546875" style="507" customWidth="1"/>
    <col min="6413" max="6413" width="18.140625" style="507" customWidth="1"/>
    <col min="6414" max="6414" width="1.42578125" style="507" customWidth="1"/>
    <col min="6415" max="6656" width="9.140625" style="507"/>
    <col min="6657" max="6657" width="3.7109375" style="507" customWidth="1"/>
    <col min="6658" max="6658" width="5.5703125" style="507" customWidth="1"/>
    <col min="6659" max="6659" width="5.7109375" style="507" customWidth="1"/>
    <col min="6660" max="6660" width="15.85546875" style="507" customWidth="1"/>
    <col min="6661" max="6661" width="9.42578125" style="507" customWidth="1"/>
    <col min="6662" max="6662" width="8.5703125" style="507" customWidth="1"/>
    <col min="6663" max="6663" width="18.140625" style="507" customWidth="1"/>
    <col min="6664" max="6664" width="0.85546875" style="507" customWidth="1"/>
    <col min="6665" max="6665" width="18.140625" style="507" customWidth="1"/>
    <col min="6666" max="6666" width="0.85546875" style="507" customWidth="1"/>
    <col min="6667" max="6667" width="18.140625" style="507" customWidth="1"/>
    <col min="6668" max="6668" width="0.85546875" style="507" customWidth="1"/>
    <col min="6669" max="6669" width="18.140625" style="507" customWidth="1"/>
    <col min="6670" max="6670" width="1.42578125" style="507" customWidth="1"/>
    <col min="6671" max="6912" width="9.140625" style="507"/>
    <col min="6913" max="6913" width="3.7109375" style="507" customWidth="1"/>
    <col min="6914" max="6914" width="5.5703125" style="507" customWidth="1"/>
    <col min="6915" max="6915" width="5.7109375" style="507" customWidth="1"/>
    <col min="6916" max="6916" width="15.85546875" style="507" customWidth="1"/>
    <col min="6917" max="6917" width="9.42578125" style="507" customWidth="1"/>
    <col min="6918" max="6918" width="8.5703125" style="507" customWidth="1"/>
    <col min="6919" max="6919" width="18.140625" style="507" customWidth="1"/>
    <col min="6920" max="6920" width="0.85546875" style="507" customWidth="1"/>
    <col min="6921" max="6921" width="18.140625" style="507" customWidth="1"/>
    <col min="6922" max="6922" width="0.85546875" style="507" customWidth="1"/>
    <col min="6923" max="6923" width="18.140625" style="507" customWidth="1"/>
    <col min="6924" max="6924" width="0.85546875" style="507" customWidth="1"/>
    <col min="6925" max="6925" width="18.140625" style="507" customWidth="1"/>
    <col min="6926" max="6926" width="1.42578125" style="507" customWidth="1"/>
    <col min="6927" max="7168" width="9.140625" style="507"/>
    <col min="7169" max="7169" width="3.7109375" style="507" customWidth="1"/>
    <col min="7170" max="7170" width="5.5703125" style="507" customWidth="1"/>
    <col min="7171" max="7171" width="5.7109375" style="507" customWidth="1"/>
    <col min="7172" max="7172" width="15.85546875" style="507" customWidth="1"/>
    <col min="7173" max="7173" width="9.42578125" style="507" customWidth="1"/>
    <col min="7174" max="7174" width="8.5703125" style="507" customWidth="1"/>
    <col min="7175" max="7175" width="18.140625" style="507" customWidth="1"/>
    <col min="7176" max="7176" width="0.85546875" style="507" customWidth="1"/>
    <col min="7177" max="7177" width="18.140625" style="507" customWidth="1"/>
    <col min="7178" max="7178" width="0.85546875" style="507" customWidth="1"/>
    <col min="7179" max="7179" width="18.140625" style="507" customWidth="1"/>
    <col min="7180" max="7180" width="0.85546875" style="507" customWidth="1"/>
    <col min="7181" max="7181" width="18.140625" style="507" customWidth="1"/>
    <col min="7182" max="7182" width="1.42578125" style="507" customWidth="1"/>
    <col min="7183" max="7424" width="9.140625" style="507"/>
    <col min="7425" max="7425" width="3.7109375" style="507" customWidth="1"/>
    <col min="7426" max="7426" width="5.5703125" style="507" customWidth="1"/>
    <col min="7427" max="7427" width="5.7109375" style="507" customWidth="1"/>
    <col min="7428" max="7428" width="15.85546875" style="507" customWidth="1"/>
    <col min="7429" max="7429" width="9.42578125" style="507" customWidth="1"/>
    <col min="7430" max="7430" width="8.5703125" style="507" customWidth="1"/>
    <col min="7431" max="7431" width="18.140625" style="507" customWidth="1"/>
    <col min="7432" max="7432" width="0.85546875" style="507" customWidth="1"/>
    <col min="7433" max="7433" width="18.140625" style="507" customWidth="1"/>
    <col min="7434" max="7434" width="0.85546875" style="507" customWidth="1"/>
    <col min="7435" max="7435" width="18.140625" style="507" customWidth="1"/>
    <col min="7436" max="7436" width="0.85546875" style="507" customWidth="1"/>
    <col min="7437" max="7437" width="18.140625" style="507" customWidth="1"/>
    <col min="7438" max="7438" width="1.42578125" style="507" customWidth="1"/>
    <col min="7439" max="7680" width="9.140625" style="507"/>
    <col min="7681" max="7681" width="3.7109375" style="507" customWidth="1"/>
    <col min="7682" max="7682" width="5.5703125" style="507" customWidth="1"/>
    <col min="7683" max="7683" width="5.7109375" style="507" customWidth="1"/>
    <col min="7684" max="7684" width="15.85546875" style="507" customWidth="1"/>
    <col min="7685" max="7685" width="9.42578125" style="507" customWidth="1"/>
    <col min="7686" max="7686" width="8.5703125" style="507" customWidth="1"/>
    <col min="7687" max="7687" width="18.140625" style="507" customWidth="1"/>
    <col min="7688" max="7688" width="0.85546875" style="507" customWidth="1"/>
    <col min="7689" max="7689" width="18.140625" style="507" customWidth="1"/>
    <col min="7690" max="7690" width="0.85546875" style="507" customWidth="1"/>
    <col min="7691" max="7691" width="18.140625" style="507" customWidth="1"/>
    <col min="7692" max="7692" width="0.85546875" style="507" customWidth="1"/>
    <col min="7693" max="7693" width="18.140625" style="507" customWidth="1"/>
    <col min="7694" max="7694" width="1.42578125" style="507" customWidth="1"/>
    <col min="7695" max="7936" width="9.140625" style="507"/>
    <col min="7937" max="7937" width="3.7109375" style="507" customWidth="1"/>
    <col min="7938" max="7938" width="5.5703125" style="507" customWidth="1"/>
    <col min="7939" max="7939" width="5.7109375" style="507" customWidth="1"/>
    <col min="7940" max="7940" width="15.85546875" style="507" customWidth="1"/>
    <col min="7941" max="7941" width="9.42578125" style="507" customWidth="1"/>
    <col min="7942" max="7942" width="8.5703125" style="507" customWidth="1"/>
    <col min="7943" max="7943" width="18.140625" style="507" customWidth="1"/>
    <col min="7944" max="7944" width="0.85546875" style="507" customWidth="1"/>
    <col min="7945" max="7945" width="18.140625" style="507" customWidth="1"/>
    <col min="7946" max="7946" width="0.85546875" style="507" customWidth="1"/>
    <col min="7947" max="7947" width="18.140625" style="507" customWidth="1"/>
    <col min="7948" max="7948" width="0.85546875" style="507" customWidth="1"/>
    <col min="7949" max="7949" width="18.140625" style="507" customWidth="1"/>
    <col min="7950" max="7950" width="1.42578125" style="507" customWidth="1"/>
    <col min="7951" max="8192" width="9.140625" style="507"/>
    <col min="8193" max="8193" width="3.7109375" style="507" customWidth="1"/>
    <col min="8194" max="8194" width="5.5703125" style="507" customWidth="1"/>
    <col min="8195" max="8195" width="5.7109375" style="507" customWidth="1"/>
    <col min="8196" max="8196" width="15.85546875" style="507" customWidth="1"/>
    <col min="8197" max="8197" width="9.42578125" style="507" customWidth="1"/>
    <col min="8198" max="8198" width="8.5703125" style="507" customWidth="1"/>
    <col min="8199" max="8199" width="18.140625" style="507" customWidth="1"/>
    <col min="8200" max="8200" width="0.85546875" style="507" customWidth="1"/>
    <col min="8201" max="8201" width="18.140625" style="507" customWidth="1"/>
    <col min="8202" max="8202" width="0.85546875" style="507" customWidth="1"/>
    <col min="8203" max="8203" width="18.140625" style="507" customWidth="1"/>
    <col min="8204" max="8204" width="0.85546875" style="507" customWidth="1"/>
    <col min="8205" max="8205" width="18.140625" style="507" customWidth="1"/>
    <col min="8206" max="8206" width="1.42578125" style="507" customWidth="1"/>
    <col min="8207" max="8448" width="9.140625" style="507"/>
    <col min="8449" max="8449" width="3.7109375" style="507" customWidth="1"/>
    <col min="8450" max="8450" width="5.5703125" style="507" customWidth="1"/>
    <col min="8451" max="8451" width="5.7109375" style="507" customWidth="1"/>
    <col min="8452" max="8452" width="15.85546875" style="507" customWidth="1"/>
    <col min="8453" max="8453" width="9.42578125" style="507" customWidth="1"/>
    <col min="8454" max="8454" width="8.5703125" style="507" customWidth="1"/>
    <col min="8455" max="8455" width="18.140625" style="507" customWidth="1"/>
    <col min="8456" max="8456" width="0.85546875" style="507" customWidth="1"/>
    <col min="8457" max="8457" width="18.140625" style="507" customWidth="1"/>
    <col min="8458" max="8458" width="0.85546875" style="507" customWidth="1"/>
    <col min="8459" max="8459" width="18.140625" style="507" customWidth="1"/>
    <col min="8460" max="8460" width="0.85546875" style="507" customWidth="1"/>
    <col min="8461" max="8461" width="18.140625" style="507" customWidth="1"/>
    <col min="8462" max="8462" width="1.42578125" style="507" customWidth="1"/>
    <col min="8463" max="8704" width="9.140625" style="507"/>
    <col min="8705" max="8705" width="3.7109375" style="507" customWidth="1"/>
    <col min="8706" max="8706" width="5.5703125" style="507" customWidth="1"/>
    <col min="8707" max="8707" width="5.7109375" style="507" customWidth="1"/>
    <col min="8708" max="8708" width="15.85546875" style="507" customWidth="1"/>
    <col min="8709" max="8709" width="9.42578125" style="507" customWidth="1"/>
    <col min="8710" max="8710" width="8.5703125" style="507" customWidth="1"/>
    <col min="8711" max="8711" width="18.140625" style="507" customWidth="1"/>
    <col min="8712" max="8712" width="0.85546875" style="507" customWidth="1"/>
    <col min="8713" max="8713" width="18.140625" style="507" customWidth="1"/>
    <col min="8714" max="8714" width="0.85546875" style="507" customWidth="1"/>
    <col min="8715" max="8715" width="18.140625" style="507" customWidth="1"/>
    <col min="8716" max="8716" width="0.85546875" style="507" customWidth="1"/>
    <col min="8717" max="8717" width="18.140625" style="507" customWidth="1"/>
    <col min="8718" max="8718" width="1.42578125" style="507" customWidth="1"/>
    <col min="8719" max="8960" width="9.140625" style="507"/>
    <col min="8961" max="8961" width="3.7109375" style="507" customWidth="1"/>
    <col min="8962" max="8962" width="5.5703125" style="507" customWidth="1"/>
    <col min="8963" max="8963" width="5.7109375" style="507" customWidth="1"/>
    <col min="8964" max="8964" width="15.85546875" style="507" customWidth="1"/>
    <col min="8965" max="8965" width="9.42578125" style="507" customWidth="1"/>
    <col min="8966" max="8966" width="8.5703125" style="507" customWidth="1"/>
    <col min="8967" max="8967" width="18.140625" style="507" customWidth="1"/>
    <col min="8968" max="8968" width="0.85546875" style="507" customWidth="1"/>
    <col min="8969" max="8969" width="18.140625" style="507" customWidth="1"/>
    <col min="8970" max="8970" width="0.85546875" style="507" customWidth="1"/>
    <col min="8971" max="8971" width="18.140625" style="507" customWidth="1"/>
    <col min="8972" max="8972" width="0.85546875" style="507" customWidth="1"/>
    <col min="8973" max="8973" width="18.140625" style="507" customWidth="1"/>
    <col min="8974" max="8974" width="1.42578125" style="507" customWidth="1"/>
    <col min="8975" max="9216" width="9.140625" style="507"/>
    <col min="9217" max="9217" width="3.7109375" style="507" customWidth="1"/>
    <col min="9218" max="9218" width="5.5703125" style="507" customWidth="1"/>
    <col min="9219" max="9219" width="5.7109375" style="507" customWidth="1"/>
    <col min="9220" max="9220" width="15.85546875" style="507" customWidth="1"/>
    <col min="9221" max="9221" width="9.42578125" style="507" customWidth="1"/>
    <col min="9222" max="9222" width="8.5703125" style="507" customWidth="1"/>
    <col min="9223" max="9223" width="18.140625" style="507" customWidth="1"/>
    <col min="9224" max="9224" width="0.85546875" style="507" customWidth="1"/>
    <col min="9225" max="9225" width="18.140625" style="507" customWidth="1"/>
    <col min="9226" max="9226" width="0.85546875" style="507" customWidth="1"/>
    <col min="9227" max="9227" width="18.140625" style="507" customWidth="1"/>
    <col min="9228" max="9228" width="0.85546875" style="507" customWidth="1"/>
    <col min="9229" max="9229" width="18.140625" style="507" customWidth="1"/>
    <col min="9230" max="9230" width="1.42578125" style="507" customWidth="1"/>
    <col min="9231" max="9472" width="9.140625" style="507"/>
    <col min="9473" max="9473" width="3.7109375" style="507" customWidth="1"/>
    <col min="9474" max="9474" width="5.5703125" style="507" customWidth="1"/>
    <col min="9475" max="9475" width="5.7109375" style="507" customWidth="1"/>
    <col min="9476" max="9476" width="15.85546875" style="507" customWidth="1"/>
    <col min="9477" max="9477" width="9.42578125" style="507" customWidth="1"/>
    <col min="9478" max="9478" width="8.5703125" style="507" customWidth="1"/>
    <col min="9479" max="9479" width="18.140625" style="507" customWidth="1"/>
    <col min="9480" max="9480" width="0.85546875" style="507" customWidth="1"/>
    <col min="9481" max="9481" width="18.140625" style="507" customWidth="1"/>
    <col min="9482" max="9482" width="0.85546875" style="507" customWidth="1"/>
    <col min="9483" max="9483" width="18.140625" style="507" customWidth="1"/>
    <col min="9484" max="9484" width="0.85546875" style="507" customWidth="1"/>
    <col min="9485" max="9485" width="18.140625" style="507" customWidth="1"/>
    <col min="9486" max="9486" width="1.42578125" style="507" customWidth="1"/>
    <col min="9487" max="9728" width="9.140625" style="507"/>
    <col min="9729" max="9729" width="3.7109375" style="507" customWidth="1"/>
    <col min="9730" max="9730" width="5.5703125" style="507" customWidth="1"/>
    <col min="9731" max="9731" width="5.7109375" style="507" customWidth="1"/>
    <col min="9732" max="9732" width="15.85546875" style="507" customWidth="1"/>
    <col min="9733" max="9733" width="9.42578125" style="507" customWidth="1"/>
    <col min="9734" max="9734" width="8.5703125" style="507" customWidth="1"/>
    <col min="9735" max="9735" width="18.140625" style="507" customWidth="1"/>
    <col min="9736" max="9736" width="0.85546875" style="507" customWidth="1"/>
    <col min="9737" max="9737" width="18.140625" style="507" customWidth="1"/>
    <col min="9738" max="9738" width="0.85546875" style="507" customWidth="1"/>
    <col min="9739" max="9739" width="18.140625" style="507" customWidth="1"/>
    <col min="9740" max="9740" width="0.85546875" style="507" customWidth="1"/>
    <col min="9741" max="9741" width="18.140625" style="507" customWidth="1"/>
    <col min="9742" max="9742" width="1.42578125" style="507" customWidth="1"/>
    <col min="9743" max="9984" width="9.140625" style="507"/>
    <col min="9985" max="9985" width="3.7109375" style="507" customWidth="1"/>
    <col min="9986" max="9986" width="5.5703125" style="507" customWidth="1"/>
    <col min="9987" max="9987" width="5.7109375" style="507" customWidth="1"/>
    <col min="9988" max="9988" width="15.85546875" style="507" customWidth="1"/>
    <col min="9989" max="9989" width="9.42578125" style="507" customWidth="1"/>
    <col min="9990" max="9990" width="8.5703125" style="507" customWidth="1"/>
    <col min="9991" max="9991" width="18.140625" style="507" customWidth="1"/>
    <col min="9992" max="9992" width="0.85546875" style="507" customWidth="1"/>
    <col min="9993" max="9993" width="18.140625" style="507" customWidth="1"/>
    <col min="9994" max="9994" width="0.85546875" style="507" customWidth="1"/>
    <col min="9995" max="9995" width="18.140625" style="507" customWidth="1"/>
    <col min="9996" max="9996" width="0.85546875" style="507" customWidth="1"/>
    <col min="9997" max="9997" width="18.140625" style="507" customWidth="1"/>
    <col min="9998" max="9998" width="1.42578125" style="507" customWidth="1"/>
    <col min="9999" max="10240" width="9.140625" style="507"/>
    <col min="10241" max="10241" width="3.7109375" style="507" customWidth="1"/>
    <col min="10242" max="10242" width="5.5703125" style="507" customWidth="1"/>
    <col min="10243" max="10243" width="5.7109375" style="507" customWidth="1"/>
    <col min="10244" max="10244" width="15.85546875" style="507" customWidth="1"/>
    <col min="10245" max="10245" width="9.42578125" style="507" customWidth="1"/>
    <col min="10246" max="10246" width="8.5703125" style="507" customWidth="1"/>
    <col min="10247" max="10247" width="18.140625" style="507" customWidth="1"/>
    <col min="10248" max="10248" width="0.85546875" style="507" customWidth="1"/>
    <col min="10249" max="10249" width="18.140625" style="507" customWidth="1"/>
    <col min="10250" max="10250" width="0.85546875" style="507" customWidth="1"/>
    <col min="10251" max="10251" width="18.140625" style="507" customWidth="1"/>
    <col min="10252" max="10252" width="0.85546875" style="507" customWidth="1"/>
    <col min="10253" max="10253" width="18.140625" style="507" customWidth="1"/>
    <col min="10254" max="10254" width="1.42578125" style="507" customWidth="1"/>
    <col min="10255" max="10496" width="9.140625" style="507"/>
    <col min="10497" max="10497" width="3.7109375" style="507" customWidth="1"/>
    <col min="10498" max="10498" width="5.5703125" style="507" customWidth="1"/>
    <col min="10499" max="10499" width="5.7109375" style="507" customWidth="1"/>
    <col min="10500" max="10500" width="15.85546875" style="507" customWidth="1"/>
    <col min="10501" max="10501" width="9.42578125" style="507" customWidth="1"/>
    <col min="10502" max="10502" width="8.5703125" style="507" customWidth="1"/>
    <col min="10503" max="10503" width="18.140625" style="507" customWidth="1"/>
    <col min="10504" max="10504" width="0.85546875" style="507" customWidth="1"/>
    <col min="10505" max="10505" width="18.140625" style="507" customWidth="1"/>
    <col min="10506" max="10506" width="0.85546875" style="507" customWidth="1"/>
    <col min="10507" max="10507" width="18.140625" style="507" customWidth="1"/>
    <col min="10508" max="10508" width="0.85546875" style="507" customWidth="1"/>
    <col min="10509" max="10509" width="18.140625" style="507" customWidth="1"/>
    <col min="10510" max="10510" width="1.42578125" style="507" customWidth="1"/>
    <col min="10511" max="10752" width="9.140625" style="507"/>
    <col min="10753" max="10753" width="3.7109375" style="507" customWidth="1"/>
    <col min="10754" max="10754" width="5.5703125" style="507" customWidth="1"/>
    <col min="10755" max="10755" width="5.7109375" style="507" customWidth="1"/>
    <col min="10756" max="10756" width="15.85546875" style="507" customWidth="1"/>
    <col min="10757" max="10757" width="9.42578125" style="507" customWidth="1"/>
    <col min="10758" max="10758" width="8.5703125" style="507" customWidth="1"/>
    <col min="10759" max="10759" width="18.140625" style="507" customWidth="1"/>
    <col min="10760" max="10760" width="0.85546875" style="507" customWidth="1"/>
    <col min="10761" max="10761" width="18.140625" style="507" customWidth="1"/>
    <col min="10762" max="10762" width="0.85546875" style="507" customWidth="1"/>
    <col min="10763" max="10763" width="18.140625" style="507" customWidth="1"/>
    <col min="10764" max="10764" width="0.85546875" style="507" customWidth="1"/>
    <col min="10765" max="10765" width="18.140625" style="507" customWidth="1"/>
    <col min="10766" max="10766" width="1.42578125" style="507" customWidth="1"/>
    <col min="10767" max="11008" width="9.140625" style="507"/>
    <col min="11009" max="11009" width="3.7109375" style="507" customWidth="1"/>
    <col min="11010" max="11010" width="5.5703125" style="507" customWidth="1"/>
    <col min="11011" max="11011" width="5.7109375" style="507" customWidth="1"/>
    <col min="11012" max="11012" width="15.85546875" style="507" customWidth="1"/>
    <col min="11013" max="11013" width="9.42578125" style="507" customWidth="1"/>
    <col min="11014" max="11014" width="8.5703125" style="507" customWidth="1"/>
    <col min="11015" max="11015" width="18.140625" style="507" customWidth="1"/>
    <col min="11016" max="11016" width="0.85546875" style="507" customWidth="1"/>
    <col min="11017" max="11017" width="18.140625" style="507" customWidth="1"/>
    <col min="11018" max="11018" width="0.85546875" style="507" customWidth="1"/>
    <col min="11019" max="11019" width="18.140625" style="507" customWidth="1"/>
    <col min="11020" max="11020" width="0.85546875" style="507" customWidth="1"/>
    <col min="11021" max="11021" width="18.140625" style="507" customWidth="1"/>
    <col min="11022" max="11022" width="1.42578125" style="507" customWidth="1"/>
    <col min="11023" max="11264" width="9.140625" style="507"/>
    <col min="11265" max="11265" width="3.7109375" style="507" customWidth="1"/>
    <col min="11266" max="11266" width="5.5703125" style="507" customWidth="1"/>
    <col min="11267" max="11267" width="5.7109375" style="507" customWidth="1"/>
    <col min="11268" max="11268" width="15.85546875" style="507" customWidth="1"/>
    <col min="11269" max="11269" width="9.42578125" style="507" customWidth="1"/>
    <col min="11270" max="11270" width="8.5703125" style="507" customWidth="1"/>
    <col min="11271" max="11271" width="18.140625" style="507" customWidth="1"/>
    <col min="11272" max="11272" width="0.85546875" style="507" customWidth="1"/>
    <col min="11273" max="11273" width="18.140625" style="507" customWidth="1"/>
    <col min="11274" max="11274" width="0.85546875" style="507" customWidth="1"/>
    <col min="11275" max="11275" width="18.140625" style="507" customWidth="1"/>
    <col min="11276" max="11276" width="0.85546875" style="507" customWidth="1"/>
    <col min="11277" max="11277" width="18.140625" style="507" customWidth="1"/>
    <col min="11278" max="11278" width="1.42578125" style="507" customWidth="1"/>
    <col min="11279" max="11520" width="9.140625" style="507"/>
    <col min="11521" max="11521" width="3.7109375" style="507" customWidth="1"/>
    <col min="11522" max="11522" width="5.5703125" style="507" customWidth="1"/>
    <col min="11523" max="11523" width="5.7109375" style="507" customWidth="1"/>
    <col min="11524" max="11524" width="15.85546875" style="507" customWidth="1"/>
    <col min="11525" max="11525" width="9.42578125" style="507" customWidth="1"/>
    <col min="11526" max="11526" width="8.5703125" style="507" customWidth="1"/>
    <col min="11527" max="11527" width="18.140625" style="507" customWidth="1"/>
    <col min="11528" max="11528" width="0.85546875" style="507" customWidth="1"/>
    <col min="11529" max="11529" width="18.140625" style="507" customWidth="1"/>
    <col min="11530" max="11530" width="0.85546875" style="507" customWidth="1"/>
    <col min="11531" max="11531" width="18.140625" style="507" customWidth="1"/>
    <col min="11532" max="11532" width="0.85546875" style="507" customWidth="1"/>
    <col min="11533" max="11533" width="18.140625" style="507" customWidth="1"/>
    <col min="11534" max="11534" width="1.42578125" style="507" customWidth="1"/>
    <col min="11535" max="11776" width="9.140625" style="507"/>
    <col min="11777" max="11777" width="3.7109375" style="507" customWidth="1"/>
    <col min="11778" max="11778" width="5.5703125" style="507" customWidth="1"/>
    <col min="11779" max="11779" width="5.7109375" style="507" customWidth="1"/>
    <col min="11780" max="11780" width="15.85546875" style="507" customWidth="1"/>
    <col min="11781" max="11781" width="9.42578125" style="507" customWidth="1"/>
    <col min="11782" max="11782" width="8.5703125" style="507" customWidth="1"/>
    <col min="11783" max="11783" width="18.140625" style="507" customWidth="1"/>
    <col min="11784" max="11784" width="0.85546875" style="507" customWidth="1"/>
    <col min="11785" max="11785" width="18.140625" style="507" customWidth="1"/>
    <col min="11786" max="11786" width="0.85546875" style="507" customWidth="1"/>
    <col min="11787" max="11787" width="18.140625" style="507" customWidth="1"/>
    <col min="11788" max="11788" width="0.85546875" style="507" customWidth="1"/>
    <col min="11789" max="11789" width="18.140625" style="507" customWidth="1"/>
    <col min="11790" max="11790" width="1.42578125" style="507" customWidth="1"/>
    <col min="11791" max="12032" width="9.140625" style="507"/>
    <col min="12033" max="12033" width="3.7109375" style="507" customWidth="1"/>
    <col min="12034" max="12034" width="5.5703125" style="507" customWidth="1"/>
    <col min="12035" max="12035" width="5.7109375" style="507" customWidth="1"/>
    <col min="12036" max="12036" width="15.85546875" style="507" customWidth="1"/>
    <col min="12037" max="12037" width="9.42578125" style="507" customWidth="1"/>
    <col min="12038" max="12038" width="8.5703125" style="507" customWidth="1"/>
    <col min="12039" max="12039" width="18.140625" style="507" customWidth="1"/>
    <col min="12040" max="12040" width="0.85546875" style="507" customWidth="1"/>
    <col min="12041" max="12041" width="18.140625" style="507" customWidth="1"/>
    <col min="12042" max="12042" width="0.85546875" style="507" customWidth="1"/>
    <col min="12043" max="12043" width="18.140625" style="507" customWidth="1"/>
    <col min="12044" max="12044" width="0.85546875" style="507" customWidth="1"/>
    <col min="12045" max="12045" width="18.140625" style="507" customWidth="1"/>
    <col min="12046" max="12046" width="1.42578125" style="507" customWidth="1"/>
    <col min="12047" max="12288" width="9.140625" style="507"/>
    <col min="12289" max="12289" width="3.7109375" style="507" customWidth="1"/>
    <col min="12290" max="12290" width="5.5703125" style="507" customWidth="1"/>
    <col min="12291" max="12291" width="5.7109375" style="507" customWidth="1"/>
    <col min="12292" max="12292" width="15.85546875" style="507" customWidth="1"/>
    <col min="12293" max="12293" width="9.42578125" style="507" customWidth="1"/>
    <col min="12294" max="12294" width="8.5703125" style="507" customWidth="1"/>
    <col min="12295" max="12295" width="18.140625" style="507" customWidth="1"/>
    <col min="12296" max="12296" width="0.85546875" style="507" customWidth="1"/>
    <col min="12297" max="12297" width="18.140625" style="507" customWidth="1"/>
    <col min="12298" max="12298" width="0.85546875" style="507" customWidth="1"/>
    <col min="12299" max="12299" width="18.140625" style="507" customWidth="1"/>
    <col min="12300" max="12300" width="0.85546875" style="507" customWidth="1"/>
    <col min="12301" max="12301" width="18.140625" style="507" customWidth="1"/>
    <col min="12302" max="12302" width="1.42578125" style="507" customWidth="1"/>
    <col min="12303" max="12544" width="9.140625" style="507"/>
    <col min="12545" max="12545" width="3.7109375" style="507" customWidth="1"/>
    <col min="12546" max="12546" width="5.5703125" style="507" customWidth="1"/>
    <col min="12547" max="12547" width="5.7109375" style="507" customWidth="1"/>
    <col min="12548" max="12548" width="15.85546875" style="507" customWidth="1"/>
    <col min="12549" max="12549" width="9.42578125" style="507" customWidth="1"/>
    <col min="12550" max="12550" width="8.5703125" style="507" customWidth="1"/>
    <col min="12551" max="12551" width="18.140625" style="507" customWidth="1"/>
    <col min="12552" max="12552" width="0.85546875" style="507" customWidth="1"/>
    <col min="12553" max="12553" width="18.140625" style="507" customWidth="1"/>
    <col min="12554" max="12554" width="0.85546875" style="507" customWidth="1"/>
    <col min="12555" max="12555" width="18.140625" style="507" customWidth="1"/>
    <col min="12556" max="12556" width="0.85546875" style="507" customWidth="1"/>
    <col min="12557" max="12557" width="18.140625" style="507" customWidth="1"/>
    <col min="12558" max="12558" width="1.42578125" style="507" customWidth="1"/>
    <col min="12559" max="12800" width="9.140625" style="507"/>
    <col min="12801" max="12801" width="3.7109375" style="507" customWidth="1"/>
    <col min="12802" max="12802" width="5.5703125" style="507" customWidth="1"/>
    <col min="12803" max="12803" width="5.7109375" style="507" customWidth="1"/>
    <col min="12804" max="12804" width="15.85546875" style="507" customWidth="1"/>
    <col min="12805" max="12805" width="9.42578125" style="507" customWidth="1"/>
    <col min="12806" max="12806" width="8.5703125" style="507" customWidth="1"/>
    <col min="12807" max="12807" width="18.140625" style="507" customWidth="1"/>
    <col min="12808" max="12808" width="0.85546875" style="507" customWidth="1"/>
    <col min="12809" max="12809" width="18.140625" style="507" customWidth="1"/>
    <col min="12810" max="12810" width="0.85546875" style="507" customWidth="1"/>
    <col min="12811" max="12811" width="18.140625" style="507" customWidth="1"/>
    <col min="12812" max="12812" width="0.85546875" style="507" customWidth="1"/>
    <col min="12813" max="12813" width="18.140625" style="507" customWidth="1"/>
    <col min="12814" max="12814" width="1.42578125" style="507" customWidth="1"/>
    <col min="12815" max="13056" width="9.140625" style="507"/>
    <col min="13057" max="13057" width="3.7109375" style="507" customWidth="1"/>
    <col min="13058" max="13058" width="5.5703125" style="507" customWidth="1"/>
    <col min="13059" max="13059" width="5.7109375" style="507" customWidth="1"/>
    <col min="13060" max="13060" width="15.85546875" style="507" customWidth="1"/>
    <col min="13061" max="13061" width="9.42578125" style="507" customWidth="1"/>
    <col min="13062" max="13062" width="8.5703125" style="507" customWidth="1"/>
    <col min="13063" max="13063" width="18.140625" style="507" customWidth="1"/>
    <col min="13064" max="13064" width="0.85546875" style="507" customWidth="1"/>
    <col min="13065" max="13065" width="18.140625" style="507" customWidth="1"/>
    <col min="13066" max="13066" width="0.85546875" style="507" customWidth="1"/>
    <col min="13067" max="13067" width="18.140625" style="507" customWidth="1"/>
    <col min="13068" max="13068" width="0.85546875" style="507" customWidth="1"/>
    <col min="13069" max="13069" width="18.140625" style="507" customWidth="1"/>
    <col min="13070" max="13070" width="1.42578125" style="507" customWidth="1"/>
    <col min="13071" max="13312" width="9.140625" style="507"/>
    <col min="13313" max="13313" width="3.7109375" style="507" customWidth="1"/>
    <col min="13314" max="13314" width="5.5703125" style="507" customWidth="1"/>
    <col min="13315" max="13315" width="5.7109375" style="507" customWidth="1"/>
    <col min="13316" max="13316" width="15.85546875" style="507" customWidth="1"/>
    <col min="13317" max="13317" width="9.42578125" style="507" customWidth="1"/>
    <col min="13318" max="13318" width="8.5703125" style="507" customWidth="1"/>
    <col min="13319" max="13319" width="18.140625" style="507" customWidth="1"/>
    <col min="13320" max="13320" width="0.85546875" style="507" customWidth="1"/>
    <col min="13321" max="13321" width="18.140625" style="507" customWidth="1"/>
    <col min="13322" max="13322" width="0.85546875" style="507" customWidth="1"/>
    <col min="13323" max="13323" width="18.140625" style="507" customWidth="1"/>
    <col min="13324" max="13324" width="0.85546875" style="507" customWidth="1"/>
    <col min="13325" max="13325" width="18.140625" style="507" customWidth="1"/>
    <col min="13326" max="13326" width="1.42578125" style="507" customWidth="1"/>
    <col min="13327" max="13568" width="9.140625" style="507"/>
    <col min="13569" max="13569" width="3.7109375" style="507" customWidth="1"/>
    <col min="13570" max="13570" width="5.5703125" style="507" customWidth="1"/>
    <col min="13571" max="13571" width="5.7109375" style="507" customWidth="1"/>
    <col min="13572" max="13572" width="15.85546875" style="507" customWidth="1"/>
    <col min="13573" max="13573" width="9.42578125" style="507" customWidth="1"/>
    <col min="13574" max="13574" width="8.5703125" style="507" customWidth="1"/>
    <col min="13575" max="13575" width="18.140625" style="507" customWidth="1"/>
    <col min="13576" max="13576" width="0.85546875" style="507" customWidth="1"/>
    <col min="13577" max="13577" width="18.140625" style="507" customWidth="1"/>
    <col min="13578" max="13578" width="0.85546875" style="507" customWidth="1"/>
    <col min="13579" max="13579" width="18.140625" style="507" customWidth="1"/>
    <col min="13580" max="13580" width="0.85546875" style="507" customWidth="1"/>
    <col min="13581" max="13581" width="18.140625" style="507" customWidth="1"/>
    <col min="13582" max="13582" width="1.42578125" style="507" customWidth="1"/>
    <col min="13583" max="13824" width="9.140625" style="507"/>
    <col min="13825" max="13825" width="3.7109375" style="507" customWidth="1"/>
    <col min="13826" max="13826" width="5.5703125" style="507" customWidth="1"/>
    <col min="13827" max="13827" width="5.7109375" style="507" customWidth="1"/>
    <col min="13828" max="13828" width="15.85546875" style="507" customWidth="1"/>
    <col min="13829" max="13829" width="9.42578125" style="507" customWidth="1"/>
    <col min="13830" max="13830" width="8.5703125" style="507" customWidth="1"/>
    <col min="13831" max="13831" width="18.140625" style="507" customWidth="1"/>
    <col min="13832" max="13832" width="0.85546875" style="507" customWidth="1"/>
    <col min="13833" max="13833" width="18.140625" style="507" customWidth="1"/>
    <col min="13834" max="13834" width="0.85546875" style="507" customWidth="1"/>
    <col min="13835" max="13835" width="18.140625" style="507" customWidth="1"/>
    <col min="13836" max="13836" width="0.85546875" style="507" customWidth="1"/>
    <col min="13837" max="13837" width="18.140625" style="507" customWidth="1"/>
    <col min="13838" max="13838" width="1.42578125" style="507" customWidth="1"/>
    <col min="13839" max="14080" width="9.140625" style="507"/>
    <col min="14081" max="14081" width="3.7109375" style="507" customWidth="1"/>
    <col min="14082" max="14082" width="5.5703125" style="507" customWidth="1"/>
    <col min="14083" max="14083" width="5.7109375" style="507" customWidth="1"/>
    <col min="14084" max="14084" width="15.85546875" style="507" customWidth="1"/>
    <col min="14085" max="14085" width="9.42578125" style="507" customWidth="1"/>
    <col min="14086" max="14086" width="8.5703125" style="507" customWidth="1"/>
    <col min="14087" max="14087" width="18.140625" style="507" customWidth="1"/>
    <col min="14088" max="14088" width="0.85546875" style="507" customWidth="1"/>
    <col min="14089" max="14089" width="18.140625" style="507" customWidth="1"/>
    <col min="14090" max="14090" width="0.85546875" style="507" customWidth="1"/>
    <col min="14091" max="14091" width="18.140625" style="507" customWidth="1"/>
    <col min="14092" max="14092" width="0.85546875" style="507" customWidth="1"/>
    <col min="14093" max="14093" width="18.140625" style="507" customWidth="1"/>
    <col min="14094" max="14094" width="1.42578125" style="507" customWidth="1"/>
    <col min="14095" max="14336" width="9.140625" style="507"/>
    <col min="14337" max="14337" width="3.7109375" style="507" customWidth="1"/>
    <col min="14338" max="14338" width="5.5703125" style="507" customWidth="1"/>
    <col min="14339" max="14339" width="5.7109375" style="507" customWidth="1"/>
    <col min="14340" max="14340" width="15.85546875" style="507" customWidth="1"/>
    <col min="14341" max="14341" width="9.42578125" style="507" customWidth="1"/>
    <col min="14342" max="14342" width="8.5703125" style="507" customWidth="1"/>
    <col min="14343" max="14343" width="18.140625" style="507" customWidth="1"/>
    <col min="14344" max="14344" width="0.85546875" style="507" customWidth="1"/>
    <col min="14345" max="14345" width="18.140625" style="507" customWidth="1"/>
    <col min="14346" max="14346" width="0.85546875" style="507" customWidth="1"/>
    <col min="14347" max="14347" width="18.140625" style="507" customWidth="1"/>
    <col min="14348" max="14348" width="0.85546875" style="507" customWidth="1"/>
    <col min="14349" max="14349" width="18.140625" style="507" customWidth="1"/>
    <col min="14350" max="14350" width="1.42578125" style="507" customWidth="1"/>
    <col min="14351" max="14592" width="9.140625" style="507"/>
    <col min="14593" max="14593" width="3.7109375" style="507" customWidth="1"/>
    <col min="14594" max="14594" width="5.5703125" style="507" customWidth="1"/>
    <col min="14595" max="14595" width="5.7109375" style="507" customWidth="1"/>
    <col min="14596" max="14596" width="15.85546875" style="507" customWidth="1"/>
    <col min="14597" max="14597" width="9.42578125" style="507" customWidth="1"/>
    <col min="14598" max="14598" width="8.5703125" style="507" customWidth="1"/>
    <col min="14599" max="14599" width="18.140625" style="507" customWidth="1"/>
    <col min="14600" max="14600" width="0.85546875" style="507" customWidth="1"/>
    <col min="14601" max="14601" width="18.140625" style="507" customWidth="1"/>
    <col min="14602" max="14602" width="0.85546875" style="507" customWidth="1"/>
    <col min="14603" max="14603" width="18.140625" style="507" customWidth="1"/>
    <col min="14604" max="14604" width="0.85546875" style="507" customWidth="1"/>
    <col min="14605" max="14605" width="18.140625" style="507" customWidth="1"/>
    <col min="14606" max="14606" width="1.42578125" style="507" customWidth="1"/>
    <col min="14607" max="14848" width="9.140625" style="507"/>
    <col min="14849" max="14849" width="3.7109375" style="507" customWidth="1"/>
    <col min="14850" max="14850" width="5.5703125" style="507" customWidth="1"/>
    <col min="14851" max="14851" width="5.7109375" style="507" customWidth="1"/>
    <col min="14852" max="14852" width="15.85546875" style="507" customWidth="1"/>
    <col min="14853" max="14853" width="9.42578125" style="507" customWidth="1"/>
    <col min="14854" max="14854" width="8.5703125" style="507" customWidth="1"/>
    <col min="14855" max="14855" width="18.140625" style="507" customWidth="1"/>
    <col min="14856" max="14856" width="0.85546875" style="507" customWidth="1"/>
    <col min="14857" max="14857" width="18.140625" style="507" customWidth="1"/>
    <col min="14858" max="14858" width="0.85546875" style="507" customWidth="1"/>
    <col min="14859" max="14859" width="18.140625" style="507" customWidth="1"/>
    <col min="14860" max="14860" width="0.85546875" style="507" customWidth="1"/>
    <col min="14861" max="14861" width="18.140625" style="507" customWidth="1"/>
    <col min="14862" max="14862" width="1.42578125" style="507" customWidth="1"/>
    <col min="14863" max="15104" width="9.140625" style="507"/>
    <col min="15105" max="15105" width="3.7109375" style="507" customWidth="1"/>
    <col min="15106" max="15106" width="5.5703125" style="507" customWidth="1"/>
    <col min="15107" max="15107" width="5.7109375" style="507" customWidth="1"/>
    <col min="15108" max="15108" width="15.85546875" style="507" customWidth="1"/>
    <col min="15109" max="15109" width="9.42578125" style="507" customWidth="1"/>
    <col min="15110" max="15110" width="8.5703125" style="507" customWidth="1"/>
    <col min="15111" max="15111" width="18.140625" style="507" customWidth="1"/>
    <col min="15112" max="15112" width="0.85546875" style="507" customWidth="1"/>
    <col min="15113" max="15113" width="18.140625" style="507" customWidth="1"/>
    <col min="15114" max="15114" width="0.85546875" style="507" customWidth="1"/>
    <col min="15115" max="15115" width="18.140625" style="507" customWidth="1"/>
    <col min="15116" max="15116" width="0.85546875" style="507" customWidth="1"/>
    <col min="15117" max="15117" width="18.140625" style="507" customWidth="1"/>
    <col min="15118" max="15118" width="1.42578125" style="507" customWidth="1"/>
    <col min="15119" max="15360" width="9.140625" style="507"/>
    <col min="15361" max="15361" width="3.7109375" style="507" customWidth="1"/>
    <col min="15362" max="15362" width="5.5703125" style="507" customWidth="1"/>
    <col min="15363" max="15363" width="5.7109375" style="507" customWidth="1"/>
    <col min="15364" max="15364" width="15.85546875" style="507" customWidth="1"/>
    <col min="15365" max="15365" width="9.42578125" style="507" customWidth="1"/>
    <col min="15366" max="15366" width="8.5703125" style="507" customWidth="1"/>
    <col min="15367" max="15367" width="18.140625" style="507" customWidth="1"/>
    <col min="15368" max="15368" width="0.85546875" style="507" customWidth="1"/>
    <col min="15369" max="15369" width="18.140625" style="507" customWidth="1"/>
    <col min="15370" max="15370" width="0.85546875" style="507" customWidth="1"/>
    <col min="15371" max="15371" width="18.140625" style="507" customWidth="1"/>
    <col min="15372" max="15372" width="0.85546875" style="507" customWidth="1"/>
    <col min="15373" max="15373" width="18.140625" style="507" customWidth="1"/>
    <col min="15374" max="15374" width="1.42578125" style="507" customWidth="1"/>
    <col min="15375" max="15616" width="9.140625" style="507"/>
    <col min="15617" max="15617" width="3.7109375" style="507" customWidth="1"/>
    <col min="15618" max="15618" width="5.5703125" style="507" customWidth="1"/>
    <col min="15619" max="15619" width="5.7109375" style="507" customWidth="1"/>
    <col min="15620" max="15620" width="15.85546875" style="507" customWidth="1"/>
    <col min="15621" max="15621" width="9.42578125" style="507" customWidth="1"/>
    <col min="15622" max="15622" width="8.5703125" style="507" customWidth="1"/>
    <col min="15623" max="15623" width="18.140625" style="507" customWidth="1"/>
    <col min="15624" max="15624" width="0.85546875" style="507" customWidth="1"/>
    <col min="15625" max="15625" width="18.140625" style="507" customWidth="1"/>
    <col min="15626" max="15626" width="0.85546875" style="507" customWidth="1"/>
    <col min="15627" max="15627" width="18.140625" style="507" customWidth="1"/>
    <col min="15628" max="15628" width="0.85546875" style="507" customWidth="1"/>
    <col min="15629" max="15629" width="18.140625" style="507" customWidth="1"/>
    <col min="15630" max="15630" width="1.42578125" style="507" customWidth="1"/>
    <col min="15631" max="15872" width="9.140625" style="507"/>
    <col min="15873" max="15873" width="3.7109375" style="507" customWidth="1"/>
    <col min="15874" max="15874" width="5.5703125" style="507" customWidth="1"/>
    <col min="15875" max="15875" width="5.7109375" style="507" customWidth="1"/>
    <col min="15876" max="15876" width="15.85546875" style="507" customWidth="1"/>
    <col min="15877" max="15877" width="9.42578125" style="507" customWidth="1"/>
    <col min="15878" max="15878" width="8.5703125" style="507" customWidth="1"/>
    <col min="15879" max="15879" width="18.140625" style="507" customWidth="1"/>
    <col min="15880" max="15880" width="0.85546875" style="507" customWidth="1"/>
    <col min="15881" max="15881" width="18.140625" style="507" customWidth="1"/>
    <col min="15882" max="15882" width="0.85546875" style="507" customWidth="1"/>
    <col min="15883" max="15883" width="18.140625" style="507" customWidth="1"/>
    <col min="15884" max="15884" width="0.85546875" style="507" customWidth="1"/>
    <col min="15885" max="15885" width="18.140625" style="507" customWidth="1"/>
    <col min="15886" max="15886" width="1.42578125" style="507" customWidth="1"/>
    <col min="15887" max="16128" width="9.140625" style="507"/>
    <col min="16129" max="16129" width="3.7109375" style="507" customWidth="1"/>
    <col min="16130" max="16130" width="5.5703125" style="507" customWidth="1"/>
    <col min="16131" max="16131" width="5.7109375" style="507" customWidth="1"/>
    <col min="16132" max="16132" width="15.85546875" style="507" customWidth="1"/>
    <col min="16133" max="16133" width="9.42578125" style="507" customWidth="1"/>
    <col min="16134" max="16134" width="8.5703125" style="507" customWidth="1"/>
    <col min="16135" max="16135" width="18.140625" style="507" customWidth="1"/>
    <col min="16136" max="16136" width="0.85546875" style="507" customWidth="1"/>
    <col min="16137" max="16137" width="18.140625" style="507" customWidth="1"/>
    <col min="16138" max="16138" width="0.85546875" style="507" customWidth="1"/>
    <col min="16139" max="16139" width="18.140625" style="507" customWidth="1"/>
    <col min="16140" max="16140" width="0.85546875" style="507" customWidth="1"/>
    <col min="16141" max="16141" width="18.140625" style="507" customWidth="1"/>
    <col min="16142" max="16142" width="1.42578125" style="507" customWidth="1"/>
    <col min="16143" max="16384" width="9.140625" style="507"/>
  </cols>
  <sheetData>
    <row r="1" spans="1:14" ht="22.5" customHeight="1" x14ac:dyDescent="0.45">
      <c r="A1" s="1012" t="s">
        <v>786</v>
      </c>
      <c r="B1" s="1012"/>
      <c r="C1" s="1012"/>
      <c r="D1" s="1012"/>
      <c r="E1" s="1012"/>
      <c r="F1" s="1012"/>
      <c r="G1" s="1012"/>
      <c r="H1" s="1012"/>
      <c r="I1" s="1012"/>
      <c r="J1" s="1012"/>
      <c r="K1" s="1012"/>
      <c r="L1" s="1012"/>
      <c r="M1" s="1012"/>
    </row>
    <row r="2" spans="1:14" ht="22.5" customHeight="1" x14ac:dyDescent="0.45">
      <c r="I2" s="65"/>
      <c r="J2" s="65"/>
      <c r="K2" s="65"/>
      <c r="L2" s="65"/>
      <c r="M2" s="899" t="s">
        <v>30</v>
      </c>
    </row>
    <row r="3" spans="1:14" ht="22.5" customHeight="1" x14ac:dyDescent="0.45">
      <c r="A3" s="903">
        <v>16</v>
      </c>
      <c r="B3" s="508" t="s">
        <v>389</v>
      </c>
    </row>
    <row r="4" spans="1:14" ht="22.5" customHeight="1" x14ac:dyDescent="0.45">
      <c r="B4" s="508"/>
      <c r="C4" s="503" t="s">
        <v>869</v>
      </c>
    </row>
    <row r="5" spans="1:14" ht="22.5" customHeight="1" x14ac:dyDescent="0.45">
      <c r="G5" s="1013" t="s">
        <v>32</v>
      </c>
      <c r="H5" s="1013"/>
      <c r="I5" s="1013"/>
      <c r="K5" s="1014" t="s">
        <v>9</v>
      </c>
      <c r="L5" s="1014"/>
      <c r="M5" s="1014"/>
    </row>
    <row r="6" spans="1:14" ht="22.5" customHeight="1" x14ac:dyDescent="0.45">
      <c r="G6" s="901">
        <v>2020</v>
      </c>
      <c r="H6" s="543"/>
      <c r="I6" s="901">
        <v>2019</v>
      </c>
      <c r="J6" s="653"/>
      <c r="K6" s="901">
        <f>G6</f>
        <v>2020</v>
      </c>
      <c r="L6" s="543"/>
      <c r="M6" s="901">
        <f>I6</f>
        <v>2019</v>
      </c>
    </row>
    <row r="7" spans="1:14" ht="22.5" customHeight="1" x14ac:dyDescent="0.45">
      <c r="C7" s="507" t="s">
        <v>390</v>
      </c>
      <c r="G7" s="35">
        <v>13246.34</v>
      </c>
      <c r="H7" s="35"/>
      <c r="I7" s="35">
        <v>7297784.8200000003</v>
      </c>
      <c r="J7" s="56"/>
      <c r="K7" s="35">
        <v>13246.34</v>
      </c>
      <c r="L7" s="35"/>
      <c r="M7" s="35">
        <v>7297784.8200000003</v>
      </c>
    </row>
    <row r="8" spans="1:14" ht="22.5" customHeight="1" x14ac:dyDescent="0.45">
      <c r="B8" s="899" t="s">
        <v>312</v>
      </c>
      <c r="C8" s="507" t="s">
        <v>391</v>
      </c>
      <c r="G8" s="35">
        <v>4601265100</v>
      </c>
      <c r="H8" s="70"/>
      <c r="I8" s="20">
        <v>3461125500</v>
      </c>
      <c r="J8" s="56"/>
      <c r="K8" s="35">
        <v>4318371000</v>
      </c>
      <c r="L8" s="20"/>
      <c r="M8" s="20">
        <v>3069000000</v>
      </c>
    </row>
    <row r="9" spans="1:14" ht="22.5" customHeight="1" thickBot="1" x14ac:dyDescent="0.5">
      <c r="D9" s="904" t="s">
        <v>100</v>
      </c>
      <c r="G9" s="36">
        <f>SUM(G7:G8)</f>
        <v>4601278346.3400002</v>
      </c>
      <c r="H9" s="21"/>
      <c r="I9" s="36">
        <f>SUM(I7:I8)</f>
        <v>3468423284.8200002</v>
      </c>
      <c r="J9" s="56"/>
      <c r="K9" s="36">
        <f>SUM(K7:K8)</f>
        <v>4318384246.3400002</v>
      </c>
      <c r="L9" s="21"/>
      <c r="M9" s="36">
        <f>SUM(M7:M8)</f>
        <v>3076297784.8200002</v>
      </c>
    </row>
    <row r="10" spans="1:14" s="501" customFormat="1" ht="22.5" customHeight="1" thickTop="1" x14ac:dyDescent="0.45">
      <c r="A10" s="905"/>
      <c r="C10" s="503" t="s">
        <v>1350</v>
      </c>
      <c r="H10" s="44"/>
      <c r="I10" s="44"/>
      <c r="J10" s="44"/>
      <c r="K10" s="44"/>
      <c r="L10" s="37"/>
      <c r="M10" s="44"/>
      <c r="N10" s="44"/>
    </row>
    <row r="11" spans="1:14" ht="22.5" customHeight="1" x14ac:dyDescent="0.45">
      <c r="B11" s="503"/>
      <c r="G11" s="65"/>
    </row>
    <row r="12" spans="1:14" ht="22.5" customHeight="1" x14ac:dyDescent="0.45">
      <c r="A12" s="903">
        <v>17</v>
      </c>
      <c r="B12" s="508" t="s">
        <v>392</v>
      </c>
    </row>
    <row r="13" spans="1:14" ht="22.5" customHeight="1" x14ac:dyDescent="0.45">
      <c r="C13" s="503" t="s">
        <v>869</v>
      </c>
    </row>
    <row r="14" spans="1:14" ht="22.5" customHeight="1" x14ac:dyDescent="0.45">
      <c r="G14" s="1013" t="s">
        <v>32</v>
      </c>
      <c r="H14" s="1013"/>
      <c r="I14" s="1013"/>
      <c r="K14" s="1013" t="s">
        <v>9</v>
      </c>
      <c r="L14" s="1013"/>
      <c r="M14" s="1013"/>
    </row>
    <row r="15" spans="1:14" ht="22.5" customHeight="1" x14ac:dyDescent="0.45">
      <c r="G15" s="901">
        <v>2020</v>
      </c>
      <c r="H15" s="543"/>
      <c r="I15" s="901">
        <v>2019</v>
      </c>
      <c r="J15" s="653"/>
      <c r="K15" s="901">
        <f>G15</f>
        <v>2020</v>
      </c>
      <c r="L15" s="543"/>
      <c r="M15" s="901">
        <f>I15</f>
        <v>2019</v>
      </c>
    </row>
    <row r="16" spans="1:14" ht="22.5" customHeight="1" x14ac:dyDescent="0.45">
      <c r="B16" s="906" t="s">
        <v>814</v>
      </c>
      <c r="C16" s="907" t="s">
        <v>393</v>
      </c>
    </row>
    <row r="17" spans="1:14" ht="22.5" customHeight="1" x14ac:dyDescent="0.45">
      <c r="C17" s="907" t="s">
        <v>393</v>
      </c>
      <c r="G17" s="21">
        <v>760435091.80999994</v>
      </c>
      <c r="H17" s="38"/>
      <c r="I17" s="38">
        <v>1009893419.1700001</v>
      </c>
      <c r="J17" s="38"/>
      <c r="K17" s="21">
        <v>632838437.77999997</v>
      </c>
      <c r="L17" s="56"/>
      <c r="M17" s="38">
        <v>898121551.49000001</v>
      </c>
    </row>
    <row r="18" spans="1:14" ht="22.5" customHeight="1" x14ac:dyDescent="0.45">
      <c r="B18" s="907"/>
      <c r="D18" s="908" t="s">
        <v>394</v>
      </c>
      <c r="G18" s="75">
        <f>G17</f>
        <v>760435091.80999994</v>
      </c>
      <c r="H18" s="38"/>
      <c r="I18" s="75">
        <f>I17</f>
        <v>1009893419.1700001</v>
      </c>
      <c r="J18" s="38"/>
      <c r="K18" s="75">
        <f>K17</f>
        <v>632838437.77999997</v>
      </c>
      <c r="L18" s="56"/>
      <c r="M18" s="75">
        <f>M17</f>
        <v>898121551.49000001</v>
      </c>
    </row>
    <row r="19" spans="1:14" ht="22.5" customHeight="1" x14ac:dyDescent="0.45">
      <c r="B19" s="906" t="s">
        <v>815</v>
      </c>
      <c r="C19" s="907" t="s">
        <v>780</v>
      </c>
      <c r="G19" s="38"/>
      <c r="H19" s="38"/>
      <c r="I19" s="38"/>
      <c r="J19" s="38"/>
      <c r="K19" s="38"/>
      <c r="L19" s="56"/>
      <c r="M19" s="38"/>
    </row>
    <row r="20" spans="1:14" ht="22.5" customHeight="1" x14ac:dyDescent="0.45">
      <c r="C20" s="907" t="s">
        <v>395</v>
      </c>
      <c r="G20" s="59">
        <v>243360</v>
      </c>
      <c r="H20" s="38"/>
      <c r="I20" s="59">
        <v>0</v>
      </c>
      <c r="J20" s="38"/>
      <c r="K20" s="22">
        <v>5658304.4500000002</v>
      </c>
      <c r="L20" s="56"/>
      <c r="M20" s="59">
        <v>18445317.940000001</v>
      </c>
    </row>
    <row r="21" spans="1:14" ht="22.5" customHeight="1" x14ac:dyDescent="0.45">
      <c r="D21" s="907" t="s">
        <v>396</v>
      </c>
      <c r="G21" s="56"/>
      <c r="H21" s="56"/>
      <c r="I21" s="56"/>
      <c r="J21" s="56"/>
      <c r="K21" s="56"/>
      <c r="L21" s="56"/>
      <c r="M21" s="56"/>
    </row>
    <row r="22" spans="1:14" ht="22.5" customHeight="1" x14ac:dyDescent="0.45">
      <c r="B22" s="907"/>
      <c r="D22" s="907" t="s">
        <v>397</v>
      </c>
      <c r="G22" s="59">
        <f>G20</f>
        <v>243360</v>
      </c>
      <c r="H22" s="38"/>
      <c r="I22" s="59">
        <f>I20</f>
        <v>0</v>
      </c>
      <c r="J22" s="38"/>
      <c r="K22" s="59">
        <f>K20</f>
        <v>5658304.4500000002</v>
      </c>
      <c r="L22" s="56"/>
      <c r="M22" s="59">
        <f>M20</f>
        <v>18445317.940000001</v>
      </c>
    </row>
    <row r="23" spans="1:14" ht="22.5" customHeight="1" x14ac:dyDescent="0.45">
      <c r="B23" s="906" t="s">
        <v>816</v>
      </c>
      <c r="C23" s="908" t="s">
        <v>398</v>
      </c>
      <c r="G23" s="38"/>
      <c r="H23" s="38"/>
      <c r="I23" s="38"/>
      <c r="J23" s="38"/>
      <c r="K23" s="38"/>
      <c r="L23" s="56"/>
      <c r="M23" s="38"/>
    </row>
    <row r="24" spans="1:14" ht="22.5" customHeight="1" x14ac:dyDescent="0.45">
      <c r="C24" s="907" t="s">
        <v>399</v>
      </c>
      <c r="G24" s="52">
        <v>107927157.94999999</v>
      </c>
      <c r="H24" s="52"/>
      <c r="I24" s="52">
        <v>359581025.74000001</v>
      </c>
      <c r="J24" s="52"/>
      <c r="K24" s="52">
        <v>98183512.909999996</v>
      </c>
      <c r="L24" s="76"/>
      <c r="M24" s="52">
        <v>356881525.74000001</v>
      </c>
    </row>
    <row r="25" spans="1:14" ht="22.5" customHeight="1" x14ac:dyDescent="0.45">
      <c r="C25" s="907" t="s">
        <v>400</v>
      </c>
      <c r="G25" s="52">
        <v>107608485.97</v>
      </c>
      <c r="H25" s="52"/>
      <c r="I25" s="52">
        <v>120321954.40000001</v>
      </c>
      <c r="J25" s="52"/>
      <c r="K25" s="52">
        <v>91192044.349999994</v>
      </c>
      <c r="L25" s="76"/>
      <c r="M25" s="52">
        <v>104512177.98</v>
      </c>
    </row>
    <row r="26" spans="1:14" ht="22.5" customHeight="1" x14ac:dyDescent="0.45">
      <c r="C26" s="907" t="s">
        <v>165</v>
      </c>
      <c r="G26" s="52">
        <v>290419114.36000001</v>
      </c>
      <c r="H26" s="52"/>
      <c r="I26" s="52">
        <v>355070602.83999997</v>
      </c>
      <c r="J26" s="52"/>
      <c r="K26" s="52">
        <v>191982504.03999999</v>
      </c>
      <c r="L26" s="76"/>
      <c r="M26" s="52">
        <v>245795894.52999997</v>
      </c>
    </row>
    <row r="27" spans="1:14" ht="22.5" customHeight="1" x14ac:dyDescent="0.45">
      <c r="B27" s="907"/>
      <c r="D27" s="908" t="s">
        <v>401</v>
      </c>
      <c r="G27" s="75">
        <f>SUM(G24:G26)</f>
        <v>505954758.27999997</v>
      </c>
      <c r="H27" s="38"/>
      <c r="I27" s="75">
        <f>SUM(I24:I26)</f>
        <v>834973582.98000002</v>
      </c>
      <c r="J27" s="38"/>
      <c r="K27" s="75">
        <f>SUM(K24:K26)</f>
        <v>381358061.29999995</v>
      </c>
      <c r="L27" s="56"/>
      <c r="M27" s="75">
        <f>SUM(M24:M26)</f>
        <v>707189598.25</v>
      </c>
    </row>
    <row r="28" spans="1:14" ht="22.5" customHeight="1" thickBot="1" x14ac:dyDescent="0.5">
      <c r="B28" s="907"/>
      <c r="D28" s="908" t="s">
        <v>402</v>
      </c>
      <c r="G28" s="62">
        <f>G18+G22+G27</f>
        <v>1266633210.0899999</v>
      </c>
      <c r="H28" s="38"/>
      <c r="I28" s="62">
        <f>I18+I22+I27</f>
        <v>1844867002.1500001</v>
      </c>
      <c r="J28" s="38"/>
      <c r="K28" s="62">
        <f>K18+K22+K27</f>
        <v>1019854803.53</v>
      </c>
      <c r="L28" s="56"/>
      <c r="M28" s="62">
        <f>M18+M22+M27</f>
        <v>1623756467.6800001</v>
      </c>
    </row>
    <row r="29" spans="1:14" ht="22.5" customHeight="1" thickTop="1" x14ac:dyDescent="0.45">
      <c r="B29" s="907"/>
      <c r="D29" s="908"/>
      <c r="G29" s="909"/>
      <c r="H29" s="909"/>
      <c r="I29" s="909"/>
      <c r="J29" s="909"/>
      <c r="K29" s="909"/>
      <c r="L29" s="909"/>
      <c r="M29" s="909"/>
    </row>
    <row r="30" spans="1:14" s="501" customFormat="1" ht="22.5" customHeight="1" x14ac:dyDescent="0.45">
      <c r="A30" s="903">
        <v>18</v>
      </c>
      <c r="B30" s="512" t="s">
        <v>762</v>
      </c>
      <c r="C30" s="506"/>
      <c r="D30" s="506"/>
      <c r="G30" s="37"/>
      <c r="H30" s="41"/>
      <c r="I30" s="37"/>
      <c r="J30" s="41"/>
      <c r="K30" s="37"/>
      <c r="L30" s="41"/>
      <c r="M30" s="37"/>
      <c r="N30" s="40"/>
    </row>
    <row r="31" spans="1:14" s="501" customFormat="1" ht="22.5" customHeight="1" x14ac:dyDescent="0.45">
      <c r="A31" s="905"/>
      <c r="B31" s="506"/>
      <c r="C31" s="503" t="s">
        <v>869</v>
      </c>
      <c r="D31" s="506"/>
      <c r="G31" s="37"/>
      <c r="H31" s="41"/>
      <c r="I31" s="37"/>
      <c r="J31" s="41"/>
      <c r="K31" s="37"/>
      <c r="L31" s="41"/>
      <c r="M31" s="37"/>
      <c r="N31" s="40"/>
    </row>
    <row r="32" spans="1:14" s="501" customFormat="1" ht="22.5" customHeight="1" x14ac:dyDescent="0.45">
      <c r="A32" s="905"/>
      <c r="F32" s="910"/>
      <c r="G32" s="1013" t="s">
        <v>32</v>
      </c>
      <c r="H32" s="1013"/>
      <c r="I32" s="1013"/>
      <c r="J32" s="507"/>
      <c r="K32" s="1013" t="s">
        <v>9</v>
      </c>
      <c r="L32" s="1013"/>
      <c r="M32" s="1013"/>
      <c r="N32" s="40"/>
    </row>
    <row r="33" spans="1:14" s="501" customFormat="1" ht="22.5" customHeight="1" x14ac:dyDescent="0.45">
      <c r="A33" s="905"/>
      <c r="F33" s="911"/>
      <c r="G33" s="901">
        <v>2020</v>
      </c>
      <c r="H33" s="543"/>
      <c r="I33" s="901">
        <v>2019</v>
      </c>
      <c r="J33" s="653"/>
      <c r="K33" s="901">
        <f>G33</f>
        <v>2020</v>
      </c>
      <c r="L33" s="543"/>
      <c r="M33" s="901">
        <f>I33</f>
        <v>2019</v>
      </c>
      <c r="N33" s="40"/>
    </row>
    <row r="34" spans="1:14" s="501" customFormat="1" ht="22.5" customHeight="1" x14ac:dyDescent="0.45">
      <c r="A34" s="905"/>
      <c r="C34" s="506" t="s">
        <v>403</v>
      </c>
      <c r="F34" s="506"/>
      <c r="G34" s="78">
        <v>281767582.89999998</v>
      </c>
      <c r="H34" s="78"/>
      <c r="I34" s="78">
        <v>292206597.10000002</v>
      </c>
      <c r="J34" s="78"/>
      <c r="K34" s="78">
        <v>281767582.89999998</v>
      </c>
      <c r="L34" s="78"/>
      <c r="M34" s="78">
        <v>292206597.10000002</v>
      </c>
      <c r="N34" s="40"/>
    </row>
    <row r="35" spans="1:14" s="501" customFormat="1" ht="22.5" customHeight="1" x14ac:dyDescent="0.45">
      <c r="A35" s="905"/>
      <c r="C35" s="506" t="s">
        <v>404</v>
      </c>
      <c r="F35" s="506"/>
      <c r="N35" s="40"/>
    </row>
    <row r="36" spans="1:14" s="501" customFormat="1" ht="22.5" customHeight="1" x14ac:dyDescent="0.45">
      <c r="A36" s="905"/>
      <c r="C36" s="506" t="s">
        <v>405</v>
      </c>
      <c r="F36" s="506"/>
      <c r="G36" s="78">
        <v>-10467614.240000002</v>
      </c>
      <c r="H36" s="78"/>
      <c r="I36" s="78">
        <v>-10439014.200000001</v>
      </c>
      <c r="J36" s="78"/>
      <c r="K36" s="78">
        <v>-10467614.240000002</v>
      </c>
      <c r="L36" s="78"/>
      <c r="M36" s="78">
        <v>-10439014.200000001</v>
      </c>
      <c r="N36" s="40"/>
    </row>
    <row r="37" spans="1:14" s="501" customFormat="1" ht="22.5" customHeight="1" x14ac:dyDescent="0.45">
      <c r="A37" s="905"/>
      <c r="C37" s="912" t="s">
        <v>406</v>
      </c>
      <c r="F37" s="506"/>
      <c r="G37" s="78"/>
      <c r="H37" s="78"/>
      <c r="I37" s="78"/>
      <c r="J37" s="78"/>
      <c r="K37" s="78"/>
      <c r="L37" s="78"/>
      <c r="M37" s="78"/>
      <c r="N37" s="40"/>
    </row>
    <row r="38" spans="1:14" s="501" customFormat="1" ht="22.5" customHeight="1" x14ac:dyDescent="0.45">
      <c r="A38" s="905"/>
      <c r="C38" s="912" t="s">
        <v>407</v>
      </c>
      <c r="D38" s="506"/>
      <c r="F38" s="506"/>
      <c r="G38" s="80">
        <v>-10439014.199999999</v>
      </c>
      <c r="H38" s="80"/>
      <c r="I38" s="80">
        <v>-10467614.24</v>
      </c>
      <c r="J38" s="78"/>
      <c r="K38" s="80">
        <v>-10439014.199999999</v>
      </c>
      <c r="L38" s="80"/>
      <c r="M38" s="80">
        <v>-10467614.24</v>
      </c>
      <c r="N38" s="40"/>
    </row>
    <row r="39" spans="1:14" s="501" customFormat="1" ht="22.5" customHeight="1" thickBot="1" x14ac:dyDescent="0.5">
      <c r="A39" s="905"/>
      <c r="C39" s="506" t="s">
        <v>408</v>
      </c>
      <c r="D39" s="506" t="s">
        <v>128</v>
      </c>
      <c r="F39" s="506"/>
      <c r="G39" s="81">
        <f>SUM(G34:G38)</f>
        <v>260860954.45999998</v>
      </c>
      <c r="H39" s="78"/>
      <c r="I39" s="81">
        <f>SUM(I34:I38)</f>
        <v>271299968.66000003</v>
      </c>
      <c r="J39" s="78"/>
      <c r="K39" s="81">
        <f>SUM(K34:K38)</f>
        <v>260860954.45999998</v>
      </c>
      <c r="L39" s="78"/>
      <c r="M39" s="81">
        <f>SUM(M34:M38)</f>
        <v>271299968.66000003</v>
      </c>
      <c r="N39" s="40"/>
    </row>
    <row r="40" spans="1:14" s="501" customFormat="1" ht="22.5" customHeight="1" thickTop="1" x14ac:dyDescent="0.45">
      <c r="A40" s="905"/>
      <c r="B40" s="913"/>
      <c r="C40" s="913" t="s">
        <v>409</v>
      </c>
      <c r="D40" s="913"/>
      <c r="G40" s="37"/>
      <c r="H40" s="41"/>
      <c r="I40" s="37"/>
      <c r="J40" s="41"/>
      <c r="K40" s="37"/>
      <c r="L40" s="41"/>
      <c r="M40" s="37"/>
      <c r="N40" s="40"/>
    </row>
    <row r="41" spans="1:14" s="501" customFormat="1" ht="22.5" customHeight="1" x14ac:dyDescent="0.45">
      <c r="A41" s="905"/>
      <c r="B41" s="913" t="s">
        <v>410</v>
      </c>
      <c r="C41" s="913"/>
      <c r="D41" s="913"/>
      <c r="G41" s="37"/>
      <c r="H41" s="41"/>
      <c r="I41" s="37"/>
      <c r="J41" s="41"/>
      <c r="K41" s="37"/>
      <c r="L41" s="41"/>
      <c r="M41" s="37"/>
      <c r="N41" s="40"/>
    </row>
    <row r="42" spans="1:14" s="501" customFormat="1" ht="22.5" customHeight="1" x14ac:dyDescent="0.45">
      <c r="A42" s="905"/>
      <c r="B42" s="913" t="s">
        <v>411</v>
      </c>
      <c r="C42" s="913"/>
      <c r="D42" s="913"/>
      <c r="G42" s="37"/>
      <c r="H42" s="41"/>
      <c r="I42" s="37"/>
      <c r="J42" s="41"/>
      <c r="K42" s="37"/>
      <c r="L42" s="41"/>
      <c r="M42" s="37"/>
      <c r="N42" s="40"/>
    </row>
    <row r="43" spans="1:14" ht="24" customHeight="1" x14ac:dyDescent="0.45">
      <c r="A43" s="1012" t="s">
        <v>509</v>
      </c>
      <c r="B43" s="1012"/>
      <c r="C43" s="1012"/>
      <c r="D43" s="1012"/>
      <c r="E43" s="1012"/>
      <c r="F43" s="1012"/>
      <c r="G43" s="1012"/>
      <c r="H43" s="1012"/>
      <c r="I43" s="1012"/>
      <c r="J43" s="1012"/>
      <c r="K43" s="1012"/>
      <c r="L43" s="1012"/>
      <c r="M43" s="1012"/>
    </row>
    <row r="44" spans="1:14" ht="24" customHeight="1" x14ac:dyDescent="0.45">
      <c r="I44" s="65"/>
      <c r="J44" s="65"/>
      <c r="K44" s="65"/>
      <c r="L44" s="65"/>
      <c r="M44" s="899" t="s">
        <v>30</v>
      </c>
    </row>
    <row r="45" spans="1:14" s="501" customFormat="1" ht="24" customHeight="1" x14ac:dyDescent="0.45">
      <c r="A45" s="550"/>
      <c r="B45" s="502"/>
      <c r="C45" s="912" t="s">
        <v>1270</v>
      </c>
    </row>
    <row r="46" spans="1:14" s="501" customFormat="1" ht="24" customHeight="1" x14ac:dyDescent="0.45">
      <c r="A46" s="550"/>
      <c r="B46" s="912" t="s">
        <v>1269</v>
      </c>
      <c r="C46" s="912"/>
    </row>
    <row r="47" spans="1:14" s="501" customFormat="1" ht="24" customHeight="1" x14ac:dyDescent="0.45">
      <c r="A47" s="550"/>
      <c r="B47" s="502"/>
      <c r="C47" s="502"/>
      <c r="G47" s="914"/>
      <c r="H47" s="840" t="s">
        <v>32</v>
      </c>
      <c r="I47" s="914"/>
      <c r="J47" s="915"/>
      <c r="K47" s="1013" t="s">
        <v>9</v>
      </c>
      <c r="L47" s="1013"/>
      <c r="M47" s="1013"/>
    </row>
    <row r="48" spans="1:14" s="501" customFormat="1" ht="24" customHeight="1" x14ac:dyDescent="0.45">
      <c r="A48" s="550"/>
      <c r="B48" s="502"/>
      <c r="C48" s="502"/>
      <c r="G48" s="901">
        <v>2020</v>
      </c>
      <c r="H48" s="543"/>
      <c r="I48" s="901">
        <v>2019</v>
      </c>
      <c r="J48" s="653"/>
      <c r="K48" s="901">
        <f>G48</f>
        <v>2020</v>
      </c>
      <c r="L48" s="543"/>
      <c r="M48" s="901">
        <f>I48</f>
        <v>2019</v>
      </c>
    </row>
    <row r="49" spans="1:16" s="501" customFormat="1" ht="24" customHeight="1" x14ac:dyDescent="0.45">
      <c r="A49" s="550"/>
      <c r="B49" s="502"/>
      <c r="C49" s="506" t="s">
        <v>412</v>
      </c>
      <c r="D49" s="506"/>
      <c r="E49" s="913"/>
      <c r="G49" s="913">
        <v>10439014.199999999</v>
      </c>
      <c r="H49" s="913"/>
      <c r="I49" s="913">
        <v>10467614.24</v>
      </c>
      <c r="J49" s="913"/>
      <c r="K49" s="913">
        <v>10439014.199999999</v>
      </c>
      <c r="L49" s="913"/>
      <c r="M49" s="913">
        <v>10467614.24</v>
      </c>
    </row>
    <row r="50" spans="1:16" s="501" customFormat="1" ht="24" customHeight="1" x14ac:dyDescent="0.45">
      <c r="A50" s="550"/>
      <c r="B50" s="502"/>
      <c r="C50" s="506" t="s">
        <v>413</v>
      </c>
      <c r="D50" s="506"/>
      <c r="E50" s="913"/>
      <c r="G50" s="913">
        <v>41784656.840000004</v>
      </c>
      <c r="H50" s="913"/>
      <c r="I50" s="913">
        <v>41784656.840000004</v>
      </c>
      <c r="J50" s="913"/>
      <c r="K50" s="913">
        <v>41784656.840000004</v>
      </c>
      <c r="L50" s="913"/>
      <c r="M50" s="913">
        <v>41784656.840000004</v>
      </c>
    </row>
    <row r="51" spans="1:16" s="501" customFormat="1" ht="24" customHeight="1" x14ac:dyDescent="0.45">
      <c r="A51" s="550"/>
      <c r="B51" s="502"/>
      <c r="C51" s="506" t="s">
        <v>414</v>
      </c>
      <c r="D51" s="506"/>
      <c r="E51" s="913"/>
      <c r="G51" s="913">
        <v>219076297.62</v>
      </c>
      <c r="H51" s="913"/>
      <c r="I51" s="913">
        <v>229515311.81999999</v>
      </c>
      <c r="J51" s="913"/>
      <c r="K51" s="913">
        <v>219076297.62</v>
      </c>
      <c r="L51" s="913"/>
      <c r="M51" s="913">
        <v>229515311.81999999</v>
      </c>
    </row>
    <row r="52" spans="1:16" s="501" customFormat="1" ht="24" customHeight="1" x14ac:dyDescent="0.45">
      <c r="A52" s="905"/>
      <c r="G52" s="37"/>
      <c r="H52" s="41"/>
      <c r="I52" s="37"/>
      <c r="J52" s="41"/>
      <c r="K52" s="37"/>
      <c r="L52" s="41"/>
      <c r="M52" s="37"/>
      <c r="N52" s="40"/>
    </row>
    <row r="53" spans="1:16" s="501" customFormat="1" ht="24" customHeight="1" x14ac:dyDescent="0.45">
      <c r="A53" s="903">
        <v>19</v>
      </c>
      <c r="B53" s="548" t="s">
        <v>415</v>
      </c>
      <c r="C53" s="650"/>
      <c r="D53" s="650"/>
      <c r="E53" s="650"/>
    </row>
    <row r="54" spans="1:16" s="501" customFormat="1" ht="24" customHeight="1" x14ac:dyDescent="0.45">
      <c r="B54" s="503"/>
      <c r="C54" s="501" t="s">
        <v>869</v>
      </c>
    </row>
    <row r="55" spans="1:16" s="501" customFormat="1" ht="24" customHeight="1" x14ac:dyDescent="0.45">
      <c r="B55" s="503"/>
      <c r="G55" s="914"/>
      <c r="H55" s="840" t="s">
        <v>32</v>
      </c>
      <c r="I55" s="914"/>
      <c r="J55" s="916"/>
      <c r="K55" s="1013" t="s">
        <v>9</v>
      </c>
      <c r="L55" s="1013"/>
      <c r="M55" s="1013"/>
    </row>
    <row r="56" spans="1:16" s="501" customFormat="1" ht="24" customHeight="1" x14ac:dyDescent="0.45">
      <c r="B56" s="503"/>
      <c r="G56" s="901">
        <v>2020</v>
      </c>
      <c r="H56" s="543"/>
      <c r="I56" s="901">
        <v>2019</v>
      </c>
      <c r="J56" s="653"/>
      <c r="K56" s="901">
        <f>G56</f>
        <v>2020</v>
      </c>
      <c r="L56" s="543"/>
      <c r="M56" s="901">
        <f>I56</f>
        <v>2019</v>
      </c>
    </row>
    <row r="57" spans="1:16" s="501" customFormat="1" ht="24" customHeight="1" x14ac:dyDescent="0.45">
      <c r="B57" s="503"/>
      <c r="C57" s="501" t="s">
        <v>415</v>
      </c>
      <c r="G57" s="20">
        <v>4148000000</v>
      </c>
      <c r="H57" s="20"/>
      <c r="I57" s="20">
        <v>4148000000</v>
      </c>
      <c r="J57" s="20"/>
      <c r="K57" s="20">
        <v>4148000000</v>
      </c>
      <c r="L57" s="20"/>
      <c r="M57" s="20">
        <v>4148000000</v>
      </c>
    </row>
    <row r="58" spans="1:16" s="501" customFormat="1" ht="24" customHeight="1" x14ac:dyDescent="0.45">
      <c r="B58" s="503"/>
      <c r="C58" s="501" t="s">
        <v>416</v>
      </c>
      <c r="G58" s="88">
        <v>-1980000000</v>
      </c>
      <c r="H58" s="89"/>
      <c r="I58" s="59">
        <v>0</v>
      </c>
      <c r="J58" s="90"/>
      <c r="K58" s="88">
        <v>-1980000000</v>
      </c>
      <c r="L58" s="90"/>
      <c r="M58" s="59">
        <v>0</v>
      </c>
    </row>
    <row r="59" spans="1:16" s="501" customFormat="1" ht="24" customHeight="1" thickBot="1" x14ac:dyDescent="0.5">
      <c r="B59" s="503"/>
      <c r="D59" s="904" t="s">
        <v>128</v>
      </c>
      <c r="G59" s="57">
        <f>SUM(G57:G58)</f>
        <v>2168000000</v>
      </c>
      <c r="H59" s="38"/>
      <c r="I59" s="57">
        <f>SUM(I57:I58)</f>
        <v>4148000000</v>
      </c>
      <c r="J59" s="38"/>
      <c r="K59" s="57">
        <f>SUM(K57:K58)</f>
        <v>2168000000</v>
      </c>
      <c r="L59" s="38"/>
      <c r="M59" s="57">
        <f>SUM(M57:M58)</f>
        <v>4148000000</v>
      </c>
    </row>
    <row r="60" spans="1:16" s="501" customFormat="1" ht="24" customHeight="1" thickTop="1" x14ac:dyDescent="0.45"/>
    <row r="61" spans="1:16" s="506" customFormat="1" ht="24" customHeight="1" x14ac:dyDescent="0.45">
      <c r="B61" s="917"/>
      <c r="C61" s="506" t="s">
        <v>417</v>
      </c>
      <c r="J61" s="54"/>
      <c r="K61" s="78"/>
      <c r="L61" s="78"/>
      <c r="M61" s="78"/>
      <c r="N61" s="54"/>
      <c r="O61" s="78"/>
      <c r="P61" s="78"/>
    </row>
    <row r="62" spans="1:16" s="506" customFormat="1" ht="24" customHeight="1" x14ac:dyDescent="0.45">
      <c r="B62" s="917"/>
      <c r="D62" s="918" t="s">
        <v>418</v>
      </c>
      <c r="E62" s="1011" t="s">
        <v>419</v>
      </c>
      <c r="F62" s="1011"/>
      <c r="G62" s="918" t="s">
        <v>420</v>
      </c>
      <c r="I62" s="918" t="s">
        <v>421</v>
      </c>
      <c r="J62" s="78"/>
      <c r="K62" s="918" t="s">
        <v>422</v>
      </c>
      <c r="L62" s="78"/>
      <c r="M62" s="918" t="s">
        <v>423</v>
      </c>
    </row>
    <row r="63" spans="1:16" s="506" customFormat="1" ht="24" customHeight="1" x14ac:dyDescent="0.45">
      <c r="B63" s="917"/>
      <c r="D63" s="919" t="s">
        <v>424</v>
      </c>
      <c r="E63" s="1009">
        <v>554.70000000000005</v>
      </c>
      <c r="F63" s="1009"/>
      <c r="G63" s="920" t="s">
        <v>425</v>
      </c>
      <c r="I63" s="918">
        <v>3</v>
      </c>
      <c r="J63" s="78"/>
      <c r="K63" s="919" t="s">
        <v>426</v>
      </c>
      <c r="L63" s="78"/>
      <c r="M63" s="918" t="s">
        <v>427</v>
      </c>
    </row>
    <row r="64" spans="1:16" s="506" customFormat="1" ht="24" customHeight="1" x14ac:dyDescent="0.45">
      <c r="B64" s="917"/>
      <c r="D64" s="919" t="s">
        <v>424</v>
      </c>
      <c r="E64" s="1009">
        <v>445.3</v>
      </c>
      <c r="F64" s="1009"/>
      <c r="G64" s="920" t="s">
        <v>425</v>
      </c>
      <c r="I64" s="918">
        <v>3</v>
      </c>
      <c r="J64" s="78"/>
      <c r="K64" s="919" t="s">
        <v>426</v>
      </c>
      <c r="L64" s="78"/>
      <c r="M64" s="918" t="s">
        <v>427</v>
      </c>
    </row>
    <row r="65" spans="1:15" s="506" customFormat="1" ht="24" customHeight="1" x14ac:dyDescent="0.45">
      <c r="B65" s="917"/>
      <c r="D65" s="918" t="s">
        <v>428</v>
      </c>
      <c r="E65" s="1009">
        <v>1168</v>
      </c>
      <c r="F65" s="1009"/>
      <c r="G65" s="920" t="s">
        <v>429</v>
      </c>
      <c r="I65" s="918">
        <v>3</v>
      </c>
      <c r="J65" s="78"/>
      <c r="K65" s="918" t="s">
        <v>430</v>
      </c>
      <c r="L65" s="78"/>
      <c r="M65" s="918" t="s">
        <v>427</v>
      </c>
    </row>
    <row r="66" spans="1:15" s="506" customFormat="1" ht="24" customHeight="1" x14ac:dyDescent="0.45">
      <c r="B66" s="917"/>
      <c r="D66" s="919" t="s">
        <v>431</v>
      </c>
      <c r="E66" s="1009">
        <v>480</v>
      </c>
      <c r="F66" s="1009"/>
      <c r="G66" s="920" t="s">
        <v>432</v>
      </c>
      <c r="I66" s="918">
        <v>3</v>
      </c>
      <c r="J66" s="78"/>
      <c r="K66" s="919" t="s">
        <v>433</v>
      </c>
      <c r="L66" s="78"/>
      <c r="M66" s="918" t="s">
        <v>427</v>
      </c>
    </row>
    <row r="67" spans="1:15" s="506" customFormat="1" ht="24" customHeight="1" x14ac:dyDescent="0.45">
      <c r="B67" s="917"/>
      <c r="D67" s="919" t="s">
        <v>434</v>
      </c>
      <c r="E67" s="1009">
        <v>500</v>
      </c>
      <c r="F67" s="1009"/>
      <c r="G67" s="920" t="s">
        <v>432</v>
      </c>
      <c r="I67" s="918">
        <v>3</v>
      </c>
      <c r="J67" s="78"/>
      <c r="K67" s="919" t="s">
        <v>435</v>
      </c>
      <c r="L67" s="78"/>
      <c r="M67" s="918" t="s">
        <v>427</v>
      </c>
    </row>
    <row r="68" spans="1:15" s="506" customFormat="1" ht="24" customHeight="1" x14ac:dyDescent="0.45">
      <c r="B68" s="917"/>
      <c r="D68" s="919" t="s">
        <v>436</v>
      </c>
      <c r="E68" s="1009">
        <v>300</v>
      </c>
      <c r="F68" s="1009"/>
      <c r="G68" s="920" t="s">
        <v>437</v>
      </c>
      <c r="I68" s="918">
        <v>4</v>
      </c>
      <c r="J68" s="78"/>
      <c r="K68" s="919" t="s">
        <v>438</v>
      </c>
      <c r="L68" s="78"/>
      <c r="M68" s="918" t="s">
        <v>427</v>
      </c>
    </row>
    <row r="69" spans="1:15" s="506" customFormat="1" ht="24" customHeight="1" x14ac:dyDescent="0.45">
      <c r="B69" s="917"/>
      <c r="D69" s="919" t="s">
        <v>439</v>
      </c>
      <c r="E69" s="1009">
        <v>300</v>
      </c>
      <c r="F69" s="1009"/>
      <c r="G69" s="920" t="s">
        <v>437</v>
      </c>
      <c r="I69" s="918">
        <v>4</v>
      </c>
      <c r="J69" s="78"/>
      <c r="K69" s="919" t="s">
        <v>440</v>
      </c>
      <c r="L69" s="78"/>
      <c r="M69" s="918" t="s">
        <v>427</v>
      </c>
    </row>
    <row r="70" spans="1:15" s="506" customFormat="1" ht="24" customHeight="1" x14ac:dyDescent="0.45">
      <c r="B70" s="917"/>
      <c r="D70" s="919" t="s">
        <v>441</v>
      </c>
      <c r="E70" s="1009">
        <v>400</v>
      </c>
      <c r="F70" s="1009"/>
      <c r="G70" s="920" t="s">
        <v>437</v>
      </c>
      <c r="I70" s="918">
        <v>4</v>
      </c>
      <c r="J70" s="78"/>
      <c r="K70" s="919" t="s">
        <v>442</v>
      </c>
      <c r="L70" s="78"/>
      <c r="M70" s="918" t="s">
        <v>427</v>
      </c>
    </row>
    <row r="71" spans="1:15" s="517" customFormat="1" ht="24" customHeight="1" thickBot="1" x14ac:dyDescent="0.5">
      <c r="A71" s="921"/>
      <c r="C71" s="922"/>
      <c r="D71" s="923" t="s">
        <v>100</v>
      </c>
      <c r="E71" s="1010">
        <f>SUM(E63:E70)</f>
        <v>4148</v>
      </c>
      <c r="F71" s="1010"/>
      <c r="H71" s="923"/>
      <c r="I71" s="924"/>
      <c r="J71" s="923"/>
      <c r="K71" s="923"/>
      <c r="L71" s="923"/>
      <c r="M71" s="923"/>
      <c r="N71" s="923"/>
      <c r="O71" s="923"/>
    </row>
    <row r="72" spans="1:15" s="501" customFormat="1" ht="24" customHeight="1" thickTop="1" x14ac:dyDescent="0.45"/>
    <row r="73" spans="1:15" ht="24" customHeight="1" x14ac:dyDescent="0.45">
      <c r="A73" s="903">
        <v>20</v>
      </c>
      <c r="B73" s="548" t="s">
        <v>842</v>
      </c>
    </row>
    <row r="74" spans="1:15" ht="24" customHeight="1" x14ac:dyDescent="0.45">
      <c r="C74" s="507" t="s">
        <v>855</v>
      </c>
    </row>
    <row r="75" spans="1:15" ht="24" customHeight="1" x14ac:dyDescent="0.45">
      <c r="B75" s="507" t="s">
        <v>843</v>
      </c>
    </row>
    <row r="76" spans="1:15" ht="24" customHeight="1" x14ac:dyDescent="0.45">
      <c r="B76" s="507" t="s">
        <v>1339</v>
      </c>
    </row>
    <row r="77" spans="1:15" ht="24" customHeight="1" x14ac:dyDescent="0.45">
      <c r="B77" s="507" t="s">
        <v>1340</v>
      </c>
    </row>
    <row r="78" spans="1:15" ht="24" customHeight="1" x14ac:dyDescent="0.45">
      <c r="B78" s="507" t="s">
        <v>1341</v>
      </c>
    </row>
    <row r="79" spans="1:15" ht="24" customHeight="1" x14ac:dyDescent="0.45">
      <c r="B79" s="507" t="s">
        <v>1343</v>
      </c>
    </row>
    <row r="80" spans="1:15" ht="24" customHeight="1" x14ac:dyDescent="0.45">
      <c r="B80" s="507" t="s">
        <v>1342</v>
      </c>
    </row>
    <row r="82" ht="27" customHeight="1" x14ac:dyDescent="0.45"/>
    <row r="83" ht="27" customHeight="1" x14ac:dyDescent="0.45"/>
    <row r="84" ht="27" customHeight="1" x14ac:dyDescent="0.45"/>
    <row r="85" ht="27" customHeight="1" x14ac:dyDescent="0.45"/>
    <row r="86" ht="27" customHeight="1" x14ac:dyDescent="0.45"/>
    <row r="87" ht="27" customHeight="1" x14ac:dyDescent="0.45"/>
    <row r="88" ht="27" customHeight="1" x14ac:dyDescent="0.45"/>
    <row r="89" ht="27" customHeight="1" x14ac:dyDescent="0.45"/>
  </sheetData>
  <mergeCells count="20">
    <mergeCell ref="E62:F62"/>
    <mergeCell ref="A1:M1"/>
    <mergeCell ref="G5:I5"/>
    <mergeCell ref="K5:M5"/>
    <mergeCell ref="G14:I14"/>
    <mergeCell ref="K14:M14"/>
    <mergeCell ref="A43:M43"/>
    <mergeCell ref="G32:I32"/>
    <mergeCell ref="K32:M32"/>
    <mergeCell ref="K47:M47"/>
    <mergeCell ref="K55:M55"/>
    <mergeCell ref="E69:F69"/>
    <mergeCell ref="E70:F70"/>
    <mergeCell ref="E71:F71"/>
    <mergeCell ref="E63:F63"/>
    <mergeCell ref="E64:F64"/>
    <mergeCell ref="E65:F65"/>
    <mergeCell ref="E66:F66"/>
    <mergeCell ref="E67:F67"/>
    <mergeCell ref="E68:F68"/>
  </mergeCells>
  <pageMargins left="0.74803149606299213" right="0.19685039370078741" top="0.62992125984251968" bottom="0.51181102362204722" header="0.39370078740157483" footer="0.35433070866141736"/>
  <pageSetup paperSize="9" scale="85" fitToHeight="15" orientation="portrait" r:id="rId1"/>
  <headerFooter alignWithMargins="0"/>
  <rowBreaks count="1" manualBreakCount="1">
    <brk id="42" max="16383" man="1"/>
  </rowBreaks>
  <ignoredErrors>
    <ignoredError sqref="G9:M9 G59:M59" formulaRange="1"/>
    <ignoredError sqref="B16:B19 B2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U30"/>
  <sheetViews>
    <sheetView zoomScale="80" zoomScaleNormal="80" workbookViewId="0">
      <selection activeCell="D18" sqref="D18"/>
    </sheetView>
  </sheetViews>
  <sheetFormatPr defaultColWidth="8" defaultRowHeight="21.75" x14ac:dyDescent="0.45"/>
  <cols>
    <col min="1" max="1" width="1.5703125" style="494" customWidth="1"/>
    <col min="2" max="2" width="4.85546875" style="494" customWidth="1"/>
    <col min="3" max="3" width="4.42578125" style="494" customWidth="1"/>
    <col min="4" max="4" width="4.28515625" style="494" customWidth="1"/>
    <col min="5" max="5" width="5.85546875" style="494" customWidth="1"/>
    <col min="6" max="6" width="21.28515625" style="494" customWidth="1"/>
    <col min="7" max="7" width="15.7109375" style="494" customWidth="1"/>
    <col min="8" max="8" width="0.85546875" style="494" customWidth="1"/>
    <col min="9" max="9" width="15.85546875" style="494" customWidth="1"/>
    <col min="10" max="10" width="0.85546875" style="494" customWidth="1"/>
    <col min="11" max="11" width="17.140625" style="494" customWidth="1"/>
    <col min="12" max="12" width="0.85546875" style="494" customWidth="1"/>
    <col min="13" max="13" width="17.140625" style="494" customWidth="1"/>
    <col min="14" max="14" width="0.7109375" style="494" customWidth="1"/>
    <col min="15" max="15" width="18" style="494" customWidth="1"/>
    <col min="16" max="16" width="0.5703125" style="494" customWidth="1"/>
    <col min="17" max="17" width="17.140625" style="494" customWidth="1"/>
    <col min="18" max="18" width="0.7109375" style="494" customWidth="1"/>
    <col min="19" max="19" width="17.140625" style="494" customWidth="1"/>
    <col min="20" max="20" width="0.7109375" style="494" customWidth="1"/>
    <col min="21" max="21" width="17.140625" style="494" customWidth="1"/>
    <col min="22" max="22" width="1.42578125" style="494" customWidth="1"/>
    <col min="23" max="250" width="8" style="494"/>
    <col min="251" max="251" width="1.5703125" style="494" customWidth="1"/>
    <col min="252" max="252" width="5.5703125" style="494" customWidth="1"/>
    <col min="253" max="253" width="5.28515625" style="494" customWidth="1"/>
    <col min="254" max="254" width="5" style="494" customWidth="1"/>
    <col min="255" max="255" width="6.7109375" style="494" customWidth="1"/>
    <col min="256" max="256" width="30.28515625" style="494" customWidth="1"/>
    <col min="257" max="257" width="1.140625" style="494" customWidth="1"/>
    <col min="258" max="258" width="15.85546875" style="494" customWidth="1"/>
    <col min="259" max="259" width="1" style="494" customWidth="1"/>
    <col min="260" max="260" width="15.85546875" style="494" customWidth="1"/>
    <col min="261" max="261" width="1" style="494" customWidth="1"/>
    <col min="262" max="262" width="15.85546875" style="494" customWidth="1"/>
    <col min="263" max="263" width="1" style="494" customWidth="1"/>
    <col min="264" max="264" width="15.85546875" style="494" customWidth="1"/>
    <col min="265" max="265" width="0.85546875" style="494" customWidth="1"/>
    <col min="266" max="266" width="15.85546875" style="494" customWidth="1"/>
    <col min="267" max="267" width="0.7109375" style="494" customWidth="1"/>
    <col min="268" max="268" width="15.85546875" style="494" customWidth="1"/>
    <col min="269" max="269" width="0.85546875" style="494" customWidth="1"/>
    <col min="270" max="270" width="15.85546875" style="494" customWidth="1"/>
    <col min="271" max="271" width="0.85546875" style="494" customWidth="1"/>
    <col min="272" max="272" width="15.85546875" style="494" customWidth="1"/>
    <col min="273" max="273" width="1.5703125" style="494" customWidth="1"/>
    <col min="274" max="274" width="14.140625" style="494" bestFit="1" customWidth="1"/>
    <col min="275" max="275" width="12.42578125" style="494" bestFit="1" customWidth="1"/>
    <col min="276" max="506" width="8" style="494"/>
    <col min="507" max="507" width="1.5703125" style="494" customWidth="1"/>
    <col min="508" max="508" width="5.5703125" style="494" customWidth="1"/>
    <col min="509" max="509" width="5.28515625" style="494" customWidth="1"/>
    <col min="510" max="510" width="5" style="494" customWidth="1"/>
    <col min="511" max="511" width="6.7109375" style="494" customWidth="1"/>
    <col min="512" max="512" width="30.28515625" style="494" customWidth="1"/>
    <col min="513" max="513" width="1.140625" style="494" customWidth="1"/>
    <col min="514" max="514" width="15.85546875" style="494" customWidth="1"/>
    <col min="515" max="515" width="1" style="494" customWidth="1"/>
    <col min="516" max="516" width="15.85546875" style="494" customWidth="1"/>
    <col min="517" max="517" width="1" style="494" customWidth="1"/>
    <col min="518" max="518" width="15.85546875" style="494" customWidth="1"/>
    <col min="519" max="519" width="1" style="494" customWidth="1"/>
    <col min="520" max="520" width="15.85546875" style="494" customWidth="1"/>
    <col min="521" max="521" width="0.85546875" style="494" customWidth="1"/>
    <col min="522" max="522" width="15.85546875" style="494" customWidth="1"/>
    <col min="523" max="523" width="0.7109375" style="494" customWidth="1"/>
    <col min="524" max="524" width="15.85546875" style="494" customWidth="1"/>
    <col min="525" max="525" width="0.85546875" style="494" customWidth="1"/>
    <col min="526" max="526" width="15.85546875" style="494" customWidth="1"/>
    <col min="527" max="527" width="0.85546875" style="494" customWidth="1"/>
    <col min="528" max="528" width="15.85546875" style="494" customWidth="1"/>
    <col min="529" max="529" width="1.5703125" style="494" customWidth="1"/>
    <col min="530" max="530" width="14.140625" style="494" bestFit="1" customWidth="1"/>
    <col min="531" max="531" width="12.42578125" style="494" bestFit="1" customWidth="1"/>
    <col min="532" max="762" width="8" style="494"/>
    <col min="763" max="763" width="1.5703125" style="494" customWidth="1"/>
    <col min="764" max="764" width="5.5703125" style="494" customWidth="1"/>
    <col min="765" max="765" width="5.28515625" style="494" customWidth="1"/>
    <col min="766" max="766" width="5" style="494" customWidth="1"/>
    <col min="767" max="767" width="6.7109375" style="494" customWidth="1"/>
    <col min="768" max="768" width="30.28515625" style="494" customWidth="1"/>
    <col min="769" max="769" width="1.140625" style="494" customWidth="1"/>
    <col min="770" max="770" width="15.85546875" style="494" customWidth="1"/>
    <col min="771" max="771" width="1" style="494" customWidth="1"/>
    <col min="772" max="772" width="15.85546875" style="494" customWidth="1"/>
    <col min="773" max="773" width="1" style="494" customWidth="1"/>
    <col min="774" max="774" width="15.85546875" style="494" customWidth="1"/>
    <col min="775" max="775" width="1" style="494" customWidth="1"/>
    <col min="776" max="776" width="15.85546875" style="494" customWidth="1"/>
    <col min="777" max="777" width="0.85546875" style="494" customWidth="1"/>
    <col min="778" max="778" width="15.85546875" style="494" customWidth="1"/>
    <col min="779" max="779" width="0.7109375" style="494" customWidth="1"/>
    <col min="780" max="780" width="15.85546875" style="494" customWidth="1"/>
    <col min="781" max="781" width="0.85546875" style="494" customWidth="1"/>
    <col min="782" max="782" width="15.85546875" style="494" customWidth="1"/>
    <col min="783" max="783" width="0.85546875" style="494" customWidth="1"/>
    <col min="784" max="784" width="15.85546875" style="494" customWidth="1"/>
    <col min="785" max="785" width="1.5703125" style="494" customWidth="1"/>
    <col min="786" max="786" width="14.140625" style="494" bestFit="1" customWidth="1"/>
    <col min="787" max="787" width="12.42578125" style="494" bestFit="1" customWidth="1"/>
    <col min="788" max="1018" width="8" style="494"/>
    <col min="1019" max="1019" width="1.5703125" style="494" customWidth="1"/>
    <col min="1020" max="1020" width="5.5703125" style="494" customWidth="1"/>
    <col min="1021" max="1021" width="5.28515625" style="494" customWidth="1"/>
    <col min="1022" max="1022" width="5" style="494" customWidth="1"/>
    <col min="1023" max="1023" width="6.7109375" style="494" customWidth="1"/>
    <col min="1024" max="1024" width="30.28515625" style="494" customWidth="1"/>
    <col min="1025" max="1025" width="1.140625" style="494" customWidth="1"/>
    <col min="1026" max="1026" width="15.85546875" style="494" customWidth="1"/>
    <col min="1027" max="1027" width="1" style="494" customWidth="1"/>
    <col min="1028" max="1028" width="15.85546875" style="494" customWidth="1"/>
    <col min="1029" max="1029" width="1" style="494" customWidth="1"/>
    <col min="1030" max="1030" width="15.85546875" style="494" customWidth="1"/>
    <col min="1031" max="1031" width="1" style="494" customWidth="1"/>
    <col min="1032" max="1032" width="15.85546875" style="494" customWidth="1"/>
    <col min="1033" max="1033" width="0.85546875" style="494" customWidth="1"/>
    <col min="1034" max="1034" width="15.85546875" style="494" customWidth="1"/>
    <col min="1035" max="1035" width="0.7109375" style="494" customWidth="1"/>
    <col min="1036" max="1036" width="15.85546875" style="494" customWidth="1"/>
    <col min="1037" max="1037" width="0.85546875" style="494" customWidth="1"/>
    <col min="1038" max="1038" width="15.85546875" style="494" customWidth="1"/>
    <col min="1039" max="1039" width="0.85546875" style="494" customWidth="1"/>
    <col min="1040" max="1040" width="15.85546875" style="494" customWidth="1"/>
    <col min="1041" max="1041" width="1.5703125" style="494" customWidth="1"/>
    <col min="1042" max="1042" width="14.140625" style="494" bestFit="1" customWidth="1"/>
    <col min="1043" max="1043" width="12.42578125" style="494" bestFit="1" customWidth="1"/>
    <col min="1044" max="1274" width="8" style="494"/>
    <col min="1275" max="1275" width="1.5703125" style="494" customWidth="1"/>
    <col min="1276" max="1276" width="5.5703125" style="494" customWidth="1"/>
    <col min="1277" max="1277" width="5.28515625" style="494" customWidth="1"/>
    <col min="1278" max="1278" width="5" style="494" customWidth="1"/>
    <col min="1279" max="1279" width="6.7109375" style="494" customWidth="1"/>
    <col min="1280" max="1280" width="30.28515625" style="494" customWidth="1"/>
    <col min="1281" max="1281" width="1.140625" style="494" customWidth="1"/>
    <col min="1282" max="1282" width="15.85546875" style="494" customWidth="1"/>
    <col min="1283" max="1283" width="1" style="494" customWidth="1"/>
    <col min="1284" max="1284" width="15.85546875" style="494" customWidth="1"/>
    <col min="1285" max="1285" width="1" style="494" customWidth="1"/>
    <col min="1286" max="1286" width="15.85546875" style="494" customWidth="1"/>
    <col min="1287" max="1287" width="1" style="494" customWidth="1"/>
    <col min="1288" max="1288" width="15.85546875" style="494" customWidth="1"/>
    <col min="1289" max="1289" width="0.85546875" style="494" customWidth="1"/>
    <col min="1290" max="1290" width="15.85546875" style="494" customWidth="1"/>
    <col min="1291" max="1291" width="0.7109375" style="494" customWidth="1"/>
    <col min="1292" max="1292" width="15.85546875" style="494" customWidth="1"/>
    <col min="1293" max="1293" width="0.85546875" style="494" customWidth="1"/>
    <col min="1294" max="1294" width="15.85546875" style="494" customWidth="1"/>
    <col min="1295" max="1295" width="0.85546875" style="494" customWidth="1"/>
    <col min="1296" max="1296" width="15.85546875" style="494" customWidth="1"/>
    <col min="1297" max="1297" width="1.5703125" style="494" customWidth="1"/>
    <col min="1298" max="1298" width="14.140625" style="494" bestFit="1" customWidth="1"/>
    <col min="1299" max="1299" width="12.42578125" style="494" bestFit="1" customWidth="1"/>
    <col min="1300" max="1530" width="8" style="494"/>
    <col min="1531" max="1531" width="1.5703125" style="494" customWidth="1"/>
    <col min="1532" max="1532" width="5.5703125" style="494" customWidth="1"/>
    <col min="1533" max="1533" width="5.28515625" style="494" customWidth="1"/>
    <col min="1534" max="1534" width="5" style="494" customWidth="1"/>
    <col min="1535" max="1535" width="6.7109375" style="494" customWidth="1"/>
    <col min="1536" max="1536" width="30.28515625" style="494" customWidth="1"/>
    <col min="1537" max="1537" width="1.140625" style="494" customWidth="1"/>
    <col min="1538" max="1538" width="15.85546875" style="494" customWidth="1"/>
    <col min="1539" max="1539" width="1" style="494" customWidth="1"/>
    <col min="1540" max="1540" width="15.85546875" style="494" customWidth="1"/>
    <col min="1541" max="1541" width="1" style="494" customWidth="1"/>
    <col min="1542" max="1542" width="15.85546875" style="494" customWidth="1"/>
    <col min="1543" max="1543" width="1" style="494" customWidth="1"/>
    <col min="1544" max="1544" width="15.85546875" style="494" customWidth="1"/>
    <col min="1545" max="1545" width="0.85546875" style="494" customWidth="1"/>
    <col min="1546" max="1546" width="15.85546875" style="494" customWidth="1"/>
    <col min="1547" max="1547" width="0.7109375" style="494" customWidth="1"/>
    <col min="1548" max="1548" width="15.85546875" style="494" customWidth="1"/>
    <col min="1549" max="1549" width="0.85546875" style="494" customWidth="1"/>
    <col min="1550" max="1550" width="15.85546875" style="494" customWidth="1"/>
    <col min="1551" max="1551" width="0.85546875" style="494" customWidth="1"/>
    <col min="1552" max="1552" width="15.85546875" style="494" customWidth="1"/>
    <col min="1553" max="1553" width="1.5703125" style="494" customWidth="1"/>
    <col min="1554" max="1554" width="14.140625" style="494" bestFit="1" customWidth="1"/>
    <col min="1555" max="1555" width="12.42578125" style="494" bestFit="1" customWidth="1"/>
    <col min="1556" max="1786" width="8" style="494"/>
    <col min="1787" max="1787" width="1.5703125" style="494" customWidth="1"/>
    <col min="1788" max="1788" width="5.5703125" style="494" customWidth="1"/>
    <col min="1789" max="1789" width="5.28515625" style="494" customWidth="1"/>
    <col min="1790" max="1790" width="5" style="494" customWidth="1"/>
    <col min="1791" max="1791" width="6.7109375" style="494" customWidth="1"/>
    <col min="1792" max="1792" width="30.28515625" style="494" customWidth="1"/>
    <col min="1793" max="1793" width="1.140625" style="494" customWidth="1"/>
    <col min="1794" max="1794" width="15.85546875" style="494" customWidth="1"/>
    <col min="1795" max="1795" width="1" style="494" customWidth="1"/>
    <col min="1796" max="1796" width="15.85546875" style="494" customWidth="1"/>
    <col min="1797" max="1797" width="1" style="494" customWidth="1"/>
    <col min="1798" max="1798" width="15.85546875" style="494" customWidth="1"/>
    <col min="1799" max="1799" width="1" style="494" customWidth="1"/>
    <col min="1800" max="1800" width="15.85546875" style="494" customWidth="1"/>
    <col min="1801" max="1801" width="0.85546875" style="494" customWidth="1"/>
    <col min="1802" max="1802" width="15.85546875" style="494" customWidth="1"/>
    <col min="1803" max="1803" width="0.7109375" style="494" customWidth="1"/>
    <col min="1804" max="1804" width="15.85546875" style="494" customWidth="1"/>
    <col min="1805" max="1805" width="0.85546875" style="494" customWidth="1"/>
    <col min="1806" max="1806" width="15.85546875" style="494" customWidth="1"/>
    <col min="1807" max="1807" width="0.85546875" style="494" customWidth="1"/>
    <col min="1808" max="1808" width="15.85546875" style="494" customWidth="1"/>
    <col min="1809" max="1809" width="1.5703125" style="494" customWidth="1"/>
    <col min="1810" max="1810" width="14.140625" style="494" bestFit="1" customWidth="1"/>
    <col min="1811" max="1811" width="12.42578125" style="494" bestFit="1" customWidth="1"/>
    <col min="1812" max="2042" width="8" style="494"/>
    <col min="2043" max="2043" width="1.5703125" style="494" customWidth="1"/>
    <col min="2044" max="2044" width="5.5703125" style="494" customWidth="1"/>
    <col min="2045" max="2045" width="5.28515625" style="494" customWidth="1"/>
    <col min="2046" max="2046" width="5" style="494" customWidth="1"/>
    <col min="2047" max="2047" width="6.7109375" style="494" customWidth="1"/>
    <col min="2048" max="2048" width="30.28515625" style="494" customWidth="1"/>
    <col min="2049" max="2049" width="1.140625" style="494" customWidth="1"/>
    <col min="2050" max="2050" width="15.85546875" style="494" customWidth="1"/>
    <col min="2051" max="2051" width="1" style="494" customWidth="1"/>
    <col min="2052" max="2052" width="15.85546875" style="494" customWidth="1"/>
    <col min="2053" max="2053" width="1" style="494" customWidth="1"/>
    <col min="2054" max="2054" width="15.85546875" style="494" customWidth="1"/>
    <col min="2055" max="2055" width="1" style="494" customWidth="1"/>
    <col min="2056" max="2056" width="15.85546875" style="494" customWidth="1"/>
    <col min="2057" max="2057" width="0.85546875" style="494" customWidth="1"/>
    <col min="2058" max="2058" width="15.85546875" style="494" customWidth="1"/>
    <col min="2059" max="2059" width="0.7109375" style="494" customWidth="1"/>
    <col min="2060" max="2060" width="15.85546875" style="494" customWidth="1"/>
    <col min="2061" max="2061" width="0.85546875" style="494" customWidth="1"/>
    <col min="2062" max="2062" width="15.85546875" style="494" customWidth="1"/>
    <col min="2063" max="2063" width="0.85546875" style="494" customWidth="1"/>
    <col min="2064" max="2064" width="15.85546875" style="494" customWidth="1"/>
    <col min="2065" max="2065" width="1.5703125" style="494" customWidth="1"/>
    <col min="2066" max="2066" width="14.140625" style="494" bestFit="1" customWidth="1"/>
    <col min="2067" max="2067" width="12.42578125" style="494" bestFit="1" customWidth="1"/>
    <col min="2068" max="2298" width="8" style="494"/>
    <col min="2299" max="2299" width="1.5703125" style="494" customWidth="1"/>
    <col min="2300" max="2300" width="5.5703125" style="494" customWidth="1"/>
    <col min="2301" max="2301" width="5.28515625" style="494" customWidth="1"/>
    <col min="2302" max="2302" width="5" style="494" customWidth="1"/>
    <col min="2303" max="2303" width="6.7109375" style="494" customWidth="1"/>
    <col min="2304" max="2304" width="30.28515625" style="494" customWidth="1"/>
    <col min="2305" max="2305" width="1.140625" style="494" customWidth="1"/>
    <col min="2306" max="2306" width="15.85546875" style="494" customWidth="1"/>
    <col min="2307" max="2307" width="1" style="494" customWidth="1"/>
    <col min="2308" max="2308" width="15.85546875" style="494" customWidth="1"/>
    <col min="2309" max="2309" width="1" style="494" customWidth="1"/>
    <col min="2310" max="2310" width="15.85546875" style="494" customWidth="1"/>
    <col min="2311" max="2311" width="1" style="494" customWidth="1"/>
    <col min="2312" max="2312" width="15.85546875" style="494" customWidth="1"/>
    <col min="2313" max="2313" width="0.85546875" style="494" customWidth="1"/>
    <col min="2314" max="2314" width="15.85546875" style="494" customWidth="1"/>
    <col min="2315" max="2315" width="0.7109375" style="494" customWidth="1"/>
    <col min="2316" max="2316" width="15.85546875" style="494" customWidth="1"/>
    <col min="2317" max="2317" width="0.85546875" style="494" customWidth="1"/>
    <col min="2318" max="2318" width="15.85546875" style="494" customWidth="1"/>
    <col min="2319" max="2319" width="0.85546875" style="494" customWidth="1"/>
    <col min="2320" max="2320" width="15.85546875" style="494" customWidth="1"/>
    <col min="2321" max="2321" width="1.5703125" style="494" customWidth="1"/>
    <col min="2322" max="2322" width="14.140625" style="494" bestFit="1" customWidth="1"/>
    <col min="2323" max="2323" width="12.42578125" style="494" bestFit="1" customWidth="1"/>
    <col min="2324" max="2554" width="8" style="494"/>
    <col min="2555" max="2555" width="1.5703125" style="494" customWidth="1"/>
    <col min="2556" max="2556" width="5.5703125" style="494" customWidth="1"/>
    <col min="2557" max="2557" width="5.28515625" style="494" customWidth="1"/>
    <col min="2558" max="2558" width="5" style="494" customWidth="1"/>
    <col min="2559" max="2559" width="6.7109375" style="494" customWidth="1"/>
    <col min="2560" max="2560" width="30.28515625" style="494" customWidth="1"/>
    <col min="2561" max="2561" width="1.140625" style="494" customWidth="1"/>
    <col min="2562" max="2562" width="15.85546875" style="494" customWidth="1"/>
    <col min="2563" max="2563" width="1" style="494" customWidth="1"/>
    <col min="2564" max="2564" width="15.85546875" style="494" customWidth="1"/>
    <col min="2565" max="2565" width="1" style="494" customWidth="1"/>
    <col min="2566" max="2566" width="15.85546875" style="494" customWidth="1"/>
    <col min="2567" max="2567" width="1" style="494" customWidth="1"/>
    <col min="2568" max="2568" width="15.85546875" style="494" customWidth="1"/>
    <col min="2569" max="2569" width="0.85546875" style="494" customWidth="1"/>
    <col min="2570" max="2570" width="15.85546875" style="494" customWidth="1"/>
    <col min="2571" max="2571" width="0.7109375" style="494" customWidth="1"/>
    <col min="2572" max="2572" width="15.85546875" style="494" customWidth="1"/>
    <col min="2573" max="2573" width="0.85546875" style="494" customWidth="1"/>
    <col min="2574" max="2574" width="15.85546875" style="494" customWidth="1"/>
    <col min="2575" max="2575" width="0.85546875" style="494" customWidth="1"/>
    <col min="2576" max="2576" width="15.85546875" style="494" customWidth="1"/>
    <col min="2577" max="2577" width="1.5703125" style="494" customWidth="1"/>
    <col min="2578" max="2578" width="14.140625" style="494" bestFit="1" customWidth="1"/>
    <col min="2579" max="2579" width="12.42578125" style="494" bestFit="1" customWidth="1"/>
    <col min="2580" max="2810" width="8" style="494"/>
    <col min="2811" max="2811" width="1.5703125" style="494" customWidth="1"/>
    <col min="2812" max="2812" width="5.5703125" style="494" customWidth="1"/>
    <col min="2813" max="2813" width="5.28515625" style="494" customWidth="1"/>
    <col min="2814" max="2814" width="5" style="494" customWidth="1"/>
    <col min="2815" max="2815" width="6.7109375" style="494" customWidth="1"/>
    <col min="2816" max="2816" width="30.28515625" style="494" customWidth="1"/>
    <col min="2817" max="2817" width="1.140625" style="494" customWidth="1"/>
    <col min="2818" max="2818" width="15.85546875" style="494" customWidth="1"/>
    <col min="2819" max="2819" width="1" style="494" customWidth="1"/>
    <col min="2820" max="2820" width="15.85546875" style="494" customWidth="1"/>
    <col min="2821" max="2821" width="1" style="494" customWidth="1"/>
    <col min="2822" max="2822" width="15.85546875" style="494" customWidth="1"/>
    <col min="2823" max="2823" width="1" style="494" customWidth="1"/>
    <col min="2824" max="2824" width="15.85546875" style="494" customWidth="1"/>
    <col min="2825" max="2825" width="0.85546875" style="494" customWidth="1"/>
    <col min="2826" max="2826" width="15.85546875" style="494" customWidth="1"/>
    <col min="2827" max="2827" width="0.7109375" style="494" customWidth="1"/>
    <col min="2828" max="2828" width="15.85546875" style="494" customWidth="1"/>
    <col min="2829" max="2829" width="0.85546875" style="494" customWidth="1"/>
    <col min="2830" max="2830" width="15.85546875" style="494" customWidth="1"/>
    <col min="2831" max="2831" width="0.85546875" style="494" customWidth="1"/>
    <col min="2832" max="2832" width="15.85546875" style="494" customWidth="1"/>
    <col min="2833" max="2833" width="1.5703125" style="494" customWidth="1"/>
    <col min="2834" max="2834" width="14.140625" style="494" bestFit="1" customWidth="1"/>
    <col min="2835" max="2835" width="12.42578125" style="494" bestFit="1" customWidth="1"/>
    <col min="2836" max="3066" width="8" style="494"/>
    <col min="3067" max="3067" width="1.5703125" style="494" customWidth="1"/>
    <col min="3068" max="3068" width="5.5703125" style="494" customWidth="1"/>
    <col min="3069" max="3069" width="5.28515625" style="494" customWidth="1"/>
    <col min="3070" max="3070" width="5" style="494" customWidth="1"/>
    <col min="3071" max="3071" width="6.7109375" style="494" customWidth="1"/>
    <col min="3072" max="3072" width="30.28515625" style="494" customWidth="1"/>
    <col min="3073" max="3073" width="1.140625" style="494" customWidth="1"/>
    <col min="3074" max="3074" width="15.85546875" style="494" customWidth="1"/>
    <col min="3075" max="3075" width="1" style="494" customWidth="1"/>
    <col min="3076" max="3076" width="15.85546875" style="494" customWidth="1"/>
    <col min="3077" max="3077" width="1" style="494" customWidth="1"/>
    <col min="3078" max="3078" width="15.85546875" style="494" customWidth="1"/>
    <col min="3079" max="3079" width="1" style="494" customWidth="1"/>
    <col min="3080" max="3080" width="15.85546875" style="494" customWidth="1"/>
    <col min="3081" max="3081" width="0.85546875" style="494" customWidth="1"/>
    <col min="3082" max="3082" width="15.85546875" style="494" customWidth="1"/>
    <col min="3083" max="3083" width="0.7109375" style="494" customWidth="1"/>
    <col min="3084" max="3084" width="15.85546875" style="494" customWidth="1"/>
    <col min="3085" max="3085" width="0.85546875" style="494" customWidth="1"/>
    <col min="3086" max="3086" width="15.85546875" style="494" customWidth="1"/>
    <col min="3087" max="3087" width="0.85546875" style="494" customWidth="1"/>
    <col min="3088" max="3088" width="15.85546875" style="494" customWidth="1"/>
    <col min="3089" max="3089" width="1.5703125" style="494" customWidth="1"/>
    <col min="3090" max="3090" width="14.140625" style="494" bestFit="1" customWidth="1"/>
    <col min="3091" max="3091" width="12.42578125" style="494" bestFit="1" customWidth="1"/>
    <col min="3092" max="3322" width="8" style="494"/>
    <col min="3323" max="3323" width="1.5703125" style="494" customWidth="1"/>
    <col min="3324" max="3324" width="5.5703125" style="494" customWidth="1"/>
    <col min="3325" max="3325" width="5.28515625" style="494" customWidth="1"/>
    <col min="3326" max="3326" width="5" style="494" customWidth="1"/>
    <col min="3327" max="3327" width="6.7109375" style="494" customWidth="1"/>
    <col min="3328" max="3328" width="30.28515625" style="494" customWidth="1"/>
    <col min="3329" max="3329" width="1.140625" style="494" customWidth="1"/>
    <col min="3330" max="3330" width="15.85546875" style="494" customWidth="1"/>
    <col min="3331" max="3331" width="1" style="494" customWidth="1"/>
    <col min="3332" max="3332" width="15.85546875" style="494" customWidth="1"/>
    <col min="3333" max="3333" width="1" style="494" customWidth="1"/>
    <col min="3334" max="3334" width="15.85546875" style="494" customWidth="1"/>
    <col min="3335" max="3335" width="1" style="494" customWidth="1"/>
    <col min="3336" max="3336" width="15.85546875" style="494" customWidth="1"/>
    <col min="3337" max="3337" width="0.85546875" style="494" customWidth="1"/>
    <col min="3338" max="3338" width="15.85546875" style="494" customWidth="1"/>
    <col min="3339" max="3339" width="0.7109375" style="494" customWidth="1"/>
    <col min="3340" max="3340" width="15.85546875" style="494" customWidth="1"/>
    <col min="3341" max="3341" width="0.85546875" style="494" customWidth="1"/>
    <col min="3342" max="3342" width="15.85546875" style="494" customWidth="1"/>
    <col min="3343" max="3343" width="0.85546875" style="494" customWidth="1"/>
    <col min="3344" max="3344" width="15.85546875" style="494" customWidth="1"/>
    <col min="3345" max="3345" width="1.5703125" style="494" customWidth="1"/>
    <col min="3346" max="3346" width="14.140625" style="494" bestFit="1" customWidth="1"/>
    <col min="3347" max="3347" width="12.42578125" style="494" bestFit="1" customWidth="1"/>
    <col min="3348" max="3578" width="8" style="494"/>
    <col min="3579" max="3579" width="1.5703125" style="494" customWidth="1"/>
    <col min="3580" max="3580" width="5.5703125" style="494" customWidth="1"/>
    <col min="3581" max="3581" width="5.28515625" style="494" customWidth="1"/>
    <col min="3582" max="3582" width="5" style="494" customWidth="1"/>
    <col min="3583" max="3583" width="6.7109375" style="494" customWidth="1"/>
    <col min="3584" max="3584" width="30.28515625" style="494" customWidth="1"/>
    <col min="3585" max="3585" width="1.140625" style="494" customWidth="1"/>
    <col min="3586" max="3586" width="15.85546875" style="494" customWidth="1"/>
    <col min="3587" max="3587" width="1" style="494" customWidth="1"/>
    <col min="3588" max="3588" width="15.85546875" style="494" customWidth="1"/>
    <col min="3589" max="3589" width="1" style="494" customWidth="1"/>
    <col min="3590" max="3590" width="15.85546875" style="494" customWidth="1"/>
    <col min="3591" max="3591" width="1" style="494" customWidth="1"/>
    <col min="3592" max="3592" width="15.85546875" style="494" customWidth="1"/>
    <col min="3593" max="3593" width="0.85546875" style="494" customWidth="1"/>
    <col min="3594" max="3594" width="15.85546875" style="494" customWidth="1"/>
    <col min="3595" max="3595" width="0.7109375" style="494" customWidth="1"/>
    <col min="3596" max="3596" width="15.85546875" style="494" customWidth="1"/>
    <col min="3597" max="3597" width="0.85546875" style="494" customWidth="1"/>
    <col min="3598" max="3598" width="15.85546875" style="494" customWidth="1"/>
    <col min="3599" max="3599" width="0.85546875" style="494" customWidth="1"/>
    <col min="3600" max="3600" width="15.85546875" style="494" customWidth="1"/>
    <col min="3601" max="3601" width="1.5703125" style="494" customWidth="1"/>
    <col min="3602" max="3602" width="14.140625" style="494" bestFit="1" customWidth="1"/>
    <col min="3603" max="3603" width="12.42578125" style="494" bestFit="1" customWidth="1"/>
    <col min="3604" max="3834" width="8" style="494"/>
    <col min="3835" max="3835" width="1.5703125" style="494" customWidth="1"/>
    <col min="3836" max="3836" width="5.5703125" style="494" customWidth="1"/>
    <col min="3837" max="3837" width="5.28515625" style="494" customWidth="1"/>
    <col min="3838" max="3838" width="5" style="494" customWidth="1"/>
    <col min="3839" max="3839" width="6.7109375" style="494" customWidth="1"/>
    <col min="3840" max="3840" width="30.28515625" style="494" customWidth="1"/>
    <col min="3841" max="3841" width="1.140625" style="494" customWidth="1"/>
    <col min="3842" max="3842" width="15.85546875" style="494" customWidth="1"/>
    <col min="3843" max="3843" width="1" style="494" customWidth="1"/>
    <col min="3844" max="3844" width="15.85546875" style="494" customWidth="1"/>
    <col min="3845" max="3845" width="1" style="494" customWidth="1"/>
    <col min="3846" max="3846" width="15.85546875" style="494" customWidth="1"/>
    <col min="3847" max="3847" width="1" style="494" customWidth="1"/>
    <col min="3848" max="3848" width="15.85546875" style="494" customWidth="1"/>
    <col min="3849" max="3849" width="0.85546875" style="494" customWidth="1"/>
    <col min="3850" max="3850" width="15.85546875" style="494" customWidth="1"/>
    <col min="3851" max="3851" width="0.7109375" style="494" customWidth="1"/>
    <col min="3852" max="3852" width="15.85546875" style="494" customWidth="1"/>
    <col min="3853" max="3853" width="0.85546875" style="494" customWidth="1"/>
    <col min="3854" max="3854" width="15.85546875" style="494" customWidth="1"/>
    <col min="3855" max="3855" width="0.85546875" style="494" customWidth="1"/>
    <col min="3856" max="3856" width="15.85546875" style="494" customWidth="1"/>
    <col min="3857" max="3857" width="1.5703125" style="494" customWidth="1"/>
    <col min="3858" max="3858" width="14.140625" style="494" bestFit="1" customWidth="1"/>
    <col min="3859" max="3859" width="12.42578125" style="494" bestFit="1" customWidth="1"/>
    <col min="3860" max="4090" width="8" style="494"/>
    <col min="4091" max="4091" width="1.5703125" style="494" customWidth="1"/>
    <col min="4092" max="4092" width="5.5703125" style="494" customWidth="1"/>
    <col min="4093" max="4093" width="5.28515625" style="494" customWidth="1"/>
    <col min="4094" max="4094" width="5" style="494" customWidth="1"/>
    <col min="4095" max="4095" width="6.7109375" style="494" customWidth="1"/>
    <col min="4096" max="4096" width="30.28515625" style="494" customWidth="1"/>
    <col min="4097" max="4097" width="1.140625" style="494" customWidth="1"/>
    <col min="4098" max="4098" width="15.85546875" style="494" customWidth="1"/>
    <col min="4099" max="4099" width="1" style="494" customWidth="1"/>
    <col min="4100" max="4100" width="15.85546875" style="494" customWidth="1"/>
    <col min="4101" max="4101" width="1" style="494" customWidth="1"/>
    <col min="4102" max="4102" width="15.85546875" style="494" customWidth="1"/>
    <col min="4103" max="4103" width="1" style="494" customWidth="1"/>
    <col min="4104" max="4104" width="15.85546875" style="494" customWidth="1"/>
    <col min="4105" max="4105" width="0.85546875" style="494" customWidth="1"/>
    <col min="4106" max="4106" width="15.85546875" style="494" customWidth="1"/>
    <col min="4107" max="4107" width="0.7109375" style="494" customWidth="1"/>
    <col min="4108" max="4108" width="15.85546875" style="494" customWidth="1"/>
    <col min="4109" max="4109" width="0.85546875" style="494" customWidth="1"/>
    <col min="4110" max="4110" width="15.85546875" style="494" customWidth="1"/>
    <col min="4111" max="4111" width="0.85546875" style="494" customWidth="1"/>
    <col min="4112" max="4112" width="15.85546875" style="494" customWidth="1"/>
    <col min="4113" max="4113" width="1.5703125" style="494" customWidth="1"/>
    <col min="4114" max="4114" width="14.140625" style="494" bestFit="1" customWidth="1"/>
    <col min="4115" max="4115" width="12.42578125" style="494" bestFit="1" customWidth="1"/>
    <col min="4116" max="4346" width="8" style="494"/>
    <col min="4347" max="4347" width="1.5703125" style="494" customWidth="1"/>
    <col min="4348" max="4348" width="5.5703125" style="494" customWidth="1"/>
    <col min="4349" max="4349" width="5.28515625" style="494" customWidth="1"/>
    <col min="4350" max="4350" width="5" style="494" customWidth="1"/>
    <col min="4351" max="4351" width="6.7109375" style="494" customWidth="1"/>
    <col min="4352" max="4352" width="30.28515625" style="494" customWidth="1"/>
    <col min="4353" max="4353" width="1.140625" style="494" customWidth="1"/>
    <col min="4354" max="4354" width="15.85546875" style="494" customWidth="1"/>
    <col min="4355" max="4355" width="1" style="494" customWidth="1"/>
    <col min="4356" max="4356" width="15.85546875" style="494" customWidth="1"/>
    <col min="4357" max="4357" width="1" style="494" customWidth="1"/>
    <col min="4358" max="4358" width="15.85546875" style="494" customWidth="1"/>
    <col min="4359" max="4359" width="1" style="494" customWidth="1"/>
    <col min="4360" max="4360" width="15.85546875" style="494" customWidth="1"/>
    <col min="4361" max="4361" width="0.85546875" style="494" customWidth="1"/>
    <col min="4362" max="4362" width="15.85546875" style="494" customWidth="1"/>
    <col min="4363" max="4363" width="0.7109375" style="494" customWidth="1"/>
    <col min="4364" max="4364" width="15.85546875" style="494" customWidth="1"/>
    <col min="4365" max="4365" width="0.85546875" style="494" customWidth="1"/>
    <col min="4366" max="4366" width="15.85546875" style="494" customWidth="1"/>
    <col min="4367" max="4367" width="0.85546875" style="494" customWidth="1"/>
    <col min="4368" max="4368" width="15.85546875" style="494" customWidth="1"/>
    <col min="4369" max="4369" width="1.5703125" style="494" customWidth="1"/>
    <col min="4370" max="4370" width="14.140625" style="494" bestFit="1" customWidth="1"/>
    <col min="4371" max="4371" width="12.42578125" style="494" bestFit="1" customWidth="1"/>
    <col min="4372" max="4602" width="8" style="494"/>
    <col min="4603" max="4603" width="1.5703125" style="494" customWidth="1"/>
    <col min="4604" max="4604" width="5.5703125" style="494" customWidth="1"/>
    <col min="4605" max="4605" width="5.28515625" style="494" customWidth="1"/>
    <col min="4606" max="4606" width="5" style="494" customWidth="1"/>
    <col min="4607" max="4607" width="6.7109375" style="494" customWidth="1"/>
    <col min="4608" max="4608" width="30.28515625" style="494" customWidth="1"/>
    <col min="4609" max="4609" width="1.140625" style="494" customWidth="1"/>
    <col min="4610" max="4610" width="15.85546875" style="494" customWidth="1"/>
    <col min="4611" max="4611" width="1" style="494" customWidth="1"/>
    <col min="4612" max="4612" width="15.85546875" style="494" customWidth="1"/>
    <col min="4613" max="4613" width="1" style="494" customWidth="1"/>
    <col min="4614" max="4614" width="15.85546875" style="494" customWidth="1"/>
    <col min="4615" max="4615" width="1" style="494" customWidth="1"/>
    <col min="4616" max="4616" width="15.85546875" style="494" customWidth="1"/>
    <col min="4617" max="4617" width="0.85546875" style="494" customWidth="1"/>
    <col min="4618" max="4618" width="15.85546875" style="494" customWidth="1"/>
    <col min="4619" max="4619" width="0.7109375" style="494" customWidth="1"/>
    <col min="4620" max="4620" width="15.85546875" style="494" customWidth="1"/>
    <col min="4621" max="4621" width="0.85546875" style="494" customWidth="1"/>
    <col min="4622" max="4622" width="15.85546875" style="494" customWidth="1"/>
    <col min="4623" max="4623" width="0.85546875" style="494" customWidth="1"/>
    <col min="4624" max="4624" width="15.85546875" style="494" customWidth="1"/>
    <col min="4625" max="4625" width="1.5703125" style="494" customWidth="1"/>
    <col min="4626" max="4626" width="14.140625" style="494" bestFit="1" customWidth="1"/>
    <col min="4627" max="4627" width="12.42578125" style="494" bestFit="1" customWidth="1"/>
    <col min="4628" max="4858" width="8" style="494"/>
    <col min="4859" max="4859" width="1.5703125" style="494" customWidth="1"/>
    <col min="4860" max="4860" width="5.5703125" style="494" customWidth="1"/>
    <col min="4861" max="4861" width="5.28515625" style="494" customWidth="1"/>
    <col min="4862" max="4862" width="5" style="494" customWidth="1"/>
    <col min="4863" max="4863" width="6.7109375" style="494" customWidth="1"/>
    <col min="4864" max="4864" width="30.28515625" style="494" customWidth="1"/>
    <col min="4865" max="4865" width="1.140625" style="494" customWidth="1"/>
    <col min="4866" max="4866" width="15.85546875" style="494" customWidth="1"/>
    <col min="4867" max="4867" width="1" style="494" customWidth="1"/>
    <col min="4868" max="4868" width="15.85546875" style="494" customWidth="1"/>
    <col min="4869" max="4869" width="1" style="494" customWidth="1"/>
    <col min="4870" max="4870" width="15.85546875" style="494" customWidth="1"/>
    <col min="4871" max="4871" width="1" style="494" customWidth="1"/>
    <col min="4872" max="4872" width="15.85546875" style="494" customWidth="1"/>
    <col min="4873" max="4873" width="0.85546875" style="494" customWidth="1"/>
    <col min="4874" max="4874" width="15.85546875" style="494" customWidth="1"/>
    <col min="4875" max="4875" width="0.7109375" style="494" customWidth="1"/>
    <col min="4876" max="4876" width="15.85546875" style="494" customWidth="1"/>
    <col min="4877" max="4877" width="0.85546875" style="494" customWidth="1"/>
    <col min="4878" max="4878" width="15.85546875" style="494" customWidth="1"/>
    <col min="4879" max="4879" width="0.85546875" style="494" customWidth="1"/>
    <col min="4880" max="4880" width="15.85546875" style="494" customWidth="1"/>
    <col min="4881" max="4881" width="1.5703125" style="494" customWidth="1"/>
    <col min="4882" max="4882" width="14.140625" style="494" bestFit="1" customWidth="1"/>
    <col min="4883" max="4883" width="12.42578125" style="494" bestFit="1" customWidth="1"/>
    <col min="4884" max="5114" width="8" style="494"/>
    <col min="5115" max="5115" width="1.5703125" style="494" customWidth="1"/>
    <col min="5116" max="5116" width="5.5703125" style="494" customWidth="1"/>
    <col min="5117" max="5117" width="5.28515625" style="494" customWidth="1"/>
    <col min="5118" max="5118" width="5" style="494" customWidth="1"/>
    <col min="5119" max="5119" width="6.7109375" style="494" customWidth="1"/>
    <col min="5120" max="5120" width="30.28515625" style="494" customWidth="1"/>
    <col min="5121" max="5121" width="1.140625" style="494" customWidth="1"/>
    <col min="5122" max="5122" width="15.85546875" style="494" customWidth="1"/>
    <col min="5123" max="5123" width="1" style="494" customWidth="1"/>
    <col min="5124" max="5124" width="15.85546875" style="494" customWidth="1"/>
    <col min="5125" max="5125" width="1" style="494" customWidth="1"/>
    <col min="5126" max="5126" width="15.85546875" style="494" customWidth="1"/>
    <col min="5127" max="5127" width="1" style="494" customWidth="1"/>
    <col min="5128" max="5128" width="15.85546875" style="494" customWidth="1"/>
    <col min="5129" max="5129" width="0.85546875" style="494" customWidth="1"/>
    <col min="5130" max="5130" width="15.85546875" style="494" customWidth="1"/>
    <col min="5131" max="5131" width="0.7109375" style="494" customWidth="1"/>
    <col min="5132" max="5132" width="15.85546875" style="494" customWidth="1"/>
    <col min="5133" max="5133" width="0.85546875" style="494" customWidth="1"/>
    <col min="5134" max="5134" width="15.85546875" style="494" customWidth="1"/>
    <col min="5135" max="5135" width="0.85546875" style="494" customWidth="1"/>
    <col min="5136" max="5136" width="15.85546875" style="494" customWidth="1"/>
    <col min="5137" max="5137" width="1.5703125" style="494" customWidth="1"/>
    <col min="5138" max="5138" width="14.140625" style="494" bestFit="1" customWidth="1"/>
    <col min="5139" max="5139" width="12.42578125" style="494" bestFit="1" customWidth="1"/>
    <col min="5140" max="5370" width="8" style="494"/>
    <col min="5371" max="5371" width="1.5703125" style="494" customWidth="1"/>
    <col min="5372" max="5372" width="5.5703125" style="494" customWidth="1"/>
    <col min="5373" max="5373" width="5.28515625" style="494" customWidth="1"/>
    <col min="5374" max="5374" width="5" style="494" customWidth="1"/>
    <col min="5375" max="5375" width="6.7109375" style="494" customWidth="1"/>
    <col min="5376" max="5376" width="30.28515625" style="494" customWidth="1"/>
    <col min="5377" max="5377" width="1.140625" style="494" customWidth="1"/>
    <col min="5378" max="5378" width="15.85546875" style="494" customWidth="1"/>
    <col min="5379" max="5379" width="1" style="494" customWidth="1"/>
    <col min="5380" max="5380" width="15.85546875" style="494" customWidth="1"/>
    <col min="5381" max="5381" width="1" style="494" customWidth="1"/>
    <col min="5382" max="5382" width="15.85546875" style="494" customWidth="1"/>
    <col min="5383" max="5383" width="1" style="494" customWidth="1"/>
    <col min="5384" max="5384" width="15.85546875" style="494" customWidth="1"/>
    <col min="5385" max="5385" width="0.85546875" style="494" customWidth="1"/>
    <col min="5386" max="5386" width="15.85546875" style="494" customWidth="1"/>
    <col min="5387" max="5387" width="0.7109375" style="494" customWidth="1"/>
    <col min="5388" max="5388" width="15.85546875" style="494" customWidth="1"/>
    <col min="5389" max="5389" width="0.85546875" style="494" customWidth="1"/>
    <col min="5390" max="5390" width="15.85546875" style="494" customWidth="1"/>
    <col min="5391" max="5391" width="0.85546875" style="494" customWidth="1"/>
    <col min="5392" max="5392" width="15.85546875" style="494" customWidth="1"/>
    <col min="5393" max="5393" width="1.5703125" style="494" customWidth="1"/>
    <col min="5394" max="5394" width="14.140625" style="494" bestFit="1" customWidth="1"/>
    <col min="5395" max="5395" width="12.42578125" style="494" bestFit="1" customWidth="1"/>
    <col min="5396" max="5626" width="8" style="494"/>
    <col min="5627" max="5627" width="1.5703125" style="494" customWidth="1"/>
    <col min="5628" max="5628" width="5.5703125" style="494" customWidth="1"/>
    <col min="5629" max="5629" width="5.28515625" style="494" customWidth="1"/>
    <col min="5630" max="5630" width="5" style="494" customWidth="1"/>
    <col min="5631" max="5631" width="6.7109375" style="494" customWidth="1"/>
    <col min="5632" max="5632" width="30.28515625" style="494" customWidth="1"/>
    <col min="5633" max="5633" width="1.140625" style="494" customWidth="1"/>
    <col min="5634" max="5634" width="15.85546875" style="494" customWidth="1"/>
    <col min="5635" max="5635" width="1" style="494" customWidth="1"/>
    <col min="5636" max="5636" width="15.85546875" style="494" customWidth="1"/>
    <col min="5637" max="5637" width="1" style="494" customWidth="1"/>
    <col min="5638" max="5638" width="15.85546875" style="494" customWidth="1"/>
    <col min="5639" max="5639" width="1" style="494" customWidth="1"/>
    <col min="5640" max="5640" width="15.85546875" style="494" customWidth="1"/>
    <col min="5641" max="5641" width="0.85546875" style="494" customWidth="1"/>
    <col min="5642" max="5642" width="15.85546875" style="494" customWidth="1"/>
    <col min="5643" max="5643" width="0.7109375" style="494" customWidth="1"/>
    <col min="5644" max="5644" width="15.85546875" style="494" customWidth="1"/>
    <col min="5645" max="5645" width="0.85546875" style="494" customWidth="1"/>
    <col min="5646" max="5646" width="15.85546875" style="494" customWidth="1"/>
    <col min="5647" max="5647" width="0.85546875" style="494" customWidth="1"/>
    <col min="5648" max="5648" width="15.85546875" style="494" customWidth="1"/>
    <col min="5649" max="5649" width="1.5703125" style="494" customWidth="1"/>
    <col min="5650" max="5650" width="14.140625" style="494" bestFit="1" customWidth="1"/>
    <col min="5651" max="5651" width="12.42578125" style="494" bestFit="1" customWidth="1"/>
    <col min="5652" max="5882" width="8" style="494"/>
    <col min="5883" max="5883" width="1.5703125" style="494" customWidth="1"/>
    <col min="5884" max="5884" width="5.5703125" style="494" customWidth="1"/>
    <col min="5885" max="5885" width="5.28515625" style="494" customWidth="1"/>
    <col min="5886" max="5886" width="5" style="494" customWidth="1"/>
    <col min="5887" max="5887" width="6.7109375" style="494" customWidth="1"/>
    <col min="5888" max="5888" width="30.28515625" style="494" customWidth="1"/>
    <col min="5889" max="5889" width="1.140625" style="494" customWidth="1"/>
    <col min="5890" max="5890" width="15.85546875" style="494" customWidth="1"/>
    <col min="5891" max="5891" width="1" style="494" customWidth="1"/>
    <col min="5892" max="5892" width="15.85546875" style="494" customWidth="1"/>
    <col min="5893" max="5893" width="1" style="494" customWidth="1"/>
    <col min="5894" max="5894" width="15.85546875" style="494" customWidth="1"/>
    <col min="5895" max="5895" width="1" style="494" customWidth="1"/>
    <col min="5896" max="5896" width="15.85546875" style="494" customWidth="1"/>
    <col min="5897" max="5897" width="0.85546875" style="494" customWidth="1"/>
    <col min="5898" max="5898" width="15.85546875" style="494" customWidth="1"/>
    <col min="5899" max="5899" width="0.7109375" style="494" customWidth="1"/>
    <col min="5900" max="5900" width="15.85546875" style="494" customWidth="1"/>
    <col min="5901" max="5901" width="0.85546875" style="494" customWidth="1"/>
    <col min="5902" max="5902" width="15.85546875" style="494" customWidth="1"/>
    <col min="5903" max="5903" width="0.85546875" style="494" customWidth="1"/>
    <col min="5904" max="5904" width="15.85546875" style="494" customWidth="1"/>
    <col min="5905" max="5905" width="1.5703125" style="494" customWidth="1"/>
    <col min="5906" max="5906" width="14.140625" style="494" bestFit="1" customWidth="1"/>
    <col min="5907" max="5907" width="12.42578125" style="494" bestFit="1" customWidth="1"/>
    <col min="5908" max="6138" width="8" style="494"/>
    <col min="6139" max="6139" width="1.5703125" style="494" customWidth="1"/>
    <col min="6140" max="6140" width="5.5703125" style="494" customWidth="1"/>
    <col min="6141" max="6141" width="5.28515625" style="494" customWidth="1"/>
    <col min="6142" max="6142" width="5" style="494" customWidth="1"/>
    <col min="6143" max="6143" width="6.7109375" style="494" customWidth="1"/>
    <col min="6144" max="6144" width="30.28515625" style="494" customWidth="1"/>
    <col min="6145" max="6145" width="1.140625" style="494" customWidth="1"/>
    <col min="6146" max="6146" width="15.85546875" style="494" customWidth="1"/>
    <col min="6147" max="6147" width="1" style="494" customWidth="1"/>
    <col min="6148" max="6148" width="15.85546875" style="494" customWidth="1"/>
    <col min="6149" max="6149" width="1" style="494" customWidth="1"/>
    <col min="6150" max="6150" width="15.85546875" style="494" customWidth="1"/>
    <col min="6151" max="6151" width="1" style="494" customWidth="1"/>
    <col min="6152" max="6152" width="15.85546875" style="494" customWidth="1"/>
    <col min="6153" max="6153" width="0.85546875" style="494" customWidth="1"/>
    <col min="6154" max="6154" width="15.85546875" style="494" customWidth="1"/>
    <col min="6155" max="6155" width="0.7109375" style="494" customWidth="1"/>
    <col min="6156" max="6156" width="15.85546875" style="494" customWidth="1"/>
    <col min="6157" max="6157" width="0.85546875" style="494" customWidth="1"/>
    <col min="6158" max="6158" width="15.85546875" style="494" customWidth="1"/>
    <col min="6159" max="6159" width="0.85546875" style="494" customWidth="1"/>
    <col min="6160" max="6160" width="15.85546875" style="494" customWidth="1"/>
    <col min="6161" max="6161" width="1.5703125" style="494" customWidth="1"/>
    <col min="6162" max="6162" width="14.140625" style="494" bestFit="1" customWidth="1"/>
    <col min="6163" max="6163" width="12.42578125" style="494" bestFit="1" customWidth="1"/>
    <col min="6164" max="6394" width="8" style="494"/>
    <col min="6395" max="6395" width="1.5703125" style="494" customWidth="1"/>
    <col min="6396" max="6396" width="5.5703125" style="494" customWidth="1"/>
    <col min="6397" max="6397" width="5.28515625" style="494" customWidth="1"/>
    <col min="6398" max="6398" width="5" style="494" customWidth="1"/>
    <col min="6399" max="6399" width="6.7109375" style="494" customWidth="1"/>
    <col min="6400" max="6400" width="30.28515625" style="494" customWidth="1"/>
    <col min="6401" max="6401" width="1.140625" style="494" customWidth="1"/>
    <col min="6402" max="6402" width="15.85546875" style="494" customWidth="1"/>
    <col min="6403" max="6403" width="1" style="494" customWidth="1"/>
    <col min="6404" max="6404" width="15.85546875" style="494" customWidth="1"/>
    <col min="6405" max="6405" width="1" style="494" customWidth="1"/>
    <col min="6406" max="6406" width="15.85546875" style="494" customWidth="1"/>
    <col min="6407" max="6407" width="1" style="494" customWidth="1"/>
    <col min="6408" max="6408" width="15.85546875" style="494" customWidth="1"/>
    <col min="6409" max="6409" width="0.85546875" style="494" customWidth="1"/>
    <col min="6410" max="6410" width="15.85546875" style="494" customWidth="1"/>
    <col min="6411" max="6411" width="0.7109375" style="494" customWidth="1"/>
    <col min="6412" max="6412" width="15.85546875" style="494" customWidth="1"/>
    <col min="6413" max="6413" width="0.85546875" style="494" customWidth="1"/>
    <col min="6414" max="6414" width="15.85546875" style="494" customWidth="1"/>
    <col min="6415" max="6415" width="0.85546875" style="494" customWidth="1"/>
    <col min="6416" max="6416" width="15.85546875" style="494" customWidth="1"/>
    <col min="6417" max="6417" width="1.5703125" style="494" customWidth="1"/>
    <col min="6418" max="6418" width="14.140625" style="494" bestFit="1" customWidth="1"/>
    <col min="6419" max="6419" width="12.42578125" style="494" bestFit="1" customWidth="1"/>
    <col min="6420" max="6650" width="8" style="494"/>
    <col min="6651" max="6651" width="1.5703125" style="494" customWidth="1"/>
    <col min="6652" max="6652" width="5.5703125" style="494" customWidth="1"/>
    <col min="6653" max="6653" width="5.28515625" style="494" customWidth="1"/>
    <col min="6654" max="6654" width="5" style="494" customWidth="1"/>
    <col min="6655" max="6655" width="6.7109375" style="494" customWidth="1"/>
    <col min="6656" max="6656" width="30.28515625" style="494" customWidth="1"/>
    <col min="6657" max="6657" width="1.140625" style="494" customWidth="1"/>
    <col min="6658" max="6658" width="15.85546875" style="494" customWidth="1"/>
    <col min="6659" max="6659" width="1" style="494" customWidth="1"/>
    <col min="6660" max="6660" width="15.85546875" style="494" customWidth="1"/>
    <col min="6661" max="6661" width="1" style="494" customWidth="1"/>
    <col min="6662" max="6662" width="15.85546875" style="494" customWidth="1"/>
    <col min="6663" max="6663" width="1" style="494" customWidth="1"/>
    <col min="6664" max="6664" width="15.85546875" style="494" customWidth="1"/>
    <col min="6665" max="6665" width="0.85546875" style="494" customWidth="1"/>
    <col min="6666" max="6666" width="15.85546875" style="494" customWidth="1"/>
    <col min="6667" max="6667" width="0.7109375" style="494" customWidth="1"/>
    <col min="6668" max="6668" width="15.85546875" style="494" customWidth="1"/>
    <col min="6669" max="6669" width="0.85546875" style="494" customWidth="1"/>
    <col min="6670" max="6670" width="15.85546875" style="494" customWidth="1"/>
    <col min="6671" max="6671" width="0.85546875" style="494" customWidth="1"/>
    <col min="6672" max="6672" width="15.85546875" style="494" customWidth="1"/>
    <col min="6673" max="6673" width="1.5703125" style="494" customWidth="1"/>
    <col min="6674" max="6674" width="14.140625" style="494" bestFit="1" customWidth="1"/>
    <col min="6675" max="6675" width="12.42578125" style="494" bestFit="1" customWidth="1"/>
    <col min="6676" max="6906" width="8" style="494"/>
    <col min="6907" max="6907" width="1.5703125" style="494" customWidth="1"/>
    <col min="6908" max="6908" width="5.5703125" style="494" customWidth="1"/>
    <col min="6909" max="6909" width="5.28515625" style="494" customWidth="1"/>
    <col min="6910" max="6910" width="5" style="494" customWidth="1"/>
    <col min="6911" max="6911" width="6.7109375" style="494" customWidth="1"/>
    <col min="6912" max="6912" width="30.28515625" style="494" customWidth="1"/>
    <col min="6913" max="6913" width="1.140625" style="494" customWidth="1"/>
    <col min="6914" max="6914" width="15.85546875" style="494" customWidth="1"/>
    <col min="6915" max="6915" width="1" style="494" customWidth="1"/>
    <col min="6916" max="6916" width="15.85546875" style="494" customWidth="1"/>
    <col min="6917" max="6917" width="1" style="494" customWidth="1"/>
    <col min="6918" max="6918" width="15.85546875" style="494" customWidth="1"/>
    <col min="6919" max="6919" width="1" style="494" customWidth="1"/>
    <col min="6920" max="6920" width="15.85546875" style="494" customWidth="1"/>
    <col min="6921" max="6921" width="0.85546875" style="494" customWidth="1"/>
    <col min="6922" max="6922" width="15.85546875" style="494" customWidth="1"/>
    <col min="6923" max="6923" width="0.7109375" style="494" customWidth="1"/>
    <col min="6924" max="6924" width="15.85546875" style="494" customWidth="1"/>
    <col min="6925" max="6925" width="0.85546875" style="494" customWidth="1"/>
    <col min="6926" max="6926" width="15.85546875" style="494" customWidth="1"/>
    <col min="6927" max="6927" width="0.85546875" style="494" customWidth="1"/>
    <col min="6928" max="6928" width="15.85546875" style="494" customWidth="1"/>
    <col min="6929" max="6929" width="1.5703125" style="494" customWidth="1"/>
    <col min="6930" max="6930" width="14.140625" style="494" bestFit="1" customWidth="1"/>
    <col min="6931" max="6931" width="12.42578125" style="494" bestFit="1" customWidth="1"/>
    <col min="6932" max="7162" width="8" style="494"/>
    <col min="7163" max="7163" width="1.5703125" style="494" customWidth="1"/>
    <col min="7164" max="7164" width="5.5703125" style="494" customWidth="1"/>
    <col min="7165" max="7165" width="5.28515625" style="494" customWidth="1"/>
    <col min="7166" max="7166" width="5" style="494" customWidth="1"/>
    <col min="7167" max="7167" width="6.7109375" style="494" customWidth="1"/>
    <col min="7168" max="7168" width="30.28515625" style="494" customWidth="1"/>
    <col min="7169" max="7169" width="1.140625" style="494" customWidth="1"/>
    <col min="7170" max="7170" width="15.85546875" style="494" customWidth="1"/>
    <col min="7171" max="7171" width="1" style="494" customWidth="1"/>
    <col min="7172" max="7172" width="15.85546875" style="494" customWidth="1"/>
    <col min="7173" max="7173" width="1" style="494" customWidth="1"/>
    <col min="7174" max="7174" width="15.85546875" style="494" customWidth="1"/>
    <col min="7175" max="7175" width="1" style="494" customWidth="1"/>
    <col min="7176" max="7176" width="15.85546875" style="494" customWidth="1"/>
    <col min="7177" max="7177" width="0.85546875" style="494" customWidth="1"/>
    <col min="7178" max="7178" width="15.85546875" style="494" customWidth="1"/>
    <col min="7179" max="7179" width="0.7109375" style="494" customWidth="1"/>
    <col min="7180" max="7180" width="15.85546875" style="494" customWidth="1"/>
    <col min="7181" max="7181" width="0.85546875" style="494" customWidth="1"/>
    <col min="7182" max="7182" width="15.85546875" style="494" customWidth="1"/>
    <col min="7183" max="7183" width="0.85546875" style="494" customWidth="1"/>
    <col min="7184" max="7184" width="15.85546875" style="494" customWidth="1"/>
    <col min="7185" max="7185" width="1.5703125" style="494" customWidth="1"/>
    <col min="7186" max="7186" width="14.140625" style="494" bestFit="1" customWidth="1"/>
    <col min="7187" max="7187" width="12.42578125" style="494" bestFit="1" customWidth="1"/>
    <col min="7188" max="7418" width="8" style="494"/>
    <col min="7419" max="7419" width="1.5703125" style="494" customWidth="1"/>
    <col min="7420" max="7420" width="5.5703125" style="494" customWidth="1"/>
    <col min="7421" max="7421" width="5.28515625" style="494" customWidth="1"/>
    <col min="7422" max="7422" width="5" style="494" customWidth="1"/>
    <col min="7423" max="7423" width="6.7109375" style="494" customWidth="1"/>
    <col min="7424" max="7424" width="30.28515625" style="494" customWidth="1"/>
    <col min="7425" max="7425" width="1.140625" style="494" customWidth="1"/>
    <col min="7426" max="7426" width="15.85546875" style="494" customWidth="1"/>
    <col min="7427" max="7427" width="1" style="494" customWidth="1"/>
    <col min="7428" max="7428" width="15.85546875" style="494" customWidth="1"/>
    <col min="7429" max="7429" width="1" style="494" customWidth="1"/>
    <col min="7430" max="7430" width="15.85546875" style="494" customWidth="1"/>
    <col min="7431" max="7431" width="1" style="494" customWidth="1"/>
    <col min="7432" max="7432" width="15.85546875" style="494" customWidth="1"/>
    <col min="7433" max="7433" width="0.85546875" style="494" customWidth="1"/>
    <col min="7434" max="7434" width="15.85546875" style="494" customWidth="1"/>
    <col min="7435" max="7435" width="0.7109375" style="494" customWidth="1"/>
    <col min="7436" max="7436" width="15.85546875" style="494" customWidth="1"/>
    <col min="7437" max="7437" width="0.85546875" style="494" customWidth="1"/>
    <col min="7438" max="7438" width="15.85546875" style="494" customWidth="1"/>
    <col min="7439" max="7439" width="0.85546875" style="494" customWidth="1"/>
    <col min="7440" max="7440" width="15.85546875" style="494" customWidth="1"/>
    <col min="7441" max="7441" width="1.5703125" style="494" customWidth="1"/>
    <col min="7442" max="7442" width="14.140625" style="494" bestFit="1" customWidth="1"/>
    <col min="7443" max="7443" width="12.42578125" style="494" bestFit="1" customWidth="1"/>
    <col min="7444" max="7674" width="8" style="494"/>
    <col min="7675" max="7675" width="1.5703125" style="494" customWidth="1"/>
    <col min="7676" max="7676" width="5.5703125" style="494" customWidth="1"/>
    <col min="7677" max="7677" width="5.28515625" style="494" customWidth="1"/>
    <col min="7678" max="7678" width="5" style="494" customWidth="1"/>
    <col min="7679" max="7679" width="6.7109375" style="494" customWidth="1"/>
    <col min="7680" max="7680" width="30.28515625" style="494" customWidth="1"/>
    <col min="7681" max="7681" width="1.140625" style="494" customWidth="1"/>
    <col min="7682" max="7682" width="15.85546875" style="494" customWidth="1"/>
    <col min="7683" max="7683" width="1" style="494" customWidth="1"/>
    <col min="7684" max="7684" width="15.85546875" style="494" customWidth="1"/>
    <col min="7685" max="7685" width="1" style="494" customWidth="1"/>
    <col min="7686" max="7686" width="15.85546875" style="494" customWidth="1"/>
    <col min="7687" max="7687" width="1" style="494" customWidth="1"/>
    <col min="7688" max="7688" width="15.85546875" style="494" customWidth="1"/>
    <col min="7689" max="7689" width="0.85546875" style="494" customWidth="1"/>
    <col min="7690" max="7690" width="15.85546875" style="494" customWidth="1"/>
    <col min="7691" max="7691" width="0.7109375" style="494" customWidth="1"/>
    <col min="7692" max="7692" width="15.85546875" style="494" customWidth="1"/>
    <col min="7693" max="7693" width="0.85546875" style="494" customWidth="1"/>
    <col min="7694" max="7694" width="15.85546875" style="494" customWidth="1"/>
    <col min="7695" max="7695" width="0.85546875" style="494" customWidth="1"/>
    <col min="7696" max="7696" width="15.85546875" style="494" customWidth="1"/>
    <col min="7697" max="7697" width="1.5703125" style="494" customWidth="1"/>
    <col min="7698" max="7698" width="14.140625" style="494" bestFit="1" customWidth="1"/>
    <col min="7699" max="7699" width="12.42578125" style="494" bestFit="1" customWidth="1"/>
    <col min="7700" max="7930" width="8" style="494"/>
    <col min="7931" max="7931" width="1.5703125" style="494" customWidth="1"/>
    <col min="7932" max="7932" width="5.5703125" style="494" customWidth="1"/>
    <col min="7933" max="7933" width="5.28515625" style="494" customWidth="1"/>
    <col min="7934" max="7934" width="5" style="494" customWidth="1"/>
    <col min="7935" max="7935" width="6.7109375" style="494" customWidth="1"/>
    <col min="7936" max="7936" width="30.28515625" style="494" customWidth="1"/>
    <col min="7937" max="7937" width="1.140625" style="494" customWidth="1"/>
    <col min="7938" max="7938" width="15.85546875" style="494" customWidth="1"/>
    <col min="7939" max="7939" width="1" style="494" customWidth="1"/>
    <col min="7940" max="7940" width="15.85546875" style="494" customWidth="1"/>
    <col min="7941" max="7941" width="1" style="494" customWidth="1"/>
    <col min="7942" max="7942" width="15.85546875" style="494" customWidth="1"/>
    <col min="7943" max="7943" width="1" style="494" customWidth="1"/>
    <col min="7944" max="7944" width="15.85546875" style="494" customWidth="1"/>
    <col min="7945" max="7945" width="0.85546875" style="494" customWidth="1"/>
    <col min="7946" max="7946" width="15.85546875" style="494" customWidth="1"/>
    <col min="7947" max="7947" width="0.7109375" style="494" customWidth="1"/>
    <col min="7948" max="7948" width="15.85546875" style="494" customWidth="1"/>
    <col min="7949" max="7949" width="0.85546875" style="494" customWidth="1"/>
    <col min="7950" max="7950" width="15.85546875" style="494" customWidth="1"/>
    <col min="7951" max="7951" width="0.85546875" style="494" customWidth="1"/>
    <col min="7952" max="7952" width="15.85546875" style="494" customWidth="1"/>
    <col min="7953" max="7953" width="1.5703125" style="494" customWidth="1"/>
    <col min="7954" max="7954" width="14.140625" style="494" bestFit="1" customWidth="1"/>
    <col min="7955" max="7955" width="12.42578125" style="494" bestFit="1" customWidth="1"/>
    <col min="7956" max="8186" width="8" style="494"/>
    <col min="8187" max="8187" width="1.5703125" style="494" customWidth="1"/>
    <col min="8188" max="8188" width="5.5703125" style="494" customWidth="1"/>
    <col min="8189" max="8189" width="5.28515625" style="494" customWidth="1"/>
    <col min="8190" max="8190" width="5" style="494" customWidth="1"/>
    <col min="8191" max="8191" width="6.7109375" style="494" customWidth="1"/>
    <col min="8192" max="8192" width="30.28515625" style="494" customWidth="1"/>
    <col min="8193" max="8193" width="1.140625" style="494" customWidth="1"/>
    <col min="8194" max="8194" width="15.85546875" style="494" customWidth="1"/>
    <col min="8195" max="8195" width="1" style="494" customWidth="1"/>
    <col min="8196" max="8196" width="15.85546875" style="494" customWidth="1"/>
    <col min="8197" max="8197" width="1" style="494" customWidth="1"/>
    <col min="8198" max="8198" width="15.85546875" style="494" customWidth="1"/>
    <col min="8199" max="8199" width="1" style="494" customWidth="1"/>
    <col min="8200" max="8200" width="15.85546875" style="494" customWidth="1"/>
    <col min="8201" max="8201" width="0.85546875" style="494" customWidth="1"/>
    <col min="8202" max="8202" width="15.85546875" style="494" customWidth="1"/>
    <col min="8203" max="8203" width="0.7109375" style="494" customWidth="1"/>
    <col min="8204" max="8204" width="15.85546875" style="494" customWidth="1"/>
    <col min="8205" max="8205" width="0.85546875" style="494" customWidth="1"/>
    <col min="8206" max="8206" width="15.85546875" style="494" customWidth="1"/>
    <col min="8207" max="8207" width="0.85546875" style="494" customWidth="1"/>
    <col min="8208" max="8208" width="15.85546875" style="494" customWidth="1"/>
    <col min="8209" max="8209" width="1.5703125" style="494" customWidth="1"/>
    <col min="8210" max="8210" width="14.140625" style="494" bestFit="1" customWidth="1"/>
    <col min="8211" max="8211" width="12.42578125" style="494" bestFit="1" customWidth="1"/>
    <col min="8212" max="8442" width="8" style="494"/>
    <col min="8443" max="8443" width="1.5703125" style="494" customWidth="1"/>
    <col min="8444" max="8444" width="5.5703125" style="494" customWidth="1"/>
    <col min="8445" max="8445" width="5.28515625" style="494" customWidth="1"/>
    <col min="8446" max="8446" width="5" style="494" customWidth="1"/>
    <col min="8447" max="8447" width="6.7109375" style="494" customWidth="1"/>
    <col min="8448" max="8448" width="30.28515625" style="494" customWidth="1"/>
    <col min="8449" max="8449" width="1.140625" style="494" customWidth="1"/>
    <col min="8450" max="8450" width="15.85546875" style="494" customWidth="1"/>
    <col min="8451" max="8451" width="1" style="494" customWidth="1"/>
    <col min="8452" max="8452" width="15.85546875" style="494" customWidth="1"/>
    <col min="8453" max="8453" width="1" style="494" customWidth="1"/>
    <col min="8454" max="8454" width="15.85546875" style="494" customWidth="1"/>
    <col min="8455" max="8455" width="1" style="494" customWidth="1"/>
    <col min="8456" max="8456" width="15.85546875" style="494" customWidth="1"/>
    <col min="8457" max="8457" width="0.85546875" style="494" customWidth="1"/>
    <col min="8458" max="8458" width="15.85546875" style="494" customWidth="1"/>
    <col min="8459" max="8459" width="0.7109375" style="494" customWidth="1"/>
    <col min="8460" max="8460" width="15.85546875" style="494" customWidth="1"/>
    <col min="8461" max="8461" width="0.85546875" style="494" customWidth="1"/>
    <col min="8462" max="8462" width="15.85546875" style="494" customWidth="1"/>
    <col min="8463" max="8463" width="0.85546875" style="494" customWidth="1"/>
    <col min="8464" max="8464" width="15.85546875" style="494" customWidth="1"/>
    <col min="8465" max="8465" width="1.5703125" style="494" customWidth="1"/>
    <col min="8466" max="8466" width="14.140625" style="494" bestFit="1" customWidth="1"/>
    <col min="8467" max="8467" width="12.42578125" style="494" bestFit="1" customWidth="1"/>
    <col min="8468" max="8698" width="8" style="494"/>
    <col min="8699" max="8699" width="1.5703125" style="494" customWidth="1"/>
    <col min="8700" max="8700" width="5.5703125" style="494" customWidth="1"/>
    <col min="8701" max="8701" width="5.28515625" style="494" customWidth="1"/>
    <col min="8702" max="8702" width="5" style="494" customWidth="1"/>
    <col min="8703" max="8703" width="6.7109375" style="494" customWidth="1"/>
    <col min="8704" max="8704" width="30.28515625" style="494" customWidth="1"/>
    <col min="8705" max="8705" width="1.140625" style="494" customWidth="1"/>
    <col min="8706" max="8706" width="15.85546875" style="494" customWidth="1"/>
    <col min="8707" max="8707" width="1" style="494" customWidth="1"/>
    <col min="8708" max="8708" width="15.85546875" style="494" customWidth="1"/>
    <col min="8709" max="8709" width="1" style="494" customWidth="1"/>
    <col min="8710" max="8710" width="15.85546875" style="494" customWidth="1"/>
    <col min="8711" max="8711" width="1" style="494" customWidth="1"/>
    <col min="8712" max="8712" width="15.85546875" style="494" customWidth="1"/>
    <col min="8713" max="8713" width="0.85546875" style="494" customWidth="1"/>
    <col min="8714" max="8714" width="15.85546875" style="494" customWidth="1"/>
    <col min="8715" max="8715" width="0.7109375" style="494" customWidth="1"/>
    <col min="8716" max="8716" width="15.85546875" style="494" customWidth="1"/>
    <col min="8717" max="8717" width="0.85546875" style="494" customWidth="1"/>
    <col min="8718" max="8718" width="15.85546875" style="494" customWidth="1"/>
    <col min="8719" max="8719" width="0.85546875" style="494" customWidth="1"/>
    <col min="8720" max="8720" width="15.85546875" style="494" customWidth="1"/>
    <col min="8721" max="8721" width="1.5703125" style="494" customWidth="1"/>
    <col min="8722" max="8722" width="14.140625" style="494" bestFit="1" customWidth="1"/>
    <col min="8723" max="8723" width="12.42578125" style="494" bestFit="1" customWidth="1"/>
    <col min="8724" max="8954" width="8" style="494"/>
    <col min="8955" max="8955" width="1.5703125" style="494" customWidth="1"/>
    <col min="8956" max="8956" width="5.5703125" style="494" customWidth="1"/>
    <col min="8957" max="8957" width="5.28515625" style="494" customWidth="1"/>
    <col min="8958" max="8958" width="5" style="494" customWidth="1"/>
    <col min="8959" max="8959" width="6.7109375" style="494" customWidth="1"/>
    <col min="8960" max="8960" width="30.28515625" style="494" customWidth="1"/>
    <col min="8961" max="8961" width="1.140625" style="494" customWidth="1"/>
    <col min="8962" max="8962" width="15.85546875" style="494" customWidth="1"/>
    <col min="8963" max="8963" width="1" style="494" customWidth="1"/>
    <col min="8964" max="8964" width="15.85546875" style="494" customWidth="1"/>
    <col min="8965" max="8965" width="1" style="494" customWidth="1"/>
    <col min="8966" max="8966" width="15.85546875" style="494" customWidth="1"/>
    <col min="8967" max="8967" width="1" style="494" customWidth="1"/>
    <col min="8968" max="8968" width="15.85546875" style="494" customWidth="1"/>
    <col min="8969" max="8969" width="0.85546875" style="494" customWidth="1"/>
    <col min="8970" max="8970" width="15.85546875" style="494" customWidth="1"/>
    <col min="8971" max="8971" width="0.7109375" style="494" customWidth="1"/>
    <col min="8972" max="8972" width="15.85546875" style="494" customWidth="1"/>
    <col min="8973" max="8973" width="0.85546875" style="494" customWidth="1"/>
    <col min="8974" max="8974" width="15.85546875" style="494" customWidth="1"/>
    <col min="8975" max="8975" width="0.85546875" style="494" customWidth="1"/>
    <col min="8976" max="8976" width="15.85546875" style="494" customWidth="1"/>
    <col min="8977" max="8977" width="1.5703125" style="494" customWidth="1"/>
    <col min="8978" max="8978" width="14.140625" style="494" bestFit="1" customWidth="1"/>
    <col min="8979" max="8979" width="12.42578125" style="494" bestFit="1" customWidth="1"/>
    <col min="8980" max="9210" width="8" style="494"/>
    <col min="9211" max="9211" width="1.5703125" style="494" customWidth="1"/>
    <col min="9212" max="9212" width="5.5703125" style="494" customWidth="1"/>
    <col min="9213" max="9213" width="5.28515625" style="494" customWidth="1"/>
    <col min="9214" max="9214" width="5" style="494" customWidth="1"/>
    <col min="9215" max="9215" width="6.7109375" style="494" customWidth="1"/>
    <col min="9216" max="9216" width="30.28515625" style="494" customWidth="1"/>
    <col min="9217" max="9217" width="1.140625" style="494" customWidth="1"/>
    <col min="9218" max="9218" width="15.85546875" style="494" customWidth="1"/>
    <col min="9219" max="9219" width="1" style="494" customWidth="1"/>
    <col min="9220" max="9220" width="15.85546875" style="494" customWidth="1"/>
    <col min="9221" max="9221" width="1" style="494" customWidth="1"/>
    <col min="9222" max="9222" width="15.85546875" style="494" customWidth="1"/>
    <col min="9223" max="9223" width="1" style="494" customWidth="1"/>
    <col min="9224" max="9224" width="15.85546875" style="494" customWidth="1"/>
    <col min="9225" max="9225" width="0.85546875" style="494" customWidth="1"/>
    <col min="9226" max="9226" width="15.85546875" style="494" customWidth="1"/>
    <col min="9227" max="9227" width="0.7109375" style="494" customWidth="1"/>
    <col min="9228" max="9228" width="15.85546875" style="494" customWidth="1"/>
    <col min="9229" max="9229" width="0.85546875" style="494" customWidth="1"/>
    <col min="9230" max="9230" width="15.85546875" style="494" customWidth="1"/>
    <col min="9231" max="9231" width="0.85546875" style="494" customWidth="1"/>
    <col min="9232" max="9232" width="15.85546875" style="494" customWidth="1"/>
    <col min="9233" max="9233" width="1.5703125" style="494" customWidth="1"/>
    <col min="9234" max="9234" width="14.140625" style="494" bestFit="1" customWidth="1"/>
    <col min="9235" max="9235" width="12.42578125" style="494" bestFit="1" customWidth="1"/>
    <col min="9236" max="9466" width="8" style="494"/>
    <col min="9467" max="9467" width="1.5703125" style="494" customWidth="1"/>
    <col min="9468" max="9468" width="5.5703125" style="494" customWidth="1"/>
    <col min="9469" max="9469" width="5.28515625" style="494" customWidth="1"/>
    <col min="9470" max="9470" width="5" style="494" customWidth="1"/>
    <col min="9471" max="9471" width="6.7109375" style="494" customWidth="1"/>
    <col min="9472" max="9472" width="30.28515625" style="494" customWidth="1"/>
    <col min="9473" max="9473" width="1.140625" style="494" customWidth="1"/>
    <col min="9474" max="9474" width="15.85546875" style="494" customWidth="1"/>
    <col min="9475" max="9475" width="1" style="494" customWidth="1"/>
    <col min="9476" max="9476" width="15.85546875" style="494" customWidth="1"/>
    <col min="9477" max="9477" width="1" style="494" customWidth="1"/>
    <col min="9478" max="9478" width="15.85546875" style="494" customWidth="1"/>
    <col min="9479" max="9479" width="1" style="494" customWidth="1"/>
    <col min="9480" max="9480" width="15.85546875" style="494" customWidth="1"/>
    <col min="9481" max="9481" width="0.85546875" style="494" customWidth="1"/>
    <col min="9482" max="9482" width="15.85546875" style="494" customWidth="1"/>
    <col min="9483" max="9483" width="0.7109375" style="494" customWidth="1"/>
    <col min="9484" max="9484" width="15.85546875" style="494" customWidth="1"/>
    <col min="9485" max="9485" width="0.85546875" style="494" customWidth="1"/>
    <col min="9486" max="9486" width="15.85546875" style="494" customWidth="1"/>
    <col min="9487" max="9487" width="0.85546875" style="494" customWidth="1"/>
    <col min="9488" max="9488" width="15.85546875" style="494" customWidth="1"/>
    <col min="9489" max="9489" width="1.5703125" style="494" customWidth="1"/>
    <col min="9490" max="9490" width="14.140625" style="494" bestFit="1" customWidth="1"/>
    <col min="9491" max="9491" width="12.42578125" style="494" bestFit="1" customWidth="1"/>
    <col min="9492" max="9722" width="8" style="494"/>
    <col min="9723" max="9723" width="1.5703125" style="494" customWidth="1"/>
    <col min="9724" max="9724" width="5.5703125" style="494" customWidth="1"/>
    <col min="9725" max="9725" width="5.28515625" style="494" customWidth="1"/>
    <col min="9726" max="9726" width="5" style="494" customWidth="1"/>
    <col min="9727" max="9727" width="6.7109375" style="494" customWidth="1"/>
    <col min="9728" max="9728" width="30.28515625" style="494" customWidth="1"/>
    <col min="9729" max="9729" width="1.140625" style="494" customWidth="1"/>
    <col min="9730" max="9730" width="15.85546875" style="494" customWidth="1"/>
    <col min="9731" max="9731" width="1" style="494" customWidth="1"/>
    <col min="9732" max="9732" width="15.85546875" style="494" customWidth="1"/>
    <col min="9733" max="9733" width="1" style="494" customWidth="1"/>
    <col min="9734" max="9734" width="15.85546875" style="494" customWidth="1"/>
    <col min="9735" max="9735" width="1" style="494" customWidth="1"/>
    <col min="9736" max="9736" width="15.85546875" style="494" customWidth="1"/>
    <col min="9737" max="9737" width="0.85546875" style="494" customWidth="1"/>
    <col min="9738" max="9738" width="15.85546875" style="494" customWidth="1"/>
    <col min="9739" max="9739" width="0.7109375" style="494" customWidth="1"/>
    <col min="9740" max="9740" width="15.85546875" style="494" customWidth="1"/>
    <col min="9741" max="9741" width="0.85546875" style="494" customWidth="1"/>
    <col min="9742" max="9742" width="15.85546875" style="494" customWidth="1"/>
    <col min="9743" max="9743" width="0.85546875" style="494" customWidth="1"/>
    <col min="9744" max="9744" width="15.85546875" style="494" customWidth="1"/>
    <col min="9745" max="9745" width="1.5703125" style="494" customWidth="1"/>
    <col min="9746" max="9746" width="14.140625" style="494" bestFit="1" customWidth="1"/>
    <col min="9747" max="9747" width="12.42578125" style="494" bestFit="1" customWidth="1"/>
    <col min="9748" max="9978" width="8" style="494"/>
    <col min="9979" max="9979" width="1.5703125" style="494" customWidth="1"/>
    <col min="9980" max="9980" width="5.5703125" style="494" customWidth="1"/>
    <col min="9981" max="9981" width="5.28515625" style="494" customWidth="1"/>
    <col min="9982" max="9982" width="5" style="494" customWidth="1"/>
    <col min="9983" max="9983" width="6.7109375" style="494" customWidth="1"/>
    <col min="9984" max="9984" width="30.28515625" style="494" customWidth="1"/>
    <col min="9985" max="9985" width="1.140625" style="494" customWidth="1"/>
    <col min="9986" max="9986" width="15.85546875" style="494" customWidth="1"/>
    <col min="9987" max="9987" width="1" style="494" customWidth="1"/>
    <col min="9988" max="9988" width="15.85546875" style="494" customWidth="1"/>
    <col min="9989" max="9989" width="1" style="494" customWidth="1"/>
    <col min="9990" max="9990" width="15.85546875" style="494" customWidth="1"/>
    <col min="9991" max="9991" width="1" style="494" customWidth="1"/>
    <col min="9992" max="9992" width="15.85546875" style="494" customWidth="1"/>
    <col min="9993" max="9993" width="0.85546875" style="494" customWidth="1"/>
    <col min="9994" max="9994" width="15.85546875" style="494" customWidth="1"/>
    <col min="9995" max="9995" width="0.7109375" style="494" customWidth="1"/>
    <col min="9996" max="9996" width="15.85546875" style="494" customWidth="1"/>
    <col min="9997" max="9997" width="0.85546875" style="494" customWidth="1"/>
    <col min="9998" max="9998" width="15.85546875" style="494" customWidth="1"/>
    <col min="9999" max="9999" width="0.85546875" style="494" customWidth="1"/>
    <col min="10000" max="10000" width="15.85546875" style="494" customWidth="1"/>
    <col min="10001" max="10001" width="1.5703125" style="494" customWidth="1"/>
    <col min="10002" max="10002" width="14.140625" style="494" bestFit="1" customWidth="1"/>
    <col min="10003" max="10003" width="12.42578125" style="494" bestFit="1" customWidth="1"/>
    <col min="10004" max="10234" width="8" style="494"/>
    <col min="10235" max="10235" width="1.5703125" style="494" customWidth="1"/>
    <col min="10236" max="10236" width="5.5703125" style="494" customWidth="1"/>
    <col min="10237" max="10237" width="5.28515625" style="494" customWidth="1"/>
    <col min="10238" max="10238" width="5" style="494" customWidth="1"/>
    <col min="10239" max="10239" width="6.7109375" style="494" customWidth="1"/>
    <col min="10240" max="10240" width="30.28515625" style="494" customWidth="1"/>
    <col min="10241" max="10241" width="1.140625" style="494" customWidth="1"/>
    <col min="10242" max="10242" width="15.85546875" style="494" customWidth="1"/>
    <col min="10243" max="10243" width="1" style="494" customWidth="1"/>
    <col min="10244" max="10244" width="15.85546875" style="494" customWidth="1"/>
    <col min="10245" max="10245" width="1" style="494" customWidth="1"/>
    <col min="10246" max="10246" width="15.85546875" style="494" customWidth="1"/>
    <col min="10247" max="10247" width="1" style="494" customWidth="1"/>
    <col min="10248" max="10248" width="15.85546875" style="494" customWidth="1"/>
    <col min="10249" max="10249" width="0.85546875" style="494" customWidth="1"/>
    <col min="10250" max="10250" width="15.85546875" style="494" customWidth="1"/>
    <col min="10251" max="10251" width="0.7109375" style="494" customWidth="1"/>
    <col min="10252" max="10252" width="15.85546875" style="494" customWidth="1"/>
    <col min="10253" max="10253" width="0.85546875" style="494" customWidth="1"/>
    <col min="10254" max="10254" width="15.85546875" style="494" customWidth="1"/>
    <col min="10255" max="10255" width="0.85546875" style="494" customWidth="1"/>
    <col min="10256" max="10256" width="15.85546875" style="494" customWidth="1"/>
    <col min="10257" max="10257" width="1.5703125" style="494" customWidth="1"/>
    <col min="10258" max="10258" width="14.140625" style="494" bestFit="1" customWidth="1"/>
    <col min="10259" max="10259" width="12.42578125" style="494" bestFit="1" customWidth="1"/>
    <col min="10260" max="10490" width="8" style="494"/>
    <col min="10491" max="10491" width="1.5703125" style="494" customWidth="1"/>
    <col min="10492" max="10492" width="5.5703125" style="494" customWidth="1"/>
    <col min="10493" max="10493" width="5.28515625" style="494" customWidth="1"/>
    <col min="10494" max="10494" width="5" style="494" customWidth="1"/>
    <col min="10495" max="10495" width="6.7109375" style="494" customWidth="1"/>
    <col min="10496" max="10496" width="30.28515625" style="494" customWidth="1"/>
    <col min="10497" max="10497" width="1.140625" style="494" customWidth="1"/>
    <col min="10498" max="10498" width="15.85546875" style="494" customWidth="1"/>
    <col min="10499" max="10499" width="1" style="494" customWidth="1"/>
    <col min="10500" max="10500" width="15.85546875" style="494" customWidth="1"/>
    <col min="10501" max="10501" width="1" style="494" customWidth="1"/>
    <col min="10502" max="10502" width="15.85546875" style="494" customWidth="1"/>
    <col min="10503" max="10503" width="1" style="494" customWidth="1"/>
    <col min="10504" max="10504" width="15.85546875" style="494" customWidth="1"/>
    <col min="10505" max="10505" width="0.85546875" style="494" customWidth="1"/>
    <col min="10506" max="10506" width="15.85546875" style="494" customWidth="1"/>
    <col min="10507" max="10507" width="0.7109375" style="494" customWidth="1"/>
    <col min="10508" max="10508" width="15.85546875" style="494" customWidth="1"/>
    <col min="10509" max="10509" width="0.85546875" style="494" customWidth="1"/>
    <col min="10510" max="10510" width="15.85546875" style="494" customWidth="1"/>
    <col min="10511" max="10511" width="0.85546875" style="494" customWidth="1"/>
    <col min="10512" max="10512" width="15.85546875" style="494" customWidth="1"/>
    <col min="10513" max="10513" width="1.5703125" style="494" customWidth="1"/>
    <col min="10514" max="10514" width="14.140625" style="494" bestFit="1" customWidth="1"/>
    <col min="10515" max="10515" width="12.42578125" style="494" bestFit="1" customWidth="1"/>
    <col min="10516" max="10746" width="8" style="494"/>
    <col min="10747" max="10747" width="1.5703125" style="494" customWidth="1"/>
    <col min="10748" max="10748" width="5.5703125" style="494" customWidth="1"/>
    <col min="10749" max="10749" width="5.28515625" style="494" customWidth="1"/>
    <col min="10750" max="10750" width="5" style="494" customWidth="1"/>
    <col min="10751" max="10751" width="6.7109375" style="494" customWidth="1"/>
    <col min="10752" max="10752" width="30.28515625" style="494" customWidth="1"/>
    <col min="10753" max="10753" width="1.140625" style="494" customWidth="1"/>
    <col min="10754" max="10754" width="15.85546875" style="494" customWidth="1"/>
    <col min="10755" max="10755" width="1" style="494" customWidth="1"/>
    <col min="10756" max="10756" width="15.85546875" style="494" customWidth="1"/>
    <col min="10757" max="10757" width="1" style="494" customWidth="1"/>
    <col min="10758" max="10758" width="15.85546875" style="494" customWidth="1"/>
    <col min="10759" max="10759" width="1" style="494" customWidth="1"/>
    <col min="10760" max="10760" width="15.85546875" style="494" customWidth="1"/>
    <col min="10761" max="10761" width="0.85546875" style="494" customWidth="1"/>
    <col min="10762" max="10762" width="15.85546875" style="494" customWidth="1"/>
    <col min="10763" max="10763" width="0.7109375" style="494" customWidth="1"/>
    <col min="10764" max="10764" width="15.85546875" style="494" customWidth="1"/>
    <col min="10765" max="10765" width="0.85546875" style="494" customWidth="1"/>
    <col min="10766" max="10766" width="15.85546875" style="494" customWidth="1"/>
    <col min="10767" max="10767" width="0.85546875" style="494" customWidth="1"/>
    <col min="10768" max="10768" width="15.85546875" style="494" customWidth="1"/>
    <col min="10769" max="10769" width="1.5703125" style="494" customWidth="1"/>
    <col min="10770" max="10770" width="14.140625" style="494" bestFit="1" customWidth="1"/>
    <col min="10771" max="10771" width="12.42578125" style="494" bestFit="1" customWidth="1"/>
    <col min="10772" max="11002" width="8" style="494"/>
    <col min="11003" max="11003" width="1.5703125" style="494" customWidth="1"/>
    <col min="11004" max="11004" width="5.5703125" style="494" customWidth="1"/>
    <col min="11005" max="11005" width="5.28515625" style="494" customWidth="1"/>
    <col min="11006" max="11006" width="5" style="494" customWidth="1"/>
    <col min="11007" max="11007" width="6.7109375" style="494" customWidth="1"/>
    <col min="11008" max="11008" width="30.28515625" style="494" customWidth="1"/>
    <col min="11009" max="11009" width="1.140625" style="494" customWidth="1"/>
    <col min="11010" max="11010" width="15.85546875" style="494" customWidth="1"/>
    <col min="11011" max="11011" width="1" style="494" customWidth="1"/>
    <col min="11012" max="11012" width="15.85546875" style="494" customWidth="1"/>
    <col min="11013" max="11013" width="1" style="494" customWidth="1"/>
    <col min="11014" max="11014" width="15.85546875" style="494" customWidth="1"/>
    <col min="11015" max="11015" width="1" style="494" customWidth="1"/>
    <col min="11016" max="11016" width="15.85546875" style="494" customWidth="1"/>
    <col min="11017" max="11017" width="0.85546875" style="494" customWidth="1"/>
    <col min="11018" max="11018" width="15.85546875" style="494" customWidth="1"/>
    <col min="11019" max="11019" width="0.7109375" style="494" customWidth="1"/>
    <col min="11020" max="11020" width="15.85546875" style="494" customWidth="1"/>
    <col min="11021" max="11021" width="0.85546875" style="494" customWidth="1"/>
    <col min="11022" max="11022" width="15.85546875" style="494" customWidth="1"/>
    <col min="11023" max="11023" width="0.85546875" style="494" customWidth="1"/>
    <col min="11024" max="11024" width="15.85546875" style="494" customWidth="1"/>
    <col min="11025" max="11025" width="1.5703125" style="494" customWidth="1"/>
    <col min="11026" max="11026" width="14.140625" style="494" bestFit="1" customWidth="1"/>
    <col min="11027" max="11027" width="12.42578125" style="494" bestFit="1" customWidth="1"/>
    <col min="11028" max="11258" width="8" style="494"/>
    <col min="11259" max="11259" width="1.5703125" style="494" customWidth="1"/>
    <col min="11260" max="11260" width="5.5703125" style="494" customWidth="1"/>
    <col min="11261" max="11261" width="5.28515625" style="494" customWidth="1"/>
    <col min="11262" max="11262" width="5" style="494" customWidth="1"/>
    <col min="11263" max="11263" width="6.7109375" style="494" customWidth="1"/>
    <col min="11264" max="11264" width="30.28515625" style="494" customWidth="1"/>
    <col min="11265" max="11265" width="1.140625" style="494" customWidth="1"/>
    <col min="11266" max="11266" width="15.85546875" style="494" customWidth="1"/>
    <col min="11267" max="11267" width="1" style="494" customWidth="1"/>
    <col min="11268" max="11268" width="15.85546875" style="494" customWidth="1"/>
    <col min="11269" max="11269" width="1" style="494" customWidth="1"/>
    <col min="11270" max="11270" width="15.85546875" style="494" customWidth="1"/>
    <col min="11271" max="11271" width="1" style="494" customWidth="1"/>
    <col min="11272" max="11272" width="15.85546875" style="494" customWidth="1"/>
    <col min="11273" max="11273" width="0.85546875" style="494" customWidth="1"/>
    <col min="11274" max="11274" width="15.85546875" style="494" customWidth="1"/>
    <col min="11275" max="11275" width="0.7109375" style="494" customWidth="1"/>
    <col min="11276" max="11276" width="15.85546875" style="494" customWidth="1"/>
    <col min="11277" max="11277" width="0.85546875" style="494" customWidth="1"/>
    <col min="11278" max="11278" width="15.85546875" style="494" customWidth="1"/>
    <col min="11279" max="11279" width="0.85546875" style="494" customWidth="1"/>
    <col min="11280" max="11280" width="15.85546875" style="494" customWidth="1"/>
    <col min="11281" max="11281" width="1.5703125" style="494" customWidth="1"/>
    <col min="11282" max="11282" width="14.140625" style="494" bestFit="1" customWidth="1"/>
    <col min="11283" max="11283" width="12.42578125" style="494" bestFit="1" customWidth="1"/>
    <col min="11284" max="11514" width="8" style="494"/>
    <col min="11515" max="11515" width="1.5703125" style="494" customWidth="1"/>
    <col min="11516" max="11516" width="5.5703125" style="494" customWidth="1"/>
    <col min="11517" max="11517" width="5.28515625" style="494" customWidth="1"/>
    <col min="11518" max="11518" width="5" style="494" customWidth="1"/>
    <col min="11519" max="11519" width="6.7109375" style="494" customWidth="1"/>
    <col min="11520" max="11520" width="30.28515625" style="494" customWidth="1"/>
    <col min="11521" max="11521" width="1.140625" style="494" customWidth="1"/>
    <col min="11522" max="11522" width="15.85546875" style="494" customWidth="1"/>
    <col min="11523" max="11523" width="1" style="494" customWidth="1"/>
    <col min="11524" max="11524" width="15.85546875" style="494" customWidth="1"/>
    <col min="11525" max="11525" width="1" style="494" customWidth="1"/>
    <col min="11526" max="11526" width="15.85546875" style="494" customWidth="1"/>
    <col min="11527" max="11527" width="1" style="494" customWidth="1"/>
    <col min="11528" max="11528" width="15.85546875" style="494" customWidth="1"/>
    <col min="11529" max="11529" width="0.85546875" style="494" customWidth="1"/>
    <col min="11530" max="11530" width="15.85546875" style="494" customWidth="1"/>
    <col min="11531" max="11531" width="0.7109375" style="494" customWidth="1"/>
    <col min="11532" max="11532" width="15.85546875" style="494" customWidth="1"/>
    <col min="11533" max="11533" width="0.85546875" style="494" customWidth="1"/>
    <col min="11534" max="11534" width="15.85546875" style="494" customWidth="1"/>
    <col min="11535" max="11535" width="0.85546875" style="494" customWidth="1"/>
    <col min="11536" max="11536" width="15.85546875" style="494" customWidth="1"/>
    <col min="11537" max="11537" width="1.5703125" style="494" customWidth="1"/>
    <col min="11538" max="11538" width="14.140625" style="494" bestFit="1" customWidth="1"/>
    <col min="11539" max="11539" width="12.42578125" style="494" bestFit="1" customWidth="1"/>
    <col min="11540" max="11770" width="8" style="494"/>
    <col min="11771" max="11771" width="1.5703125" style="494" customWidth="1"/>
    <col min="11772" max="11772" width="5.5703125" style="494" customWidth="1"/>
    <col min="11773" max="11773" width="5.28515625" style="494" customWidth="1"/>
    <col min="11774" max="11774" width="5" style="494" customWidth="1"/>
    <col min="11775" max="11775" width="6.7109375" style="494" customWidth="1"/>
    <col min="11776" max="11776" width="30.28515625" style="494" customWidth="1"/>
    <col min="11777" max="11777" width="1.140625" style="494" customWidth="1"/>
    <col min="11778" max="11778" width="15.85546875" style="494" customWidth="1"/>
    <col min="11779" max="11779" width="1" style="494" customWidth="1"/>
    <col min="11780" max="11780" width="15.85546875" style="494" customWidth="1"/>
    <col min="11781" max="11781" width="1" style="494" customWidth="1"/>
    <col min="11782" max="11782" width="15.85546875" style="494" customWidth="1"/>
    <col min="11783" max="11783" width="1" style="494" customWidth="1"/>
    <col min="11784" max="11784" width="15.85546875" style="494" customWidth="1"/>
    <col min="11785" max="11785" width="0.85546875" style="494" customWidth="1"/>
    <col min="11786" max="11786" width="15.85546875" style="494" customWidth="1"/>
    <col min="11787" max="11787" width="0.7109375" style="494" customWidth="1"/>
    <col min="11788" max="11788" width="15.85546875" style="494" customWidth="1"/>
    <col min="11789" max="11789" width="0.85546875" style="494" customWidth="1"/>
    <col min="11790" max="11790" width="15.85546875" style="494" customWidth="1"/>
    <col min="11791" max="11791" width="0.85546875" style="494" customWidth="1"/>
    <col min="11792" max="11792" width="15.85546875" style="494" customWidth="1"/>
    <col min="11793" max="11793" width="1.5703125" style="494" customWidth="1"/>
    <col min="11794" max="11794" width="14.140625" style="494" bestFit="1" customWidth="1"/>
    <col min="11795" max="11795" width="12.42578125" style="494" bestFit="1" customWidth="1"/>
    <col min="11796" max="12026" width="8" style="494"/>
    <col min="12027" max="12027" width="1.5703125" style="494" customWidth="1"/>
    <col min="12028" max="12028" width="5.5703125" style="494" customWidth="1"/>
    <col min="12029" max="12029" width="5.28515625" style="494" customWidth="1"/>
    <col min="12030" max="12030" width="5" style="494" customWidth="1"/>
    <col min="12031" max="12031" width="6.7109375" style="494" customWidth="1"/>
    <col min="12032" max="12032" width="30.28515625" style="494" customWidth="1"/>
    <col min="12033" max="12033" width="1.140625" style="494" customWidth="1"/>
    <col min="12034" max="12034" width="15.85546875" style="494" customWidth="1"/>
    <col min="12035" max="12035" width="1" style="494" customWidth="1"/>
    <col min="12036" max="12036" width="15.85546875" style="494" customWidth="1"/>
    <col min="12037" max="12037" width="1" style="494" customWidth="1"/>
    <col min="12038" max="12038" width="15.85546875" style="494" customWidth="1"/>
    <col min="12039" max="12039" width="1" style="494" customWidth="1"/>
    <col min="12040" max="12040" width="15.85546875" style="494" customWidth="1"/>
    <col min="12041" max="12041" width="0.85546875" style="494" customWidth="1"/>
    <col min="12042" max="12042" width="15.85546875" style="494" customWidth="1"/>
    <col min="12043" max="12043" width="0.7109375" style="494" customWidth="1"/>
    <col min="12044" max="12044" width="15.85546875" style="494" customWidth="1"/>
    <col min="12045" max="12045" width="0.85546875" style="494" customWidth="1"/>
    <col min="12046" max="12046" width="15.85546875" style="494" customWidth="1"/>
    <col min="12047" max="12047" width="0.85546875" style="494" customWidth="1"/>
    <col min="12048" max="12048" width="15.85546875" style="494" customWidth="1"/>
    <col min="12049" max="12049" width="1.5703125" style="494" customWidth="1"/>
    <col min="12050" max="12050" width="14.140625" style="494" bestFit="1" customWidth="1"/>
    <col min="12051" max="12051" width="12.42578125" style="494" bestFit="1" customWidth="1"/>
    <col min="12052" max="12282" width="8" style="494"/>
    <col min="12283" max="12283" width="1.5703125" style="494" customWidth="1"/>
    <col min="12284" max="12284" width="5.5703125" style="494" customWidth="1"/>
    <col min="12285" max="12285" width="5.28515625" style="494" customWidth="1"/>
    <col min="12286" max="12286" width="5" style="494" customWidth="1"/>
    <col min="12287" max="12287" width="6.7109375" style="494" customWidth="1"/>
    <col min="12288" max="12288" width="30.28515625" style="494" customWidth="1"/>
    <col min="12289" max="12289" width="1.140625" style="494" customWidth="1"/>
    <col min="12290" max="12290" width="15.85546875" style="494" customWidth="1"/>
    <col min="12291" max="12291" width="1" style="494" customWidth="1"/>
    <col min="12292" max="12292" width="15.85546875" style="494" customWidth="1"/>
    <col min="12293" max="12293" width="1" style="494" customWidth="1"/>
    <col min="12294" max="12294" width="15.85546875" style="494" customWidth="1"/>
    <col min="12295" max="12295" width="1" style="494" customWidth="1"/>
    <col min="12296" max="12296" width="15.85546875" style="494" customWidth="1"/>
    <col min="12297" max="12297" width="0.85546875" style="494" customWidth="1"/>
    <col min="12298" max="12298" width="15.85546875" style="494" customWidth="1"/>
    <col min="12299" max="12299" width="0.7109375" style="494" customWidth="1"/>
    <col min="12300" max="12300" width="15.85546875" style="494" customWidth="1"/>
    <col min="12301" max="12301" width="0.85546875" style="494" customWidth="1"/>
    <col min="12302" max="12302" width="15.85546875" style="494" customWidth="1"/>
    <col min="12303" max="12303" width="0.85546875" style="494" customWidth="1"/>
    <col min="12304" max="12304" width="15.85546875" style="494" customWidth="1"/>
    <col min="12305" max="12305" width="1.5703125" style="494" customWidth="1"/>
    <col min="12306" max="12306" width="14.140625" style="494" bestFit="1" customWidth="1"/>
    <col min="12307" max="12307" width="12.42578125" style="494" bestFit="1" customWidth="1"/>
    <col min="12308" max="12538" width="8" style="494"/>
    <col min="12539" max="12539" width="1.5703125" style="494" customWidth="1"/>
    <col min="12540" max="12540" width="5.5703125" style="494" customWidth="1"/>
    <col min="12541" max="12541" width="5.28515625" style="494" customWidth="1"/>
    <col min="12542" max="12542" width="5" style="494" customWidth="1"/>
    <col min="12543" max="12543" width="6.7109375" style="494" customWidth="1"/>
    <col min="12544" max="12544" width="30.28515625" style="494" customWidth="1"/>
    <col min="12545" max="12545" width="1.140625" style="494" customWidth="1"/>
    <col min="12546" max="12546" width="15.85546875" style="494" customWidth="1"/>
    <col min="12547" max="12547" width="1" style="494" customWidth="1"/>
    <col min="12548" max="12548" width="15.85546875" style="494" customWidth="1"/>
    <col min="12549" max="12549" width="1" style="494" customWidth="1"/>
    <col min="12550" max="12550" width="15.85546875" style="494" customWidth="1"/>
    <col min="12551" max="12551" width="1" style="494" customWidth="1"/>
    <col min="12552" max="12552" width="15.85546875" style="494" customWidth="1"/>
    <col min="12553" max="12553" width="0.85546875" style="494" customWidth="1"/>
    <col min="12554" max="12554" width="15.85546875" style="494" customWidth="1"/>
    <col min="12555" max="12555" width="0.7109375" style="494" customWidth="1"/>
    <col min="12556" max="12556" width="15.85546875" style="494" customWidth="1"/>
    <col min="12557" max="12557" width="0.85546875" style="494" customWidth="1"/>
    <col min="12558" max="12558" width="15.85546875" style="494" customWidth="1"/>
    <col min="12559" max="12559" width="0.85546875" style="494" customWidth="1"/>
    <col min="12560" max="12560" width="15.85546875" style="494" customWidth="1"/>
    <col min="12561" max="12561" width="1.5703125" style="494" customWidth="1"/>
    <col min="12562" max="12562" width="14.140625" style="494" bestFit="1" customWidth="1"/>
    <col min="12563" max="12563" width="12.42578125" style="494" bestFit="1" customWidth="1"/>
    <col min="12564" max="12794" width="8" style="494"/>
    <col min="12795" max="12795" width="1.5703125" style="494" customWidth="1"/>
    <col min="12796" max="12796" width="5.5703125" style="494" customWidth="1"/>
    <col min="12797" max="12797" width="5.28515625" style="494" customWidth="1"/>
    <col min="12798" max="12798" width="5" style="494" customWidth="1"/>
    <col min="12799" max="12799" width="6.7109375" style="494" customWidth="1"/>
    <col min="12800" max="12800" width="30.28515625" style="494" customWidth="1"/>
    <col min="12801" max="12801" width="1.140625" style="494" customWidth="1"/>
    <col min="12802" max="12802" width="15.85546875" style="494" customWidth="1"/>
    <col min="12803" max="12803" width="1" style="494" customWidth="1"/>
    <col min="12804" max="12804" width="15.85546875" style="494" customWidth="1"/>
    <col min="12805" max="12805" width="1" style="494" customWidth="1"/>
    <col min="12806" max="12806" width="15.85546875" style="494" customWidth="1"/>
    <col min="12807" max="12807" width="1" style="494" customWidth="1"/>
    <col min="12808" max="12808" width="15.85546875" style="494" customWidth="1"/>
    <col min="12809" max="12809" width="0.85546875" style="494" customWidth="1"/>
    <col min="12810" max="12810" width="15.85546875" style="494" customWidth="1"/>
    <col min="12811" max="12811" width="0.7109375" style="494" customWidth="1"/>
    <col min="12812" max="12812" width="15.85546875" style="494" customWidth="1"/>
    <col min="12813" max="12813" width="0.85546875" style="494" customWidth="1"/>
    <col min="12814" max="12814" width="15.85546875" style="494" customWidth="1"/>
    <col min="12815" max="12815" width="0.85546875" style="494" customWidth="1"/>
    <col min="12816" max="12816" width="15.85546875" style="494" customWidth="1"/>
    <col min="12817" max="12817" width="1.5703125" style="494" customWidth="1"/>
    <col min="12818" max="12818" width="14.140625" style="494" bestFit="1" customWidth="1"/>
    <col min="12819" max="12819" width="12.42578125" style="494" bestFit="1" customWidth="1"/>
    <col min="12820" max="13050" width="8" style="494"/>
    <col min="13051" max="13051" width="1.5703125" style="494" customWidth="1"/>
    <col min="13052" max="13052" width="5.5703125" style="494" customWidth="1"/>
    <col min="13053" max="13053" width="5.28515625" style="494" customWidth="1"/>
    <col min="13054" max="13054" width="5" style="494" customWidth="1"/>
    <col min="13055" max="13055" width="6.7109375" style="494" customWidth="1"/>
    <col min="13056" max="13056" width="30.28515625" style="494" customWidth="1"/>
    <col min="13057" max="13057" width="1.140625" style="494" customWidth="1"/>
    <col min="13058" max="13058" width="15.85546875" style="494" customWidth="1"/>
    <col min="13059" max="13059" width="1" style="494" customWidth="1"/>
    <col min="13060" max="13060" width="15.85546875" style="494" customWidth="1"/>
    <col min="13061" max="13061" width="1" style="494" customWidth="1"/>
    <col min="13062" max="13062" width="15.85546875" style="494" customWidth="1"/>
    <col min="13063" max="13063" width="1" style="494" customWidth="1"/>
    <col min="13064" max="13064" width="15.85546875" style="494" customWidth="1"/>
    <col min="13065" max="13065" width="0.85546875" style="494" customWidth="1"/>
    <col min="13066" max="13066" width="15.85546875" style="494" customWidth="1"/>
    <col min="13067" max="13067" width="0.7109375" style="494" customWidth="1"/>
    <col min="13068" max="13068" width="15.85546875" style="494" customWidth="1"/>
    <col min="13069" max="13069" width="0.85546875" style="494" customWidth="1"/>
    <col min="13070" max="13070" width="15.85546875" style="494" customWidth="1"/>
    <col min="13071" max="13071" width="0.85546875" style="494" customWidth="1"/>
    <col min="13072" max="13072" width="15.85546875" style="494" customWidth="1"/>
    <col min="13073" max="13073" width="1.5703125" style="494" customWidth="1"/>
    <col min="13074" max="13074" width="14.140625" style="494" bestFit="1" customWidth="1"/>
    <col min="13075" max="13075" width="12.42578125" style="494" bestFit="1" customWidth="1"/>
    <col min="13076" max="13306" width="8" style="494"/>
    <col min="13307" max="13307" width="1.5703125" style="494" customWidth="1"/>
    <col min="13308" max="13308" width="5.5703125" style="494" customWidth="1"/>
    <col min="13309" max="13309" width="5.28515625" style="494" customWidth="1"/>
    <col min="13310" max="13310" width="5" style="494" customWidth="1"/>
    <col min="13311" max="13311" width="6.7109375" style="494" customWidth="1"/>
    <col min="13312" max="13312" width="30.28515625" style="494" customWidth="1"/>
    <col min="13313" max="13313" width="1.140625" style="494" customWidth="1"/>
    <col min="13314" max="13314" width="15.85546875" style="494" customWidth="1"/>
    <col min="13315" max="13315" width="1" style="494" customWidth="1"/>
    <col min="13316" max="13316" width="15.85546875" style="494" customWidth="1"/>
    <col min="13317" max="13317" width="1" style="494" customWidth="1"/>
    <col min="13318" max="13318" width="15.85546875" style="494" customWidth="1"/>
    <col min="13319" max="13319" width="1" style="494" customWidth="1"/>
    <col min="13320" max="13320" width="15.85546875" style="494" customWidth="1"/>
    <col min="13321" max="13321" width="0.85546875" style="494" customWidth="1"/>
    <col min="13322" max="13322" width="15.85546875" style="494" customWidth="1"/>
    <col min="13323" max="13323" width="0.7109375" style="494" customWidth="1"/>
    <col min="13324" max="13324" width="15.85546875" style="494" customWidth="1"/>
    <col min="13325" max="13325" width="0.85546875" style="494" customWidth="1"/>
    <col min="13326" max="13326" width="15.85546875" style="494" customWidth="1"/>
    <col min="13327" max="13327" width="0.85546875" style="494" customWidth="1"/>
    <col min="13328" max="13328" width="15.85546875" style="494" customWidth="1"/>
    <col min="13329" max="13329" width="1.5703125" style="494" customWidth="1"/>
    <col min="13330" max="13330" width="14.140625" style="494" bestFit="1" customWidth="1"/>
    <col min="13331" max="13331" width="12.42578125" style="494" bestFit="1" customWidth="1"/>
    <col min="13332" max="13562" width="8" style="494"/>
    <col min="13563" max="13563" width="1.5703125" style="494" customWidth="1"/>
    <col min="13564" max="13564" width="5.5703125" style="494" customWidth="1"/>
    <col min="13565" max="13565" width="5.28515625" style="494" customWidth="1"/>
    <col min="13566" max="13566" width="5" style="494" customWidth="1"/>
    <col min="13567" max="13567" width="6.7109375" style="494" customWidth="1"/>
    <col min="13568" max="13568" width="30.28515625" style="494" customWidth="1"/>
    <col min="13569" max="13569" width="1.140625" style="494" customWidth="1"/>
    <col min="13570" max="13570" width="15.85546875" style="494" customWidth="1"/>
    <col min="13571" max="13571" width="1" style="494" customWidth="1"/>
    <col min="13572" max="13572" width="15.85546875" style="494" customWidth="1"/>
    <col min="13573" max="13573" width="1" style="494" customWidth="1"/>
    <col min="13574" max="13574" width="15.85546875" style="494" customWidth="1"/>
    <col min="13575" max="13575" width="1" style="494" customWidth="1"/>
    <col min="13576" max="13576" width="15.85546875" style="494" customWidth="1"/>
    <col min="13577" max="13577" width="0.85546875" style="494" customWidth="1"/>
    <col min="13578" max="13578" width="15.85546875" style="494" customWidth="1"/>
    <col min="13579" max="13579" width="0.7109375" style="494" customWidth="1"/>
    <col min="13580" max="13580" width="15.85546875" style="494" customWidth="1"/>
    <col min="13581" max="13581" width="0.85546875" style="494" customWidth="1"/>
    <col min="13582" max="13582" width="15.85546875" style="494" customWidth="1"/>
    <col min="13583" max="13583" width="0.85546875" style="494" customWidth="1"/>
    <col min="13584" max="13584" width="15.85546875" style="494" customWidth="1"/>
    <col min="13585" max="13585" width="1.5703125" style="494" customWidth="1"/>
    <col min="13586" max="13586" width="14.140625" style="494" bestFit="1" customWidth="1"/>
    <col min="13587" max="13587" width="12.42578125" style="494" bestFit="1" customWidth="1"/>
    <col min="13588" max="13818" width="8" style="494"/>
    <col min="13819" max="13819" width="1.5703125" style="494" customWidth="1"/>
    <col min="13820" max="13820" width="5.5703125" style="494" customWidth="1"/>
    <col min="13821" max="13821" width="5.28515625" style="494" customWidth="1"/>
    <col min="13822" max="13822" width="5" style="494" customWidth="1"/>
    <col min="13823" max="13823" width="6.7109375" style="494" customWidth="1"/>
    <col min="13824" max="13824" width="30.28515625" style="494" customWidth="1"/>
    <col min="13825" max="13825" width="1.140625" style="494" customWidth="1"/>
    <col min="13826" max="13826" width="15.85546875" style="494" customWidth="1"/>
    <col min="13827" max="13827" width="1" style="494" customWidth="1"/>
    <col min="13828" max="13828" width="15.85546875" style="494" customWidth="1"/>
    <col min="13829" max="13829" width="1" style="494" customWidth="1"/>
    <col min="13830" max="13830" width="15.85546875" style="494" customWidth="1"/>
    <col min="13831" max="13831" width="1" style="494" customWidth="1"/>
    <col min="13832" max="13832" width="15.85546875" style="494" customWidth="1"/>
    <col min="13833" max="13833" width="0.85546875" style="494" customWidth="1"/>
    <col min="13834" max="13834" width="15.85546875" style="494" customWidth="1"/>
    <col min="13835" max="13835" width="0.7109375" style="494" customWidth="1"/>
    <col min="13836" max="13836" width="15.85546875" style="494" customWidth="1"/>
    <col min="13837" max="13837" width="0.85546875" style="494" customWidth="1"/>
    <col min="13838" max="13838" width="15.85546875" style="494" customWidth="1"/>
    <col min="13839" max="13839" width="0.85546875" style="494" customWidth="1"/>
    <col min="13840" max="13840" width="15.85546875" style="494" customWidth="1"/>
    <col min="13841" max="13841" width="1.5703125" style="494" customWidth="1"/>
    <col min="13842" max="13842" width="14.140625" style="494" bestFit="1" customWidth="1"/>
    <col min="13843" max="13843" width="12.42578125" style="494" bestFit="1" customWidth="1"/>
    <col min="13844" max="14074" width="8" style="494"/>
    <col min="14075" max="14075" width="1.5703125" style="494" customWidth="1"/>
    <col min="14076" max="14076" width="5.5703125" style="494" customWidth="1"/>
    <col min="14077" max="14077" width="5.28515625" style="494" customWidth="1"/>
    <col min="14078" max="14078" width="5" style="494" customWidth="1"/>
    <col min="14079" max="14079" width="6.7109375" style="494" customWidth="1"/>
    <col min="14080" max="14080" width="30.28515625" style="494" customWidth="1"/>
    <col min="14081" max="14081" width="1.140625" style="494" customWidth="1"/>
    <col min="14082" max="14082" width="15.85546875" style="494" customWidth="1"/>
    <col min="14083" max="14083" width="1" style="494" customWidth="1"/>
    <col min="14084" max="14084" width="15.85546875" style="494" customWidth="1"/>
    <col min="14085" max="14085" width="1" style="494" customWidth="1"/>
    <col min="14086" max="14086" width="15.85546875" style="494" customWidth="1"/>
    <col min="14087" max="14087" width="1" style="494" customWidth="1"/>
    <col min="14088" max="14088" width="15.85546875" style="494" customWidth="1"/>
    <col min="14089" max="14089" width="0.85546875" style="494" customWidth="1"/>
    <col min="14090" max="14090" width="15.85546875" style="494" customWidth="1"/>
    <col min="14091" max="14091" width="0.7109375" style="494" customWidth="1"/>
    <col min="14092" max="14092" width="15.85546875" style="494" customWidth="1"/>
    <col min="14093" max="14093" width="0.85546875" style="494" customWidth="1"/>
    <col min="14094" max="14094" width="15.85546875" style="494" customWidth="1"/>
    <col min="14095" max="14095" width="0.85546875" style="494" customWidth="1"/>
    <col min="14096" max="14096" width="15.85546875" style="494" customWidth="1"/>
    <col min="14097" max="14097" width="1.5703125" style="494" customWidth="1"/>
    <col min="14098" max="14098" width="14.140625" style="494" bestFit="1" customWidth="1"/>
    <col min="14099" max="14099" width="12.42578125" style="494" bestFit="1" customWidth="1"/>
    <col min="14100" max="14330" width="8" style="494"/>
    <col min="14331" max="14331" width="1.5703125" style="494" customWidth="1"/>
    <col min="14332" max="14332" width="5.5703125" style="494" customWidth="1"/>
    <col min="14333" max="14333" width="5.28515625" style="494" customWidth="1"/>
    <col min="14334" max="14334" width="5" style="494" customWidth="1"/>
    <col min="14335" max="14335" width="6.7109375" style="494" customWidth="1"/>
    <col min="14336" max="14336" width="30.28515625" style="494" customWidth="1"/>
    <col min="14337" max="14337" width="1.140625" style="494" customWidth="1"/>
    <col min="14338" max="14338" width="15.85546875" style="494" customWidth="1"/>
    <col min="14339" max="14339" width="1" style="494" customWidth="1"/>
    <col min="14340" max="14340" width="15.85546875" style="494" customWidth="1"/>
    <col min="14341" max="14341" width="1" style="494" customWidth="1"/>
    <col min="14342" max="14342" width="15.85546875" style="494" customWidth="1"/>
    <col min="14343" max="14343" width="1" style="494" customWidth="1"/>
    <col min="14344" max="14344" width="15.85546875" style="494" customWidth="1"/>
    <col min="14345" max="14345" width="0.85546875" style="494" customWidth="1"/>
    <col min="14346" max="14346" width="15.85546875" style="494" customWidth="1"/>
    <col min="14347" max="14347" width="0.7109375" style="494" customWidth="1"/>
    <col min="14348" max="14348" width="15.85546875" style="494" customWidth="1"/>
    <col min="14349" max="14349" width="0.85546875" style="494" customWidth="1"/>
    <col min="14350" max="14350" width="15.85546875" style="494" customWidth="1"/>
    <col min="14351" max="14351" width="0.85546875" style="494" customWidth="1"/>
    <col min="14352" max="14352" width="15.85546875" style="494" customWidth="1"/>
    <col min="14353" max="14353" width="1.5703125" style="494" customWidth="1"/>
    <col min="14354" max="14354" width="14.140625" style="494" bestFit="1" customWidth="1"/>
    <col min="14355" max="14355" width="12.42578125" style="494" bestFit="1" customWidth="1"/>
    <col min="14356" max="14586" width="8" style="494"/>
    <col min="14587" max="14587" width="1.5703125" style="494" customWidth="1"/>
    <col min="14588" max="14588" width="5.5703125" style="494" customWidth="1"/>
    <col min="14589" max="14589" width="5.28515625" style="494" customWidth="1"/>
    <col min="14590" max="14590" width="5" style="494" customWidth="1"/>
    <col min="14591" max="14591" width="6.7109375" style="494" customWidth="1"/>
    <col min="14592" max="14592" width="30.28515625" style="494" customWidth="1"/>
    <col min="14593" max="14593" width="1.140625" style="494" customWidth="1"/>
    <col min="14594" max="14594" width="15.85546875" style="494" customWidth="1"/>
    <col min="14595" max="14595" width="1" style="494" customWidth="1"/>
    <col min="14596" max="14596" width="15.85546875" style="494" customWidth="1"/>
    <col min="14597" max="14597" width="1" style="494" customWidth="1"/>
    <col min="14598" max="14598" width="15.85546875" style="494" customWidth="1"/>
    <col min="14599" max="14599" width="1" style="494" customWidth="1"/>
    <col min="14600" max="14600" width="15.85546875" style="494" customWidth="1"/>
    <col min="14601" max="14601" width="0.85546875" style="494" customWidth="1"/>
    <col min="14602" max="14602" width="15.85546875" style="494" customWidth="1"/>
    <col min="14603" max="14603" width="0.7109375" style="494" customWidth="1"/>
    <col min="14604" max="14604" width="15.85546875" style="494" customWidth="1"/>
    <col min="14605" max="14605" width="0.85546875" style="494" customWidth="1"/>
    <col min="14606" max="14606" width="15.85546875" style="494" customWidth="1"/>
    <col min="14607" max="14607" width="0.85546875" style="494" customWidth="1"/>
    <col min="14608" max="14608" width="15.85546875" style="494" customWidth="1"/>
    <col min="14609" max="14609" width="1.5703125" style="494" customWidth="1"/>
    <col min="14610" max="14610" width="14.140625" style="494" bestFit="1" customWidth="1"/>
    <col min="14611" max="14611" width="12.42578125" style="494" bestFit="1" customWidth="1"/>
    <col min="14612" max="14842" width="8" style="494"/>
    <col min="14843" max="14843" width="1.5703125" style="494" customWidth="1"/>
    <col min="14844" max="14844" width="5.5703125" style="494" customWidth="1"/>
    <col min="14845" max="14845" width="5.28515625" style="494" customWidth="1"/>
    <col min="14846" max="14846" width="5" style="494" customWidth="1"/>
    <col min="14847" max="14847" width="6.7109375" style="494" customWidth="1"/>
    <col min="14848" max="14848" width="30.28515625" style="494" customWidth="1"/>
    <col min="14849" max="14849" width="1.140625" style="494" customWidth="1"/>
    <col min="14850" max="14850" width="15.85546875" style="494" customWidth="1"/>
    <col min="14851" max="14851" width="1" style="494" customWidth="1"/>
    <col min="14852" max="14852" width="15.85546875" style="494" customWidth="1"/>
    <col min="14853" max="14853" width="1" style="494" customWidth="1"/>
    <col min="14854" max="14854" width="15.85546875" style="494" customWidth="1"/>
    <col min="14855" max="14855" width="1" style="494" customWidth="1"/>
    <col min="14856" max="14856" width="15.85546875" style="494" customWidth="1"/>
    <col min="14857" max="14857" width="0.85546875" style="494" customWidth="1"/>
    <col min="14858" max="14858" width="15.85546875" style="494" customWidth="1"/>
    <col min="14859" max="14859" width="0.7109375" style="494" customWidth="1"/>
    <col min="14860" max="14860" width="15.85546875" style="494" customWidth="1"/>
    <col min="14861" max="14861" width="0.85546875" style="494" customWidth="1"/>
    <col min="14862" max="14862" width="15.85546875" style="494" customWidth="1"/>
    <col min="14863" max="14863" width="0.85546875" style="494" customWidth="1"/>
    <col min="14864" max="14864" width="15.85546875" style="494" customWidth="1"/>
    <col min="14865" max="14865" width="1.5703125" style="494" customWidth="1"/>
    <col min="14866" max="14866" width="14.140625" style="494" bestFit="1" customWidth="1"/>
    <col min="14867" max="14867" width="12.42578125" style="494" bestFit="1" customWidth="1"/>
    <col min="14868" max="15098" width="8" style="494"/>
    <col min="15099" max="15099" width="1.5703125" style="494" customWidth="1"/>
    <col min="15100" max="15100" width="5.5703125" style="494" customWidth="1"/>
    <col min="15101" max="15101" width="5.28515625" style="494" customWidth="1"/>
    <col min="15102" max="15102" width="5" style="494" customWidth="1"/>
    <col min="15103" max="15103" width="6.7109375" style="494" customWidth="1"/>
    <col min="15104" max="15104" width="30.28515625" style="494" customWidth="1"/>
    <col min="15105" max="15105" width="1.140625" style="494" customWidth="1"/>
    <col min="15106" max="15106" width="15.85546875" style="494" customWidth="1"/>
    <col min="15107" max="15107" width="1" style="494" customWidth="1"/>
    <col min="15108" max="15108" width="15.85546875" style="494" customWidth="1"/>
    <col min="15109" max="15109" width="1" style="494" customWidth="1"/>
    <col min="15110" max="15110" width="15.85546875" style="494" customWidth="1"/>
    <col min="15111" max="15111" width="1" style="494" customWidth="1"/>
    <col min="15112" max="15112" width="15.85546875" style="494" customWidth="1"/>
    <col min="15113" max="15113" width="0.85546875" style="494" customWidth="1"/>
    <col min="15114" max="15114" width="15.85546875" style="494" customWidth="1"/>
    <col min="15115" max="15115" width="0.7109375" style="494" customWidth="1"/>
    <col min="15116" max="15116" width="15.85546875" style="494" customWidth="1"/>
    <col min="15117" max="15117" width="0.85546875" style="494" customWidth="1"/>
    <col min="15118" max="15118" width="15.85546875" style="494" customWidth="1"/>
    <col min="15119" max="15119" width="0.85546875" style="494" customWidth="1"/>
    <col min="15120" max="15120" width="15.85546875" style="494" customWidth="1"/>
    <col min="15121" max="15121" width="1.5703125" style="494" customWidth="1"/>
    <col min="15122" max="15122" width="14.140625" style="494" bestFit="1" customWidth="1"/>
    <col min="15123" max="15123" width="12.42578125" style="494" bestFit="1" customWidth="1"/>
    <col min="15124" max="15354" width="8" style="494"/>
    <col min="15355" max="15355" width="1.5703125" style="494" customWidth="1"/>
    <col min="15356" max="15356" width="5.5703125" style="494" customWidth="1"/>
    <col min="15357" max="15357" width="5.28515625" style="494" customWidth="1"/>
    <col min="15358" max="15358" width="5" style="494" customWidth="1"/>
    <col min="15359" max="15359" width="6.7109375" style="494" customWidth="1"/>
    <col min="15360" max="15360" width="30.28515625" style="494" customWidth="1"/>
    <col min="15361" max="15361" width="1.140625" style="494" customWidth="1"/>
    <col min="15362" max="15362" width="15.85546875" style="494" customWidth="1"/>
    <col min="15363" max="15363" width="1" style="494" customWidth="1"/>
    <col min="15364" max="15364" width="15.85546875" style="494" customWidth="1"/>
    <col min="15365" max="15365" width="1" style="494" customWidth="1"/>
    <col min="15366" max="15366" width="15.85546875" style="494" customWidth="1"/>
    <col min="15367" max="15367" width="1" style="494" customWidth="1"/>
    <col min="15368" max="15368" width="15.85546875" style="494" customWidth="1"/>
    <col min="15369" max="15369" width="0.85546875" style="494" customWidth="1"/>
    <col min="15370" max="15370" width="15.85546875" style="494" customWidth="1"/>
    <col min="15371" max="15371" width="0.7109375" style="494" customWidth="1"/>
    <col min="15372" max="15372" width="15.85546875" style="494" customWidth="1"/>
    <col min="15373" max="15373" width="0.85546875" style="494" customWidth="1"/>
    <col min="15374" max="15374" width="15.85546875" style="494" customWidth="1"/>
    <col min="15375" max="15375" width="0.85546875" style="494" customWidth="1"/>
    <col min="15376" max="15376" width="15.85546875" style="494" customWidth="1"/>
    <col min="15377" max="15377" width="1.5703125" style="494" customWidth="1"/>
    <col min="15378" max="15378" width="14.140625" style="494" bestFit="1" customWidth="1"/>
    <col min="15379" max="15379" width="12.42578125" style="494" bestFit="1" customWidth="1"/>
    <col min="15380" max="15610" width="8" style="494"/>
    <col min="15611" max="15611" width="1.5703125" style="494" customWidth="1"/>
    <col min="15612" max="15612" width="5.5703125" style="494" customWidth="1"/>
    <col min="15613" max="15613" width="5.28515625" style="494" customWidth="1"/>
    <col min="15614" max="15614" width="5" style="494" customWidth="1"/>
    <col min="15615" max="15615" width="6.7109375" style="494" customWidth="1"/>
    <col min="15616" max="15616" width="30.28515625" style="494" customWidth="1"/>
    <col min="15617" max="15617" width="1.140625" style="494" customWidth="1"/>
    <col min="15618" max="15618" width="15.85546875" style="494" customWidth="1"/>
    <col min="15619" max="15619" width="1" style="494" customWidth="1"/>
    <col min="15620" max="15620" width="15.85546875" style="494" customWidth="1"/>
    <col min="15621" max="15621" width="1" style="494" customWidth="1"/>
    <col min="15622" max="15622" width="15.85546875" style="494" customWidth="1"/>
    <col min="15623" max="15623" width="1" style="494" customWidth="1"/>
    <col min="15624" max="15624" width="15.85546875" style="494" customWidth="1"/>
    <col min="15625" max="15625" width="0.85546875" style="494" customWidth="1"/>
    <col min="15626" max="15626" width="15.85546875" style="494" customWidth="1"/>
    <col min="15627" max="15627" width="0.7109375" style="494" customWidth="1"/>
    <col min="15628" max="15628" width="15.85546875" style="494" customWidth="1"/>
    <col min="15629" max="15629" width="0.85546875" style="494" customWidth="1"/>
    <col min="15630" max="15630" width="15.85546875" style="494" customWidth="1"/>
    <col min="15631" max="15631" width="0.85546875" style="494" customWidth="1"/>
    <col min="15632" max="15632" width="15.85546875" style="494" customWidth="1"/>
    <col min="15633" max="15633" width="1.5703125" style="494" customWidth="1"/>
    <col min="15634" max="15634" width="14.140625" style="494" bestFit="1" customWidth="1"/>
    <col min="15635" max="15635" width="12.42578125" style="494" bestFit="1" customWidth="1"/>
    <col min="15636" max="15866" width="8" style="494"/>
    <col min="15867" max="15867" width="1.5703125" style="494" customWidth="1"/>
    <col min="15868" max="15868" width="5.5703125" style="494" customWidth="1"/>
    <col min="15869" max="15869" width="5.28515625" style="494" customWidth="1"/>
    <col min="15870" max="15870" width="5" style="494" customWidth="1"/>
    <col min="15871" max="15871" width="6.7109375" style="494" customWidth="1"/>
    <col min="15872" max="15872" width="30.28515625" style="494" customWidth="1"/>
    <col min="15873" max="15873" width="1.140625" style="494" customWidth="1"/>
    <col min="15874" max="15874" width="15.85546875" style="494" customWidth="1"/>
    <col min="15875" max="15875" width="1" style="494" customWidth="1"/>
    <col min="15876" max="15876" width="15.85546875" style="494" customWidth="1"/>
    <col min="15877" max="15877" width="1" style="494" customWidth="1"/>
    <col min="15878" max="15878" width="15.85546875" style="494" customWidth="1"/>
    <col min="15879" max="15879" width="1" style="494" customWidth="1"/>
    <col min="15880" max="15880" width="15.85546875" style="494" customWidth="1"/>
    <col min="15881" max="15881" width="0.85546875" style="494" customWidth="1"/>
    <col min="15882" max="15882" width="15.85546875" style="494" customWidth="1"/>
    <col min="15883" max="15883" width="0.7109375" style="494" customWidth="1"/>
    <col min="15884" max="15884" width="15.85546875" style="494" customWidth="1"/>
    <col min="15885" max="15885" width="0.85546875" style="494" customWidth="1"/>
    <col min="15886" max="15886" width="15.85546875" style="494" customWidth="1"/>
    <col min="15887" max="15887" width="0.85546875" style="494" customWidth="1"/>
    <col min="15888" max="15888" width="15.85546875" style="494" customWidth="1"/>
    <col min="15889" max="15889" width="1.5703125" style="494" customWidth="1"/>
    <col min="15890" max="15890" width="14.140625" style="494" bestFit="1" customWidth="1"/>
    <col min="15891" max="15891" width="12.42578125" style="494" bestFit="1" customWidth="1"/>
    <col min="15892" max="16122" width="8" style="494"/>
    <col min="16123" max="16123" width="1.5703125" style="494" customWidth="1"/>
    <col min="16124" max="16124" width="5.5703125" style="494" customWidth="1"/>
    <col min="16125" max="16125" width="5.28515625" style="494" customWidth="1"/>
    <col min="16126" max="16126" width="5" style="494" customWidth="1"/>
    <col min="16127" max="16127" width="6.7109375" style="494" customWidth="1"/>
    <col min="16128" max="16128" width="30.28515625" style="494" customWidth="1"/>
    <col min="16129" max="16129" width="1.140625" style="494" customWidth="1"/>
    <col min="16130" max="16130" width="15.85546875" style="494" customWidth="1"/>
    <col min="16131" max="16131" width="1" style="494" customWidth="1"/>
    <col min="16132" max="16132" width="15.85546875" style="494" customWidth="1"/>
    <col min="16133" max="16133" width="1" style="494" customWidth="1"/>
    <col min="16134" max="16134" width="15.85546875" style="494" customWidth="1"/>
    <col min="16135" max="16135" width="1" style="494" customWidth="1"/>
    <col min="16136" max="16136" width="15.85546875" style="494" customWidth="1"/>
    <col min="16137" max="16137" width="0.85546875" style="494" customWidth="1"/>
    <col min="16138" max="16138" width="15.85546875" style="494" customWidth="1"/>
    <col min="16139" max="16139" width="0.7109375" style="494" customWidth="1"/>
    <col min="16140" max="16140" width="15.85546875" style="494" customWidth="1"/>
    <col min="16141" max="16141" width="0.85546875" style="494" customWidth="1"/>
    <col min="16142" max="16142" width="15.85546875" style="494" customWidth="1"/>
    <col min="16143" max="16143" width="0.85546875" style="494" customWidth="1"/>
    <col min="16144" max="16144" width="15.85546875" style="494" customWidth="1"/>
    <col min="16145" max="16145" width="1.5703125" style="494" customWidth="1"/>
    <col min="16146" max="16146" width="14.140625" style="494" bestFit="1" customWidth="1"/>
    <col min="16147" max="16147" width="12.42578125" style="494" bestFit="1" customWidth="1"/>
    <col min="16148" max="16384" width="8" style="494"/>
  </cols>
  <sheetData>
    <row r="1" spans="2:21" s="434" customFormat="1" ht="23.1" customHeight="1" x14ac:dyDescent="0.45">
      <c r="B1" s="1017" t="s">
        <v>920</v>
      </c>
      <c r="C1" s="1017"/>
      <c r="D1" s="1017"/>
      <c r="E1" s="1017"/>
      <c r="F1" s="1017"/>
      <c r="G1" s="1017"/>
      <c r="H1" s="1017"/>
      <c r="I1" s="1017"/>
      <c r="J1" s="1017"/>
      <c r="K1" s="1017"/>
      <c r="L1" s="1017"/>
      <c r="M1" s="1017"/>
      <c r="N1" s="1017"/>
      <c r="O1" s="1017"/>
      <c r="P1" s="1017"/>
      <c r="Q1" s="1017"/>
      <c r="R1" s="1017"/>
      <c r="S1" s="1017"/>
      <c r="T1" s="1017"/>
      <c r="U1" s="1017"/>
    </row>
    <row r="2" spans="2:21" s="434" customFormat="1" ht="23.1" customHeight="1" x14ac:dyDescent="0.45">
      <c r="B2" s="10"/>
      <c r="H2" s="839"/>
      <c r="I2" s="839"/>
      <c r="J2" s="839"/>
      <c r="L2" s="839"/>
      <c r="M2" s="839"/>
      <c r="N2" s="839"/>
      <c r="O2" s="839"/>
      <c r="P2" s="839"/>
      <c r="Q2" s="839"/>
      <c r="S2" s="839"/>
      <c r="U2" s="925" t="s">
        <v>443</v>
      </c>
    </row>
    <row r="3" spans="2:21" s="442" customFormat="1" ht="23.1" customHeight="1" x14ac:dyDescent="0.45">
      <c r="B3" s="485" t="s">
        <v>788</v>
      </c>
      <c r="C3" s="440" t="s">
        <v>269</v>
      </c>
      <c r="M3" s="441"/>
      <c r="O3" s="488"/>
      <c r="Q3" s="488"/>
      <c r="S3" s="488"/>
      <c r="U3" s="488"/>
    </row>
    <row r="4" spans="2:21" s="442" customFormat="1" ht="23.1" customHeight="1" x14ac:dyDescent="0.5">
      <c r="B4" s="485"/>
      <c r="C4" s="486"/>
      <c r="D4" s="487" t="s">
        <v>1271</v>
      </c>
      <c r="M4" s="441"/>
      <c r="O4" s="488"/>
      <c r="Q4" s="488"/>
      <c r="S4" s="488"/>
      <c r="U4" s="488"/>
    </row>
    <row r="5" spans="2:21" s="442" customFormat="1" ht="23.1" customHeight="1" x14ac:dyDescent="0.45">
      <c r="C5" s="485" t="s">
        <v>789</v>
      </c>
      <c r="D5" s="486" t="s">
        <v>8</v>
      </c>
      <c r="M5" s="441"/>
      <c r="O5" s="488"/>
      <c r="Q5" s="488"/>
      <c r="S5" s="488"/>
      <c r="U5" s="488"/>
    </row>
    <row r="6" spans="2:21" s="442" customFormat="1" ht="23.1" customHeight="1" x14ac:dyDescent="0.45">
      <c r="C6" s="926"/>
      <c r="D6" s="926"/>
      <c r="G6" s="1018" t="s">
        <v>32</v>
      </c>
      <c r="H6" s="1018"/>
      <c r="I6" s="1018"/>
      <c r="J6" s="1018"/>
      <c r="K6" s="1018"/>
      <c r="L6" s="1018"/>
      <c r="M6" s="1018"/>
      <c r="N6" s="926"/>
      <c r="O6" s="1018" t="s">
        <v>9</v>
      </c>
      <c r="P6" s="1018"/>
      <c r="Q6" s="1018"/>
      <c r="R6" s="1018"/>
      <c r="S6" s="1019"/>
      <c r="T6" s="1019"/>
      <c r="U6" s="1020"/>
    </row>
    <row r="7" spans="2:21" s="442" customFormat="1" ht="23.1" customHeight="1" x14ac:dyDescent="0.45">
      <c r="C7" s="926"/>
      <c r="D7" s="926"/>
      <c r="G7" s="1015" t="s">
        <v>444</v>
      </c>
      <c r="H7" s="927"/>
      <c r="I7" s="1015" t="s">
        <v>445</v>
      </c>
      <c r="J7" s="927"/>
      <c r="K7" s="1015" t="s">
        <v>334</v>
      </c>
      <c r="L7" s="927"/>
      <c r="M7" s="1015" t="s">
        <v>100</v>
      </c>
      <c r="N7" s="926"/>
      <c r="O7" s="1021" t="s">
        <v>446</v>
      </c>
      <c r="P7" s="928"/>
      <c r="Q7" s="1015" t="s">
        <v>445</v>
      </c>
      <c r="R7" s="927"/>
      <c r="S7" s="1015" t="s">
        <v>334</v>
      </c>
      <c r="T7" s="927"/>
      <c r="U7" s="1015" t="s">
        <v>100</v>
      </c>
    </row>
    <row r="8" spans="2:21" s="442" customFormat="1" ht="23.1" customHeight="1" x14ac:dyDescent="0.45">
      <c r="C8" s="926"/>
      <c r="D8" s="926"/>
      <c r="G8" s="1016"/>
      <c r="H8" s="929"/>
      <c r="I8" s="1016"/>
      <c r="J8" s="929"/>
      <c r="K8" s="1016"/>
      <c r="L8" s="929"/>
      <c r="M8" s="1016"/>
      <c r="N8" s="926"/>
      <c r="O8" s="1022"/>
      <c r="P8" s="930"/>
      <c r="Q8" s="1016"/>
      <c r="R8" s="929"/>
      <c r="S8" s="1016"/>
      <c r="T8" s="929"/>
      <c r="U8" s="1016"/>
    </row>
    <row r="9" spans="2:21" s="442" customFormat="1" ht="23.1" customHeight="1" x14ac:dyDescent="0.45">
      <c r="C9" s="931" t="s">
        <v>447</v>
      </c>
      <c r="D9" s="489"/>
      <c r="G9" s="932"/>
      <c r="H9" s="932"/>
      <c r="I9" s="932"/>
      <c r="J9" s="932"/>
      <c r="K9" s="932"/>
      <c r="L9" s="932"/>
      <c r="M9" s="926"/>
      <c r="N9" s="489"/>
      <c r="O9" s="932"/>
      <c r="P9" s="933"/>
      <c r="Q9" s="932"/>
      <c r="R9" s="932"/>
      <c r="S9" s="932"/>
      <c r="T9" s="932"/>
      <c r="U9" s="926"/>
    </row>
    <row r="10" spans="2:21" s="442" customFormat="1" ht="23.1" customHeight="1" x14ac:dyDescent="0.45">
      <c r="C10" s="931"/>
      <c r="D10" s="489" t="s">
        <v>448</v>
      </c>
      <c r="G10" s="3">
        <v>0</v>
      </c>
      <c r="H10" s="3"/>
      <c r="I10" s="3">
        <v>0</v>
      </c>
      <c r="J10" s="3"/>
      <c r="K10" s="3">
        <v>0</v>
      </c>
      <c r="L10" s="3"/>
      <c r="M10" s="3">
        <f>SUM(G10:K10)</f>
        <v>0</v>
      </c>
      <c r="N10" s="489"/>
      <c r="O10" s="3">
        <v>0</v>
      </c>
      <c r="P10" s="3"/>
      <c r="Q10" s="3">
        <v>0</v>
      </c>
      <c r="R10" s="3"/>
      <c r="S10" s="3">
        <v>0</v>
      </c>
      <c r="T10" s="3"/>
      <c r="U10" s="3">
        <f>SUM(O10:T10)</f>
        <v>0</v>
      </c>
    </row>
    <row r="11" spans="2:21" s="442" customFormat="1" ht="23.1" customHeight="1" x14ac:dyDescent="0.45">
      <c r="C11" s="931"/>
      <c r="D11" s="489" t="s">
        <v>763</v>
      </c>
      <c r="G11" s="3"/>
      <c r="H11" s="3"/>
      <c r="I11" s="3"/>
      <c r="J11" s="3"/>
      <c r="K11" s="3"/>
      <c r="L11" s="3"/>
      <c r="M11" s="3"/>
      <c r="N11" s="489"/>
      <c r="O11" s="3"/>
      <c r="P11" s="3"/>
      <c r="Q11" s="3"/>
      <c r="R11" s="3"/>
      <c r="S11" s="3"/>
      <c r="T11" s="3"/>
      <c r="U11" s="3"/>
    </row>
    <row r="12" spans="2:21" s="442" customFormat="1" ht="23.1" customHeight="1" x14ac:dyDescent="0.45">
      <c r="C12" s="931"/>
      <c r="D12" s="490" t="s">
        <v>764</v>
      </c>
      <c r="G12" s="108">
        <v>1485900</v>
      </c>
      <c r="H12" s="547"/>
      <c r="I12" s="108">
        <v>2209720.56</v>
      </c>
      <c r="J12" s="547"/>
      <c r="K12" s="108">
        <v>47673500</v>
      </c>
      <c r="L12" s="547"/>
      <c r="M12" s="108">
        <v>51369120.560000002</v>
      </c>
      <c r="N12" s="934"/>
      <c r="O12" s="108">
        <v>66594753.469999999</v>
      </c>
      <c r="P12" s="547"/>
      <c r="Q12" s="108">
        <v>1252970.25</v>
      </c>
      <c r="R12" s="547"/>
      <c r="S12" s="108">
        <v>44871500</v>
      </c>
      <c r="T12" s="547"/>
      <c r="U12" s="108">
        <f>SUM(O12:T12)</f>
        <v>112719223.72</v>
      </c>
    </row>
    <row r="13" spans="2:21" s="442" customFormat="1" ht="23.1" customHeight="1" x14ac:dyDescent="0.45">
      <c r="C13" s="931"/>
      <c r="D13" s="489" t="s">
        <v>449</v>
      </c>
      <c r="G13" s="547">
        <f>SUM(G10:G12)</f>
        <v>1485900</v>
      </c>
      <c r="H13" s="547"/>
      <c r="I13" s="547">
        <f>SUM(I10:I12)</f>
        <v>2209720.56</v>
      </c>
      <c r="J13" s="547"/>
      <c r="K13" s="547">
        <f>SUM(K10:K12)</f>
        <v>47673500</v>
      </c>
      <c r="L13" s="547"/>
      <c r="M13" s="547">
        <f>SUM(M10:M12)</f>
        <v>51369120.560000002</v>
      </c>
      <c r="N13" s="934"/>
      <c r="O13" s="547">
        <f>SUM(O10:O12)</f>
        <v>66594753.469999999</v>
      </c>
      <c r="P13" s="547"/>
      <c r="Q13" s="547">
        <f>SUM(Q10:Q12)</f>
        <v>1252970.25</v>
      </c>
      <c r="R13" s="547"/>
      <c r="S13" s="547">
        <f>SUM(S10:S12)</f>
        <v>44871500</v>
      </c>
      <c r="T13" s="547"/>
      <c r="U13" s="547">
        <f>SUM(O13:S13)</f>
        <v>112719223.72</v>
      </c>
    </row>
    <row r="14" spans="2:21" s="442" customFormat="1" ht="23.1" customHeight="1" x14ac:dyDescent="0.45">
      <c r="C14" s="931"/>
      <c r="D14" s="348" t="s">
        <v>950</v>
      </c>
      <c r="G14" s="547">
        <v>-1485900</v>
      </c>
      <c r="H14" s="935"/>
      <c r="I14" s="3">
        <v>0</v>
      </c>
      <c r="J14" s="935"/>
      <c r="K14" s="547">
        <v>-6570600</v>
      </c>
      <c r="L14" s="935"/>
      <c r="M14" s="547">
        <f>SUM(F14:K14)</f>
        <v>-8056500</v>
      </c>
      <c r="N14" s="489"/>
      <c r="O14" s="3">
        <v>0</v>
      </c>
      <c r="P14" s="935"/>
      <c r="Q14" s="3">
        <v>0</v>
      </c>
      <c r="R14" s="935"/>
      <c r="S14" s="547">
        <v>-6570600</v>
      </c>
      <c r="T14" s="935"/>
      <c r="U14" s="547">
        <f>SUM(O14:T14)</f>
        <v>-6570600</v>
      </c>
    </row>
    <row r="15" spans="2:21" s="442" customFormat="1" ht="23.1" customHeight="1" x14ac:dyDescent="0.45">
      <c r="C15" s="489"/>
      <c r="D15" s="489" t="s">
        <v>895</v>
      </c>
      <c r="G15" s="105">
        <f>SUM(G13:G14)</f>
        <v>0</v>
      </c>
      <c r="H15" s="106"/>
      <c r="I15" s="110">
        <f>SUM(I13:I14)</f>
        <v>2209720.56</v>
      </c>
      <c r="J15" s="686"/>
      <c r="K15" s="110">
        <f>SUM(K13:K14)</f>
        <v>41102900</v>
      </c>
      <c r="L15" s="686"/>
      <c r="M15" s="110">
        <f>SUM(M13:M14)</f>
        <v>43312620.560000002</v>
      </c>
      <c r="N15" s="934"/>
      <c r="O15" s="110">
        <f>SUM(O13:O14)</f>
        <v>66594753.469999999</v>
      </c>
      <c r="P15" s="686"/>
      <c r="Q15" s="110">
        <f>SUM(Q13:Q14)</f>
        <v>1252970.25</v>
      </c>
      <c r="R15" s="686"/>
      <c r="S15" s="110">
        <f>SUM(S13:S14)</f>
        <v>38300900</v>
      </c>
      <c r="T15" s="686"/>
      <c r="U15" s="110">
        <f>SUM(O15:S15)</f>
        <v>106148623.72</v>
      </c>
    </row>
    <row r="16" spans="2:21" s="442" customFormat="1" ht="23.1" customHeight="1" x14ac:dyDescent="0.45">
      <c r="C16" s="931" t="s">
        <v>451</v>
      </c>
      <c r="D16" s="489"/>
      <c r="G16" s="936"/>
      <c r="H16" s="936"/>
      <c r="I16" s="936"/>
      <c r="J16" s="936"/>
      <c r="K16" s="936"/>
      <c r="L16" s="936"/>
      <c r="M16" s="934"/>
      <c r="N16" s="489"/>
      <c r="O16" s="936"/>
      <c r="P16" s="934"/>
      <c r="Q16" s="936"/>
      <c r="R16" s="936"/>
      <c r="S16" s="936"/>
      <c r="T16" s="936"/>
      <c r="U16" s="934"/>
    </row>
    <row r="17" spans="3:21" s="442" customFormat="1" ht="23.1" customHeight="1" x14ac:dyDescent="0.45">
      <c r="C17" s="926"/>
      <c r="D17" s="489" t="str">
        <f>+D10</f>
        <v>As at December 31, 2019</v>
      </c>
      <c r="G17" s="3">
        <v>0</v>
      </c>
      <c r="H17" s="3"/>
      <c r="I17" s="3">
        <v>0</v>
      </c>
      <c r="J17" s="3"/>
      <c r="K17" s="3">
        <v>0</v>
      </c>
      <c r="L17" s="3"/>
      <c r="M17" s="3">
        <f>SUM(G17:K17)</f>
        <v>0</v>
      </c>
      <c r="N17" s="489"/>
      <c r="O17" s="3">
        <v>0</v>
      </c>
      <c r="P17" s="3"/>
      <c r="Q17" s="3">
        <v>0</v>
      </c>
      <c r="R17" s="3"/>
      <c r="S17" s="3">
        <v>0</v>
      </c>
      <c r="T17" s="3"/>
      <c r="U17" s="3">
        <f>SUM(O17:T17)</f>
        <v>0</v>
      </c>
    </row>
    <row r="18" spans="3:21" s="442" customFormat="1" ht="23.1" customHeight="1" x14ac:dyDescent="0.45">
      <c r="C18" s="926"/>
      <c r="D18" s="489" t="s">
        <v>763</v>
      </c>
      <c r="G18" s="3"/>
      <c r="H18" s="3"/>
      <c r="I18" s="3"/>
      <c r="J18" s="3"/>
      <c r="K18" s="3"/>
      <c r="L18" s="3"/>
      <c r="M18" s="3"/>
      <c r="N18" s="489"/>
      <c r="O18" s="3"/>
      <c r="P18" s="3"/>
      <c r="Q18" s="3"/>
      <c r="R18" s="3"/>
      <c r="S18" s="3"/>
      <c r="T18" s="3"/>
      <c r="U18" s="3"/>
    </row>
    <row r="19" spans="3:21" s="442" customFormat="1" ht="23.1" customHeight="1" x14ac:dyDescent="0.45">
      <c r="C19" s="926"/>
      <c r="D19" s="490" t="s">
        <v>764</v>
      </c>
      <c r="G19" s="687">
        <v>1115035.6399999999</v>
      </c>
      <c r="H19" s="4"/>
      <c r="I19" s="687">
        <v>1229951.9099999999</v>
      </c>
      <c r="J19" s="109"/>
      <c r="K19" s="687">
        <v>17718524.399999999</v>
      </c>
      <c r="L19" s="109"/>
      <c r="M19" s="108">
        <v>20063511.949999999</v>
      </c>
      <c r="N19" s="489"/>
      <c r="O19" s="107">
        <v>0</v>
      </c>
      <c r="P19" s="934"/>
      <c r="Q19" s="687">
        <v>718811.36</v>
      </c>
      <c r="R19" s="109"/>
      <c r="S19" s="687">
        <v>17049566.039999999</v>
      </c>
      <c r="T19" s="109"/>
      <c r="U19" s="108">
        <f>SUM(O19:T19)</f>
        <v>17768377.399999999</v>
      </c>
    </row>
    <row r="20" spans="3:21" s="442" customFormat="1" ht="23.1" customHeight="1" x14ac:dyDescent="0.45">
      <c r="C20" s="926"/>
      <c r="D20" s="489" t="str">
        <f>+D13</f>
        <v>As at January 1, 2020</v>
      </c>
      <c r="G20" s="547">
        <f>SUM(G17:G19)</f>
        <v>1115035.6399999999</v>
      </c>
      <c r="H20" s="3"/>
      <c r="I20" s="547">
        <f>SUM(I17:I19)</f>
        <v>1229951.9099999999</v>
      </c>
      <c r="J20" s="547"/>
      <c r="K20" s="547">
        <f>SUM(K17:K19)</f>
        <v>17718524.399999999</v>
      </c>
      <c r="L20" s="547"/>
      <c r="M20" s="547">
        <f>SUM(M17:M19)</f>
        <v>20063511.949999999</v>
      </c>
      <c r="N20" s="489"/>
      <c r="O20" s="3">
        <f>SUM(O17:O19)</f>
        <v>0</v>
      </c>
      <c r="P20" s="3"/>
      <c r="Q20" s="547">
        <f>SUM(Q17:Q19)</f>
        <v>718811.36</v>
      </c>
      <c r="R20" s="547"/>
      <c r="S20" s="547">
        <f>SUM(S17:S19)</f>
        <v>17049566.039999999</v>
      </c>
      <c r="T20" s="547"/>
      <c r="U20" s="547">
        <f>SUM(O20:S20)</f>
        <v>17768377.399999999</v>
      </c>
    </row>
    <row r="21" spans="3:21" s="442" customFormat="1" ht="23.1" customHeight="1" x14ac:dyDescent="0.45">
      <c r="C21" s="489"/>
      <c r="D21" s="489" t="s">
        <v>656</v>
      </c>
      <c r="G21" s="109">
        <v>147778.03</v>
      </c>
      <c r="H21" s="936"/>
      <c r="I21" s="109">
        <v>441944.13</v>
      </c>
      <c r="J21" s="936"/>
      <c r="K21" s="109">
        <v>9226215.8999999985</v>
      </c>
      <c r="L21" s="936"/>
      <c r="M21" s="934">
        <f>SUM(F21:K21)</f>
        <v>9815938.0599999987</v>
      </c>
      <c r="N21" s="489"/>
      <c r="O21" s="934">
        <v>3329737.67</v>
      </c>
      <c r="P21" s="934"/>
      <c r="Q21" s="109">
        <v>250594.08000000002</v>
      </c>
      <c r="R21" s="936"/>
      <c r="S21" s="109">
        <v>8665815.879999999</v>
      </c>
      <c r="T21" s="936"/>
      <c r="U21" s="934">
        <f>SUM(O21:T21)</f>
        <v>12246147.629999999</v>
      </c>
    </row>
    <row r="22" spans="3:21" s="442" customFormat="1" ht="23.1" customHeight="1" x14ac:dyDescent="0.45">
      <c r="C22" s="489"/>
      <c r="D22" s="348" t="s">
        <v>950</v>
      </c>
      <c r="G22" s="547">
        <v>-1262813.67</v>
      </c>
      <c r="H22" s="4"/>
      <c r="I22" s="4">
        <v>0</v>
      </c>
      <c r="J22" s="4"/>
      <c r="K22" s="547">
        <v>-6570598</v>
      </c>
      <c r="L22" s="109"/>
      <c r="M22" s="108">
        <f>SUM(F22:L22)</f>
        <v>-7833411.6699999999</v>
      </c>
      <c r="N22" s="489"/>
      <c r="O22" s="4">
        <v>0</v>
      </c>
      <c r="P22" s="934"/>
      <c r="Q22" s="4">
        <v>0</v>
      </c>
      <c r="R22" s="4"/>
      <c r="S22" s="547">
        <v>-6570598</v>
      </c>
      <c r="T22" s="109"/>
      <c r="U22" s="547">
        <f>SUM(O22:T22)</f>
        <v>-6570598</v>
      </c>
    </row>
    <row r="23" spans="3:21" s="442" customFormat="1" ht="23.1" customHeight="1" x14ac:dyDescent="0.45">
      <c r="C23" s="489"/>
      <c r="D23" s="489" t="str">
        <f>D15</f>
        <v>As at December 31, 2020</v>
      </c>
      <c r="G23" s="574">
        <f>SUM(G20:G22)</f>
        <v>0</v>
      </c>
      <c r="H23" s="936"/>
      <c r="I23" s="110">
        <f>SUM(I20:I22)</f>
        <v>1671896.04</v>
      </c>
      <c r="J23" s="936"/>
      <c r="K23" s="110">
        <f>SUM(K20:K22)</f>
        <v>20374142.299999997</v>
      </c>
      <c r="L23" s="936"/>
      <c r="M23" s="110">
        <f>SUM(M20:M22)</f>
        <v>22046038.339999996</v>
      </c>
      <c r="N23" s="934"/>
      <c r="O23" s="110">
        <f>SUM(O20:O22)</f>
        <v>3329737.67</v>
      </c>
      <c r="P23" s="936"/>
      <c r="Q23" s="110">
        <f>SUM(Q20:Q22)</f>
        <v>969405.43999999994</v>
      </c>
      <c r="R23" s="936"/>
      <c r="S23" s="110">
        <f>SUM(S20:S22)</f>
        <v>19144783.919999998</v>
      </c>
      <c r="T23" s="936"/>
      <c r="U23" s="110">
        <f>SUM(U20:U22)</f>
        <v>23443927.029999997</v>
      </c>
    </row>
    <row r="24" spans="3:21" s="442" customFormat="1" ht="23.1" customHeight="1" x14ac:dyDescent="0.45">
      <c r="C24" s="937" t="s">
        <v>453</v>
      </c>
      <c r="D24" s="926"/>
      <c r="G24" s="934"/>
      <c r="H24" s="934"/>
      <c r="I24" s="934"/>
      <c r="J24" s="934"/>
      <c r="K24" s="934"/>
      <c r="L24" s="934"/>
      <c r="M24" s="934"/>
      <c r="N24" s="926"/>
      <c r="O24" s="934"/>
      <c r="P24" s="934"/>
      <c r="Q24" s="934"/>
      <c r="R24" s="934"/>
      <c r="S24" s="934"/>
      <c r="T24" s="934"/>
      <c r="U24" s="934"/>
    </row>
    <row r="25" spans="3:21" s="442" customFormat="1" ht="23.1" customHeight="1" thickBot="1" x14ac:dyDescent="0.5">
      <c r="C25" s="926"/>
      <c r="D25" s="926" t="str">
        <f>D23</f>
        <v>As at December 31, 2020</v>
      </c>
      <c r="G25" s="549">
        <f>G15-G23</f>
        <v>0</v>
      </c>
      <c r="H25" s="936"/>
      <c r="I25" s="111">
        <f>I15-I23</f>
        <v>537824.52</v>
      </c>
      <c r="J25" s="936"/>
      <c r="K25" s="111">
        <f>K15-K23</f>
        <v>20728757.700000003</v>
      </c>
      <c r="L25" s="936"/>
      <c r="M25" s="111">
        <f>M15-M23</f>
        <v>21266582.220000006</v>
      </c>
      <c r="N25" s="934"/>
      <c r="O25" s="111">
        <f>O15-O23</f>
        <v>63265015.799999997</v>
      </c>
      <c r="P25" s="934"/>
      <c r="Q25" s="111">
        <f>Q15-Q23</f>
        <v>283564.81000000006</v>
      </c>
      <c r="R25" s="936"/>
      <c r="S25" s="111">
        <f>S15-S23</f>
        <v>19156116.080000002</v>
      </c>
      <c r="T25" s="936"/>
      <c r="U25" s="111">
        <f>U15-U23</f>
        <v>82704696.689999998</v>
      </c>
    </row>
    <row r="26" spans="3:21" s="442" customFormat="1" ht="23.1" customHeight="1" thickTop="1" thickBot="1" x14ac:dyDescent="0.5">
      <c r="C26" s="926"/>
      <c r="D26" s="926" t="s">
        <v>448</v>
      </c>
      <c r="G26" s="112">
        <v>0</v>
      </c>
      <c r="H26" s="4"/>
      <c r="I26" s="112">
        <v>0</v>
      </c>
      <c r="J26" s="4"/>
      <c r="K26" s="112">
        <v>0</v>
      </c>
      <c r="L26" s="4"/>
      <c r="M26" s="112">
        <v>0</v>
      </c>
      <c r="N26" s="926"/>
      <c r="O26" s="112">
        <v>0</v>
      </c>
      <c r="P26" s="4"/>
      <c r="Q26" s="112">
        <v>0</v>
      </c>
      <c r="R26" s="4"/>
      <c r="S26" s="112">
        <v>0</v>
      </c>
      <c r="T26" s="4"/>
      <c r="U26" s="112">
        <v>0</v>
      </c>
    </row>
    <row r="27" spans="3:21" s="442" customFormat="1" ht="23.1" customHeight="1" thickTop="1" x14ac:dyDescent="0.45">
      <c r="C27" s="938" t="s">
        <v>898</v>
      </c>
      <c r="D27" s="926"/>
      <c r="G27" s="934"/>
      <c r="H27" s="934"/>
      <c r="I27" s="934"/>
      <c r="J27" s="934"/>
      <c r="K27" s="934"/>
      <c r="L27" s="934"/>
      <c r="M27" s="109">
        <f>M21</f>
        <v>9815938.0599999987</v>
      </c>
      <c r="N27" s="926"/>
      <c r="O27" s="109"/>
      <c r="P27" s="109"/>
      <c r="Q27" s="934"/>
      <c r="R27" s="934"/>
      <c r="S27" s="934"/>
      <c r="T27" s="934"/>
      <c r="U27" s="109">
        <f>U21</f>
        <v>12246147.629999999</v>
      </c>
    </row>
    <row r="28" spans="3:21" s="442" customFormat="1" ht="23.1" customHeight="1" x14ac:dyDescent="0.45">
      <c r="C28" s="938" t="s">
        <v>897</v>
      </c>
      <c r="D28" s="926"/>
      <c r="G28" s="934"/>
      <c r="H28" s="934"/>
      <c r="I28" s="934"/>
      <c r="J28" s="934"/>
      <c r="K28" s="934"/>
      <c r="L28" s="934"/>
      <c r="M28" s="4">
        <v>0</v>
      </c>
      <c r="N28" s="926"/>
      <c r="O28" s="109"/>
      <c r="P28" s="109"/>
      <c r="Q28" s="934"/>
      <c r="R28" s="934"/>
      <c r="S28" s="934"/>
      <c r="T28" s="934"/>
      <c r="U28" s="4">
        <v>0</v>
      </c>
    </row>
    <row r="29" spans="3:21" ht="23.1" customHeight="1" x14ac:dyDescent="0.45">
      <c r="D29" s="434" t="s">
        <v>1272</v>
      </c>
      <c r="E29" s="434"/>
      <c r="F29" s="434"/>
      <c r="G29" s="434"/>
      <c r="H29" s="434"/>
      <c r="I29" s="434"/>
      <c r="J29" s="434"/>
      <c r="K29" s="434"/>
      <c r="L29" s="434"/>
      <c r="M29" s="434"/>
      <c r="N29" s="434"/>
      <c r="O29" s="434"/>
      <c r="P29" s="434"/>
      <c r="Q29" s="434"/>
    </row>
    <row r="30" spans="3:21" ht="23.1" customHeight="1" x14ac:dyDescent="0.45"/>
  </sheetData>
  <mergeCells count="11">
    <mergeCell ref="U7:U8"/>
    <mergeCell ref="B1:U1"/>
    <mergeCell ref="G6:M6"/>
    <mergeCell ref="O6:U6"/>
    <mergeCell ref="G7:G8"/>
    <mergeCell ref="K7:K8"/>
    <mergeCell ref="M7:M8"/>
    <mergeCell ref="O7:O8"/>
    <mergeCell ref="Q7:Q8"/>
    <mergeCell ref="S7:S8"/>
    <mergeCell ref="I7:I8"/>
  </mergeCells>
  <pageMargins left="0.64" right="0.23" top="0.6" bottom="0.49" header="0.31496062992125984" footer="0.31496062992125984"/>
  <pageSetup paperSize="9" scale="79" orientation="landscape" r:id="rId1"/>
  <ignoredErrors>
    <ignoredError sqref="M13:U13 M15:U18 M20:U20 T19:U19 U14" formula="1"/>
    <ignoredError sqref="B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N35"/>
  <sheetViews>
    <sheetView zoomScaleNormal="100" zoomScaleSheetLayoutView="90" workbookViewId="0">
      <selection activeCell="D9" sqref="D9"/>
    </sheetView>
  </sheetViews>
  <sheetFormatPr defaultColWidth="9.140625" defaultRowHeight="21.75" x14ac:dyDescent="0.45"/>
  <cols>
    <col min="1" max="1" width="1.5703125" style="99" customWidth="1"/>
    <col min="2" max="2" width="5.5703125" style="99" customWidth="1"/>
    <col min="3" max="3" width="5.28515625" style="99" customWidth="1"/>
    <col min="4" max="6" width="9.140625" style="99" customWidth="1"/>
    <col min="7" max="7" width="7" style="99" customWidth="1"/>
    <col min="8" max="8" width="15.85546875" style="99" customWidth="1"/>
    <col min="9" max="9" width="0.85546875" style="99" customWidth="1"/>
    <col min="10" max="10" width="15.85546875" style="99" customWidth="1"/>
    <col min="11" max="11" width="0.7109375" style="99" customWidth="1"/>
    <col min="12" max="12" width="15.85546875" style="99" customWidth="1"/>
    <col min="13" max="13" width="0.85546875" style="99" customWidth="1"/>
    <col min="14" max="14" width="15.85546875" style="99" customWidth="1"/>
    <col min="15" max="15" width="1.5703125" style="99" customWidth="1"/>
    <col min="16" max="253" width="9.140625" style="99"/>
    <col min="254" max="254" width="1.5703125" style="99" customWidth="1"/>
    <col min="255" max="255" width="5.5703125" style="99" customWidth="1"/>
    <col min="256" max="256" width="5.28515625" style="99" customWidth="1"/>
    <col min="257" max="257" width="5" style="99" customWidth="1"/>
    <col min="258" max="258" width="6.7109375" style="99" customWidth="1"/>
    <col min="259" max="259" width="30.28515625" style="99" customWidth="1"/>
    <col min="260" max="260" width="1.140625" style="99" customWidth="1"/>
    <col min="261" max="261" width="15.85546875" style="99" customWidth="1"/>
    <col min="262" max="262" width="0.85546875" style="99" customWidth="1"/>
    <col min="263" max="263" width="15.85546875" style="99" customWidth="1"/>
    <col min="264" max="264" width="0.7109375" style="99" customWidth="1"/>
    <col min="265" max="265" width="15.85546875" style="99" customWidth="1"/>
    <col min="266" max="266" width="0.85546875" style="99" customWidth="1"/>
    <col min="267" max="267" width="17.28515625" style="99" customWidth="1"/>
    <col min="268" max="268" width="1.5703125" style="99" customWidth="1"/>
    <col min="269" max="269" width="26.42578125" style="99" customWidth="1"/>
    <col min="270" max="270" width="14.140625" style="99" bestFit="1" customWidth="1"/>
    <col min="271" max="271" width="12.42578125" style="99" bestFit="1" customWidth="1"/>
    <col min="272" max="509" width="9.140625" style="99"/>
    <col min="510" max="510" width="1.5703125" style="99" customWidth="1"/>
    <col min="511" max="511" width="5.5703125" style="99" customWidth="1"/>
    <col min="512" max="512" width="5.28515625" style="99" customWidth="1"/>
    <col min="513" max="513" width="5" style="99" customWidth="1"/>
    <col min="514" max="514" width="6.7109375" style="99" customWidth="1"/>
    <col min="515" max="515" width="30.28515625" style="99" customWidth="1"/>
    <col min="516" max="516" width="1.140625" style="99" customWidth="1"/>
    <col min="517" max="517" width="15.85546875" style="99" customWidth="1"/>
    <col min="518" max="518" width="0.85546875" style="99" customWidth="1"/>
    <col min="519" max="519" width="15.85546875" style="99" customWidth="1"/>
    <col min="520" max="520" width="0.7109375" style="99" customWidth="1"/>
    <col min="521" max="521" width="15.85546875" style="99" customWidth="1"/>
    <col min="522" max="522" width="0.85546875" style="99" customWidth="1"/>
    <col min="523" max="523" width="17.28515625" style="99" customWidth="1"/>
    <col min="524" max="524" width="1.5703125" style="99" customWidth="1"/>
    <col min="525" max="525" width="26.42578125" style="99" customWidth="1"/>
    <col min="526" max="526" width="14.140625" style="99" bestFit="1" customWidth="1"/>
    <col min="527" max="527" width="12.42578125" style="99" bestFit="1" customWidth="1"/>
    <col min="528" max="765" width="9.140625" style="99"/>
    <col min="766" max="766" width="1.5703125" style="99" customWidth="1"/>
    <col min="767" max="767" width="5.5703125" style="99" customWidth="1"/>
    <col min="768" max="768" width="5.28515625" style="99" customWidth="1"/>
    <col min="769" max="769" width="5" style="99" customWidth="1"/>
    <col min="770" max="770" width="6.7109375" style="99" customWidth="1"/>
    <col min="771" max="771" width="30.28515625" style="99" customWidth="1"/>
    <col min="772" max="772" width="1.140625" style="99" customWidth="1"/>
    <col min="773" max="773" width="15.85546875" style="99" customWidth="1"/>
    <col min="774" max="774" width="0.85546875" style="99" customWidth="1"/>
    <col min="775" max="775" width="15.85546875" style="99" customWidth="1"/>
    <col min="776" max="776" width="0.7109375" style="99" customWidth="1"/>
    <col min="777" max="777" width="15.85546875" style="99" customWidth="1"/>
    <col min="778" max="778" width="0.85546875" style="99" customWidth="1"/>
    <col min="779" max="779" width="17.28515625" style="99" customWidth="1"/>
    <col min="780" max="780" width="1.5703125" style="99" customWidth="1"/>
    <col min="781" max="781" width="26.42578125" style="99" customWidth="1"/>
    <col min="782" max="782" width="14.140625" style="99" bestFit="1" customWidth="1"/>
    <col min="783" max="783" width="12.42578125" style="99" bestFit="1" customWidth="1"/>
    <col min="784" max="1021" width="9.140625" style="99"/>
    <col min="1022" max="1022" width="1.5703125" style="99" customWidth="1"/>
    <col min="1023" max="1023" width="5.5703125" style="99" customWidth="1"/>
    <col min="1024" max="1024" width="5.28515625" style="99" customWidth="1"/>
    <col min="1025" max="1025" width="5" style="99" customWidth="1"/>
    <col min="1026" max="1026" width="6.7109375" style="99" customWidth="1"/>
    <col min="1027" max="1027" width="30.28515625" style="99" customWidth="1"/>
    <col min="1028" max="1028" width="1.140625" style="99" customWidth="1"/>
    <col min="1029" max="1029" width="15.85546875" style="99" customWidth="1"/>
    <col min="1030" max="1030" width="0.85546875" style="99" customWidth="1"/>
    <col min="1031" max="1031" width="15.85546875" style="99" customWidth="1"/>
    <col min="1032" max="1032" width="0.7109375" style="99" customWidth="1"/>
    <col min="1033" max="1033" width="15.85546875" style="99" customWidth="1"/>
    <col min="1034" max="1034" width="0.85546875" style="99" customWidth="1"/>
    <col min="1035" max="1035" width="17.28515625" style="99" customWidth="1"/>
    <col min="1036" max="1036" width="1.5703125" style="99" customWidth="1"/>
    <col min="1037" max="1037" width="26.42578125" style="99" customWidth="1"/>
    <col min="1038" max="1038" width="14.140625" style="99" bestFit="1" customWidth="1"/>
    <col min="1039" max="1039" width="12.42578125" style="99" bestFit="1" customWidth="1"/>
    <col min="1040" max="1277" width="9.140625" style="99"/>
    <col min="1278" max="1278" width="1.5703125" style="99" customWidth="1"/>
    <col min="1279" max="1279" width="5.5703125" style="99" customWidth="1"/>
    <col min="1280" max="1280" width="5.28515625" style="99" customWidth="1"/>
    <col min="1281" max="1281" width="5" style="99" customWidth="1"/>
    <col min="1282" max="1282" width="6.7109375" style="99" customWidth="1"/>
    <col min="1283" max="1283" width="30.28515625" style="99" customWidth="1"/>
    <col min="1284" max="1284" width="1.140625" style="99" customWidth="1"/>
    <col min="1285" max="1285" width="15.85546875" style="99" customWidth="1"/>
    <col min="1286" max="1286" width="0.85546875" style="99" customWidth="1"/>
    <col min="1287" max="1287" width="15.85546875" style="99" customWidth="1"/>
    <col min="1288" max="1288" width="0.7109375" style="99" customWidth="1"/>
    <col min="1289" max="1289" width="15.85546875" style="99" customWidth="1"/>
    <col min="1290" max="1290" width="0.85546875" style="99" customWidth="1"/>
    <col min="1291" max="1291" width="17.28515625" style="99" customWidth="1"/>
    <col min="1292" max="1292" width="1.5703125" style="99" customWidth="1"/>
    <col min="1293" max="1293" width="26.42578125" style="99" customWidth="1"/>
    <col min="1294" max="1294" width="14.140625" style="99" bestFit="1" customWidth="1"/>
    <col min="1295" max="1295" width="12.42578125" style="99" bestFit="1" customWidth="1"/>
    <col min="1296" max="1533" width="9.140625" style="99"/>
    <col min="1534" max="1534" width="1.5703125" style="99" customWidth="1"/>
    <col min="1535" max="1535" width="5.5703125" style="99" customWidth="1"/>
    <col min="1536" max="1536" width="5.28515625" style="99" customWidth="1"/>
    <col min="1537" max="1537" width="5" style="99" customWidth="1"/>
    <col min="1538" max="1538" width="6.7109375" style="99" customWidth="1"/>
    <col min="1539" max="1539" width="30.28515625" style="99" customWidth="1"/>
    <col min="1540" max="1540" width="1.140625" style="99" customWidth="1"/>
    <col min="1541" max="1541" width="15.85546875" style="99" customWidth="1"/>
    <col min="1542" max="1542" width="0.85546875" style="99" customWidth="1"/>
    <col min="1543" max="1543" width="15.85546875" style="99" customWidth="1"/>
    <col min="1544" max="1544" width="0.7109375" style="99" customWidth="1"/>
    <col min="1545" max="1545" width="15.85546875" style="99" customWidth="1"/>
    <col min="1546" max="1546" width="0.85546875" style="99" customWidth="1"/>
    <col min="1547" max="1547" width="17.28515625" style="99" customWidth="1"/>
    <col min="1548" max="1548" width="1.5703125" style="99" customWidth="1"/>
    <col min="1549" max="1549" width="26.42578125" style="99" customWidth="1"/>
    <col min="1550" max="1550" width="14.140625" style="99" bestFit="1" customWidth="1"/>
    <col min="1551" max="1551" width="12.42578125" style="99" bestFit="1" customWidth="1"/>
    <col min="1552" max="1789" width="9.140625" style="99"/>
    <col min="1790" max="1790" width="1.5703125" style="99" customWidth="1"/>
    <col min="1791" max="1791" width="5.5703125" style="99" customWidth="1"/>
    <col min="1792" max="1792" width="5.28515625" style="99" customWidth="1"/>
    <col min="1793" max="1793" width="5" style="99" customWidth="1"/>
    <col min="1794" max="1794" width="6.7109375" style="99" customWidth="1"/>
    <col min="1795" max="1795" width="30.28515625" style="99" customWidth="1"/>
    <col min="1796" max="1796" width="1.140625" style="99" customWidth="1"/>
    <col min="1797" max="1797" width="15.85546875" style="99" customWidth="1"/>
    <col min="1798" max="1798" width="0.85546875" style="99" customWidth="1"/>
    <col min="1799" max="1799" width="15.85546875" style="99" customWidth="1"/>
    <col min="1800" max="1800" width="0.7109375" style="99" customWidth="1"/>
    <col min="1801" max="1801" width="15.85546875" style="99" customWidth="1"/>
    <col min="1802" max="1802" width="0.85546875" style="99" customWidth="1"/>
    <col min="1803" max="1803" width="17.28515625" style="99" customWidth="1"/>
    <col min="1804" max="1804" width="1.5703125" style="99" customWidth="1"/>
    <col min="1805" max="1805" width="26.42578125" style="99" customWidth="1"/>
    <col min="1806" max="1806" width="14.140625" style="99" bestFit="1" customWidth="1"/>
    <col min="1807" max="1807" width="12.42578125" style="99" bestFit="1" customWidth="1"/>
    <col min="1808" max="2045" width="9.140625" style="99"/>
    <col min="2046" max="2046" width="1.5703125" style="99" customWidth="1"/>
    <col min="2047" max="2047" width="5.5703125" style="99" customWidth="1"/>
    <col min="2048" max="2048" width="5.28515625" style="99" customWidth="1"/>
    <col min="2049" max="2049" width="5" style="99" customWidth="1"/>
    <col min="2050" max="2050" width="6.7109375" style="99" customWidth="1"/>
    <col min="2051" max="2051" width="30.28515625" style="99" customWidth="1"/>
    <col min="2052" max="2052" width="1.140625" style="99" customWidth="1"/>
    <col min="2053" max="2053" width="15.85546875" style="99" customWidth="1"/>
    <col min="2054" max="2054" width="0.85546875" style="99" customWidth="1"/>
    <col min="2055" max="2055" width="15.85546875" style="99" customWidth="1"/>
    <col min="2056" max="2056" width="0.7109375" style="99" customWidth="1"/>
    <col min="2057" max="2057" width="15.85546875" style="99" customWidth="1"/>
    <col min="2058" max="2058" width="0.85546875" style="99" customWidth="1"/>
    <col min="2059" max="2059" width="17.28515625" style="99" customWidth="1"/>
    <col min="2060" max="2060" width="1.5703125" style="99" customWidth="1"/>
    <col min="2061" max="2061" width="26.42578125" style="99" customWidth="1"/>
    <col min="2062" max="2062" width="14.140625" style="99" bestFit="1" customWidth="1"/>
    <col min="2063" max="2063" width="12.42578125" style="99" bestFit="1" customWidth="1"/>
    <col min="2064" max="2301" width="9.140625" style="99"/>
    <col min="2302" max="2302" width="1.5703125" style="99" customWidth="1"/>
    <col min="2303" max="2303" width="5.5703125" style="99" customWidth="1"/>
    <col min="2304" max="2304" width="5.28515625" style="99" customWidth="1"/>
    <col min="2305" max="2305" width="5" style="99" customWidth="1"/>
    <col min="2306" max="2306" width="6.7109375" style="99" customWidth="1"/>
    <col min="2307" max="2307" width="30.28515625" style="99" customWidth="1"/>
    <col min="2308" max="2308" width="1.140625" style="99" customWidth="1"/>
    <col min="2309" max="2309" width="15.85546875" style="99" customWidth="1"/>
    <col min="2310" max="2310" width="0.85546875" style="99" customWidth="1"/>
    <col min="2311" max="2311" width="15.85546875" style="99" customWidth="1"/>
    <col min="2312" max="2312" width="0.7109375" style="99" customWidth="1"/>
    <col min="2313" max="2313" width="15.85546875" style="99" customWidth="1"/>
    <col min="2314" max="2314" width="0.85546875" style="99" customWidth="1"/>
    <col min="2315" max="2315" width="17.28515625" style="99" customWidth="1"/>
    <col min="2316" max="2316" width="1.5703125" style="99" customWidth="1"/>
    <col min="2317" max="2317" width="26.42578125" style="99" customWidth="1"/>
    <col min="2318" max="2318" width="14.140625" style="99" bestFit="1" customWidth="1"/>
    <col min="2319" max="2319" width="12.42578125" style="99" bestFit="1" customWidth="1"/>
    <col min="2320" max="2557" width="9.140625" style="99"/>
    <col min="2558" max="2558" width="1.5703125" style="99" customWidth="1"/>
    <col min="2559" max="2559" width="5.5703125" style="99" customWidth="1"/>
    <col min="2560" max="2560" width="5.28515625" style="99" customWidth="1"/>
    <col min="2561" max="2561" width="5" style="99" customWidth="1"/>
    <col min="2562" max="2562" width="6.7109375" style="99" customWidth="1"/>
    <col min="2563" max="2563" width="30.28515625" style="99" customWidth="1"/>
    <col min="2564" max="2564" width="1.140625" style="99" customWidth="1"/>
    <col min="2565" max="2565" width="15.85546875" style="99" customWidth="1"/>
    <col min="2566" max="2566" width="0.85546875" style="99" customWidth="1"/>
    <col min="2567" max="2567" width="15.85546875" style="99" customWidth="1"/>
    <col min="2568" max="2568" width="0.7109375" style="99" customWidth="1"/>
    <col min="2569" max="2569" width="15.85546875" style="99" customWidth="1"/>
    <col min="2570" max="2570" width="0.85546875" style="99" customWidth="1"/>
    <col min="2571" max="2571" width="17.28515625" style="99" customWidth="1"/>
    <col min="2572" max="2572" width="1.5703125" style="99" customWidth="1"/>
    <col min="2573" max="2573" width="26.42578125" style="99" customWidth="1"/>
    <col min="2574" max="2574" width="14.140625" style="99" bestFit="1" customWidth="1"/>
    <col min="2575" max="2575" width="12.42578125" style="99" bestFit="1" customWidth="1"/>
    <col min="2576" max="2813" width="9.140625" style="99"/>
    <col min="2814" max="2814" width="1.5703125" style="99" customWidth="1"/>
    <col min="2815" max="2815" width="5.5703125" style="99" customWidth="1"/>
    <col min="2816" max="2816" width="5.28515625" style="99" customWidth="1"/>
    <col min="2817" max="2817" width="5" style="99" customWidth="1"/>
    <col min="2818" max="2818" width="6.7109375" style="99" customWidth="1"/>
    <col min="2819" max="2819" width="30.28515625" style="99" customWidth="1"/>
    <col min="2820" max="2820" width="1.140625" style="99" customWidth="1"/>
    <col min="2821" max="2821" width="15.85546875" style="99" customWidth="1"/>
    <col min="2822" max="2822" width="0.85546875" style="99" customWidth="1"/>
    <col min="2823" max="2823" width="15.85546875" style="99" customWidth="1"/>
    <col min="2824" max="2824" width="0.7109375" style="99" customWidth="1"/>
    <col min="2825" max="2825" width="15.85546875" style="99" customWidth="1"/>
    <col min="2826" max="2826" width="0.85546875" style="99" customWidth="1"/>
    <col min="2827" max="2827" width="17.28515625" style="99" customWidth="1"/>
    <col min="2828" max="2828" width="1.5703125" style="99" customWidth="1"/>
    <col min="2829" max="2829" width="26.42578125" style="99" customWidth="1"/>
    <col min="2830" max="2830" width="14.140625" style="99" bestFit="1" customWidth="1"/>
    <col min="2831" max="2831" width="12.42578125" style="99" bestFit="1" customWidth="1"/>
    <col min="2832" max="3069" width="9.140625" style="99"/>
    <col min="3070" max="3070" width="1.5703125" style="99" customWidth="1"/>
    <col min="3071" max="3071" width="5.5703125" style="99" customWidth="1"/>
    <col min="3072" max="3072" width="5.28515625" style="99" customWidth="1"/>
    <col min="3073" max="3073" width="5" style="99" customWidth="1"/>
    <col min="3074" max="3074" width="6.7109375" style="99" customWidth="1"/>
    <col min="3075" max="3075" width="30.28515625" style="99" customWidth="1"/>
    <col min="3076" max="3076" width="1.140625" style="99" customWidth="1"/>
    <col min="3077" max="3077" width="15.85546875" style="99" customWidth="1"/>
    <col min="3078" max="3078" width="0.85546875" style="99" customWidth="1"/>
    <col min="3079" max="3079" width="15.85546875" style="99" customWidth="1"/>
    <col min="3080" max="3080" width="0.7109375" style="99" customWidth="1"/>
    <col min="3081" max="3081" width="15.85546875" style="99" customWidth="1"/>
    <col min="3082" max="3082" width="0.85546875" style="99" customWidth="1"/>
    <col min="3083" max="3083" width="17.28515625" style="99" customWidth="1"/>
    <col min="3084" max="3084" width="1.5703125" style="99" customWidth="1"/>
    <col min="3085" max="3085" width="26.42578125" style="99" customWidth="1"/>
    <col min="3086" max="3086" width="14.140625" style="99" bestFit="1" customWidth="1"/>
    <col min="3087" max="3087" width="12.42578125" style="99" bestFit="1" customWidth="1"/>
    <col min="3088" max="3325" width="9.140625" style="99"/>
    <col min="3326" max="3326" width="1.5703125" style="99" customWidth="1"/>
    <col min="3327" max="3327" width="5.5703125" style="99" customWidth="1"/>
    <col min="3328" max="3328" width="5.28515625" style="99" customWidth="1"/>
    <col min="3329" max="3329" width="5" style="99" customWidth="1"/>
    <col min="3330" max="3330" width="6.7109375" style="99" customWidth="1"/>
    <col min="3331" max="3331" width="30.28515625" style="99" customWidth="1"/>
    <col min="3332" max="3332" width="1.140625" style="99" customWidth="1"/>
    <col min="3333" max="3333" width="15.85546875" style="99" customWidth="1"/>
    <col min="3334" max="3334" width="0.85546875" style="99" customWidth="1"/>
    <col min="3335" max="3335" width="15.85546875" style="99" customWidth="1"/>
    <col min="3336" max="3336" width="0.7109375" style="99" customWidth="1"/>
    <col min="3337" max="3337" width="15.85546875" style="99" customWidth="1"/>
    <col min="3338" max="3338" width="0.85546875" style="99" customWidth="1"/>
    <col min="3339" max="3339" width="17.28515625" style="99" customWidth="1"/>
    <col min="3340" max="3340" width="1.5703125" style="99" customWidth="1"/>
    <col min="3341" max="3341" width="26.42578125" style="99" customWidth="1"/>
    <col min="3342" max="3342" width="14.140625" style="99" bestFit="1" customWidth="1"/>
    <col min="3343" max="3343" width="12.42578125" style="99" bestFit="1" customWidth="1"/>
    <col min="3344" max="3581" width="9.140625" style="99"/>
    <col min="3582" max="3582" width="1.5703125" style="99" customWidth="1"/>
    <col min="3583" max="3583" width="5.5703125" style="99" customWidth="1"/>
    <col min="3584" max="3584" width="5.28515625" style="99" customWidth="1"/>
    <col min="3585" max="3585" width="5" style="99" customWidth="1"/>
    <col min="3586" max="3586" width="6.7109375" style="99" customWidth="1"/>
    <col min="3587" max="3587" width="30.28515625" style="99" customWidth="1"/>
    <col min="3588" max="3588" width="1.140625" style="99" customWidth="1"/>
    <col min="3589" max="3589" width="15.85546875" style="99" customWidth="1"/>
    <col min="3590" max="3590" width="0.85546875" style="99" customWidth="1"/>
    <col min="3591" max="3591" width="15.85546875" style="99" customWidth="1"/>
    <col min="3592" max="3592" width="0.7109375" style="99" customWidth="1"/>
    <col min="3593" max="3593" width="15.85546875" style="99" customWidth="1"/>
    <col min="3594" max="3594" width="0.85546875" style="99" customWidth="1"/>
    <col min="3595" max="3595" width="17.28515625" style="99" customWidth="1"/>
    <col min="3596" max="3596" width="1.5703125" style="99" customWidth="1"/>
    <col min="3597" max="3597" width="26.42578125" style="99" customWidth="1"/>
    <col min="3598" max="3598" width="14.140625" style="99" bestFit="1" customWidth="1"/>
    <col min="3599" max="3599" width="12.42578125" style="99" bestFit="1" customWidth="1"/>
    <col min="3600" max="3837" width="9.140625" style="99"/>
    <col min="3838" max="3838" width="1.5703125" style="99" customWidth="1"/>
    <col min="3839" max="3839" width="5.5703125" style="99" customWidth="1"/>
    <col min="3840" max="3840" width="5.28515625" style="99" customWidth="1"/>
    <col min="3841" max="3841" width="5" style="99" customWidth="1"/>
    <col min="3842" max="3842" width="6.7109375" style="99" customWidth="1"/>
    <col min="3843" max="3843" width="30.28515625" style="99" customWidth="1"/>
    <col min="3844" max="3844" width="1.140625" style="99" customWidth="1"/>
    <col min="3845" max="3845" width="15.85546875" style="99" customWidth="1"/>
    <col min="3846" max="3846" width="0.85546875" style="99" customWidth="1"/>
    <col min="3847" max="3847" width="15.85546875" style="99" customWidth="1"/>
    <col min="3848" max="3848" width="0.7109375" style="99" customWidth="1"/>
    <col min="3849" max="3849" width="15.85546875" style="99" customWidth="1"/>
    <col min="3850" max="3850" width="0.85546875" style="99" customWidth="1"/>
    <col min="3851" max="3851" width="17.28515625" style="99" customWidth="1"/>
    <col min="3852" max="3852" width="1.5703125" style="99" customWidth="1"/>
    <col min="3853" max="3853" width="26.42578125" style="99" customWidth="1"/>
    <col min="3854" max="3854" width="14.140625" style="99" bestFit="1" customWidth="1"/>
    <col min="3855" max="3855" width="12.42578125" style="99" bestFit="1" customWidth="1"/>
    <col min="3856" max="4093" width="9.140625" style="99"/>
    <col min="4094" max="4094" width="1.5703125" style="99" customWidth="1"/>
    <col min="4095" max="4095" width="5.5703125" style="99" customWidth="1"/>
    <col min="4096" max="4096" width="5.28515625" style="99" customWidth="1"/>
    <col min="4097" max="4097" width="5" style="99" customWidth="1"/>
    <col min="4098" max="4098" width="6.7109375" style="99" customWidth="1"/>
    <col min="4099" max="4099" width="30.28515625" style="99" customWidth="1"/>
    <col min="4100" max="4100" width="1.140625" style="99" customWidth="1"/>
    <col min="4101" max="4101" width="15.85546875" style="99" customWidth="1"/>
    <col min="4102" max="4102" width="0.85546875" style="99" customWidth="1"/>
    <col min="4103" max="4103" width="15.85546875" style="99" customWidth="1"/>
    <col min="4104" max="4104" width="0.7109375" style="99" customWidth="1"/>
    <col min="4105" max="4105" width="15.85546875" style="99" customWidth="1"/>
    <col min="4106" max="4106" width="0.85546875" style="99" customWidth="1"/>
    <col min="4107" max="4107" width="17.28515625" style="99" customWidth="1"/>
    <col min="4108" max="4108" width="1.5703125" style="99" customWidth="1"/>
    <col min="4109" max="4109" width="26.42578125" style="99" customWidth="1"/>
    <col min="4110" max="4110" width="14.140625" style="99" bestFit="1" customWidth="1"/>
    <col min="4111" max="4111" width="12.42578125" style="99" bestFit="1" customWidth="1"/>
    <col min="4112" max="4349" width="9.140625" style="99"/>
    <col min="4350" max="4350" width="1.5703125" style="99" customWidth="1"/>
    <col min="4351" max="4351" width="5.5703125" style="99" customWidth="1"/>
    <col min="4352" max="4352" width="5.28515625" style="99" customWidth="1"/>
    <col min="4353" max="4353" width="5" style="99" customWidth="1"/>
    <col min="4354" max="4354" width="6.7109375" style="99" customWidth="1"/>
    <col min="4355" max="4355" width="30.28515625" style="99" customWidth="1"/>
    <col min="4356" max="4356" width="1.140625" style="99" customWidth="1"/>
    <col min="4357" max="4357" width="15.85546875" style="99" customWidth="1"/>
    <col min="4358" max="4358" width="0.85546875" style="99" customWidth="1"/>
    <col min="4359" max="4359" width="15.85546875" style="99" customWidth="1"/>
    <col min="4360" max="4360" width="0.7109375" style="99" customWidth="1"/>
    <col min="4361" max="4361" width="15.85546875" style="99" customWidth="1"/>
    <col min="4362" max="4362" width="0.85546875" style="99" customWidth="1"/>
    <col min="4363" max="4363" width="17.28515625" style="99" customWidth="1"/>
    <col min="4364" max="4364" width="1.5703125" style="99" customWidth="1"/>
    <col min="4365" max="4365" width="26.42578125" style="99" customWidth="1"/>
    <col min="4366" max="4366" width="14.140625" style="99" bestFit="1" customWidth="1"/>
    <col min="4367" max="4367" width="12.42578125" style="99" bestFit="1" customWidth="1"/>
    <col min="4368" max="4605" width="9.140625" style="99"/>
    <col min="4606" max="4606" width="1.5703125" style="99" customWidth="1"/>
    <col min="4607" max="4607" width="5.5703125" style="99" customWidth="1"/>
    <col min="4608" max="4608" width="5.28515625" style="99" customWidth="1"/>
    <col min="4609" max="4609" width="5" style="99" customWidth="1"/>
    <col min="4610" max="4610" width="6.7109375" style="99" customWidth="1"/>
    <col min="4611" max="4611" width="30.28515625" style="99" customWidth="1"/>
    <col min="4612" max="4612" width="1.140625" style="99" customWidth="1"/>
    <col min="4613" max="4613" width="15.85546875" style="99" customWidth="1"/>
    <col min="4614" max="4614" width="0.85546875" style="99" customWidth="1"/>
    <col min="4615" max="4615" width="15.85546875" style="99" customWidth="1"/>
    <col min="4616" max="4616" width="0.7109375" style="99" customWidth="1"/>
    <col min="4617" max="4617" width="15.85546875" style="99" customWidth="1"/>
    <col min="4618" max="4618" width="0.85546875" style="99" customWidth="1"/>
    <col min="4619" max="4619" width="17.28515625" style="99" customWidth="1"/>
    <col min="4620" max="4620" width="1.5703125" style="99" customWidth="1"/>
    <col min="4621" max="4621" width="26.42578125" style="99" customWidth="1"/>
    <col min="4622" max="4622" width="14.140625" style="99" bestFit="1" customWidth="1"/>
    <col min="4623" max="4623" width="12.42578125" style="99" bestFit="1" customWidth="1"/>
    <col min="4624" max="4861" width="9.140625" style="99"/>
    <col min="4862" max="4862" width="1.5703125" style="99" customWidth="1"/>
    <col min="4863" max="4863" width="5.5703125" style="99" customWidth="1"/>
    <col min="4864" max="4864" width="5.28515625" style="99" customWidth="1"/>
    <col min="4865" max="4865" width="5" style="99" customWidth="1"/>
    <col min="4866" max="4866" width="6.7109375" style="99" customWidth="1"/>
    <col min="4867" max="4867" width="30.28515625" style="99" customWidth="1"/>
    <col min="4868" max="4868" width="1.140625" style="99" customWidth="1"/>
    <col min="4869" max="4869" width="15.85546875" style="99" customWidth="1"/>
    <col min="4870" max="4870" width="0.85546875" style="99" customWidth="1"/>
    <col min="4871" max="4871" width="15.85546875" style="99" customWidth="1"/>
    <col min="4872" max="4872" width="0.7109375" style="99" customWidth="1"/>
    <col min="4873" max="4873" width="15.85546875" style="99" customWidth="1"/>
    <col min="4874" max="4874" width="0.85546875" style="99" customWidth="1"/>
    <col min="4875" max="4875" width="17.28515625" style="99" customWidth="1"/>
    <col min="4876" max="4876" width="1.5703125" style="99" customWidth="1"/>
    <col min="4877" max="4877" width="26.42578125" style="99" customWidth="1"/>
    <col min="4878" max="4878" width="14.140625" style="99" bestFit="1" customWidth="1"/>
    <col min="4879" max="4879" width="12.42578125" style="99" bestFit="1" customWidth="1"/>
    <col min="4880" max="5117" width="9.140625" style="99"/>
    <col min="5118" max="5118" width="1.5703125" style="99" customWidth="1"/>
    <col min="5119" max="5119" width="5.5703125" style="99" customWidth="1"/>
    <col min="5120" max="5120" width="5.28515625" style="99" customWidth="1"/>
    <col min="5121" max="5121" width="5" style="99" customWidth="1"/>
    <col min="5122" max="5122" width="6.7109375" style="99" customWidth="1"/>
    <col min="5123" max="5123" width="30.28515625" style="99" customWidth="1"/>
    <col min="5124" max="5124" width="1.140625" style="99" customWidth="1"/>
    <col min="5125" max="5125" width="15.85546875" style="99" customWidth="1"/>
    <col min="5126" max="5126" width="0.85546875" style="99" customWidth="1"/>
    <col min="5127" max="5127" width="15.85546875" style="99" customWidth="1"/>
    <col min="5128" max="5128" width="0.7109375" style="99" customWidth="1"/>
    <col min="5129" max="5129" width="15.85546875" style="99" customWidth="1"/>
    <col min="5130" max="5130" width="0.85546875" style="99" customWidth="1"/>
    <col min="5131" max="5131" width="17.28515625" style="99" customWidth="1"/>
    <col min="5132" max="5132" width="1.5703125" style="99" customWidth="1"/>
    <col min="5133" max="5133" width="26.42578125" style="99" customWidth="1"/>
    <col min="5134" max="5134" width="14.140625" style="99" bestFit="1" customWidth="1"/>
    <col min="5135" max="5135" width="12.42578125" style="99" bestFit="1" customWidth="1"/>
    <col min="5136" max="5373" width="9.140625" style="99"/>
    <col min="5374" max="5374" width="1.5703125" style="99" customWidth="1"/>
    <col min="5375" max="5375" width="5.5703125" style="99" customWidth="1"/>
    <col min="5376" max="5376" width="5.28515625" style="99" customWidth="1"/>
    <col min="5377" max="5377" width="5" style="99" customWidth="1"/>
    <col min="5378" max="5378" width="6.7109375" style="99" customWidth="1"/>
    <col min="5379" max="5379" width="30.28515625" style="99" customWidth="1"/>
    <col min="5380" max="5380" width="1.140625" style="99" customWidth="1"/>
    <col min="5381" max="5381" width="15.85546875" style="99" customWidth="1"/>
    <col min="5382" max="5382" width="0.85546875" style="99" customWidth="1"/>
    <col min="5383" max="5383" width="15.85546875" style="99" customWidth="1"/>
    <col min="5384" max="5384" width="0.7109375" style="99" customWidth="1"/>
    <col min="5385" max="5385" width="15.85546875" style="99" customWidth="1"/>
    <col min="5386" max="5386" width="0.85546875" style="99" customWidth="1"/>
    <col min="5387" max="5387" width="17.28515625" style="99" customWidth="1"/>
    <col min="5388" max="5388" width="1.5703125" style="99" customWidth="1"/>
    <col min="5389" max="5389" width="26.42578125" style="99" customWidth="1"/>
    <col min="5390" max="5390" width="14.140625" style="99" bestFit="1" customWidth="1"/>
    <col min="5391" max="5391" width="12.42578125" style="99" bestFit="1" customWidth="1"/>
    <col min="5392" max="5629" width="9.140625" style="99"/>
    <col min="5630" max="5630" width="1.5703125" style="99" customWidth="1"/>
    <col min="5631" max="5631" width="5.5703125" style="99" customWidth="1"/>
    <col min="5632" max="5632" width="5.28515625" style="99" customWidth="1"/>
    <col min="5633" max="5633" width="5" style="99" customWidth="1"/>
    <col min="5634" max="5634" width="6.7109375" style="99" customWidth="1"/>
    <col min="5635" max="5635" width="30.28515625" style="99" customWidth="1"/>
    <col min="5636" max="5636" width="1.140625" style="99" customWidth="1"/>
    <col min="5637" max="5637" width="15.85546875" style="99" customWidth="1"/>
    <col min="5638" max="5638" width="0.85546875" style="99" customWidth="1"/>
    <col min="5639" max="5639" width="15.85546875" style="99" customWidth="1"/>
    <col min="5640" max="5640" width="0.7109375" style="99" customWidth="1"/>
    <col min="5641" max="5641" width="15.85546875" style="99" customWidth="1"/>
    <col min="5642" max="5642" width="0.85546875" style="99" customWidth="1"/>
    <col min="5643" max="5643" width="17.28515625" style="99" customWidth="1"/>
    <col min="5644" max="5644" width="1.5703125" style="99" customWidth="1"/>
    <col min="5645" max="5645" width="26.42578125" style="99" customWidth="1"/>
    <col min="5646" max="5646" width="14.140625" style="99" bestFit="1" customWidth="1"/>
    <col min="5647" max="5647" width="12.42578125" style="99" bestFit="1" customWidth="1"/>
    <col min="5648" max="5885" width="9.140625" style="99"/>
    <col min="5886" max="5886" width="1.5703125" style="99" customWidth="1"/>
    <col min="5887" max="5887" width="5.5703125" style="99" customWidth="1"/>
    <col min="5888" max="5888" width="5.28515625" style="99" customWidth="1"/>
    <col min="5889" max="5889" width="5" style="99" customWidth="1"/>
    <col min="5890" max="5890" width="6.7109375" style="99" customWidth="1"/>
    <col min="5891" max="5891" width="30.28515625" style="99" customWidth="1"/>
    <col min="5892" max="5892" width="1.140625" style="99" customWidth="1"/>
    <col min="5893" max="5893" width="15.85546875" style="99" customWidth="1"/>
    <col min="5894" max="5894" width="0.85546875" style="99" customWidth="1"/>
    <col min="5895" max="5895" width="15.85546875" style="99" customWidth="1"/>
    <col min="5896" max="5896" width="0.7109375" style="99" customWidth="1"/>
    <col min="5897" max="5897" width="15.85546875" style="99" customWidth="1"/>
    <col min="5898" max="5898" width="0.85546875" style="99" customWidth="1"/>
    <col min="5899" max="5899" width="17.28515625" style="99" customWidth="1"/>
    <col min="5900" max="5900" width="1.5703125" style="99" customWidth="1"/>
    <col min="5901" max="5901" width="26.42578125" style="99" customWidth="1"/>
    <col min="5902" max="5902" width="14.140625" style="99" bestFit="1" customWidth="1"/>
    <col min="5903" max="5903" width="12.42578125" style="99" bestFit="1" customWidth="1"/>
    <col min="5904" max="6141" width="9.140625" style="99"/>
    <col min="6142" max="6142" width="1.5703125" style="99" customWidth="1"/>
    <col min="6143" max="6143" width="5.5703125" style="99" customWidth="1"/>
    <col min="6144" max="6144" width="5.28515625" style="99" customWidth="1"/>
    <col min="6145" max="6145" width="5" style="99" customWidth="1"/>
    <col min="6146" max="6146" width="6.7109375" style="99" customWidth="1"/>
    <col min="6147" max="6147" width="30.28515625" style="99" customWidth="1"/>
    <col min="6148" max="6148" width="1.140625" style="99" customWidth="1"/>
    <col min="6149" max="6149" width="15.85546875" style="99" customWidth="1"/>
    <col min="6150" max="6150" width="0.85546875" style="99" customWidth="1"/>
    <col min="6151" max="6151" width="15.85546875" style="99" customWidth="1"/>
    <col min="6152" max="6152" width="0.7109375" style="99" customWidth="1"/>
    <col min="6153" max="6153" width="15.85546875" style="99" customWidth="1"/>
    <col min="6154" max="6154" width="0.85546875" style="99" customWidth="1"/>
    <col min="6155" max="6155" width="17.28515625" style="99" customWidth="1"/>
    <col min="6156" max="6156" width="1.5703125" style="99" customWidth="1"/>
    <col min="6157" max="6157" width="26.42578125" style="99" customWidth="1"/>
    <col min="6158" max="6158" width="14.140625" style="99" bestFit="1" customWidth="1"/>
    <col min="6159" max="6159" width="12.42578125" style="99" bestFit="1" customWidth="1"/>
    <col min="6160" max="6397" width="9.140625" style="99"/>
    <col min="6398" max="6398" width="1.5703125" style="99" customWidth="1"/>
    <col min="6399" max="6399" width="5.5703125" style="99" customWidth="1"/>
    <col min="6400" max="6400" width="5.28515625" style="99" customWidth="1"/>
    <col min="6401" max="6401" width="5" style="99" customWidth="1"/>
    <col min="6402" max="6402" width="6.7109375" style="99" customWidth="1"/>
    <col min="6403" max="6403" width="30.28515625" style="99" customWidth="1"/>
    <col min="6404" max="6404" width="1.140625" style="99" customWidth="1"/>
    <col min="6405" max="6405" width="15.85546875" style="99" customWidth="1"/>
    <col min="6406" max="6406" width="0.85546875" style="99" customWidth="1"/>
    <col min="6407" max="6407" width="15.85546875" style="99" customWidth="1"/>
    <col min="6408" max="6408" width="0.7109375" style="99" customWidth="1"/>
    <col min="6409" max="6409" width="15.85546875" style="99" customWidth="1"/>
    <col min="6410" max="6410" width="0.85546875" style="99" customWidth="1"/>
    <col min="6411" max="6411" width="17.28515625" style="99" customWidth="1"/>
    <col min="6412" max="6412" width="1.5703125" style="99" customWidth="1"/>
    <col min="6413" max="6413" width="26.42578125" style="99" customWidth="1"/>
    <col min="6414" max="6414" width="14.140625" style="99" bestFit="1" customWidth="1"/>
    <col min="6415" max="6415" width="12.42578125" style="99" bestFit="1" customWidth="1"/>
    <col min="6416" max="6653" width="9.140625" style="99"/>
    <col min="6654" max="6654" width="1.5703125" style="99" customWidth="1"/>
    <col min="6655" max="6655" width="5.5703125" style="99" customWidth="1"/>
    <col min="6656" max="6656" width="5.28515625" style="99" customWidth="1"/>
    <col min="6657" max="6657" width="5" style="99" customWidth="1"/>
    <col min="6658" max="6658" width="6.7109375" style="99" customWidth="1"/>
    <col min="6659" max="6659" width="30.28515625" style="99" customWidth="1"/>
    <col min="6660" max="6660" width="1.140625" style="99" customWidth="1"/>
    <col min="6661" max="6661" width="15.85546875" style="99" customWidth="1"/>
    <col min="6662" max="6662" width="0.85546875" style="99" customWidth="1"/>
    <col min="6663" max="6663" width="15.85546875" style="99" customWidth="1"/>
    <col min="6664" max="6664" width="0.7109375" style="99" customWidth="1"/>
    <col min="6665" max="6665" width="15.85546875" style="99" customWidth="1"/>
    <col min="6666" max="6666" width="0.85546875" style="99" customWidth="1"/>
    <col min="6667" max="6667" width="17.28515625" style="99" customWidth="1"/>
    <col min="6668" max="6668" width="1.5703125" style="99" customWidth="1"/>
    <col min="6669" max="6669" width="26.42578125" style="99" customWidth="1"/>
    <col min="6670" max="6670" width="14.140625" style="99" bestFit="1" customWidth="1"/>
    <col min="6671" max="6671" width="12.42578125" style="99" bestFit="1" customWidth="1"/>
    <col min="6672" max="6909" width="9.140625" style="99"/>
    <col min="6910" max="6910" width="1.5703125" style="99" customWidth="1"/>
    <col min="6911" max="6911" width="5.5703125" style="99" customWidth="1"/>
    <col min="6912" max="6912" width="5.28515625" style="99" customWidth="1"/>
    <col min="6913" max="6913" width="5" style="99" customWidth="1"/>
    <col min="6914" max="6914" width="6.7109375" style="99" customWidth="1"/>
    <col min="6915" max="6915" width="30.28515625" style="99" customWidth="1"/>
    <col min="6916" max="6916" width="1.140625" style="99" customWidth="1"/>
    <col min="6917" max="6917" width="15.85546875" style="99" customWidth="1"/>
    <col min="6918" max="6918" width="0.85546875" style="99" customWidth="1"/>
    <col min="6919" max="6919" width="15.85546875" style="99" customWidth="1"/>
    <col min="6920" max="6920" width="0.7109375" style="99" customWidth="1"/>
    <col min="6921" max="6921" width="15.85546875" style="99" customWidth="1"/>
    <col min="6922" max="6922" width="0.85546875" style="99" customWidth="1"/>
    <col min="6923" max="6923" width="17.28515625" style="99" customWidth="1"/>
    <col min="6924" max="6924" width="1.5703125" style="99" customWidth="1"/>
    <col min="6925" max="6925" width="26.42578125" style="99" customWidth="1"/>
    <col min="6926" max="6926" width="14.140625" style="99" bestFit="1" customWidth="1"/>
    <col min="6927" max="6927" width="12.42578125" style="99" bestFit="1" customWidth="1"/>
    <col min="6928" max="7165" width="9.140625" style="99"/>
    <col min="7166" max="7166" width="1.5703125" style="99" customWidth="1"/>
    <col min="7167" max="7167" width="5.5703125" style="99" customWidth="1"/>
    <col min="7168" max="7168" width="5.28515625" style="99" customWidth="1"/>
    <col min="7169" max="7169" width="5" style="99" customWidth="1"/>
    <col min="7170" max="7170" width="6.7109375" style="99" customWidth="1"/>
    <col min="7171" max="7171" width="30.28515625" style="99" customWidth="1"/>
    <col min="7172" max="7172" width="1.140625" style="99" customWidth="1"/>
    <col min="7173" max="7173" width="15.85546875" style="99" customWidth="1"/>
    <col min="7174" max="7174" width="0.85546875" style="99" customWidth="1"/>
    <col min="7175" max="7175" width="15.85546875" style="99" customWidth="1"/>
    <col min="7176" max="7176" width="0.7109375" style="99" customWidth="1"/>
    <col min="7177" max="7177" width="15.85546875" style="99" customWidth="1"/>
    <col min="7178" max="7178" width="0.85546875" style="99" customWidth="1"/>
    <col min="7179" max="7179" width="17.28515625" style="99" customWidth="1"/>
    <col min="7180" max="7180" width="1.5703125" style="99" customWidth="1"/>
    <col min="7181" max="7181" width="26.42578125" style="99" customWidth="1"/>
    <col min="7182" max="7182" width="14.140625" style="99" bestFit="1" customWidth="1"/>
    <col min="7183" max="7183" width="12.42578125" style="99" bestFit="1" customWidth="1"/>
    <col min="7184" max="7421" width="9.140625" style="99"/>
    <col min="7422" max="7422" width="1.5703125" style="99" customWidth="1"/>
    <col min="7423" max="7423" width="5.5703125" style="99" customWidth="1"/>
    <col min="7424" max="7424" width="5.28515625" style="99" customWidth="1"/>
    <col min="7425" max="7425" width="5" style="99" customWidth="1"/>
    <col min="7426" max="7426" width="6.7109375" style="99" customWidth="1"/>
    <col min="7427" max="7427" width="30.28515625" style="99" customWidth="1"/>
    <col min="7428" max="7428" width="1.140625" style="99" customWidth="1"/>
    <col min="7429" max="7429" width="15.85546875" style="99" customWidth="1"/>
    <col min="7430" max="7430" width="0.85546875" style="99" customWidth="1"/>
    <col min="7431" max="7431" width="15.85546875" style="99" customWidth="1"/>
    <col min="7432" max="7432" width="0.7109375" style="99" customWidth="1"/>
    <col min="7433" max="7433" width="15.85546875" style="99" customWidth="1"/>
    <col min="7434" max="7434" width="0.85546875" style="99" customWidth="1"/>
    <col min="7435" max="7435" width="17.28515625" style="99" customWidth="1"/>
    <col min="7436" max="7436" width="1.5703125" style="99" customWidth="1"/>
    <col min="7437" max="7437" width="26.42578125" style="99" customWidth="1"/>
    <col min="7438" max="7438" width="14.140625" style="99" bestFit="1" customWidth="1"/>
    <col min="7439" max="7439" width="12.42578125" style="99" bestFit="1" customWidth="1"/>
    <col min="7440" max="7677" width="9.140625" style="99"/>
    <col min="7678" max="7678" width="1.5703125" style="99" customWidth="1"/>
    <col min="7679" max="7679" width="5.5703125" style="99" customWidth="1"/>
    <col min="7680" max="7680" width="5.28515625" style="99" customWidth="1"/>
    <col min="7681" max="7681" width="5" style="99" customWidth="1"/>
    <col min="7682" max="7682" width="6.7109375" style="99" customWidth="1"/>
    <col min="7683" max="7683" width="30.28515625" style="99" customWidth="1"/>
    <col min="7684" max="7684" width="1.140625" style="99" customWidth="1"/>
    <col min="7685" max="7685" width="15.85546875" style="99" customWidth="1"/>
    <col min="7686" max="7686" width="0.85546875" style="99" customWidth="1"/>
    <col min="7687" max="7687" width="15.85546875" style="99" customWidth="1"/>
    <col min="7688" max="7688" width="0.7109375" style="99" customWidth="1"/>
    <col min="7689" max="7689" width="15.85546875" style="99" customWidth="1"/>
    <col min="7690" max="7690" width="0.85546875" style="99" customWidth="1"/>
    <col min="7691" max="7691" width="17.28515625" style="99" customWidth="1"/>
    <col min="7692" max="7692" width="1.5703125" style="99" customWidth="1"/>
    <col min="7693" max="7693" width="26.42578125" style="99" customWidth="1"/>
    <col min="7694" max="7694" width="14.140625" style="99" bestFit="1" customWidth="1"/>
    <col min="7695" max="7695" width="12.42578125" style="99" bestFit="1" customWidth="1"/>
    <col min="7696" max="7933" width="9.140625" style="99"/>
    <col min="7934" max="7934" width="1.5703125" style="99" customWidth="1"/>
    <col min="7935" max="7935" width="5.5703125" style="99" customWidth="1"/>
    <col min="7936" max="7936" width="5.28515625" style="99" customWidth="1"/>
    <col min="7937" max="7937" width="5" style="99" customWidth="1"/>
    <col min="7938" max="7938" width="6.7109375" style="99" customWidth="1"/>
    <col min="7939" max="7939" width="30.28515625" style="99" customWidth="1"/>
    <col min="7940" max="7940" width="1.140625" style="99" customWidth="1"/>
    <col min="7941" max="7941" width="15.85546875" style="99" customWidth="1"/>
    <col min="7942" max="7942" width="0.85546875" style="99" customWidth="1"/>
    <col min="7943" max="7943" width="15.85546875" style="99" customWidth="1"/>
    <col min="7944" max="7944" width="0.7109375" style="99" customWidth="1"/>
    <col min="7945" max="7945" width="15.85546875" style="99" customWidth="1"/>
    <col min="7946" max="7946" width="0.85546875" style="99" customWidth="1"/>
    <col min="7947" max="7947" width="17.28515625" style="99" customWidth="1"/>
    <col min="7948" max="7948" width="1.5703125" style="99" customWidth="1"/>
    <col min="7949" max="7949" width="26.42578125" style="99" customWidth="1"/>
    <col min="7950" max="7950" width="14.140625" style="99" bestFit="1" customWidth="1"/>
    <col min="7951" max="7951" width="12.42578125" style="99" bestFit="1" customWidth="1"/>
    <col min="7952" max="8189" width="9.140625" style="99"/>
    <col min="8190" max="8190" width="1.5703125" style="99" customWidth="1"/>
    <col min="8191" max="8191" width="5.5703125" style="99" customWidth="1"/>
    <col min="8192" max="8192" width="5.28515625" style="99" customWidth="1"/>
    <col min="8193" max="8193" width="5" style="99" customWidth="1"/>
    <col min="8194" max="8194" width="6.7109375" style="99" customWidth="1"/>
    <col min="8195" max="8195" width="30.28515625" style="99" customWidth="1"/>
    <col min="8196" max="8196" width="1.140625" style="99" customWidth="1"/>
    <col min="8197" max="8197" width="15.85546875" style="99" customWidth="1"/>
    <col min="8198" max="8198" width="0.85546875" style="99" customWidth="1"/>
    <col min="8199" max="8199" width="15.85546875" style="99" customWidth="1"/>
    <col min="8200" max="8200" width="0.7109375" style="99" customWidth="1"/>
    <col min="8201" max="8201" width="15.85546875" style="99" customWidth="1"/>
    <col min="8202" max="8202" width="0.85546875" style="99" customWidth="1"/>
    <col min="8203" max="8203" width="17.28515625" style="99" customWidth="1"/>
    <col min="8204" max="8204" width="1.5703125" style="99" customWidth="1"/>
    <col min="8205" max="8205" width="26.42578125" style="99" customWidth="1"/>
    <col min="8206" max="8206" width="14.140625" style="99" bestFit="1" customWidth="1"/>
    <col min="8207" max="8207" width="12.42578125" style="99" bestFit="1" customWidth="1"/>
    <col min="8208" max="8445" width="9.140625" style="99"/>
    <col min="8446" max="8446" width="1.5703125" style="99" customWidth="1"/>
    <col min="8447" max="8447" width="5.5703125" style="99" customWidth="1"/>
    <col min="8448" max="8448" width="5.28515625" style="99" customWidth="1"/>
    <col min="8449" max="8449" width="5" style="99" customWidth="1"/>
    <col min="8450" max="8450" width="6.7109375" style="99" customWidth="1"/>
    <col min="8451" max="8451" width="30.28515625" style="99" customWidth="1"/>
    <col min="8452" max="8452" width="1.140625" style="99" customWidth="1"/>
    <col min="8453" max="8453" width="15.85546875" style="99" customWidth="1"/>
    <col min="8454" max="8454" width="0.85546875" style="99" customWidth="1"/>
    <col min="8455" max="8455" width="15.85546875" style="99" customWidth="1"/>
    <col min="8456" max="8456" width="0.7109375" style="99" customWidth="1"/>
    <col min="8457" max="8457" width="15.85546875" style="99" customWidth="1"/>
    <col min="8458" max="8458" width="0.85546875" style="99" customWidth="1"/>
    <col min="8459" max="8459" width="17.28515625" style="99" customWidth="1"/>
    <col min="8460" max="8460" width="1.5703125" style="99" customWidth="1"/>
    <col min="8461" max="8461" width="26.42578125" style="99" customWidth="1"/>
    <col min="8462" max="8462" width="14.140625" style="99" bestFit="1" customWidth="1"/>
    <col min="8463" max="8463" width="12.42578125" style="99" bestFit="1" customWidth="1"/>
    <col min="8464" max="8701" width="9.140625" style="99"/>
    <col min="8702" max="8702" width="1.5703125" style="99" customWidth="1"/>
    <col min="8703" max="8703" width="5.5703125" style="99" customWidth="1"/>
    <col min="8704" max="8704" width="5.28515625" style="99" customWidth="1"/>
    <col min="8705" max="8705" width="5" style="99" customWidth="1"/>
    <col min="8706" max="8706" width="6.7109375" style="99" customWidth="1"/>
    <col min="8707" max="8707" width="30.28515625" style="99" customWidth="1"/>
    <col min="8708" max="8708" width="1.140625" style="99" customWidth="1"/>
    <col min="8709" max="8709" width="15.85546875" style="99" customWidth="1"/>
    <col min="8710" max="8710" width="0.85546875" style="99" customWidth="1"/>
    <col min="8711" max="8711" width="15.85546875" style="99" customWidth="1"/>
    <col min="8712" max="8712" width="0.7109375" style="99" customWidth="1"/>
    <col min="8713" max="8713" width="15.85546875" style="99" customWidth="1"/>
    <col min="8714" max="8714" width="0.85546875" style="99" customWidth="1"/>
    <col min="8715" max="8715" width="17.28515625" style="99" customWidth="1"/>
    <col min="8716" max="8716" width="1.5703125" style="99" customWidth="1"/>
    <col min="8717" max="8717" width="26.42578125" style="99" customWidth="1"/>
    <col min="8718" max="8718" width="14.140625" style="99" bestFit="1" customWidth="1"/>
    <col min="8719" max="8719" width="12.42578125" style="99" bestFit="1" customWidth="1"/>
    <col min="8720" max="8957" width="9.140625" style="99"/>
    <col min="8958" max="8958" width="1.5703125" style="99" customWidth="1"/>
    <col min="8959" max="8959" width="5.5703125" style="99" customWidth="1"/>
    <col min="8960" max="8960" width="5.28515625" style="99" customWidth="1"/>
    <col min="8961" max="8961" width="5" style="99" customWidth="1"/>
    <col min="8962" max="8962" width="6.7109375" style="99" customWidth="1"/>
    <col min="8963" max="8963" width="30.28515625" style="99" customWidth="1"/>
    <col min="8964" max="8964" width="1.140625" style="99" customWidth="1"/>
    <col min="8965" max="8965" width="15.85546875" style="99" customWidth="1"/>
    <col min="8966" max="8966" width="0.85546875" style="99" customWidth="1"/>
    <col min="8967" max="8967" width="15.85546875" style="99" customWidth="1"/>
    <col min="8968" max="8968" width="0.7109375" style="99" customWidth="1"/>
    <col min="8969" max="8969" width="15.85546875" style="99" customWidth="1"/>
    <col min="8970" max="8970" width="0.85546875" style="99" customWidth="1"/>
    <col min="8971" max="8971" width="17.28515625" style="99" customWidth="1"/>
    <col min="8972" max="8972" width="1.5703125" style="99" customWidth="1"/>
    <col min="8973" max="8973" width="26.42578125" style="99" customWidth="1"/>
    <col min="8974" max="8974" width="14.140625" style="99" bestFit="1" customWidth="1"/>
    <col min="8975" max="8975" width="12.42578125" style="99" bestFit="1" customWidth="1"/>
    <col min="8976" max="9213" width="9.140625" style="99"/>
    <col min="9214" max="9214" width="1.5703125" style="99" customWidth="1"/>
    <col min="9215" max="9215" width="5.5703125" style="99" customWidth="1"/>
    <col min="9216" max="9216" width="5.28515625" style="99" customWidth="1"/>
    <col min="9217" max="9217" width="5" style="99" customWidth="1"/>
    <col min="9218" max="9218" width="6.7109375" style="99" customWidth="1"/>
    <col min="9219" max="9219" width="30.28515625" style="99" customWidth="1"/>
    <col min="9220" max="9220" width="1.140625" style="99" customWidth="1"/>
    <col min="9221" max="9221" width="15.85546875" style="99" customWidth="1"/>
    <col min="9222" max="9222" width="0.85546875" style="99" customWidth="1"/>
    <col min="9223" max="9223" width="15.85546875" style="99" customWidth="1"/>
    <col min="9224" max="9224" width="0.7109375" style="99" customWidth="1"/>
    <col min="9225" max="9225" width="15.85546875" style="99" customWidth="1"/>
    <col min="9226" max="9226" width="0.85546875" style="99" customWidth="1"/>
    <col min="9227" max="9227" width="17.28515625" style="99" customWidth="1"/>
    <col min="9228" max="9228" width="1.5703125" style="99" customWidth="1"/>
    <col min="9229" max="9229" width="26.42578125" style="99" customWidth="1"/>
    <col min="9230" max="9230" width="14.140625" style="99" bestFit="1" customWidth="1"/>
    <col min="9231" max="9231" width="12.42578125" style="99" bestFit="1" customWidth="1"/>
    <col min="9232" max="9469" width="9.140625" style="99"/>
    <col min="9470" max="9470" width="1.5703125" style="99" customWidth="1"/>
    <col min="9471" max="9471" width="5.5703125" style="99" customWidth="1"/>
    <col min="9472" max="9472" width="5.28515625" style="99" customWidth="1"/>
    <col min="9473" max="9473" width="5" style="99" customWidth="1"/>
    <col min="9474" max="9474" width="6.7109375" style="99" customWidth="1"/>
    <col min="9475" max="9475" width="30.28515625" style="99" customWidth="1"/>
    <col min="9476" max="9476" width="1.140625" style="99" customWidth="1"/>
    <col min="9477" max="9477" width="15.85546875" style="99" customWidth="1"/>
    <col min="9478" max="9478" width="0.85546875" style="99" customWidth="1"/>
    <col min="9479" max="9479" width="15.85546875" style="99" customWidth="1"/>
    <col min="9480" max="9480" width="0.7109375" style="99" customWidth="1"/>
    <col min="9481" max="9481" width="15.85546875" style="99" customWidth="1"/>
    <col min="9482" max="9482" width="0.85546875" style="99" customWidth="1"/>
    <col min="9483" max="9483" width="17.28515625" style="99" customWidth="1"/>
    <col min="9484" max="9484" width="1.5703125" style="99" customWidth="1"/>
    <col min="9485" max="9485" width="26.42578125" style="99" customWidth="1"/>
    <col min="9486" max="9486" width="14.140625" style="99" bestFit="1" customWidth="1"/>
    <col min="9487" max="9487" width="12.42578125" style="99" bestFit="1" customWidth="1"/>
    <col min="9488" max="9725" width="9.140625" style="99"/>
    <col min="9726" max="9726" width="1.5703125" style="99" customWidth="1"/>
    <col min="9727" max="9727" width="5.5703125" style="99" customWidth="1"/>
    <col min="9728" max="9728" width="5.28515625" style="99" customWidth="1"/>
    <col min="9729" max="9729" width="5" style="99" customWidth="1"/>
    <col min="9730" max="9730" width="6.7109375" style="99" customWidth="1"/>
    <col min="9731" max="9731" width="30.28515625" style="99" customWidth="1"/>
    <col min="9732" max="9732" width="1.140625" style="99" customWidth="1"/>
    <col min="9733" max="9733" width="15.85546875" style="99" customWidth="1"/>
    <col min="9734" max="9734" width="0.85546875" style="99" customWidth="1"/>
    <col min="9735" max="9735" width="15.85546875" style="99" customWidth="1"/>
    <col min="9736" max="9736" width="0.7109375" style="99" customWidth="1"/>
    <col min="9737" max="9737" width="15.85546875" style="99" customWidth="1"/>
    <col min="9738" max="9738" width="0.85546875" style="99" customWidth="1"/>
    <col min="9739" max="9739" width="17.28515625" style="99" customWidth="1"/>
    <col min="9740" max="9740" width="1.5703125" style="99" customWidth="1"/>
    <col min="9741" max="9741" width="26.42578125" style="99" customWidth="1"/>
    <col min="9742" max="9742" width="14.140625" style="99" bestFit="1" customWidth="1"/>
    <col min="9743" max="9743" width="12.42578125" style="99" bestFit="1" customWidth="1"/>
    <col min="9744" max="9981" width="9.140625" style="99"/>
    <col min="9982" max="9982" width="1.5703125" style="99" customWidth="1"/>
    <col min="9983" max="9983" width="5.5703125" style="99" customWidth="1"/>
    <col min="9984" max="9984" width="5.28515625" style="99" customWidth="1"/>
    <col min="9985" max="9985" width="5" style="99" customWidth="1"/>
    <col min="9986" max="9986" width="6.7109375" style="99" customWidth="1"/>
    <col min="9987" max="9987" width="30.28515625" style="99" customWidth="1"/>
    <col min="9988" max="9988" width="1.140625" style="99" customWidth="1"/>
    <col min="9989" max="9989" width="15.85546875" style="99" customWidth="1"/>
    <col min="9990" max="9990" width="0.85546875" style="99" customWidth="1"/>
    <col min="9991" max="9991" width="15.85546875" style="99" customWidth="1"/>
    <col min="9992" max="9992" width="0.7109375" style="99" customWidth="1"/>
    <col min="9993" max="9993" width="15.85546875" style="99" customWidth="1"/>
    <col min="9994" max="9994" width="0.85546875" style="99" customWidth="1"/>
    <col min="9995" max="9995" width="17.28515625" style="99" customWidth="1"/>
    <col min="9996" max="9996" width="1.5703125" style="99" customWidth="1"/>
    <col min="9997" max="9997" width="26.42578125" style="99" customWidth="1"/>
    <col min="9998" max="9998" width="14.140625" style="99" bestFit="1" customWidth="1"/>
    <col min="9999" max="9999" width="12.42578125" style="99" bestFit="1" customWidth="1"/>
    <col min="10000" max="10237" width="9.140625" style="99"/>
    <col min="10238" max="10238" width="1.5703125" style="99" customWidth="1"/>
    <col min="10239" max="10239" width="5.5703125" style="99" customWidth="1"/>
    <col min="10240" max="10240" width="5.28515625" style="99" customWidth="1"/>
    <col min="10241" max="10241" width="5" style="99" customWidth="1"/>
    <col min="10242" max="10242" width="6.7109375" style="99" customWidth="1"/>
    <col min="10243" max="10243" width="30.28515625" style="99" customWidth="1"/>
    <col min="10244" max="10244" width="1.140625" style="99" customWidth="1"/>
    <col min="10245" max="10245" width="15.85546875" style="99" customWidth="1"/>
    <col min="10246" max="10246" width="0.85546875" style="99" customWidth="1"/>
    <col min="10247" max="10247" width="15.85546875" style="99" customWidth="1"/>
    <col min="10248" max="10248" width="0.7109375" style="99" customWidth="1"/>
    <col min="10249" max="10249" width="15.85546875" style="99" customWidth="1"/>
    <col min="10250" max="10250" width="0.85546875" style="99" customWidth="1"/>
    <col min="10251" max="10251" width="17.28515625" style="99" customWidth="1"/>
    <col min="10252" max="10252" width="1.5703125" style="99" customWidth="1"/>
    <col min="10253" max="10253" width="26.42578125" style="99" customWidth="1"/>
    <col min="10254" max="10254" width="14.140625" style="99" bestFit="1" customWidth="1"/>
    <col min="10255" max="10255" width="12.42578125" style="99" bestFit="1" customWidth="1"/>
    <col min="10256" max="10493" width="9.140625" style="99"/>
    <col min="10494" max="10494" width="1.5703125" style="99" customWidth="1"/>
    <col min="10495" max="10495" width="5.5703125" style="99" customWidth="1"/>
    <col min="10496" max="10496" width="5.28515625" style="99" customWidth="1"/>
    <col min="10497" max="10497" width="5" style="99" customWidth="1"/>
    <col min="10498" max="10498" width="6.7109375" style="99" customWidth="1"/>
    <col min="10499" max="10499" width="30.28515625" style="99" customWidth="1"/>
    <col min="10500" max="10500" width="1.140625" style="99" customWidth="1"/>
    <col min="10501" max="10501" width="15.85546875" style="99" customWidth="1"/>
    <col min="10502" max="10502" width="0.85546875" style="99" customWidth="1"/>
    <col min="10503" max="10503" width="15.85546875" style="99" customWidth="1"/>
    <col min="10504" max="10504" width="0.7109375" style="99" customWidth="1"/>
    <col min="10505" max="10505" width="15.85546875" style="99" customWidth="1"/>
    <col min="10506" max="10506" width="0.85546875" style="99" customWidth="1"/>
    <col min="10507" max="10507" width="17.28515625" style="99" customWidth="1"/>
    <col min="10508" max="10508" width="1.5703125" style="99" customWidth="1"/>
    <col min="10509" max="10509" width="26.42578125" style="99" customWidth="1"/>
    <col min="10510" max="10510" width="14.140625" style="99" bestFit="1" customWidth="1"/>
    <col min="10511" max="10511" width="12.42578125" style="99" bestFit="1" customWidth="1"/>
    <col min="10512" max="10749" width="9.140625" style="99"/>
    <col min="10750" max="10750" width="1.5703125" style="99" customWidth="1"/>
    <col min="10751" max="10751" width="5.5703125" style="99" customWidth="1"/>
    <col min="10752" max="10752" width="5.28515625" style="99" customWidth="1"/>
    <col min="10753" max="10753" width="5" style="99" customWidth="1"/>
    <col min="10754" max="10754" width="6.7109375" style="99" customWidth="1"/>
    <col min="10755" max="10755" width="30.28515625" style="99" customWidth="1"/>
    <col min="10756" max="10756" width="1.140625" style="99" customWidth="1"/>
    <col min="10757" max="10757" width="15.85546875" style="99" customWidth="1"/>
    <col min="10758" max="10758" width="0.85546875" style="99" customWidth="1"/>
    <col min="10759" max="10759" width="15.85546875" style="99" customWidth="1"/>
    <col min="10760" max="10760" width="0.7109375" style="99" customWidth="1"/>
    <col min="10761" max="10761" width="15.85546875" style="99" customWidth="1"/>
    <col min="10762" max="10762" width="0.85546875" style="99" customWidth="1"/>
    <col min="10763" max="10763" width="17.28515625" style="99" customWidth="1"/>
    <col min="10764" max="10764" width="1.5703125" style="99" customWidth="1"/>
    <col min="10765" max="10765" width="26.42578125" style="99" customWidth="1"/>
    <col min="10766" max="10766" width="14.140625" style="99" bestFit="1" customWidth="1"/>
    <col min="10767" max="10767" width="12.42578125" style="99" bestFit="1" customWidth="1"/>
    <col min="10768" max="11005" width="9.140625" style="99"/>
    <col min="11006" max="11006" width="1.5703125" style="99" customWidth="1"/>
    <col min="11007" max="11007" width="5.5703125" style="99" customWidth="1"/>
    <col min="11008" max="11008" width="5.28515625" style="99" customWidth="1"/>
    <col min="11009" max="11009" width="5" style="99" customWidth="1"/>
    <col min="11010" max="11010" width="6.7109375" style="99" customWidth="1"/>
    <col min="11011" max="11011" width="30.28515625" style="99" customWidth="1"/>
    <col min="11012" max="11012" width="1.140625" style="99" customWidth="1"/>
    <col min="11013" max="11013" width="15.85546875" style="99" customWidth="1"/>
    <col min="11014" max="11014" width="0.85546875" style="99" customWidth="1"/>
    <col min="11015" max="11015" width="15.85546875" style="99" customWidth="1"/>
    <col min="11016" max="11016" width="0.7109375" style="99" customWidth="1"/>
    <col min="11017" max="11017" width="15.85546875" style="99" customWidth="1"/>
    <col min="11018" max="11018" width="0.85546875" style="99" customWidth="1"/>
    <col min="11019" max="11019" width="17.28515625" style="99" customWidth="1"/>
    <col min="11020" max="11020" width="1.5703125" style="99" customWidth="1"/>
    <col min="11021" max="11021" width="26.42578125" style="99" customWidth="1"/>
    <col min="11022" max="11022" width="14.140625" style="99" bestFit="1" customWidth="1"/>
    <col min="11023" max="11023" width="12.42578125" style="99" bestFit="1" customWidth="1"/>
    <col min="11024" max="11261" width="9.140625" style="99"/>
    <col min="11262" max="11262" width="1.5703125" style="99" customWidth="1"/>
    <col min="11263" max="11263" width="5.5703125" style="99" customWidth="1"/>
    <col min="11264" max="11264" width="5.28515625" style="99" customWidth="1"/>
    <col min="11265" max="11265" width="5" style="99" customWidth="1"/>
    <col min="11266" max="11266" width="6.7109375" style="99" customWidth="1"/>
    <col min="11267" max="11267" width="30.28515625" style="99" customWidth="1"/>
    <col min="11268" max="11268" width="1.140625" style="99" customWidth="1"/>
    <col min="11269" max="11269" width="15.85546875" style="99" customWidth="1"/>
    <col min="11270" max="11270" width="0.85546875" style="99" customWidth="1"/>
    <col min="11271" max="11271" width="15.85546875" style="99" customWidth="1"/>
    <col min="11272" max="11272" width="0.7109375" style="99" customWidth="1"/>
    <col min="11273" max="11273" width="15.85546875" style="99" customWidth="1"/>
    <col min="11274" max="11274" width="0.85546875" style="99" customWidth="1"/>
    <col min="11275" max="11275" width="17.28515625" style="99" customWidth="1"/>
    <col min="11276" max="11276" width="1.5703125" style="99" customWidth="1"/>
    <col min="11277" max="11277" width="26.42578125" style="99" customWidth="1"/>
    <col min="11278" max="11278" width="14.140625" style="99" bestFit="1" customWidth="1"/>
    <col min="11279" max="11279" width="12.42578125" style="99" bestFit="1" customWidth="1"/>
    <col min="11280" max="11517" width="9.140625" style="99"/>
    <col min="11518" max="11518" width="1.5703125" style="99" customWidth="1"/>
    <col min="11519" max="11519" width="5.5703125" style="99" customWidth="1"/>
    <col min="11520" max="11520" width="5.28515625" style="99" customWidth="1"/>
    <col min="11521" max="11521" width="5" style="99" customWidth="1"/>
    <col min="11522" max="11522" width="6.7109375" style="99" customWidth="1"/>
    <col min="11523" max="11523" width="30.28515625" style="99" customWidth="1"/>
    <col min="11524" max="11524" width="1.140625" style="99" customWidth="1"/>
    <col min="11525" max="11525" width="15.85546875" style="99" customWidth="1"/>
    <col min="11526" max="11526" width="0.85546875" style="99" customWidth="1"/>
    <col min="11527" max="11527" width="15.85546875" style="99" customWidth="1"/>
    <col min="11528" max="11528" width="0.7109375" style="99" customWidth="1"/>
    <col min="11529" max="11529" width="15.85546875" style="99" customWidth="1"/>
    <col min="11530" max="11530" width="0.85546875" style="99" customWidth="1"/>
    <col min="11531" max="11531" width="17.28515625" style="99" customWidth="1"/>
    <col min="11532" max="11532" width="1.5703125" style="99" customWidth="1"/>
    <col min="11533" max="11533" width="26.42578125" style="99" customWidth="1"/>
    <col min="11534" max="11534" width="14.140625" style="99" bestFit="1" customWidth="1"/>
    <col min="11535" max="11535" width="12.42578125" style="99" bestFit="1" customWidth="1"/>
    <col min="11536" max="11773" width="9.140625" style="99"/>
    <col min="11774" max="11774" width="1.5703125" style="99" customWidth="1"/>
    <col min="11775" max="11775" width="5.5703125" style="99" customWidth="1"/>
    <col min="11776" max="11776" width="5.28515625" style="99" customWidth="1"/>
    <col min="11777" max="11777" width="5" style="99" customWidth="1"/>
    <col min="11778" max="11778" width="6.7109375" style="99" customWidth="1"/>
    <col min="11779" max="11779" width="30.28515625" style="99" customWidth="1"/>
    <col min="11780" max="11780" width="1.140625" style="99" customWidth="1"/>
    <col min="11781" max="11781" width="15.85546875" style="99" customWidth="1"/>
    <col min="11782" max="11782" width="0.85546875" style="99" customWidth="1"/>
    <col min="11783" max="11783" width="15.85546875" style="99" customWidth="1"/>
    <col min="11784" max="11784" width="0.7109375" style="99" customWidth="1"/>
    <col min="11785" max="11785" width="15.85546875" style="99" customWidth="1"/>
    <col min="11786" max="11786" width="0.85546875" style="99" customWidth="1"/>
    <col min="11787" max="11787" width="17.28515625" style="99" customWidth="1"/>
    <col min="11788" max="11788" width="1.5703125" style="99" customWidth="1"/>
    <col min="11789" max="11789" width="26.42578125" style="99" customWidth="1"/>
    <col min="11790" max="11790" width="14.140625" style="99" bestFit="1" customWidth="1"/>
    <col min="11791" max="11791" width="12.42578125" style="99" bestFit="1" customWidth="1"/>
    <col min="11792" max="12029" width="9.140625" style="99"/>
    <col min="12030" max="12030" width="1.5703125" style="99" customWidth="1"/>
    <col min="12031" max="12031" width="5.5703125" style="99" customWidth="1"/>
    <col min="12032" max="12032" width="5.28515625" style="99" customWidth="1"/>
    <col min="12033" max="12033" width="5" style="99" customWidth="1"/>
    <col min="12034" max="12034" width="6.7109375" style="99" customWidth="1"/>
    <col min="12035" max="12035" width="30.28515625" style="99" customWidth="1"/>
    <col min="12036" max="12036" width="1.140625" style="99" customWidth="1"/>
    <col min="12037" max="12037" width="15.85546875" style="99" customWidth="1"/>
    <col min="12038" max="12038" width="0.85546875" style="99" customWidth="1"/>
    <col min="12039" max="12039" width="15.85546875" style="99" customWidth="1"/>
    <col min="12040" max="12040" width="0.7109375" style="99" customWidth="1"/>
    <col min="12041" max="12041" width="15.85546875" style="99" customWidth="1"/>
    <col min="12042" max="12042" width="0.85546875" style="99" customWidth="1"/>
    <col min="12043" max="12043" width="17.28515625" style="99" customWidth="1"/>
    <col min="12044" max="12044" width="1.5703125" style="99" customWidth="1"/>
    <col min="12045" max="12045" width="26.42578125" style="99" customWidth="1"/>
    <col min="12046" max="12046" width="14.140625" style="99" bestFit="1" customWidth="1"/>
    <col min="12047" max="12047" width="12.42578125" style="99" bestFit="1" customWidth="1"/>
    <col min="12048" max="12285" width="9.140625" style="99"/>
    <col min="12286" max="12286" width="1.5703125" style="99" customWidth="1"/>
    <col min="12287" max="12287" width="5.5703125" style="99" customWidth="1"/>
    <col min="12288" max="12288" width="5.28515625" style="99" customWidth="1"/>
    <col min="12289" max="12289" width="5" style="99" customWidth="1"/>
    <col min="12290" max="12290" width="6.7109375" style="99" customWidth="1"/>
    <col min="12291" max="12291" width="30.28515625" style="99" customWidth="1"/>
    <col min="12292" max="12292" width="1.140625" style="99" customWidth="1"/>
    <col min="12293" max="12293" width="15.85546875" style="99" customWidth="1"/>
    <col min="12294" max="12294" width="0.85546875" style="99" customWidth="1"/>
    <col min="12295" max="12295" width="15.85546875" style="99" customWidth="1"/>
    <col min="12296" max="12296" width="0.7109375" style="99" customWidth="1"/>
    <col min="12297" max="12297" width="15.85546875" style="99" customWidth="1"/>
    <col min="12298" max="12298" width="0.85546875" style="99" customWidth="1"/>
    <col min="12299" max="12299" width="17.28515625" style="99" customWidth="1"/>
    <col min="12300" max="12300" width="1.5703125" style="99" customWidth="1"/>
    <col min="12301" max="12301" width="26.42578125" style="99" customWidth="1"/>
    <col min="12302" max="12302" width="14.140625" style="99" bestFit="1" customWidth="1"/>
    <col min="12303" max="12303" width="12.42578125" style="99" bestFit="1" customWidth="1"/>
    <col min="12304" max="12541" width="9.140625" style="99"/>
    <col min="12542" max="12542" width="1.5703125" style="99" customWidth="1"/>
    <col min="12543" max="12543" width="5.5703125" style="99" customWidth="1"/>
    <col min="12544" max="12544" width="5.28515625" style="99" customWidth="1"/>
    <col min="12545" max="12545" width="5" style="99" customWidth="1"/>
    <col min="12546" max="12546" width="6.7109375" style="99" customWidth="1"/>
    <col min="12547" max="12547" width="30.28515625" style="99" customWidth="1"/>
    <col min="12548" max="12548" width="1.140625" style="99" customWidth="1"/>
    <col min="12549" max="12549" width="15.85546875" style="99" customWidth="1"/>
    <col min="12550" max="12550" width="0.85546875" style="99" customWidth="1"/>
    <col min="12551" max="12551" width="15.85546875" style="99" customWidth="1"/>
    <col min="12552" max="12552" width="0.7109375" style="99" customWidth="1"/>
    <col min="12553" max="12553" width="15.85546875" style="99" customWidth="1"/>
    <col min="12554" max="12554" width="0.85546875" style="99" customWidth="1"/>
    <col min="12555" max="12555" width="17.28515625" style="99" customWidth="1"/>
    <col min="12556" max="12556" width="1.5703125" style="99" customWidth="1"/>
    <col min="12557" max="12557" width="26.42578125" style="99" customWidth="1"/>
    <col min="12558" max="12558" width="14.140625" style="99" bestFit="1" customWidth="1"/>
    <col min="12559" max="12559" width="12.42578125" style="99" bestFit="1" customWidth="1"/>
    <col min="12560" max="12797" width="9.140625" style="99"/>
    <col min="12798" max="12798" width="1.5703125" style="99" customWidth="1"/>
    <col min="12799" max="12799" width="5.5703125" style="99" customWidth="1"/>
    <col min="12800" max="12800" width="5.28515625" style="99" customWidth="1"/>
    <col min="12801" max="12801" width="5" style="99" customWidth="1"/>
    <col min="12802" max="12802" width="6.7109375" style="99" customWidth="1"/>
    <col min="12803" max="12803" width="30.28515625" style="99" customWidth="1"/>
    <col min="12804" max="12804" width="1.140625" style="99" customWidth="1"/>
    <col min="12805" max="12805" width="15.85546875" style="99" customWidth="1"/>
    <col min="12806" max="12806" width="0.85546875" style="99" customWidth="1"/>
    <col min="12807" max="12807" width="15.85546875" style="99" customWidth="1"/>
    <col min="12808" max="12808" width="0.7109375" style="99" customWidth="1"/>
    <col min="12809" max="12809" width="15.85546875" style="99" customWidth="1"/>
    <col min="12810" max="12810" width="0.85546875" style="99" customWidth="1"/>
    <col min="12811" max="12811" width="17.28515625" style="99" customWidth="1"/>
    <col min="12812" max="12812" width="1.5703125" style="99" customWidth="1"/>
    <col min="12813" max="12813" width="26.42578125" style="99" customWidth="1"/>
    <col min="12814" max="12814" width="14.140625" style="99" bestFit="1" customWidth="1"/>
    <col min="12815" max="12815" width="12.42578125" style="99" bestFit="1" customWidth="1"/>
    <col min="12816" max="13053" width="9.140625" style="99"/>
    <col min="13054" max="13054" width="1.5703125" style="99" customWidth="1"/>
    <col min="13055" max="13055" width="5.5703125" style="99" customWidth="1"/>
    <col min="13056" max="13056" width="5.28515625" style="99" customWidth="1"/>
    <col min="13057" max="13057" width="5" style="99" customWidth="1"/>
    <col min="13058" max="13058" width="6.7109375" style="99" customWidth="1"/>
    <col min="13059" max="13059" width="30.28515625" style="99" customWidth="1"/>
    <col min="13060" max="13060" width="1.140625" style="99" customWidth="1"/>
    <col min="13061" max="13061" width="15.85546875" style="99" customWidth="1"/>
    <col min="13062" max="13062" width="0.85546875" style="99" customWidth="1"/>
    <col min="13063" max="13063" width="15.85546875" style="99" customWidth="1"/>
    <col min="13064" max="13064" width="0.7109375" style="99" customWidth="1"/>
    <col min="13065" max="13065" width="15.85546875" style="99" customWidth="1"/>
    <col min="13066" max="13066" width="0.85546875" style="99" customWidth="1"/>
    <col min="13067" max="13067" width="17.28515625" style="99" customWidth="1"/>
    <col min="13068" max="13068" width="1.5703125" style="99" customWidth="1"/>
    <col min="13069" max="13069" width="26.42578125" style="99" customWidth="1"/>
    <col min="13070" max="13070" width="14.140625" style="99" bestFit="1" customWidth="1"/>
    <col min="13071" max="13071" width="12.42578125" style="99" bestFit="1" customWidth="1"/>
    <col min="13072" max="13309" width="9.140625" style="99"/>
    <col min="13310" max="13310" width="1.5703125" style="99" customWidth="1"/>
    <col min="13311" max="13311" width="5.5703125" style="99" customWidth="1"/>
    <col min="13312" max="13312" width="5.28515625" style="99" customWidth="1"/>
    <col min="13313" max="13313" width="5" style="99" customWidth="1"/>
    <col min="13314" max="13314" width="6.7109375" style="99" customWidth="1"/>
    <col min="13315" max="13315" width="30.28515625" style="99" customWidth="1"/>
    <col min="13316" max="13316" width="1.140625" style="99" customWidth="1"/>
    <col min="13317" max="13317" width="15.85546875" style="99" customWidth="1"/>
    <col min="13318" max="13318" width="0.85546875" style="99" customWidth="1"/>
    <col min="13319" max="13319" width="15.85546875" style="99" customWidth="1"/>
    <col min="13320" max="13320" width="0.7109375" style="99" customWidth="1"/>
    <col min="13321" max="13321" width="15.85546875" style="99" customWidth="1"/>
    <col min="13322" max="13322" width="0.85546875" style="99" customWidth="1"/>
    <col min="13323" max="13323" width="17.28515625" style="99" customWidth="1"/>
    <col min="13324" max="13324" width="1.5703125" style="99" customWidth="1"/>
    <col min="13325" max="13325" width="26.42578125" style="99" customWidth="1"/>
    <col min="13326" max="13326" width="14.140625" style="99" bestFit="1" customWidth="1"/>
    <col min="13327" max="13327" width="12.42578125" style="99" bestFit="1" customWidth="1"/>
    <col min="13328" max="13565" width="9.140625" style="99"/>
    <col min="13566" max="13566" width="1.5703125" style="99" customWidth="1"/>
    <col min="13567" max="13567" width="5.5703125" style="99" customWidth="1"/>
    <col min="13568" max="13568" width="5.28515625" style="99" customWidth="1"/>
    <col min="13569" max="13569" width="5" style="99" customWidth="1"/>
    <col min="13570" max="13570" width="6.7109375" style="99" customWidth="1"/>
    <col min="13571" max="13571" width="30.28515625" style="99" customWidth="1"/>
    <col min="13572" max="13572" width="1.140625" style="99" customWidth="1"/>
    <col min="13573" max="13573" width="15.85546875" style="99" customWidth="1"/>
    <col min="13574" max="13574" width="0.85546875" style="99" customWidth="1"/>
    <col min="13575" max="13575" width="15.85546875" style="99" customWidth="1"/>
    <col min="13576" max="13576" width="0.7109375" style="99" customWidth="1"/>
    <col min="13577" max="13577" width="15.85546875" style="99" customWidth="1"/>
    <col min="13578" max="13578" width="0.85546875" style="99" customWidth="1"/>
    <col min="13579" max="13579" width="17.28515625" style="99" customWidth="1"/>
    <col min="13580" max="13580" width="1.5703125" style="99" customWidth="1"/>
    <col min="13581" max="13581" width="26.42578125" style="99" customWidth="1"/>
    <col min="13582" max="13582" width="14.140625" style="99" bestFit="1" customWidth="1"/>
    <col min="13583" max="13583" width="12.42578125" style="99" bestFit="1" customWidth="1"/>
    <col min="13584" max="13821" width="9.140625" style="99"/>
    <col min="13822" max="13822" width="1.5703125" style="99" customWidth="1"/>
    <col min="13823" max="13823" width="5.5703125" style="99" customWidth="1"/>
    <col min="13824" max="13824" width="5.28515625" style="99" customWidth="1"/>
    <col min="13825" max="13825" width="5" style="99" customWidth="1"/>
    <col min="13826" max="13826" width="6.7109375" style="99" customWidth="1"/>
    <col min="13827" max="13827" width="30.28515625" style="99" customWidth="1"/>
    <col min="13828" max="13828" width="1.140625" style="99" customWidth="1"/>
    <col min="13829" max="13829" width="15.85546875" style="99" customWidth="1"/>
    <col min="13830" max="13830" width="0.85546875" style="99" customWidth="1"/>
    <col min="13831" max="13831" width="15.85546875" style="99" customWidth="1"/>
    <col min="13832" max="13832" width="0.7109375" style="99" customWidth="1"/>
    <col min="13833" max="13833" width="15.85546875" style="99" customWidth="1"/>
    <col min="13834" max="13834" width="0.85546875" style="99" customWidth="1"/>
    <col min="13835" max="13835" width="17.28515625" style="99" customWidth="1"/>
    <col min="13836" max="13836" width="1.5703125" style="99" customWidth="1"/>
    <col min="13837" max="13837" width="26.42578125" style="99" customWidth="1"/>
    <col min="13838" max="13838" width="14.140625" style="99" bestFit="1" customWidth="1"/>
    <col min="13839" max="13839" width="12.42578125" style="99" bestFit="1" customWidth="1"/>
    <col min="13840" max="14077" width="9.140625" style="99"/>
    <col min="14078" max="14078" width="1.5703125" style="99" customWidth="1"/>
    <col min="14079" max="14079" width="5.5703125" style="99" customWidth="1"/>
    <col min="14080" max="14080" width="5.28515625" style="99" customWidth="1"/>
    <col min="14081" max="14081" width="5" style="99" customWidth="1"/>
    <col min="14082" max="14082" width="6.7109375" style="99" customWidth="1"/>
    <col min="14083" max="14083" width="30.28515625" style="99" customWidth="1"/>
    <col min="14084" max="14084" width="1.140625" style="99" customWidth="1"/>
    <col min="14085" max="14085" width="15.85546875" style="99" customWidth="1"/>
    <col min="14086" max="14086" width="0.85546875" style="99" customWidth="1"/>
    <col min="14087" max="14087" width="15.85546875" style="99" customWidth="1"/>
    <col min="14088" max="14088" width="0.7109375" style="99" customWidth="1"/>
    <col min="14089" max="14089" width="15.85546875" style="99" customWidth="1"/>
    <col min="14090" max="14090" width="0.85546875" style="99" customWidth="1"/>
    <col min="14091" max="14091" width="17.28515625" style="99" customWidth="1"/>
    <col min="14092" max="14092" width="1.5703125" style="99" customWidth="1"/>
    <col min="14093" max="14093" width="26.42578125" style="99" customWidth="1"/>
    <col min="14094" max="14094" width="14.140625" style="99" bestFit="1" customWidth="1"/>
    <col min="14095" max="14095" width="12.42578125" style="99" bestFit="1" customWidth="1"/>
    <col min="14096" max="14333" width="9.140625" style="99"/>
    <col min="14334" max="14334" width="1.5703125" style="99" customWidth="1"/>
    <col min="14335" max="14335" width="5.5703125" style="99" customWidth="1"/>
    <col min="14336" max="14336" width="5.28515625" style="99" customWidth="1"/>
    <col min="14337" max="14337" width="5" style="99" customWidth="1"/>
    <col min="14338" max="14338" width="6.7109375" style="99" customWidth="1"/>
    <col min="14339" max="14339" width="30.28515625" style="99" customWidth="1"/>
    <col min="14340" max="14340" width="1.140625" style="99" customWidth="1"/>
    <col min="14341" max="14341" width="15.85546875" style="99" customWidth="1"/>
    <col min="14342" max="14342" width="0.85546875" style="99" customWidth="1"/>
    <col min="14343" max="14343" width="15.85546875" style="99" customWidth="1"/>
    <col min="14344" max="14344" width="0.7109375" style="99" customWidth="1"/>
    <col min="14345" max="14345" width="15.85546875" style="99" customWidth="1"/>
    <col min="14346" max="14346" width="0.85546875" style="99" customWidth="1"/>
    <col min="14347" max="14347" width="17.28515625" style="99" customWidth="1"/>
    <col min="14348" max="14348" width="1.5703125" style="99" customWidth="1"/>
    <col min="14349" max="14349" width="26.42578125" style="99" customWidth="1"/>
    <col min="14350" max="14350" width="14.140625" style="99" bestFit="1" customWidth="1"/>
    <col min="14351" max="14351" width="12.42578125" style="99" bestFit="1" customWidth="1"/>
    <col min="14352" max="14589" width="9.140625" style="99"/>
    <col min="14590" max="14590" width="1.5703125" style="99" customWidth="1"/>
    <col min="14591" max="14591" width="5.5703125" style="99" customWidth="1"/>
    <col min="14592" max="14592" width="5.28515625" style="99" customWidth="1"/>
    <col min="14593" max="14593" width="5" style="99" customWidth="1"/>
    <col min="14594" max="14594" width="6.7109375" style="99" customWidth="1"/>
    <col min="14595" max="14595" width="30.28515625" style="99" customWidth="1"/>
    <col min="14596" max="14596" width="1.140625" style="99" customWidth="1"/>
    <col min="14597" max="14597" width="15.85546875" style="99" customWidth="1"/>
    <col min="14598" max="14598" width="0.85546875" style="99" customWidth="1"/>
    <col min="14599" max="14599" width="15.85546875" style="99" customWidth="1"/>
    <col min="14600" max="14600" width="0.7109375" style="99" customWidth="1"/>
    <col min="14601" max="14601" width="15.85546875" style="99" customWidth="1"/>
    <col min="14602" max="14602" width="0.85546875" style="99" customWidth="1"/>
    <col min="14603" max="14603" width="17.28515625" style="99" customWidth="1"/>
    <col min="14604" max="14604" width="1.5703125" style="99" customWidth="1"/>
    <col min="14605" max="14605" width="26.42578125" style="99" customWidth="1"/>
    <col min="14606" max="14606" width="14.140625" style="99" bestFit="1" customWidth="1"/>
    <col min="14607" max="14607" width="12.42578125" style="99" bestFit="1" customWidth="1"/>
    <col min="14608" max="14845" width="9.140625" style="99"/>
    <col min="14846" max="14846" width="1.5703125" style="99" customWidth="1"/>
    <col min="14847" max="14847" width="5.5703125" style="99" customWidth="1"/>
    <col min="14848" max="14848" width="5.28515625" style="99" customWidth="1"/>
    <col min="14849" max="14849" width="5" style="99" customWidth="1"/>
    <col min="14850" max="14850" width="6.7109375" style="99" customWidth="1"/>
    <col min="14851" max="14851" width="30.28515625" style="99" customWidth="1"/>
    <col min="14852" max="14852" width="1.140625" style="99" customWidth="1"/>
    <col min="14853" max="14853" width="15.85546875" style="99" customWidth="1"/>
    <col min="14854" max="14854" width="0.85546875" style="99" customWidth="1"/>
    <col min="14855" max="14855" width="15.85546875" style="99" customWidth="1"/>
    <col min="14856" max="14856" width="0.7109375" style="99" customWidth="1"/>
    <col min="14857" max="14857" width="15.85546875" style="99" customWidth="1"/>
    <col min="14858" max="14858" width="0.85546875" style="99" customWidth="1"/>
    <col min="14859" max="14859" width="17.28515625" style="99" customWidth="1"/>
    <col min="14860" max="14860" width="1.5703125" style="99" customWidth="1"/>
    <col min="14861" max="14861" width="26.42578125" style="99" customWidth="1"/>
    <col min="14862" max="14862" width="14.140625" style="99" bestFit="1" customWidth="1"/>
    <col min="14863" max="14863" width="12.42578125" style="99" bestFit="1" customWidth="1"/>
    <col min="14864" max="15101" width="9.140625" style="99"/>
    <col min="15102" max="15102" width="1.5703125" style="99" customWidth="1"/>
    <col min="15103" max="15103" width="5.5703125" style="99" customWidth="1"/>
    <col min="15104" max="15104" width="5.28515625" style="99" customWidth="1"/>
    <col min="15105" max="15105" width="5" style="99" customWidth="1"/>
    <col min="15106" max="15106" width="6.7109375" style="99" customWidth="1"/>
    <col min="15107" max="15107" width="30.28515625" style="99" customWidth="1"/>
    <col min="15108" max="15108" width="1.140625" style="99" customWidth="1"/>
    <col min="15109" max="15109" width="15.85546875" style="99" customWidth="1"/>
    <col min="15110" max="15110" width="0.85546875" style="99" customWidth="1"/>
    <col min="15111" max="15111" width="15.85546875" style="99" customWidth="1"/>
    <col min="15112" max="15112" width="0.7109375" style="99" customWidth="1"/>
    <col min="15113" max="15113" width="15.85546875" style="99" customWidth="1"/>
    <col min="15114" max="15114" width="0.85546875" style="99" customWidth="1"/>
    <col min="15115" max="15115" width="17.28515625" style="99" customWidth="1"/>
    <col min="15116" max="15116" width="1.5703125" style="99" customWidth="1"/>
    <col min="15117" max="15117" width="26.42578125" style="99" customWidth="1"/>
    <col min="15118" max="15118" width="14.140625" style="99" bestFit="1" customWidth="1"/>
    <col min="15119" max="15119" width="12.42578125" style="99" bestFit="1" customWidth="1"/>
    <col min="15120" max="15357" width="9.140625" style="99"/>
    <col min="15358" max="15358" width="1.5703125" style="99" customWidth="1"/>
    <col min="15359" max="15359" width="5.5703125" style="99" customWidth="1"/>
    <col min="15360" max="15360" width="5.28515625" style="99" customWidth="1"/>
    <col min="15361" max="15361" width="5" style="99" customWidth="1"/>
    <col min="15362" max="15362" width="6.7109375" style="99" customWidth="1"/>
    <col min="15363" max="15363" width="30.28515625" style="99" customWidth="1"/>
    <col min="15364" max="15364" width="1.140625" style="99" customWidth="1"/>
    <col min="15365" max="15365" width="15.85546875" style="99" customWidth="1"/>
    <col min="15366" max="15366" width="0.85546875" style="99" customWidth="1"/>
    <col min="15367" max="15367" width="15.85546875" style="99" customWidth="1"/>
    <col min="15368" max="15368" width="0.7109375" style="99" customWidth="1"/>
    <col min="15369" max="15369" width="15.85546875" style="99" customWidth="1"/>
    <col min="15370" max="15370" width="0.85546875" style="99" customWidth="1"/>
    <col min="15371" max="15371" width="17.28515625" style="99" customWidth="1"/>
    <col min="15372" max="15372" width="1.5703125" style="99" customWidth="1"/>
    <col min="15373" max="15373" width="26.42578125" style="99" customWidth="1"/>
    <col min="15374" max="15374" width="14.140625" style="99" bestFit="1" customWidth="1"/>
    <col min="15375" max="15375" width="12.42578125" style="99" bestFit="1" customWidth="1"/>
    <col min="15376" max="15613" width="9.140625" style="99"/>
    <col min="15614" max="15614" width="1.5703125" style="99" customWidth="1"/>
    <col min="15615" max="15615" width="5.5703125" style="99" customWidth="1"/>
    <col min="15616" max="15616" width="5.28515625" style="99" customWidth="1"/>
    <col min="15617" max="15617" width="5" style="99" customWidth="1"/>
    <col min="15618" max="15618" width="6.7109375" style="99" customWidth="1"/>
    <col min="15619" max="15619" width="30.28515625" style="99" customWidth="1"/>
    <col min="15620" max="15620" width="1.140625" style="99" customWidth="1"/>
    <col min="15621" max="15621" width="15.85546875" style="99" customWidth="1"/>
    <col min="15622" max="15622" width="0.85546875" style="99" customWidth="1"/>
    <col min="15623" max="15623" width="15.85546875" style="99" customWidth="1"/>
    <col min="15624" max="15624" width="0.7109375" style="99" customWidth="1"/>
    <col min="15625" max="15625" width="15.85546875" style="99" customWidth="1"/>
    <col min="15626" max="15626" width="0.85546875" style="99" customWidth="1"/>
    <col min="15627" max="15627" width="17.28515625" style="99" customWidth="1"/>
    <col min="15628" max="15628" width="1.5703125" style="99" customWidth="1"/>
    <col min="15629" max="15629" width="26.42578125" style="99" customWidth="1"/>
    <col min="15630" max="15630" width="14.140625" style="99" bestFit="1" customWidth="1"/>
    <col min="15631" max="15631" width="12.42578125" style="99" bestFit="1" customWidth="1"/>
    <col min="15632" max="15869" width="9.140625" style="99"/>
    <col min="15870" max="15870" width="1.5703125" style="99" customWidth="1"/>
    <col min="15871" max="15871" width="5.5703125" style="99" customWidth="1"/>
    <col min="15872" max="15872" width="5.28515625" style="99" customWidth="1"/>
    <col min="15873" max="15873" width="5" style="99" customWidth="1"/>
    <col min="15874" max="15874" width="6.7109375" style="99" customWidth="1"/>
    <col min="15875" max="15875" width="30.28515625" style="99" customWidth="1"/>
    <col min="15876" max="15876" width="1.140625" style="99" customWidth="1"/>
    <col min="15877" max="15877" width="15.85546875" style="99" customWidth="1"/>
    <col min="15878" max="15878" width="0.85546875" style="99" customWidth="1"/>
    <col min="15879" max="15879" width="15.85546875" style="99" customWidth="1"/>
    <col min="15880" max="15880" width="0.7109375" style="99" customWidth="1"/>
    <col min="15881" max="15881" width="15.85546875" style="99" customWidth="1"/>
    <col min="15882" max="15882" width="0.85546875" style="99" customWidth="1"/>
    <col min="15883" max="15883" width="17.28515625" style="99" customWidth="1"/>
    <col min="15884" max="15884" width="1.5703125" style="99" customWidth="1"/>
    <col min="15885" max="15885" width="26.42578125" style="99" customWidth="1"/>
    <col min="15886" max="15886" width="14.140625" style="99" bestFit="1" customWidth="1"/>
    <col min="15887" max="15887" width="12.42578125" style="99" bestFit="1" customWidth="1"/>
    <col min="15888" max="16125" width="9.140625" style="99"/>
    <col min="16126" max="16126" width="1.5703125" style="99" customWidth="1"/>
    <col min="16127" max="16127" width="5.5703125" style="99" customWidth="1"/>
    <col min="16128" max="16128" width="5.28515625" style="99" customWidth="1"/>
    <col min="16129" max="16129" width="5" style="99" customWidth="1"/>
    <col min="16130" max="16130" width="6.7109375" style="99" customWidth="1"/>
    <col min="16131" max="16131" width="30.28515625" style="99" customWidth="1"/>
    <col min="16132" max="16132" width="1.140625" style="99" customWidth="1"/>
    <col min="16133" max="16133" width="15.85546875" style="99" customWidth="1"/>
    <col min="16134" max="16134" width="0.85546875" style="99" customWidth="1"/>
    <col min="16135" max="16135" width="15.85546875" style="99" customWidth="1"/>
    <col min="16136" max="16136" width="0.7109375" style="99" customWidth="1"/>
    <col min="16137" max="16137" width="15.85546875" style="99" customWidth="1"/>
    <col min="16138" max="16138" width="0.85546875" style="99" customWidth="1"/>
    <col min="16139" max="16139" width="17.28515625" style="99" customWidth="1"/>
    <col min="16140" max="16140" width="1.5703125" style="99" customWidth="1"/>
    <col min="16141" max="16141" width="26.42578125" style="99" customWidth="1"/>
    <col min="16142" max="16142" width="14.140625" style="99" bestFit="1" customWidth="1"/>
    <col min="16143" max="16143" width="12.42578125" style="99" bestFit="1" customWidth="1"/>
    <col min="16144" max="16384" width="9.140625" style="99"/>
  </cols>
  <sheetData>
    <row r="1" spans="2:14" s="95" customFormat="1" ht="26.1" customHeight="1" x14ac:dyDescent="0.45">
      <c r="B1" s="1023" t="s">
        <v>787</v>
      </c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</row>
    <row r="2" spans="2:14" s="95" customFormat="1" ht="26.1" customHeight="1" x14ac:dyDescent="0.45">
      <c r="B2" s="96"/>
      <c r="H2" s="97"/>
      <c r="I2" s="97"/>
      <c r="J2" s="97"/>
      <c r="K2" s="97"/>
      <c r="L2" s="97"/>
      <c r="N2" s="98" t="s">
        <v>443</v>
      </c>
    </row>
    <row r="3" spans="2:14" s="63" customFormat="1" ht="26.1" customHeight="1" x14ac:dyDescent="0.45">
      <c r="B3" s="100" t="s">
        <v>792</v>
      </c>
      <c r="C3" s="103" t="s">
        <v>123</v>
      </c>
      <c r="H3" s="101"/>
      <c r="J3" s="102"/>
      <c r="L3" s="102"/>
      <c r="N3" s="102"/>
    </row>
    <row r="4" spans="2:14" s="442" customFormat="1" ht="26.1" customHeight="1" x14ac:dyDescent="0.45">
      <c r="B4" s="485"/>
      <c r="C4" s="442" t="s">
        <v>921</v>
      </c>
      <c r="H4" s="114"/>
      <c r="I4" s="114"/>
      <c r="J4" s="114"/>
      <c r="K4" s="114"/>
      <c r="L4" s="114"/>
      <c r="M4" s="114"/>
      <c r="N4" s="114"/>
    </row>
    <row r="5" spans="2:14" s="63" customFormat="1" ht="26.1" customHeight="1" x14ac:dyDescent="0.5">
      <c r="B5" s="115"/>
      <c r="C5" s="116"/>
      <c r="L5" s="1024" t="s">
        <v>454</v>
      </c>
      <c r="M5" s="1024"/>
      <c r="N5" s="1024"/>
    </row>
    <row r="6" spans="2:14" s="63" customFormat="1" ht="26.1" customHeight="1" x14ac:dyDescent="0.45">
      <c r="B6" s="115"/>
      <c r="H6" s="117"/>
      <c r="I6" s="117"/>
      <c r="J6" s="117"/>
      <c r="K6" s="117"/>
      <c r="L6" s="689" t="s">
        <v>1115</v>
      </c>
      <c r="M6" s="690"/>
      <c r="N6" s="689" t="s">
        <v>1116</v>
      </c>
    </row>
    <row r="7" spans="2:14" s="63" customFormat="1" ht="26.1" customHeight="1" x14ac:dyDescent="0.45">
      <c r="B7" s="115"/>
      <c r="H7" s="117"/>
      <c r="I7" s="117"/>
      <c r="J7" s="117"/>
      <c r="K7" s="117"/>
      <c r="L7" s="688" t="s">
        <v>1114</v>
      </c>
      <c r="M7" s="118"/>
      <c r="N7" s="688" t="s">
        <v>1114</v>
      </c>
    </row>
    <row r="8" spans="2:14" s="63" customFormat="1" ht="26.1" customHeight="1" x14ac:dyDescent="0.45">
      <c r="B8" s="115"/>
      <c r="D8" s="63" t="s">
        <v>448</v>
      </c>
      <c r="L8" s="4">
        <v>0</v>
      </c>
      <c r="N8" s="4">
        <v>0</v>
      </c>
    </row>
    <row r="9" spans="2:14" s="442" customFormat="1" ht="26.1" customHeight="1" x14ac:dyDescent="0.45">
      <c r="B9" s="491"/>
      <c r="D9" s="442" t="s">
        <v>765</v>
      </c>
      <c r="L9" s="492">
        <v>0</v>
      </c>
      <c r="N9" s="492">
        <v>66594753.470000006</v>
      </c>
    </row>
    <row r="10" spans="2:14" s="63" customFormat="1" ht="26.1" customHeight="1" x14ac:dyDescent="0.45">
      <c r="B10" s="115"/>
      <c r="D10" s="63" t="s">
        <v>123</v>
      </c>
      <c r="J10" s="119"/>
      <c r="L10" s="120">
        <v>24591595.289999999</v>
      </c>
      <c r="M10" s="63">
        <v>22394241.050000001</v>
      </c>
      <c r="N10" s="120">
        <v>22394241.050000001</v>
      </c>
    </row>
    <row r="11" spans="2:14" s="63" customFormat="1" ht="26.1" customHeight="1" x14ac:dyDescent="0.45">
      <c r="B11" s="115"/>
      <c r="D11" s="63" t="s">
        <v>449</v>
      </c>
      <c r="L11" s="113">
        <f>SUM(L8:L10)</f>
        <v>24591595.289999999</v>
      </c>
      <c r="M11" s="121"/>
      <c r="N11" s="113">
        <f>SUM(N8:N10)</f>
        <v>88988994.520000011</v>
      </c>
    </row>
    <row r="12" spans="2:14" s="63" customFormat="1" ht="26.1" customHeight="1" x14ac:dyDescent="0.45">
      <c r="B12" s="115"/>
      <c r="D12" s="63" t="s">
        <v>457</v>
      </c>
      <c r="J12" s="4"/>
      <c r="L12" s="122">
        <v>-7169353.9000000004</v>
      </c>
      <c r="M12" s="121"/>
      <c r="N12" s="122">
        <v>-9012389.6600000001</v>
      </c>
    </row>
    <row r="13" spans="2:14" s="63" customFormat="1" ht="26.1" customHeight="1" x14ac:dyDescent="0.45">
      <c r="B13" s="115"/>
      <c r="D13" s="63" t="s">
        <v>895</v>
      </c>
      <c r="L13" s="113">
        <f>SUM(L11:L12)</f>
        <v>17422241.390000001</v>
      </c>
      <c r="M13" s="121"/>
      <c r="N13" s="113">
        <f>SUM(N11:N12)</f>
        <v>79976604.860000014</v>
      </c>
    </row>
    <row r="14" spans="2:14" s="63" customFormat="1" ht="26.1" customHeight="1" x14ac:dyDescent="0.45">
      <c r="D14" s="63" t="s">
        <v>458</v>
      </c>
      <c r="L14" s="122">
        <v>-6607061.410000002</v>
      </c>
      <c r="M14" s="121">
        <v>-21703985.5698158</v>
      </c>
      <c r="N14" s="122">
        <v>-8491946.5500000026</v>
      </c>
    </row>
    <row r="15" spans="2:14" s="63" customFormat="1" ht="26.1" customHeight="1" thickBot="1" x14ac:dyDescent="0.55000000000000004">
      <c r="D15" s="116" t="s">
        <v>459</v>
      </c>
      <c r="L15" s="123">
        <f>SUM(L13:L14)</f>
        <v>10815179.979999999</v>
      </c>
      <c r="M15" s="124">
        <v>-21703985.5698158</v>
      </c>
      <c r="N15" s="123">
        <f>SUM(N13:N14)</f>
        <v>71484658.310000017</v>
      </c>
    </row>
    <row r="16" spans="2:14" s="442" customFormat="1" ht="26.1" customHeight="1" thickTop="1" x14ac:dyDescent="0.45">
      <c r="C16" s="442" t="s">
        <v>1273</v>
      </c>
    </row>
    <row r="17" spans="2:14" s="63" customFormat="1" ht="26.1" customHeight="1" x14ac:dyDescent="0.45">
      <c r="B17" s="115"/>
      <c r="H17" s="1025" t="s">
        <v>32</v>
      </c>
      <c r="I17" s="1025"/>
      <c r="J17" s="1025"/>
      <c r="L17" s="1025" t="s">
        <v>9</v>
      </c>
      <c r="M17" s="1025"/>
      <c r="N17" s="1025"/>
    </row>
    <row r="18" spans="2:14" s="63" customFormat="1" ht="26.1" customHeight="1" x14ac:dyDescent="0.45">
      <c r="B18" s="115"/>
      <c r="H18" s="125">
        <v>2020</v>
      </c>
      <c r="I18" s="117"/>
      <c r="J18" s="125">
        <v>2019</v>
      </c>
      <c r="K18" s="117"/>
      <c r="L18" s="125">
        <f>H18</f>
        <v>2020</v>
      </c>
      <c r="M18" s="117"/>
      <c r="N18" s="125">
        <f>J18</f>
        <v>2019</v>
      </c>
    </row>
    <row r="19" spans="2:14" s="63" customFormat="1" ht="26.1" customHeight="1" x14ac:dyDescent="0.45">
      <c r="B19" s="115"/>
      <c r="D19" s="63" t="s">
        <v>412</v>
      </c>
      <c r="H19" s="126">
        <v>7452404.9600000009</v>
      </c>
      <c r="I19" s="126"/>
      <c r="J19" s="126">
        <v>8493805.9600000009</v>
      </c>
      <c r="L19" s="126">
        <v>11176995.560000001</v>
      </c>
      <c r="N19" s="126">
        <v>7778396.5600000005</v>
      </c>
    </row>
    <row r="20" spans="2:14" s="63" customFormat="1" ht="26.1" customHeight="1" x14ac:dyDescent="0.45">
      <c r="B20" s="115"/>
      <c r="D20" s="63" t="s">
        <v>460</v>
      </c>
      <c r="H20" s="126">
        <v>10183342.099999998</v>
      </c>
      <c r="I20" s="126"/>
      <c r="J20" s="126">
        <v>14065135.57</v>
      </c>
      <c r="L20" s="126">
        <v>18196316.299999997</v>
      </c>
      <c r="N20" s="126">
        <v>12783522.92</v>
      </c>
    </row>
    <row r="21" spans="2:14" s="63" customFormat="1" ht="26.1" customHeight="1" x14ac:dyDescent="0.45">
      <c r="B21" s="115"/>
      <c r="D21" s="63" t="s">
        <v>461</v>
      </c>
      <c r="H21" s="127">
        <v>1219380</v>
      </c>
      <c r="I21" s="127"/>
      <c r="J21" s="127">
        <v>4735372.49</v>
      </c>
      <c r="L21" s="127">
        <v>10000105</v>
      </c>
      <c r="N21" s="127">
        <v>4335274.9400000004</v>
      </c>
    </row>
    <row r="22" spans="2:14" s="63" customFormat="1" ht="26.1" customHeight="1" x14ac:dyDescent="0.45">
      <c r="B22" s="115"/>
      <c r="D22" s="63" t="s">
        <v>414</v>
      </c>
      <c r="H22" s="113">
        <v>0</v>
      </c>
      <c r="I22" s="126"/>
      <c r="J22" s="113">
        <v>0</v>
      </c>
      <c r="L22" s="127">
        <v>62160000</v>
      </c>
      <c r="N22" s="113">
        <v>0</v>
      </c>
    </row>
    <row r="23" spans="2:14" s="63" customFormat="1" ht="26.1" customHeight="1" x14ac:dyDescent="0.45">
      <c r="B23" s="115"/>
      <c r="H23" s="128">
        <f>SUM(H19:H22)</f>
        <v>18855127.059999999</v>
      </c>
      <c r="J23" s="128">
        <f>SUM(J19:J22)</f>
        <v>27294314.020000003</v>
      </c>
      <c r="L23" s="128">
        <f>SUM(L19:L22)</f>
        <v>101533416.86</v>
      </c>
      <c r="N23" s="128">
        <f>SUM(N19:N22)</f>
        <v>24897194.420000002</v>
      </c>
    </row>
    <row r="24" spans="2:14" s="63" customFormat="1" ht="26.1" customHeight="1" x14ac:dyDescent="0.45">
      <c r="B24" s="115"/>
      <c r="D24" s="63" t="s">
        <v>462</v>
      </c>
      <c r="H24" s="121">
        <v>-1432885.67</v>
      </c>
      <c r="J24" s="121">
        <v>-2702718.73</v>
      </c>
      <c r="K24" s="121"/>
      <c r="L24" s="121">
        <v>-21556812</v>
      </c>
      <c r="M24" s="121"/>
      <c r="N24" s="121">
        <v>-2502953.37</v>
      </c>
    </row>
    <row r="25" spans="2:14" s="63" customFormat="1" ht="26.1" customHeight="1" thickBot="1" x14ac:dyDescent="0.5">
      <c r="B25" s="115"/>
      <c r="D25" s="63" t="s">
        <v>463</v>
      </c>
      <c r="H25" s="129">
        <f>SUM(H23:H24)</f>
        <v>17422241.390000001</v>
      </c>
      <c r="J25" s="129">
        <f>SUM(J23:J24)</f>
        <v>24591595.290000003</v>
      </c>
      <c r="L25" s="129">
        <f>SUM(L23:L24)</f>
        <v>79976604.859999999</v>
      </c>
      <c r="N25" s="129">
        <f>SUM(N23:N24)</f>
        <v>22394241.050000001</v>
      </c>
    </row>
    <row r="26" spans="2:14" s="63" customFormat="1" ht="26.1" customHeight="1" thickTop="1" x14ac:dyDescent="0.45">
      <c r="B26" s="115"/>
      <c r="H26" s="126"/>
      <c r="J26" s="126"/>
      <c r="L26" s="126"/>
      <c r="N26" s="126"/>
    </row>
    <row r="27" spans="2:14" s="442" customFormat="1" ht="26.1" customHeight="1" x14ac:dyDescent="0.45">
      <c r="D27" s="442" t="s">
        <v>766</v>
      </c>
      <c r="N27" s="492"/>
    </row>
    <row r="28" spans="2:14" s="63" customFormat="1" ht="26.1" customHeight="1" x14ac:dyDescent="0.45">
      <c r="L28" s="1024" t="s">
        <v>454</v>
      </c>
      <c r="M28" s="1024"/>
      <c r="N28" s="1024"/>
    </row>
    <row r="29" spans="2:14" s="63" customFormat="1" ht="26.1" customHeight="1" x14ac:dyDescent="0.45">
      <c r="L29" s="689" t="s">
        <v>1115</v>
      </c>
      <c r="M29" s="690"/>
      <c r="N29" s="689" t="s">
        <v>1116</v>
      </c>
    </row>
    <row r="30" spans="2:14" s="63" customFormat="1" ht="26.1" customHeight="1" x14ac:dyDescent="0.45">
      <c r="L30" s="688" t="s">
        <v>1114</v>
      </c>
      <c r="M30" s="118"/>
      <c r="N30" s="688" t="s">
        <v>1114</v>
      </c>
    </row>
    <row r="31" spans="2:14" s="63" customFormat="1" ht="26.1" customHeight="1" x14ac:dyDescent="0.45">
      <c r="D31" s="63" t="s">
        <v>464</v>
      </c>
      <c r="L31" s="113">
        <v>9815938.0599999987</v>
      </c>
      <c r="M31" s="121">
        <v>0</v>
      </c>
      <c r="N31" s="113">
        <v>12246147.629999999</v>
      </c>
    </row>
    <row r="32" spans="2:14" s="63" customFormat="1" ht="26.1" customHeight="1" x14ac:dyDescent="0.45">
      <c r="D32" s="63" t="s">
        <v>465</v>
      </c>
      <c r="L32" s="4">
        <v>1269833.06</v>
      </c>
      <c r="N32" s="4">
        <v>3151387.9</v>
      </c>
    </row>
    <row r="33" spans="2:14" s="494" customFormat="1" ht="26.1" customHeight="1" x14ac:dyDescent="0.45">
      <c r="B33" s="434"/>
      <c r="C33" s="434"/>
      <c r="D33" s="434" t="s">
        <v>767</v>
      </c>
      <c r="E33" s="434"/>
      <c r="F33" s="434"/>
      <c r="G33" s="434"/>
      <c r="H33" s="434"/>
      <c r="I33" s="434"/>
      <c r="J33" s="434"/>
      <c r="K33" s="434"/>
      <c r="L33" s="493">
        <v>891490.79999999981</v>
      </c>
      <c r="M33" s="434"/>
      <c r="N33" s="4">
        <v>439126.80000000005</v>
      </c>
    </row>
    <row r="34" spans="2:14" s="494" customFormat="1" ht="26.1" customHeight="1" x14ac:dyDescent="0.45">
      <c r="B34" s="434"/>
      <c r="C34" s="434"/>
      <c r="D34" s="434" t="s">
        <v>768</v>
      </c>
      <c r="E34" s="434"/>
      <c r="F34" s="434"/>
      <c r="G34" s="434"/>
      <c r="H34" s="434"/>
      <c r="I34" s="434"/>
      <c r="J34" s="434"/>
      <c r="K34" s="434"/>
      <c r="L34" s="493">
        <v>4494757.99</v>
      </c>
      <c r="M34" s="434"/>
      <c r="N34" s="4">
        <v>1922332.5099999998</v>
      </c>
    </row>
    <row r="35" spans="2:14" ht="26.1" customHeight="1" x14ac:dyDescent="0.45"/>
  </sheetData>
  <mergeCells count="5">
    <mergeCell ref="B1:N1"/>
    <mergeCell ref="L5:N5"/>
    <mergeCell ref="H17:J17"/>
    <mergeCell ref="L17:N17"/>
    <mergeCell ref="L28:N28"/>
  </mergeCells>
  <pageMargins left="0.70866141732283472" right="0.31496062992125984" top="0.70866141732283472" bottom="0.59055118110236227" header="0.31496062992125984" footer="0.31496062992125984"/>
  <pageSetup paperSize="9" scale="85" orientation="portrait" r:id="rId1"/>
  <ignoredErrors>
    <ignoredError sqref="B3" numberStoredAsText="1"/>
    <ignoredError sqref="H23:N23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B165"/>
  <sheetViews>
    <sheetView topLeftCell="A134" zoomScale="80" zoomScaleNormal="80" zoomScaleSheetLayoutView="100" workbookViewId="0">
      <selection activeCell="K140" sqref="K140"/>
    </sheetView>
  </sheetViews>
  <sheetFormatPr defaultColWidth="9.140625" defaultRowHeight="24" customHeight="1" x14ac:dyDescent="0.45"/>
  <cols>
    <col min="1" max="1" width="3.7109375" style="64" customWidth="1"/>
    <col min="2" max="2" width="5.5703125" style="64" customWidth="1"/>
    <col min="3" max="3" width="5.7109375" style="64" customWidth="1"/>
    <col min="4" max="4" width="15.85546875" style="64" customWidth="1"/>
    <col min="5" max="5" width="9.42578125" style="64" customWidth="1"/>
    <col min="6" max="6" width="8" style="64" bestFit="1" customWidth="1"/>
    <col min="7" max="7" width="15.85546875" style="64" customWidth="1"/>
    <col min="8" max="8" width="0.85546875" style="64" customWidth="1"/>
    <col min="9" max="9" width="15.85546875" style="64" customWidth="1"/>
    <col min="10" max="10" width="0.85546875" style="64" customWidth="1"/>
    <col min="11" max="11" width="15.85546875" style="64" customWidth="1"/>
    <col min="12" max="12" width="0.85546875" style="64" customWidth="1"/>
    <col min="13" max="13" width="15.85546875" style="64" customWidth="1"/>
    <col min="14" max="14" width="1.5703125" style="64" customWidth="1"/>
    <col min="15" max="15" width="1.42578125" style="64" customWidth="1"/>
    <col min="16" max="256" width="9.140625" style="64"/>
    <col min="257" max="257" width="3.7109375" style="64" customWidth="1"/>
    <col min="258" max="258" width="5.5703125" style="64" customWidth="1"/>
    <col min="259" max="259" width="5.7109375" style="64" customWidth="1"/>
    <col min="260" max="260" width="15.85546875" style="64" customWidth="1"/>
    <col min="261" max="261" width="9.42578125" style="64" customWidth="1"/>
    <col min="262" max="262" width="8.5703125" style="64" customWidth="1"/>
    <col min="263" max="263" width="16.42578125" style="64" customWidth="1"/>
    <col min="264" max="264" width="0.85546875" style="64" customWidth="1"/>
    <col min="265" max="265" width="16.42578125" style="64" customWidth="1"/>
    <col min="266" max="266" width="0.85546875" style="64" customWidth="1"/>
    <col min="267" max="267" width="16.42578125" style="64" customWidth="1"/>
    <col min="268" max="268" width="0.85546875" style="64" customWidth="1"/>
    <col min="269" max="269" width="16.42578125" style="64" customWidth="1"/>
    <col min="270" max="270" width="1.42578125" style="64" customWidth="1"/>
    <col min="271" max="512" width="9.140625" style="64"/>
    <col min="513" max="513" width="3.7109375" style="64" customWidth="1"/>
    <col min="514" max="514" width="5.5703125" style="64" customWidth="1"/>
    <col min="515" max="515" width="5.7109375" style="64" customWidth="1"/>
    <col min="516" max="516" width="15.85546875" style="64" customWidth="1"/>
    <col min="517" max="517" width="9.42578125" style="64" customWidth="1"/>
    <col min="518" max="518" width="8.5703125" style="64" customWidth="1"/>
    <col min="519" max="519" width="16.42578125" style="64" customWidth="1"/>
    <col min="520" max="520" width="0.85546875" style="64" customWidth="1"/>
    <col min="521" max="521" width="16.42578125" style="64" customWidth="1"/>
    <col min="522" max="522" width="0.85546875" style="64" customWidth="1"/>
    <col min="523" max="523" width="16.42578125" style="64" customWidth="1"/>
    <col min="524" max="524" width="0.85546875" style="64" customWidth="1"/>
    <col min="525" max="525" width="16.42578125" style="64" customWidth="1"/>
    <col min="526" max="526" width="1.42578125" style="64" customWidth="1"/>
    <col min="527" max="768" width="9.140625" style="64"/>
    <col min="769" max="769" width="3.7109375" style="64" customWidth="1"/>
    <col min="770" max="770" width="5.5703125" style="64" customWidth="1"/>
    <col min="771" max="771" width="5.7109375" style="64" customWidth="1"/>
    <col min="772" max="772" width="15.85546875" style="64" customWidth="1"/>
    <col min="773" max="773" width="9.42578125" style="64" customWidth="1"/>
    <col min="774" max="774" width="8.5703125" style="64" customWidth="1"/>
    <col min="775" max="775" width="16.42578125" style="64" customWidth="1"/>
    <col min="776" max="776" width="0.85546875" style="64" customWidth="1"/>
    <col min="777" max="777" width="16.42578125" style="64" customWidth="1"/>
    <col min="778" max="778" width="0.85546875" style="64" customWidth="1"/>
    <col min="779" max="779" width="16.42578125" style="64" customWidth="1"/>
    <col min="780" max="780" width="0.85546875" style="64" customWidth="1"/>
    <col min="781" max="781" width="16.42578125" style="64" customWidth="1"/>
    <col min="782" max="782" width="1.42578125" style="64" customWidth="1"/>
    <col min="783" max="1024" width="9.140625" style="64"/>
    <col min="1025" max="1025" width="3.7109375" style="64" customWidth="1"/>
    <col min="1026" max="1026" width="5.5703125" style="64" customWidth="1"/>
    <col min="1027" max="1027" width="5.7109375" style="64" customWidth="1"/>
    <col min="1028" max="1028" width="15.85546875" style="64" customWidth="1"/>
    <col min="1029" max="1029" width="9.42578125" style="64" customWidth="1"/>
    <col min="1030" max="1030" width="8.5703125" style="64" customWidth="1"/>
    <col min="1031" max="1031" width="16.42578125" style="64" customWidth="1"/>
    <col min="1032" max="1032" width="0.85546875" style="64" customWidth="1"/>
    <col min="1033" max="1033" width="16.42578125" style="64" customWidth="1"/>
    <col min="1034" max="1034" width="0.85546875" style="64" customWidth="1"/>
    <col min="1035" max="1035" width="16.42578125" style="64" customWidth="1"/>
    <col min="1036" max="1036" width="0.85546875" style="64" customWidth="1"/>
    <col min="1037" max="1037" width="16.42578125" style="64" customWidth="1"/>
    <col min="1038" max="1038" width="1.42578125" style="64" customWidth="1"/>
    <col min="1039" max="1280" width="9.140625" style="64"/>
    <col min="1281" max="1281" width="3.7109375" style="64" customWidth="1"/>
    <col min="1282" max="1282" width="5.5703125" style="64" customWidth="1"/>
    <col min="1283" max="1283" width="5.7109375" style="64" customWidth="1"/>
    <col min="1284" max="1284" width="15.85546875" style="64" customWidth="1"/>
    <col min="1285" max="1285" width="9.42578125" style="64" customWidth="1"/>
    <col min="1286" max="1286" width="8.5703125" style="64" customWidth="1"/>
    <col min="1287" max="1287" width="16.42578125" style="64" customWidth="1"/>
    <col min="1288" max="1288" width="0.85546875" style="64" customWidth="1"/>
    <col min="1289" max="1289" width="16.42578125" style="64" customWidth="1"/>
    <col min="1290" max="1290" width="0.85546875" style="64" customWidth="1"/>
    <col min="1291" max="1291" width="16.42578125" style="64" customWidth="1"/>
    <col min="1292" max="1292" width="0.85546875" style="64" customWidth="1"/>
    <col min="1293" max="1293" width="16.42578125" style="64" customWidth="1"/>
    <col min="1294" max="1294" width="1.42578125" style="64" customWidth="1"/>
    <col min="1295" max="1536" width="9.140625" style="64"/>
    <col min="1537" max="1537" width="3.7109375" style="64" customWidth="1"/>
    <col min="1538" max="1538" width="5.5703125" style="64" customWidth="1"/>
    <col min="1539" max="1539" width="5.7109375" style="64" customWidth="1"/>
    <col min="1540" max="1540" width="15.85546875" style="64" customWidth="1"/>
    <col min="1541" max="1541" width="9.42578125" style="64" customWidth="1"/>
    <col min="1542" max="1542" width="8.5703125" style="64" customWidth="1"/>
    <col min="1543" max="1543" width="16.42578125" style="64" customWidth="1"/>
    <col min="1544" max="1544" width="0.85546875" style="64" customWidth="1"/>
    <col min="1545" max="1545" width="16.42578125" style="64" customWidth="1"/>
    <col min="1546" max="1546" width="0.85546875" style="64" customWidth="1"/>
    <col min="1547" max="1547" width="16.42578125" style="64" customWidth="1"/>
    <col min="1548" max="1548" width="0.85546875" style="64" customWidth="1"/>
    <col min="1549" max="1549" width="16.42578125" style="64" customWidth="1"/>
    <col min="1550" max="1550" width="1.42578125" style="64" customWidth="1"/>
    <col min="1551" max="1792" width="9.140625" style="64"/>
    <col min="1793" max="1793" width="3.7109375" style="64" customWidth="1"/>
    <col min="1794" max="1794" width="5.5703125" style="64" customWidth="1"/>
    <col min="1795" max="1795" width="5.7109375" style="64" customWidth="1"/>
    <col min="1796" max="1796" width="15.85546875" style="64" customWidth="1"/>
    <col min="1797" max="1797" width="9.42578125" style="64" customWidth="1"/>
    <col min="1798" max="1798" width="8.5703125" style="64" customWidth="1"/>
    <col min="1799" max="1799" width="16.42578125" style="64" customWidth="1"/>
    <col min="1800" max="1800" width="0.85546875" style="64" customWidth="1"/>
    <col min="1801" max="1801" width="16.42578125" style="64" customWidth="1"/>
    <col min="1802" max="1802" width="0.85546875" style="64" customWidth="1"/>
    <col min="1803" max="1803" width="16.42578125" style="64" customWidth="1"/>
    <col min="1804" max="1804" width="0.85546875" style="64" customWidth="1"/>
    <col min="1805" max="1805" width="16.42578125" style="64" customWidth="1"/>
    <col min="1806" max="1806" width="1.42578125" style="64" customWidth="1"/>
    <col min="1807" max="2048" width="9.140625" style="64"/>
    <col min="2049" max="2049" width="3.7109375" style="64" customWidth="1"/>
    <col min="2050" max="2050" width="5.5703125" style="64" customWidth="1"/>
    <col min="2051" max="2051" width="5.7109375" style="64" customWidth="1"/>
    <col min="2052" max="2052" width="15.85546875" style="64" customWidth="1"/>
    <col min="2053" max="2053" width="9.42578125" style="64" customWidth="1"/>
    <col min="2054" max="2054" width="8.5703125" style="64" customWidth="1"/>
    <col min="2055" max="2055" width="16.42578125" style="64" customWidth="1"/>
    <col min="2056" max="2056" width="0.85546875" style="64" customWidth="1"/>
    <col min="2057" max="2057" width="16.42578125" style="64" customWidth="1"/>
    <col min="2058" max="2058" width="0.85546875" style="64" customWidth="1"/>
    <col min="2059" max="2059" width="16.42578125" style="64" customWidth="1"/>
    <col min="2060" max="2060" width="0.85546875" style="64" customWidth="1"/>
    <col min="2061" max="2061" width="16.42578125" style="64" customWidth="1"/>
    <col min="2062" max="2062" width="1.42578125" style="64" customWidth="1"/>
    <col min="2063" max="2304" width="9.140625" style="64"/>
    <col min="2305" max="2305" width="3.7109375" style="64" customWidth="1"/>
    <col min="2306" max="2306" width="5.5703125" style="64" customWidth="1"/>
    <col min="2307" max="2307" width="5.7109375" style="64" customWidth="1"/>
    <col min="2308" max="2308" width="15.85546875" style="64" customWidth="1"/>
    <col min="2309" max="2309" width="9.42578125" style="64" customWidth="1"/>
    <col min="2310" max="2310" width="8.5703125" style="64" customWidth="1"/>
    <col min="2311" max="2311" width="16.42578125" style="64" customWidth="1"/>
    <col min="2312" max="2312" width="0.85546875" style="64" customWidth="1"/>
    <col min="2313" max="2313" width="16.42578125" style="64" customWidth="1"/>
    <col min="2314" max="2314" width="0.85546875" style="64" customWidth="1"/>
    <col min="2315" max="2315" width="16.42578125" style="64" customWidth="1"/>
    <col min="2316" max="2316" width="0.85546875" style="64" customWidth="1"/>
    <col min="2317" max="2317" width="16.42578125" style="64" customWidth="1"/>
    <col min="2318" max="2318" width="1.42578125" style="64" customWidth="1"/>
    <col min="2319" max="2560" width="9.140625" style="64"/>
    <col min="2561" max="2561" width="3.7109375" style="64" customWidth="1"/>
    <col min="2562" max="2562" width="5.5703125" style="64" customWidth="1"/>
    <col min="2563" max="2563" width="5.7109375" style="64" customWidth="1"/>
    <col min="2564" max="2564" width="15.85546875" style="64" customWidth="1"/>
    <col min="2565" max="2565" width="9.42578125" style="64" customWidth="1"/>
    <col min="2566" max="2566" width="8.5703125" style="64" customWidth="1"/>
    <col min="2567" max="2567" width="16.42578125" style="64" customWidth="1"/>
    <col min="2568" max="2568" width="0.85546875" style="64" customWidth="1"/>
    <col min="2569" max="2569" width="16.42578125" style="64" customWidth="1"/>
    <col min="2570" max="2570" width="0.85546875" style="64" customWidth="1"/>
    <col min="2571" max="2571" width="16.42578125" style="64" customWidth="1"/>
    <col min="2572" max="2572" width="0.85546875" style="64" customWidth="1"/>
    <col min="2573" max="2573" width="16.42578125" style="64" customWidth="1"/>
    <col min="2574" max="2574" width="1.42578125" style="64" customWidth="1"/>
    <col min="2575" max="2816" width="9.140625" style="64"/>
    <col min="2817" max="2817" width="3.7109375" style="64" customWidth="1"/>
    <col min="2818" max="2818" width="5.5703125" style="64" customWidth="1"/>
    <col min="2819" max="2819" width="5.7109375" style="64" customWidth="1"/>
    <col min="2820" max="2820" width="15.85546875" style="64" customWidth="1"/>
    <col min="2821" max="2821" width="9.42578125" style="64" customWidth="1"/>
    <col min="2822" max="2822" width="8.5703125" style="64" customWidth="1"/>
    <col min="2823" max="2823" width="16.42578125" style="64" customWidth="1"/>
    <col min="2824" max="2824" width="0.85546875" style="64" customWidth="1"/>
    <col min="2825" max="2825" width="16.42578125" style="64" customWidth="1"/>
    <col min="2826" max="2826" width="0.85546875" style="64" customWidth="1"/>
    <col min="2827" max="2827" width="16.42578125" style="64" customWidth="1"/>
    <col min="2828" max="2828" width="0.85546875" style="64" customWidth="1"/>
    <col min="2829" max="2829" width="16.42578125" style="64" customWidth="1"/>
    <col min="2830" max="2830" width="1.42578125" style="64" customWidth="1"/>
    <col min="2831" max="3072" width="9.140625" style="64"/>
    <col min="3073" max="3073" width="3.7109375" style="64" customWidth="1"/>
    <col min="3074" max="3074" width="5.5703125" style="64" customWidth="1"/>
    <col min="3075" max="3075" width="5.7109375" style="64" customWidth="1"/>
    <col min="3076" max="3076" width="15.85546875" style="64" customWidth="1"/>
    <col min="3077" max="3077" width="9.42578125" style="64" customWidth="1"/>
    <col min="3078" max="3078" width="8.5703125" style="64" customWidth="1"/>
    <col min="3079" max="3079" width="16.42578125" style="64" customWidth="1"/>
    <col min="3080" max="3080" width="0.85546875" style="64" customWidth="1"/>
    <col min="3081" max="3081" width="16.42578125" style="64" customWidth="1"/>
    <col min="3082" max="3082" width="0.85546875" style="64" customWidth="1"/>
    <col min="3083" max="3083" width="16.42578125" style="64" customWidth="1"/>
    <col min="3084" max="3084" width="0.85546875" style="64" customWidth="1"/>
    <col min="3085" max="3085" width="16.42578125" style="64" customWidth="1"/>
    <col min="3086" max="3086" width="1.42578125" style="64" customWidth="1"/>
    <col min="3087" max="3328" width="9.140625" style="64"/>
    <col min="3329" max="3329" width="3.7109375" style="64" customWidth="1"/>
    <col min="3330" max="3330" width="5.5703125" style="64" customWidth="1"/>
    <col min="3331" max="3331" width="5.7109375" style="64" customWidth="1"/>
    <col min="3332" max="3332" width="15.85546875" style="64" customWidth="1"/>
    <col min="3333" max="3333" width="9.42578125" style="64" customWidth="1"/>
    <col min="3334" max="3334" width="8.5703125" style="64" customWidth="1"/>
    <col min="3335" max="3335" width="16.42578125" style="64" customWidth="1"/>
    <col min="3336" max="3336" width="0.85546875" style="64" customWidth="1"/>
    <col min="3337" max="3337" width="16.42578125" style="64" customWidth="1"/>
    <col min="3338" max="3338" width="0.85546875" style="64" customWidth="1"/>
    <col min="3339" max="3339" width="16.42578125" style="64" customWidth="1"/>
    <col min="3340" max="3340" width="0.85546875" style="64" customWidth="1"/>
    <col min="3341" max="3341" width="16.42578125" style="64" customWidth="1"/>
    <col min="3342" max="3342" width="1.42578125" style="64" customWidth="1"/>
    <col min="3343" max="3584" width="9.140625" style="64"/>
    <col min="3585" max="3585" width="3.7109375" style="64" customWidth="1"/>
    <col min="3586" max="3586" width="5.5703125" style="64" customWidth="1"/>
    <col min="3587" max="3587" width="5.7109375" style="64" customWidth="1"/>
    <col min="3588" max="3588" width="15.85546875" style="64" customWidth="1"/>
    <col min="3589" max="3589" width="9.42578125" style="64" customWidth="1"/>
    <col min="3590" max="3590" width="8.5703125" style="64" customWidth="1"/>
    <col min="3591" max="3591" width="16.42578125" style="64" customWidth="1"/>
    <col min="3592" max="3592" width="0.85546875" style="64" customWidth="1"/>
    <col min="3593" max="3593" width="16.42578125" style="64" customWidth="1"/>
    <col min="3594" max="3594" width="0.85546875" style="64" customWidth="1"/>
    <col min="3595" max="3595" width="16.42578125" style="64" customWidth="1"/>
    <col min="3596" max="3596" width="0.85546875" style="64" customWidth="1"/>
    <col min="3597" max="3597" width="16.42578125" style="64" customWidth="1"/>
    <col min="3598" max="3598" width="1.42578125" style="64" customWidth="1"/>
    <col min="3599" max="3840" width="9.140625" style="64"/>
    <col min="3841" max="3841" width="3.7109375" style="64" customWidth="1"/>
    <col min="3842" max="3842" width="5.5703125" style="64" customWidth="1"/>
    <col min="3843" max="3843" width="5.7109375" style="64" customWidth="1"/>
    <col min="3844" max="3844" width="15.85546875" style="64" customWidth="1"/>
    <col min="3845" max="3845" width="9.42578125" style="64" customWidth="1"/>
    <col min="3846" max="3846" width="8.5703125" style="64" customWidth="1"/>
    <col min="3847" max="3847" width="16.42578125" style="64" customWidth="1"/>
    <col min="3848" max="3848" width="0.85546875" style="64" customWidth="1"/>
    <col min="3849" max="3849" width="16.42578125" style="64" customWidth="1"/>
    <col min="3850" max="3850" width="0.85546875" style="64" customWidth="1"/>
    <col min="3851" max="3851" width="16.42578125" style="64" customWidth="1"/>
    <col min="3852" max="3852" width="0.85546875" style="64" customWidth="1"/>
    <col min="3853" max="3853" width="16.42578125" style="64" customWidth="1"/>
    <col min="3854" max="3854" width="1.42578125" style="64" customWidth="1"/>
    <col min="3855" max="4096" width="9.140625" style="64"/>
    <col min="4097" max="4097" width="3.7109375" style="64" customWidth="1"/>
    <col min="4098" max="4098" width="5.5703125" style="64" customWidth="1"/>
    <col min="4099" max="4099" width="5.7109375" style="64" customWidth="1"/>
    <col min="4100" max="4100" width="15.85546875" style="64" customWidth="1"/>
    <col min="4101" max="4101" width="9.42578125" style="64" customWidth="1"/>
    <col min="4102" max="4102" width="8.5703125" style="64" customWidth="1"/>
    <col min="4103" max="4103" width="16.42578125" style="64" customWidth="1"/>
    <col min="4104" max="4104" width="0.85546875" style="64" customWidth="1"/>
    <col min="4105" max="4105" width="16.42578125" style="64" customWidth="1"/>
    <col min="4106" max="4106" width="0.85546875" style="64" customWidth="1"/>
    <col min="4107" max="4107" width="16.42578125" style="64" customWidth="1"/>
    <col min="4108" max="4108" width="0.85546875" style="64" customWidth="1"/>
    <col min="4109" max="4109" width="16.42578125" style="64" customWidth="1"/>
    <col min="4110" max="4110" width="1.42578125" style="64" customWidth="1"/>
    <col min="4111" max="4352" width="9.140625" style="64"/>
    <col min="4353" max="4353" width="3.7109375" style="64" customWidth="1"/>
    <col min="4354" max="4354" width="5.5703125" style="64" customWidth="1"/>
    <col min="4355" max="4355" width="5.7109375" style="64" customWidth="1"/>
    <col min="4356" max="4356" width="15.85546875" style="64" customWidth="1"/>
    <col min="4357" max="4357" width="9.42578125" style="64" customWidth="1"/>
    <col min="4358" max="4358" width="8.5703125" style="64" customWidth="1"/>
    <col min="4359" max="4359" width="16.42578125" style="64" customWidth="1"/>
    <col min="4360" max="4360" width="0.85546875" style="64" customWidth="1"/>
    <col min="4361" max="4361" width="16.42578125" style="64" customWidth="1"/>
    <col min="4362" max="4362" width="0.85546875" style="64" customWidth="1"/>
    <col min="4363" max="4363" width="16.42578125" style="64" customWidth="1"/>
    <col min="4364" max="4364" width="0.85546875" style="64" customWidth="1"/>
    <col min="4365" max="4365" width="16.42578125" style="64" customWidth="1"/>
    <col min="4366" max="4366" width="1.42578125" style="64" customWidth="1"/>
    <col min="4367" max="4608" width="9.140625" style="64"/>
    <col min="4609" max="4609" width="3.7109375" style="64" customWidth="1"/>
    <col min="4610" max="4610" width="5.5703125" style="64" customWidth="1"/>
    <col min="4611" max="4611" width="5.7109375" style="64" customWidth="1"/>
    <col min="4612" max="4612" width="15.85546875" style="64" customWidth="1"/>
    <col min="4613" max="4613" width="9.42578125" style="64" customWidth="1"/>
    <col min="4614" max="4614" width="8.5703125" style="64" customWidth="1"/>
    <col min="4615" max="4615" width="16.42578125" style="64" customWidth="1"/>
    <col min="4616" max="4616" width="0.85546875" style="64" customWidth="1"/>
    <col min="4617" max="4617" width="16.42578125" style="64" customWidth="1"/>
    <col min="4618" max="4618" width="0.85546875" style="64" customWidth="1"/>
    <col min="4619" max="4619" width="16.42578125" style="64" customWidth="1"/>
    <col min="4620" max="4620" width="0.85546875" style="64" customWidth="1"/>
    <col min="4621" max="4621" width="16.42578125" style="64" customWidth="1"/>
    <col min="4622" max="4622" width="1.42578125" style="64" customWidth="1"/>
    <col min="4623" max="4864" width="9.140625" style="64"/>
    <col min="4865" max="4865" width="3.7109375" style="64" customWidth="1"/>
    <col min="4866" max="4866" width="5.5703125" style="64" customWidth="1"/>
    <col min="4867" max="4867" width="5.7109375" style="64" customWidth="1"/>
    <col min="4868" max="4868" width="15.85546875" style="64" customWidth="1"/>
    <col min="4869" max="4869" width="9.42578125" style="64" customWidth="1"/>
    <col min="4870" max="4870" width="8.5703125" style="64" customWidth="1"/>
    <col min="4871" max="4871" width="16.42578125" style="64" customWidth="1"/>
    <col min="4872" max="4872" width="0.85546875" style="64" customWidth="1"/>
    <col min="4873" max="4873" width="16.42578125" style="64" customWidth="1"/>
    <col min="4874" max="4874" width="0.85546875" style="64" customWidth="1"/>
    <col min="4875" max="4875" width="16.42578125" style="64" customWidth="1"/>
    <col min="4876" max="4876" width="0.85546875" style="64" customWidth="1"/>
    <col min="4877" max="4877" width="16.42578125" style="64" customWidth="1"/>
    <col min="4878" max="4878" width="1.42578125" style="64" customWidth="1"/>
    <col min="4879" max="5120" width="9.140625" style="64"/>
    <col min="5121" max="5121" width="3.7109375" style="64" customWidth="1"/>
    <col min="5122" max="5122" width="5.5703125" style="64" customWidth="1"/>
    <col min="5123" max="5123" width="5.7109375" style="64" customWidth="1"/>
    <col min="5124" max="5124" width="15.85546875" style="64" customWidth="1"/>
    <col min="5125" max="5125" width="9.42578125" style="64" customWidth="1"/>
    <col min="5126" max="5126" width="8.5703125" style="64" customWidth="1"/>
    <col min="5127" max="5127" width="16.42578125" style="64" customWidth="1"/>
    <col min="5128" max="5128" width="0.85546875" style="64" customWidth="1"/>
    <col min="5129" max="5129" width="16.42578125" style="64" customWidth="1"/>
    <col min="5130" max="5130" width="0.85546875" style="64" customWidth="1"/>
    <col min="5131" max="5131" width="16.42578125" style="64" customWidth="1"/>
    <col min="5132" max="5132" width="0.85546875" style="64" customWidth="1"/>
    <col min="5133" max="5133" width="16.42578125" style="64" customWidth="1"/>
    <col min="5134" max="5134" width="1.42578125" style="64" customWidth="1"/>
    <col min="5135" max="5376" width="9.140625" style="64"/>
    <col min="5377" max="5377" width="3.7109375" style="64" customWidth="1"/>
    <col min="5378" max="5378" width="5.5703125" style="64" customWidth="1"/>
    <col min="5379" max="5379" width="5.7109375" style="64" customWidth="1"/>
    <col min="5380" max="5380" width="15.85546875" style="64" customWidth="1"/>
    <col min="5381" max="5381" width="9.42578125" style="64" customWidth="1"/>
    <col min="5382" max="5382" width="8.5703125" style="64" customWidth="1"/>
    <col min="5383" max="5383" width="16.42578125" style="64" customWidth="1"/>
    <col min="5384" max="5384" width="0.85546875" style="64" customWidth="1"/>
    <col min="5385" max="5385" width="16.42578125" style="64" customWidth="1"/>
    <col min="5386" max="5386" width="0.85546875" style="64" customWidth="1"/>
    <col min="5387" max="5387" width="16.42578125" style="64" customWidth="1"/>
    <col min="5388" max="5388" width="0.85546875" style="64" customWidth="1"/>
    <col min="5389" max="5389" width="16.42578125" style="64" customWidth="1"/>
    <col min="5390" max="5390" width="1.42578125" style="64" customWidth="1"/>
    <col min="5391" max="5632" width="9.140625" style="64"/>
    <col min="5633" max="5633" width="3.7109375" style="64" customWidth="1"/>
    <col min="5634" max="5634" width="5.5703125" style="64" customWidth="1"/>
    <col min="5635" max="5635" width="5.7109375" style="64" customWidth="1"/>
    <col min="5636" max="5636" width="15.85546875" style="64" customWidth="1"/>
    <col min="5637" max="5637" width="9.42578125" style="64" customWidth="1"/>
    <col min="5638" max="5638" width="8.5703125" style="64" customWidth="1"/>
    <col min="5639" max="5639" width="16.42578125" style="64" customWidth="1"/>
    <col min="5640" max="5640" width="0.85546875" style="64" customWidth="1"/>
    <col min="5641" max="5641" width="16.42578125" style="64" customWidth="1"/>
    <col min="5642" max="5642" width="0.85546875" style="64" customWidth="1"/>
    <col min="5643" max="5643" width="16.42578125" style="64" customWidth="1"/>
    <col min="5644" max="5644" width="0.85546875" style="64" customWidth="1"/>
    <col min="5645" max="5645" width="16.42578125" style="64" customWidth="1"/>
    <col min="5646" max="5646" width="1.42578125" style="64" customWidth="1"/>
    <col min="5647" max="5888" width="9.140625" style="64"/>
    <col min="5889" max="5889" width="3.7109375" style="64" customWidth="1"/>
    <col min="5890" max="5890" width="5.5703125" style="64" customWidth="1"/>
    <col min="5891" max="5891" width="5.7109375" style="64" customWidth="1"/>
    <col min="5892" max="5892" width="15.85546875" style="64" customWidth="1"/>
    <col min="5893" max="5893" width="9.42578125" style="64" customWidth="1"/>
    <col min="5894" max="5894" width="8.5703125" style="64" customWidth="1"/>
    <col min="5895" max="5895" width="16.42578125" style="64" customWidth="1"/>
    <col min="5896" max="5896" width="0.85546875" style="64" customWidth="1"/>
    <col min="5897" max="5897" width="16.42578125" style="64" customWidth="1"/>
    <col min="5898" max="5898" width="0.85546875" style="64" customWidth="1"/>
    <col min="5899" max="5899" width="16.42578125" style="64" customWidth="1"/>
    <col min="5900" max="5900" width="0.85546875" style="64" customWidth="1"/>
    <col min="5901" max="5901" width="16.42578125" style="64" customWidth="1"/>
    <col min="5902" max="5902" width="1.42578125" style="64" customWidth="1"/>
    <col min="5903" max="6144" width="9.140625" style="64"/>
    <col min="6145" max="6145" width="3.7109375" style="64" customWidth="1"/>
    <col min="6146" max="6146" width="5.5703125" style="64" customWidth="1"/>
    <col min="6147" max="6147" width="5.7109375" style="64" customWidth="1"/>
    <col min="6148" max="6148" width="15.85546875" style="64" customWidth="1"/>
    <col min="6149" max="6149" width="9.42578125" style="64" customWidth="1"/>
    <col min="6150" max="6150" width="8.5703125" style="64" customWidth="1"/>
    <col min="6151" max="6151" width="16.42578125" style="64" customWidth="1"/>
    <col min="6152" max="6152" width="0.85546875" style="64" customWidth="1"/>
    <col min="6153" max="6153" width="16.42578125" style="64" customWidth="1"/>
    <col min="6154" max="6154" width="0.85546875" style="64" customWidth="1"/>
    <col min="6155" max="6155" width="16.42578125" style="64" customWidth="1"/>
    <col min="6156" max="6156" width="0.85546875" style="64" customWidth="1"/>
    <col min="6157" max="6157" width="16.42578125" style="64" customWidth="1"/>
    <col min="6158" max="6158" width="1.42578125" style="64" customWidth="1"/>
    <col min="6159" max="6400" width="9.140625" style="64"/>
    <col min="6401" max="6401" width="3.7109375" style="64" customWidth="1"/>
    <col min="6402" max="6402" width="5.5703125" style="64" customWidth="1"/>
    <col min="6403" max="6403" width="5.7109375" style="64" customWidth="1"/>
    <col min="6404" max="6404" width="15.85546875" style="64" customWidth="1"/>
    <col min="6405" max="6405" width="9.42578125" style="64" customWidth="1"/>
    <col min="6406" max="6406" width="8.5703125" style="64" customWidth="1"/>
    <col min="6407" max="6407" width="16.42578125" style="64" customWidth="1"/>
    <col min="6408" max="6408" width="0.85546875" style="64" customWidth="1"/>
    <col min="6409" max="6409" width="16.42578125" style="64" customWidth="1"/>
    <col min="6410" max="6410" width="0.85546875" style="64" customWidth="1"/>
    <col min="6411" max="6411" width="16.42578125" style="64" customWidth="1"/>
    <col min="6412" max="6412" width="0.85546875" style="64" customWidth="1"/>
    <col min="6413" max="6413" width="16.42578125" style="64" customWidth="1"/>
    <col min="6414" max="6414" width="1.42578125" style="64" customWidth="1"/>
    <col min="6415" max="6656" width="9.140625" style="64"/>
    <col min="6657" max="6657" width="3.7109375" style="64" customWidth="1"/>
    <col min="6658" max="6658" width="5.5703125" style="64" customWidth="1"/>
    <col min="6659" max="6659" width="5.7109375" style="64" customWidth="1"/>
    <col min="6660" max="6660" width="15.85546875" style="64" customWidth="1"/>
    <col min="6661" max="6661" width="9.42578125" style="64" customWidth="1"/>
    <col min="6662" max="6662" width="8.5703125" style="64" customWidth="1"/>
    <col min="6663" max="6663" width="16.42578125" style="64" customWidth="1"/>
    <col min="6664" max="6664" width="0.85546875" style="64" customWidth="1"/>
    <col min="6665" max="6665" width="16.42578125" style="64" customWidth="1"/>
    <col min="6666" max="6666" width="0.85546875" style="64" customWidth="1"/>
    <col min="6667" max="6667" width="16.42578125" style="64" customWidth="1"/>
    <col min="6668" max="6668" width="0.85546875" style="64" customWidth="1"/>
    <col min="6669" max="6669" width="16.42578125" style="64" customWidth="1"/>
    <col min="6670" max="6670" width="1.42578125" style="64" customWidth="1"/>
    <col min="6671" max="6912" width="9.140625" style="64"/>
    <col min="6913" max="6913" width="3.7109375" style="64" customWidth="1"/>
    <col min="6914" max="6914" width="5.5703125" style="64" customWidth="1"/>
    <col min="6915" max="6915" width="5.7109375" style="64" customWidth="1"/>
    <col min="6916" max="6916" width="15.85546875" style="64" customWidth="1"/>
    <col min="6917" max="6917" width="9.42578125" style="64" customWidth="1"/>
    <col min="6918" max="6918" width="8.5703125" style="64" customWidth="1"/>
    <col min="6919" max="6919" width="16.42578125" style="64" customWidth="1"/>
    <col min="6920" max="6920" width="0.85546875" style="64" customWidth="1"/>
    <col min="6921" max="6921" width="16.42578125" style="64" customWidth="1"/>
    <col min="6922" max="6922" width="0.85546875" style="64" customWidth="1"/>
    <col min="6923" max="6923" width="16.42578125" style="64" customWidth="1"/>
    <col min="6924" max="6924" width="0.85546875" style="64" customWidth="1"/>
    <col min="6925" max="6925" width="16.42578125" style="64" customWidth="1"/>
    <col min="6926" max="6926" width="1.42578125" style="64" customWidth="1"/>
    <col min="6927" max="7168" width="9.140625" style="64"/>
    <col min="7169" max="7169" width="3.7109375" style="64" customWidth="1"/>
    <col min="7170" max="7170" width="5.5703125" style="64" customWidth="1"/>
    <col min="7171" max="7171" width="5.7109375" style="64" customWidth="1"/>
    <col min="7172" max="7172" width="15.85546875" style="64" customWidth="1"/>
    <col min="7173" max="7173" width="9.42578125" style="64" customWidth="1"/>
    <col min="7174" max="7174" width="8.5703125" style="64" customWidth="1"/>
    <col min="7175" max="7175" width="16.42578125" style="64" customWidth="1"/>
    <col min="7176" max="7176" width="0.85546875" style="64" customWidth="1"/>
    <col min="7177" max="7177" width="16.42578125" style="64" customWidth="1"/>
    <col min="7178" max="7178" width="0.85546875" style="64" customWidth="1"/>
    <col min="7179" max="7179" width="16.42578125" style="64" customWidth="1"/>
    <col min="7180" max="7180" width="0.85546875" style="64" customWidth="1"/>
    <col min="7181" max="7181" width="16.42578125" style="64" customWidth="1"/>
    <col min="7182" max="7182" width="1.42578125" style="64" customWidth="1"/>
    <col min="7183" max="7424" width="9.140625" style="64"/>
    <col min="7425" max="7425" width="3.7109375" style="64" customWidth="1"/>
    <col min="7426" max="7426" width="5.5703125" style="64" customWidth="1"/>
    <col min="7427" max="7427" width="5.7109375" style="64" customWidth="1"/>
    <col min="7428" max="7428" width="15.85546875" style="64" customWidth="1"/>
    <col min="7429" max="7429" width="9.42578125" style="64" customWidth="1"/>
    <col min="7430" max="7430" width="8.5703125" style="64" customWidth="1"/>
    <col min="7431" max="7431" width="16.42578125" style="64" customWidth="1"/>
    <col min="7432" max="7432" width="0.85546875" style="64" customWidth="1"/>
    <col min="7433" max="7433" width="16.42578125" style="64" customWidth="1"/>
    <col min="7434" max="7434" width="0.85546875" style="64" customWidth="1"/>
    <col min="7435" max="7435" width="16.42578125" style="64" customWidth="1"/>
    <col min="7436" max="7436" width="0.85546875" style="64" customWidth="1"/>
    <col min="7437" max="7437" width="16.42578125" style="64" customWidth="1"/>
    <col min="7438" max="7438" width="1.42578125" style="64" customWidth="1"/>
    <col min="7439" max="7680" width="9.140625" style="64"/>
    <col min="7681" max="7681" width="3.7109375" style="64" customWidth="1"/>
    <col min="7682" max="7682" width="5.5703125" style="64" customWidth="1"/>
    <col min="7683" max="7683" width="5.7109375" style="64" customWidth="1"/>
    <col min="7684" max="7684" width="15.85546875" style="64" customWidth="1"/>
    <col min="7685" max="7685" width="9.42578125" style="64" customWidth="1"/>
    <col min="7686" max="7686" width="8.5703125" style="64" customWidth="1"/>
    <col min="7687" max="7687" width="16.42578125" style="64" customWidth="1"/>
    <col min="7688" max="7688" width="0.85546875" style="64" customWidth="1"/>
    <col min="7689" max="7689" width="16.42578125" style="64" customWidth="1"/>
    <col min="7690" max="7690" width="0.85546875" style="64" customWidth="1"/>
    <col min="7691" max="7691" width="16.42578125" style="64" customWidth="1"/>
    <col min="7692" max="7692" width="0.85546875" style="64" customWidth="1"/>
    <col min="7693" max="7693" width="16.42578125" style="64" customWidth="1"/>
    <col min="7694" max="7694" width="1.42578125" style="64" customWidth="1"/>
    <col min="7695" max="7936" width="9.140625" style="64"/>
    <col min="7937" max="7937" width="3.7109375" style="64" customWidth="1"/>
    <col min="7938" max="7938" width="5.5703125" style="64" customWidth="1"/>
    <col min="7939" max="7939" width="5.7109375" style="64" customWidth="1"/>
    <col min="7940" max="7940" width="15.85546875" style="64" customWidth="1"/>
    <col min="7941" max="7941" width="9.42578125" style="64" customWidth="1"/>
    <col min="7942" max="7942" width="8.5703125" style="64" customWidth="1"/>
    <col min="7943" max="7943" width="16.42578125" style="64" customWidth="1"/>
    <col min="7944" max="7944" width="0.85546875" style="64" customWidth="1"/>
    <col min="7945" max="7945" width="16.42578125" style="64" customWidth="1"/>
    <col min="7946" max="7946" width="0.85546875" style="64" customWidth="1"/>
    <col min="7947" max="7947" width="16.42578125" style="64" customWidth="1"/>
    <col min="7948" max="7948" width="0.85546875" style="64" customWidth="1"/>
    <col min="7949" max="7949" width="16.42578125" style="64" customWidth="1"/>
    <col min="7950" max="7950" width="1.42578125" style="64" customWidth="1"/>
    <col min="7951" max="8192" width="9.140625" style="64"/>
    <col min="8193" max="8193" width="3.7109375" style="64" customWidth="1"/>
    <col min="8194" max="8194" width="5.5703125" style="64" customWidth="1"/>
    <col min="8195" max="8195" width="5.7109375" style="64" customWidth="1"/>
    <col min="8196" max="8196" width="15.85546875" style="64" customWidth="1"/>
    <col min="8197" max="8197" width="9.42578125" style="64" customWidth="1"/>
    <col min="8198" max="8198" width="8.5703125" style="64" customWidth="1"/>
    <col min="8199" max="8199" width="16.42578125" style="64" customWidth="1"/>
    <col min="8200" max="8200" width="0.85546875" style="64" customWidth="1"/>
    <col min="8201" max="8201" width="16.42578125" style="64" customWidth="1"/>
    <col min="8202" max="8202" width="0.85546875" style="64" customWidth="1"/>
    <col min="8203" max="8203" width="16.42578125" style="64" customWidth="1"/>
    <col min="8204" max="8204" width="0.85546875" style="64" customWidth="1"/>
    <col min="8205" max="8205" width="16.42578125" style="64" customWidth="1"/>
    <col min="8206" max="8206" width="1.42578125" style="64" customWidth="1"/>
    <col min="8207" max="8448" width="9.140625" style="64"/>
    <col min="8449" max="8449" width="3.7109375" style="64" customWidth="1"/>
    <col min="8450" max="8450" width="5.5703125" style="64" customWidth="1"/>
    <col min="8451" max="8451" width="5.7109375" style="64" customWidth="1"/>
    <col min="8452" max="8452" width="15.85546875" style="64" customWidth="1"/>
    <col min="8453" max="8453" width="9.42578125" style="64" customWidth="1"/>
    <col min="8454" max="8454" width="8.5703125" style="64" customWidth="1"/>
    <col min="8455" max="8455" width="16.42578125" style="64" customWidth="1"/>
    <col min="8456" max="8456" width="0.85546875" style="64" customWidth="1"/>
    <col min="8457" max="8457" width="16.42578125" style="64" customWidth="1"/>
    <col min="8458" max="8458" width="0.85546875" style="64" customWidth="1"/>
    <col min="8459" max="8459" width="16.42578125" style="64" customWidth="1"/>
    <col min="8460" max="8460" width="0.85546875" style="64" customWidth="1"/>
    <col min="8461" max="8461" width="16.42578125" style="64" customWidth="1"/>
    <col min="8462" max="8462" width="1.42578125" style="64" customWidth="1"/>
    <col min="8463" max="8704" width="9.140625" style="64"/>
    <col min="8705" max="8705" width="3.7109375" style="64" customWidth="1"/>
    <col min="8706" max="8706" width="5.5703125" style="64" customWidth="1"/>
    <col min="8707" max="8707" width="5.7109375" style="64" customWidth="1"/>
    <col min="8708" max="8708" width="15.85546875" style="64" customWidth="1"/>
    <col min="8709" max="8709" width="9.42578125" style="64" customWidth="1"/>
    <col min="8710" max="8710" width="8.5703125" style="64" customWidth="1"/>
    <col min="8711" max="8711" width="16.42578125" style="64" customWidth="1"/>
    <col min="8712" max="8712" width="0.85546875" style="64" customWidth="1"/>
    <col min="8713" max="8713" width="16.42578125" style="64" customWidth="1"/>
    <col min="8714" max="8714" width="0.85546875" style="64" customWidth="1"/>
    <col min="8715" max="8715" width="16.42578125" style="64" customWidth="1"/>
    <col min="8716" max="8716" width="0.85546875" style="64" customWidth="1"/>
    <col min="8717" max="8717" width="16.42578125" style="64" customWidth="1"/>
    <col min="8718" max="8718" width="1.42578125" style="64" customWidth="1"/>
    <col min="8719" max="8960" width="9.140625" style="64"/>
    <col min="8961" max="8961" width="3.7109375" style="64" customWidth="1"/>
    <col min="8962" max="8962" width="5.5703125" style="64" customWidth="1"/>
    <col min="8963" max="8963" width="5.7109375" style="64" customWidth="1"/>
    <col min="8964" max="8964" width="15.85546875" style="64" customWidth="1"/>
    <col min="8965" max="8965" width="9.42578125" style="64" customWidth="1"/>
    <col min="8966" max="8966" width="8.5703125" style="64" customWidth="1"/>
    <col min="8967" max="8967" width="16.42578125" style="64" customWidth="1"/>
    <col min="8968" max="8968" width="0.85546875" style="64" customWidth="1"/>
    <col min="8969" max="8969" width="16.42578125" style="64" customWidth="1"/>
    <col min="8970" max="8970" width="0.85546875" style="64" customWidth="1"/>
    <col min="8971" max="8971" width="16.42578125" style="64" customWidth="1"/>
    <col min="8972" max="8972" width="0.85546875" style="64" customWidth="1"/>
    <col min="8973" max="8973" width="16.42578125" style="64" customWidth="1"/>
    <col min="8974" max="8974" width="1.42578125" style="64" customWidth="1"/>
    <col min="8975" max="9216" width="9.140625" style="64"/>
    <col min="9217" max="9217" width="3.7109375" style="64" customWidth="1"/>
    <col min="9218" max="9218" width="5.5703125" style="64" customWidth="1"/>
    <col min="9219" max="9219" width="5.7109375" style="64" customWidth="1"/>
    <col min="9220" max="9220" width="15.85546875" style="64" customWidth="1"/>
    <col min="9221" max="9221" width="9.42578125" style="64" customWidth="1"/>
    <col min="9222" max="9222" width="8.5703125" style="64" customWidth="1"/>
    <col min="9223" max="9223" width="16.42578125" style="64" customWidth="1"/>
    <col min="9224" max="9224" width="0.85546875" style="64" customWidth="1"/>
    <col min="9225" max="9225" width="16.42578125" style="64" customWidth="1"/>
    <col min="9226" max="9226" width="0.85546875" style="64" customWidth="1"/>
    <col min="9227" max="9227" width="16.42578125" style="64" customWidth="1"/>
    <col min="9228" max="9228" width="0.85546875" style="64" customWidth="1"/>
    <col min="9229" max="9229" width="16.42578125" style="64" customWidth="1"/>
    <col min="9230" max="9230" width="1.42578125" style="64" customWidth="1"/>
    <col min="9231" max="9472" width="9.140625" style="64"/>
    <col min="9473" max="9473" width="3.7109375" style="64" customWidth="1"/>
    <col min="9474" max="9474" width="5.5703125" style="64" customWidth="1"/>
    <col min="9475" max="9475" width="5.7109375" style="64" customWidth="1"/>
    <col min="9476" max="9476" width="15.85546875" style="64" customWidth="1"/>
    <col min="9477" max="9477" width="9.42578125" style="64" customWidth="1"/>
    <col min="9478" max="9478" width="8.5703125" style="64" customWidth="1"/>
    <col min="9479" max="9479" width="16.42578125" style="64" customWidth="1"/>
    <col min="9480" max="9480" width="0.85546875" style="64" customWidth="1"/>
    <col min="9481" max="9481" width="16.42578125" style="64" customWidth="1"/>
    <col min="9482" max="9482" width="0.85546875" style="64" customWidth="1"/>
    <col min="9483" max="9483" width="16.42578125" style="64" customWidth="1"/>
    <col min="9484" max="9484" width="0.85546875" style="64" customWidth="1"/>
    <col min="9485" max="9485" width="16.42578125" style="64" customWidth="1"/>
    <col min="9486" max="9486" width="1.42578125" style="64" customWidth="1"/>
    <col min="9487" max="9728" width="9.140625" style="64"/>
    <col min="9729" max="9729" width="3.7109375" style="64" customWidth="1"/>
    <col min="9730" max="9730" width="5.5703125" style="64" customWidth="1"/>
    <col min="9731" max="9731" width="5.7109375" style="64" customWidth="1"/>
    <col min="9732" max="9732" width="15.85546875" style="64" customWidth="1"/>
    <col min="9733" max="9733" width="9.42578125" style="64" customWidth="1"/>
    <col min="9734" max="9734" width="8.5703125" style="64" customWidth="1"/>
    <col min="9735" max="9735" width="16.42578125" style="64" customWidth="1"/>
    <col min="9736" max="9736" width="0.85546875" style="64" customWidth="1"/>
    <col min="9737" max="9737" width="16.42578125" style="64" customWidth="1"/>
    <col min="9738" max="9738" width="0.85546875" style="64" customWidth="1"/>
    <col min="9739" max="9739" width="16.42578125" style="64" customWidth="1"/>
    <col min="9740" max="9740" width="0.85546875" style="64" customWidth="1"/>
    <col min="9741" max="9741" width="16.42578125" style="64" customWidth="1"/>
    <col min="9742" max="9742" width="1.42578125" style="64" customWidth="1"/>
    <col min="9743" max="9984" width="9.140625" style="64"/>
    <col min="9985" max="9985" width="3.7109375" style="64" customWidth="1"/>
    <col min="9986" max="9986" width="5.5703125" style="64" customWidth="1"/>
    <col min="9987" max="9987" width="5.7109375" style="64" customWidth="1"/>
    <col min="9988" max="9988" width="15.85546875" style="64" customWidth="1"/>
    <col min="9989" max="9989" width="9.42578125" style="64" customWidth="1"/>
    <col min="9990" max="9990" width="8.5703125" style="64" customWidth="1"/>
    <col min="9991" max="9991" width="16.42578125" style="64" customWidth="1"/>
    <col min="9992" max="9992" width="0.85546875" style="64" customWidth="1"/>
    <col min="9993" max="9993" width="16.42578125" style="64" customWidth="1"/>
    <col min="9994" max="9994" width="0.85546875" style="64" customWidth="1"/>
    <col min="9995" max="9995" width="16.42578125" style="64" customWidth="1"/>
    <col min="9996" max="9996" width="0.85546875" style="64" customWidth="1"/>
    <col min="9997" max="9997" width="16.42578125" style="64" customWidth="1"/>
    <col min="9998" max="9998" width="1.42578125" style="64" customWidth="1"/>
    <col min="9999" max="10240" width="9.140625" style="64"/>
    <col min="10241" max="10241" width="3.7109375" style="64" customWidth="1"/>
    <col min="10242" max="10242" width="5.5703125" style="64" customWidth="1"/>
    <col min="10243" max="10243" width="5.7109375" style="64" customWidth="1"/>
    <col min="10244" max="10244" width="15.85546875" style="64" customWidth="1"/>
    <col min="10245" max="10245" width="9.42578125" style="64" customWidth="1"/>
    <col min="10246" max="10246" width="8.5703125" style="64" customWidth="1"/>
    <col min="10247" max="10247" width="16.42578125" style="64" customWidth="1"/>
    <col min="10248" max="10248" width="0.85546875" style="64" customWidth="1"/>
    <col min="10249" max="10249" width="16.42578125" style="64" customWidth="1"/>
    <col min="10250" max="10250" width="0.85546875" style="64" customWidth="1"/>
    <col min="10251" max="10251" width="16.42578125" style="64" customWidth="1"/>
    <col min="10252" max="10252" width="0.85546875" style="64" customWidth="1"/>
    <col min="10253" max="10253" width="16.42578125" style="64" customWidth="1"/>
    <col min="10254" max="10254" width="1.42578125" style="64" customWidth="1"/>
    <col min="10255" max="10496" width="9.140625" style="64"/>
    <col min="10497" max="10497" width="3.7109375" style="64" customWidth="1"/>
    <col min="10498" max="10498" width="5.5703125" style="64" customWidth="1"/>
    <col min="10499" max="10499" width="5.7109375" style="64" customWidth="1"/>
    <col min="10500" max="10500" width="15.85546875" style="64" customWidth="1"/>
    <col min="10501" max="10501" width="9.42578125" style="64" customWidth="1"/>
    <col min="10502" max="10502" width="8.5703125" style="64" customWidth="1"/>
    <col min="10503" max="10503" width="16.42578125" style="64" customWidth="1"/>
    <col min="10504" max="10504" width="0.85546875" style="64" customWidth="1"/>
    <col min="10505" max="10505" width="16.42578125" style="64" customWidth="1"/>
    <col min="10506" max="10506" width="0.85546875" style="64" customWidth="1"/>
    <col min="10507" max="10507" width="16.42578125" style="64" customWidth="1"/>
    <col min="10508" max="10508" width="0.85546875" style="64" customWidth="1"/>
    <col min="10509" max="10509" width="16.42578125" style="64" customWidth="1"/>
    <col min="10510" max="10510" width="1.42578125" style="64" customWidth="1"/>
    <col min="10511" max="10752" width="9.140625" style="64"/>
    <col min="10753" max="10753" width="3.7109375" style="64" customWidth="1"/>
    <col min="10754" max="10754" width="5.5703125" style="64" customWidth="1"/>
    <col min="10755" max="10755" width="5.7109375" style="64" customWidth="1"/>
    <col min="10756" max="10756" width="15.85546875" style="64" customWidth="1"/>
    <col min="10757" max="10757" width="9.42578125" style="64" customWidth="1"/>
    <col min="10758" max="10758" width="8.5703125" style="64" customWidth="1"/>
    <col min="10759" max="10759" width="16.42578125" style="64" customWidth="1"/>
    <col min="10760" max="10760" width="0.85546875" style="64" customWidth="1"/>
    <col min="10761" max="10761" width="16.42578125" style="64" customWidth="1"/>
    <col min="10762" max="10762" width="0.85546875" style="64" customWidth="1"/>
    <col min="10763" max="10763" width="16.42578125" style="64" customWidth="1"/>
    <col min="10764" max="10764" width="0.85546875" style="64" customWidth="1"/>
    <col min="10765" max="10765" width="16.42578125" style="64" customWidth="1"/>
    <col min="10766" max="10766" width="1.42578125" style="64" customWidth="1"/>
    <col min="10767" max="11008" width="9.140625" style="64"/>
    <col min="11009" max="11009" width="3.7109375" style="64" customWidth="1"/>
    <col min="11010" max="11010" width="5.5703125" style="64" customWidth="1"/>
    <col min="11011" max="11011" width="5.7109375" style="64" customWidth="1"/>
    <col min="11012" max="11012" width="15.85546875" style="64" customWidth="1"/>
    <col min="11013" max="11013" width="9.42578125" style="64" customWidth="1"/>
    <col min="11014" max="11014" width="8.5703125" style="64" customWidth="1"/>
    <col min="11015" max="11015" width="16.42578125" style="64" customWidth="1"/>
    <col min="11016" max="11016" width="0.85546875" style="64" customWidth="1"/>
    <col min="11017" max="11017" width="16.42578125" style="64" customWidth="1"/>
    <col min="11018" max="11018" width="0.85546875" style="64" customWidth="1"/>
    <col min="11019" max="11019" width="16.42578125" style="64" customWidth="1"/>
    <col min="11020" max="11020" width="0.85546875" style="64" customWidth="1"/>
    <col min="11021" max="11021" width="16.42578125" style="64" customWidth="1"/>
    <col min="11022" max="11022" width="1.42578125" style="64" customWidth="1"/>
    <col min="11023" max="11264" width="9.140625" style="64"/>
    <col min="11265" max="11265" width="3.7109375" style="64" customWidth="1"/>
    <col min="11266" max="11266" width="5.5703125" style="64" customWidth="1"/>
    <col min="11267" max="11267" width="5.7109375" style="64" customWidth="1"/>
    <col min="11268" max="11268" width="15.85546875" style="64" customWidth="1"/>
    <col min="11269" max="11269" width="9.42578125" style="64" customWidth="1"/>
    <col min="11270" max="11270" width="8.5703125" style="64" customWidth="1"/>
    <col min="11271" max="11271" width="16.42578125" style="64" customWidth="1"/>
    <col min="11272" max="11272" width="0.85546875" style="64" customWidth="1"/>
    <col min="11273" max="11273" width="16.42578125" style="64" customWidth="1"/>
    <col min="11274" max="11274" width="0.85546875" style="64" customWidth="1"/>
    <col min="11275" max="11275" width="16.42578125" style="64" customWidth="1"/>
    <col min="11276" max="11276" width="0.85546875" style="64" customWidth="1"/>
    <col min="11277" max="11277" width="16.42578125" style="64" customWidth="1"/>
    <col min="11278" max="11278" width="1.42578125" style="64" customWidth="1"/>
    <col min="11279" max="11520" width="9.140625" style="64"/>
    <col min="11521" max="11521" width="3.7109375" style="64" customWidth="1"/>
    <col min="11522" max="11522" width="5.5703125" style="64" customWidth="1"/>
    <col min="11523" max="11523" width="5.7109375" style="64" customWidth="1"/>
    <col min="11524" max="11524" width="15.85546875" style="64" customWidth="1"/>
    <col min="11525" max="11525" width="9.42578125" style="64" customWidth="1"/>
    <col min="11526" max="11526" width="8.5703125" style="64" customWidth="1"/>
    <col min="11527" max="11527" width="16.42578125" style="64" customWidth="1"/>
    <col min="11528" max="11528" width="0.85546875" style="64" customWidth="1"/>
    <col min="11529" max="11529" width="16.42578125" style="64" customWidth="1"/>
    <col min="11530" max="11530" width="0.85546875" style="64" customWidth="1"/>
    <col min="11531" max="11531" width="16.42578125" style="64" customWidth="1"/>
    <col min="11532" max="11532" width="0.85546875" style="64" customWidth="1"/>
    <col min="11533" max="11533" width="16.42578125" style="64" customWidth="1"/>
    <col min="11534" max="11534" width="1.42578125" style="64" customWidth="1"/>
    <col min="11535" max="11776" width="9.140625" style="64"/>
    <col min="11777" max="11777" width="3.7109375" style="64" customWidth="1"/>
    <col min="11778" max="11778" width="5.5703125" style="64" customWidth="1"/>
    <col min="11779" max="11779" width="5.7109375" style="64" customWidth="1"/>
    <col min="11780" max="11780" width="15.85546875" style="64" customWidth="1"/>
    <col min="11781" max="11781" width="9.42578125" style="64" customWidth="1"/>
    <col min="11782" max="11782" width="8.5703125" style="64" customWidth="1"/>
    <col min="11783" max="11783" width="16.42578125" style="64" customWidth="1"/>
    <col min="11784" max="11784" width="0.85546875" style="64" customWidth="1"/>
    <col min="11785" max="11785" width="16.42578125" style="64" customWidth="1"/>
    <col min="11786" max="11786" width="0.85546875" style="64" customWidth="1"/>
    <col min="11787" max="11787" width="16.42578125" style="64" customWidth="1"/>
    <col min="11788" max="11788" width="0.85546875" style="64" customWidth="1"/>
    <col min="11789" max="11789" width="16.42578125" style="64" customWidth="1"/>
    <col min="11790" max="11790" width="1.42578125" style="64" customWidth="1"/>
    <col min="11791" max="12032" width="9.140625" style="64"/>
    <col min="12033" max="12033" width="3.7109375" style="64" customWidth="1"/>
    <col min="12034" max="12034" width="5.5703125" style="64" customWidth="1"/>
    <col min="12035" max="12035" width="5.7109375" style="64" customWidth="1"/>
    <col min="12036" max="12036" width="15.85546875" style="64" customWidth="1"/>
    <col min="12037" max="12037" width="9.42578125" style="64" customWidth="1"/>
    <col min="12038" max="12038" width="8.5703125" style="64" customWidth="1"/>
    <col min="12039" max="12039" width="16.42578125" style="64" customWidth="1"/>
    <col min="12040" max="12040" width="0.85546875" style="64" customWidth="1"/>
    <col min="12041" max="12041" width="16.42578125" style="64" customWidth="1"/>
    <col min="12042" max="12042" width="0.85546875" style="64" customWidth="1"/>
    <col min="12043" max="12043" width="16.42578125" style="64" customWidth="1"/>
    <col min="12044" max="12044" width="0.85546875" style="64" customWidth="1"/>
    <col min="12045" max="12045" width="16.42578125" style="64" customWidth="1"/>
    <col min="12046" max="12046" width="1.42578125" style="64" customWidth="1"/>
    <col min="12047" max="12288" width="9.140625" style="64"/>
    <col min="12289" max="12289" width="3.7109375" style="64" customWidth="1"/>
    <col min="12290" max="12290" width="5.5703125" style="64" customWidth="1"/>
    <col min="12291" max="12291" width="5.7109375" style="64" customWidth="1"/>
    <col min="12292" max="12292" width="15.85546875" style="64" customWidth="1"/>
    <col min="12293" max="12293" width="9.42578125" style="64" customWidth="1"/>
    <col min="12294" max="12294" width="8.5703125" style="64" customWidth="1"/>
    <col min="12295" max="12295" width="16.42578125" style="64" customWidth="1"/>
    <col min="12296" max="12296" width="0.85546875" style="64" customWidth="1"/>
    <col min="12297" max="12297" width="16.42578125" style="64" customWidth="1"/>
    <col min="12298" max="12298" width="0.85546875" style="64" customWidth="1"/>
    <col min="12299" max="12299" width="16.42578125" style="64" customWidth="1"/>
    <col min="12300" max="12300" width="0.85546875" style="64" customWidth="1"/>
    <col min="12301" max="12301" width="16.42578125" style="64" customWidth="1"/>
    <col min="12302" max="12302" width="1.42578125" style="64" customWidth="1"/>
    <col min="12303" max="12544" width="9.140625" style="64"/>
    <col min="12545" max="12545" width="3.7109375" style="64" customWidth="1"/>
    <col min="12546" max="12546" width="5.5703125" style="64" customWidth="1"/>
    <col min="12547" max="12547" width="5.7109375" style="64" customWidth="1"/>
    <col min="12548" max="12548" width="15.85546875" style="64" customWidth="1"/>
    <col min="12549" max="12549" width="9.42578125" style="64" customWidth="1"/>
    <col min="12550" max="12550" width="8.5703125" style="64" customWidth="1"/>
    <col min="12551" max="12551" width="16.42578125" style="64" customWidth="1"/>
    <col min="12552" max="12552" width="0.85546875" style="64" customWidth="1"/>
    <col min="12553" max="12553" width="16.42578125" style="64" customWidth="1"/>
    <col min="12554" max="12554" width="0.85546875" style="64" customWidth="1"/>
    <col min="12555" max="12555" width="16.42578125" style="64" customWidth="1"/>
    <col min="12556" max="12556" width="0.85546875" style="64" customWidth="1"/>
    <col min="12557" max="12557" width="16.42578125" style="64" customWidth="1"/>
    <col min="12558" max="12558" width="1.42578125" style="64" customWidth="1"/>
    <col min="12559" max="12800" width="9.140625" style="64"/>
    <col min="12801" max="12801" width="3.7109375" style="64" customWidth="1"/>
    <col min="12802" max="12802" width="5.5703125" style="64" customWidth="1"/>
    <col min="12803" max="12803" width="5.7109375" style="64" customWidth="1"/>
    <col min="12804" max="12804" width="15.85546875" style="64" customWidth="1"/>
    <col min="12805" max="12805" width="9.42578125" style="64" customWidth="1"/>
    <col min="12806" max="12806" width="8.5703125" style="64" customWidth="1"/>
    <col min="12807" max="12807" width="16.42578125" style="64" customWidth="1"/>
    <col min="12808" max="12808" width="0.85546875" style="64" customWidth="1"/>
    <col min="12809" max="12809" width="16.42578125" style="64" customWidth="1"/>
    <col min="12810" max="12810" width="0.85546875" style="64" customWidth="1"/>
    <col min="12811" max="12811" width="16.42578125" style="64" customWidth="1"/>
    <col min="12812" max="12812" width="0.85546875" style="64" customWidth="1"/>
    <col min="12813" max="12813" width="16.42578125" style="64" customWidth="1"/>
    <col min="12814" max="12814" width="1.42578125" style="64" customWidth="1"/>
    <col min="12815" max="13056" width="9.140625" style="64"/>
    <col min="13057" max="13057" width="3.7109375" style="64" customWidth="1"/>
    <col min="13058" max="13058" width="5.5703125" style="64" customWidth="1"/>
    <col min="13059" max="13059" width="5.7109375" style="64" customWidth="1"/>
    <col min="13060" max="13060" width="15.85546875" style="64" customWidth="1"/>
    <col min="13061" max="13061" width="9.42578125" style="64" customWidth="1"/>
    <col min="13062" max="13062" width="8.5703125" style="64" customWidth="1"/>
    <col min="13063" max="13063" width="16.42578125" style="64" customWidth="1"/>
    <col min="13064" max="13064" width="0.85546875" style="64" customWidth="1"/>
    <col min="13065" max="13065" width="16.42578125" style="64" customWidth="1"/>
    <col min="13066" max="13066" width="0.85546875" style="64" customWidth="1"/>
    <col min="13067" max="13067" width="16.42578125" style="64" customWidth="1"/>
    <col min="13068" max="13068" width="0.85546875" style="64" customWidth="1"/>
    <col min="13069" max="13069" width="16.42578125" style="64" customWidth="1"/>
    <col min="13070" max="13070" width="1.42578125" style="64" customWidth="1"/>
    <col min="13071" max="13312" width="9.140625" style="64"/>
    <col min="13313" max="13313" width="3.7109375" style="64" customWidth="1"/>
    <col min="13314" max="13314" width="5.5703125" style="64" customWidth="1"/>
    <col min="13315" max="13315" width="5.7109375" style="64" customWidth="1"/>
    <col min="13316" max="13316" width="15.85546875" style="64" customWidth="1"/>
    <col min="13317" max="13317" width="9.42578125" style="64" customWidth="1"/>
    <col min="13318" max="13318" width="8.5703125" style="64" customWidth="1"/>
    <col min="13319" max="13319" width="16.42578125" style="64" customWidth="1"/>
    <col min="13320" max="13320" width="0.85546875" style="64" customWidth="1"/>
    <col min="13321" max="13321" width="16.42578125" style="64" customWidth="1"/>
    <col min="13322" max="13322" width="0.85546875" style="64" customWidth="1"/>
    <col min="13323" max="13323" width="16.42578125" style="64" customWidth="1"/>
    <col min="13324" max="13324" width="0.85546875" style="64" customWidth="1"/>
    <col min="13325" max="13325" width="16.42578125" style="64" customWidth="1"/>
    <col min="13326" max="13326" width="1.42578125" style="64" customWidth="1"/>
    <col min="13327" max="13568" width="9.140625" style="64"/>
    <col min="13569" max="13569" width="3.7109375" style="64" customWidth="1"/>
    <col min="13570" max="13570" width="5.5703125" style="64" customWidth="1"/>
    <col min="13571" max="13571" width="5.7109375" style="64" customWidth="1"/>
    <col min="13572" max="13572" width="15.85546875" style="64" customWidth="1"/>
    <col min="13573" max="13573" width="9.42578125" style="64" customWidth="1"/>
    <col min="13574" max="13574" width="8.5703125" style="64" customWidth="1"/>
    <col min="13575" max="13575" width="16.42578125" style="64" customWidth="1"/>
    <col min="13576" max="13576" width="0.85546875" style="64" customWidth="1"/>
    <col min="13577" max="13577" width="16.42578125" style="64" customWidth="1"/>
    <col min="13578" max="13578" width="0.85546875" style="64" customWidth="1"/>
    <col min="13579" max="13579" width="16.42578125" style="64" customWidth="1"/>
    <col min="13580" max="13580" width="0.85546875" style="64" customWidth="1"/>
    <col min="13581" max="13581" width="16.42578125" style="64" customWidth="1"/>
    <col min="13582" max="13582" width="1.42578125" style="64" customWidth="1"/>
    <col min="13583" max="13824" width="9.140625" style="64"/>
    <col min="13825" max="13825" width="3.7109375" style="64" customWidth="1"/>
    <col min="13826" max="13826" width="5.5703125" style="64" customWidth="1"/>
    <col min="13827" max="13827" width="5.7109375" style="64" customWidth="1"/>
    <col min="13828" max="13828" width="15.85546875" style="64" customWidth="1"/>
    <col min="13829" max="13829" width="9.42578125" style="64" customWidth="1"/>
    <col min="13830" max="13830" width="8.5703125" style="64" customWidth="1"/>
    <col min="13831" max="13831" width="16.42578125" style="64" customWidth="1"/>
    <col min="13832" max="13832" width="0.85546875" style="64" customWidth="1"/>
    <col min="13833" max="13833" width="16.42578125" style="64" customWidth="1"/>
    <col min="13834" max="13834" width="0.85546875" style="64" customWidth="1"/>
    <col min="13835" max="13835" width="16.42578125" style="64" customWidth="1"/>
    <col min="13836" max="13836" width="0.85546875" style="64" customWidth="1"/>
    <col min="13837" max="13837" width="16.42578125" style="64" customWidth="1"/>
    <col min="13838" max="13838" width="1.42578125" style="64" customWidth="1"/>
    <col min="13839" max="14080" width="9.140625" style="64"/>
    <col min="14081" max="14081" width="3.7109375" style="64" customWidth="1"/>
    <col min="14082" max="14082" width="5.5703125" style="64" customWidth="1"/>
    <col min="14083" max="14083" width="5.7109375" style="64" customWidth="1"/>
    <col min="14084" max="14084" width="15.85546875" style="64" customWidth="1"/>
    <col min="14085" max="14085" width="9.42578125" style="64" customWidth="1"/>
    <col min="14086" max="14086" width="8.5703125" style="64" customWidth="1"/>
    <col min="14087" max="14087" width="16.42578125" style="64" customWidth="1"/>
    <col min="14088" max="14088" width="0.85546875" style="64" customWidth="1"/>
    <col min="14089" max="14089" width="16.42578125" style="64" customWidth="1"/>
    <col min="14090" max="14090" width="0.85546875" style="64" customWidth="1"/>
    <col min="14091" max="14091" width="16.42578125" style="64" customWidth="1"/>
    <col min="14092" max="14092" width="0.85546875" style="64" customWidth="1"/>
    <col min="14093" max="14093" width="16.42578125" style="64" customWidth="1"/>
    <col min="14094" max="14094" width="1.42578125" style="64" customWidth="1"/>
    <col min="14095" max="14336" width="9.140625" style="64"/>
    <col min="14337" max="14337" width="3.7109375" style="64" customWidth="1"/>
    <col min="14338" max="14338" width="5.5703125" style="64" customWidth="1"/>
    <col min="14339" max="14339" width="5.7109375" style="64" customWidth="1"/>
    <col min="14340" max="14340" width="15.85546875" style="64" customWidth="1"/>
    <col min="14341" max="14341" width="9.42578125" style="64" customWidth="1"/>
    <col min="14342" max="14342" width="8.5703125" style="64" customWidth="1"/>
    <col min="14343" max="14343" width="16.42578125" style="64" customWidth="1"/>
    <col min="14344" max="14344" width="0.85546875" style="64" customWidth="1"/>
    <col min="14345" max="14345" width="16.42578125" style="64" customWidth="1"/>
    <col min="14346" max="14346" width="0.85546875" style="64" customWidth="1"/>
    <col min="14347" max="14347" width="16.42578125" style="64" customWidth="1"/>
    <col min="14348" max="14348" width="0.85546875" style="64" customWidth="1"/>
    <col min="14349" max="14349" width="16.42578125" style="64" customWidth="1"/>
    <col min="14350" max="14350" width="1.42578125" style="64" customWidth="1"/>
    <col min="14351" max="14592" width="9.140625" style="64"/>
    <col min="14593" max="14593" width="3.7109375" style="64" customWidth="1"/>
    <col min="14594" max="14594" width="5.5703125" style="64" customWidth="1"/>
    <col min="14595" max="14595" width="5.7109375" style="64" customWidth="1"/>
    <col min="14596" max="14596" width="15.85546875" style="64" customWidth="1"/>
    <col min="14597" max="14597" width="9.42578125" style="64" customWidth="1"/>
    <col min="14598" max="14598" width="8.5703125" style="64" customWidth="1"/>
    <col min="14599" max="14599" width="16.42578125" style="64" customWidth="1"/>
    <col min="14600" max="14600" width="0.85546875" style="64" customWidth="1"/>
    <col min="14601" max="14601" width="16.42578125" style="64" customWidth="1"/>
    <col min="14602" max="14602" width="0.85546875" style="64" customWidth="1"/>
    <col min="14603" max="14603" width="16.42578125" style="64" customWidth="1"/>
    <col min="14604" max="14604" width="0.85546875" style="64" customWidth="1"/>
    <col min="14605" max="14605" width="16.42578125" style="64" customWidth="1"/>
    <col min="14606" max="14606" width="1.42578125" style="64" customWidth="1"/>
    <col min="14607" max="14848" width="9.140625" style="64"/>
    <col min="14849" max="14849" width="3.7109375" style="64" customWidth="1"/>
    <col min="14850" max="14850" width="5.5703125" style="64" customWidth="1"/>
    <col min="14851" max="14851" width="5.7109375" style="64" customWidth="1"/>
    <col min="14852" max="14852" width="15.85546875" style="64" customWidth="1"/>
    <col min="14853" max="14853" width="9.42578125" style="64" customWidth="1"/>
    <col min="14854" max="14854" width="8.5703125" style="64" customWidth="1"/>
    <col min="14855" max="14855" width="16.42578125" style="64" customWidth="1"/>
    <col min="14856" max="14856" width="0.85546875" style="64" customWidth="1"/>
    <col min="14857" max="14857" width="16.42578125" style="64" customWidth="1"/>
    <col min="14858" max="14858" width="0.85546875" style="64" customWidth="1"/>
    <col min="14859" max="14859" width="16.42578125" style="64" customWidth="1"/>
    <col min="14860" max="14860" width="0.85546875" style="64" customWidth="1"/>
    <col min="14861" max="14861" width="16.42578125" style="64" customWidth="1"/>
    <col min="14862" max="14862" width="1.42578125" style="64" customWidth="1"/>
    <col min="14863" max="15104" width="9.140625" style="64"/>
    <col min="15105" max="15105" width="3.7109375" style="64" customWidth="1"/>
    <col min="15106" max="15106" width="5.5703125" style="64" customWidth="1"/>
    <col min="15107" max="15107" width="5.7109375" style="64" customWidth="1"/>
    <col min="15108" max="15108" width="15.85546875" style="64" customWidth="1"/>
    <col min="15109" max="15109" width="9.42578125" style="64" customWidth="1"/>
    <col min="15110" max="15110" width="8.5703125" style="64" customWidth="1"/>
    <col min="15111" max="15111" width="16.42578125" style="64" customWidth="1"/>
    <col min="15112" max="15112" width="0.85546875" style="64" customWidth="1"/>
    <col min="15113" max="15113" width="16.42578125" style="64" customWidth="1"/>
    <col min="15114" max="15114" width="0.85546875" style="64" customWidth="1"/>
    <col min="15115" max="15115" width="16.42578125" style="64" customWidth="1"/>
    <col min="15116" max="15116" width="0.85546875" style="64" customWidth="1"/>
    <col min="15117" max="15117" width="16.42578125" style="64" customWidth="1"/>
    <col min="15118" max="15118" width="1.42578125" style="64" customWidth="1"/>
    <col min="15119" max="15360" width="9.140625" style="64"/>
    <col min="15361" max="15361" width="3.7109375" style="64" customWidth="1"/>
    <col min="15362" max="15362" width="5.5703125" style="64" customWidth="1"/>
    <col min="15363" max="15363" width="5.7109375" style="64" customWidth="1"/>
    <col min="15364" max="15364" width="15.85546875" style="64" customWidth="1"/>
    <col min="15365" max="15365" width="9.42578125" style="64" customWidth="1"/>
    <col min="15366" max="15366" width="8.5703125" style="64" customWidth="1"/>
    <col min="15367" max="15367" width="16.42578125" style="64" customWidth="1"/>
    <col min="15368" max="15368" width="0.85546875" style="64" customWidth="1"/>
    <col min="15369" max="15369" width="16.42578125" style="64" customWidth="1"/>
    <col min="15370" max="15370" width="0.85546875" style="64" customWidth="1"/>
    <col min="15371" max="15371" width="16.42578125" style="64" customWidth="1"/>
    <col min="15372" max="15372" width="0.85546875" style="64" customWidth="1"/>
    <col min="15373" max="15373" width="16.42578125" style="64" customWidth="1"/>
    <col min="15374" max="15374" width="1.42578125" style="64" customWidth="1"/>
    <col min="15375" max="15616" width="9.140625" style="64"/>
    <col min="15617" max="15617" width="3.7109375" style="64" customWidth="1"/>
    <col min="15618" max="15618" width="5.5703125" style="64" customWidth="1"/>
    <col min="15619" max="15619" width="5.7109375" style="64" customWidth="1"/>
    <col min="15620" max="15620" width="15.85546875" style="64" customWidth="1"/>
    <col min="15621" max="15621" width="9.42578125" style="64" customWidth="1"/>
    <col min="15622" max="15622" width="8.5703125" style="64" customWidth="1"/>
    <col min="15623" max="15623" width="16.42578125" style="64" customWidth="1"/>
    <col min="15624" max="15624" width="0.85546875" style="64" customWidth="1"/>
    <col min="15625" max="15625" width="16.42578125" style="64" customWidth="1"/>
    <col min="15626" max="15626" width="0.85546875" style="64" customWidth="1"/>
    <col min="15627" max="15627" width="16.42578125" style="64" customWidth="1"/>
    <col min="15628" max="15628" width="0.85546875" style="64" customWidth="1"/>
    <col min="15629" max="15629" width="16.42578125" style="64" customWidth="1"/>
    <col min="15630" max="15630" width="1.42578125" style="64" customWidth="1"/>
    <col min="15631" max="15872" width="9.140625" style="64"/>
    <col min="15873" max="15873" width="3.7109375" style="64" customWidth="1"/>
    <col min="15874" max="15874" width="5.5703125" style="64" customWidth="1"/>
    <col min="15875" max="15875" width="5.7109375" style="64" customWidth="1"/>
    <col min="15876" max="15876" width="15.85546875" style="64" customWidth="1"/>
    <col min="15877" max="15877" width="9.42578125" style="64" customWidth="1"/>
    <col min="15878" max="15878" width="8.5703125" style="64" customWidth="1"/>
    <col min="15879" max="15879" width="16.42578125" style="64" customWidth="1"/>
    <col min="15880" max="15880" width="0.85546875" style="64" customWidth="1"/>
    <col min="15881" max="15881" width="16.42578125" style="64" customWidth="1"/>
    <col min="15882" max="15882" width="0.85546875" style="64" customWidth="1"/>
    <col min="15883" max="15883" width="16.42578125" style="64" customWidth="1"/>
    <col min="15884" max="15884" width="0.85546875" style="64" customWidth="1"/>
    <col min="15885" max="15885" width="16.42578125" style="64" customWidth="1"/>
    <col min="15886" max="15886" width="1.42578125" style="64" customWidth="1"/>
    <col min="15887" max="16128" width="9.140625" style="64"/>
    <col min="16129" max="16129" width="3.7109375" style="64" customWidth="1"/>
    <col min="16130" max="16130" width="5.5703125" style="64" customWidth="1"/>
    <col min="16131" max="16131" width="5.7109375" style="64" customWidth="1"/>
    <col min="16132" max="16132" width="15.85546875" style="64" customWidth="1"/>
    <col min="16133" max="16133" width="9.42578125" style="64" customWidth="1"/>
    <col min="16134" max="16134" width="8.5703125" style="64" customWidth="1"/>
    <col min="16135" max="16135" width="16.42578125" style="64" customWidth="1"/>
    <col min="16136" max="16136" width="0.85546875" style="64" customWidth="1"/>
    <col min="16137" max="16137" width="16.42578125" style="64" customWidth="1"/>
    <col min="16138" max="16138" width="0.85546875" style="64" customWidth="1"/>
    <col min="16139" max="16139" width="16.42578125" style="64" customWidth="1"/>
    <col min="16140" max="16140" width="0.85546875" style="64" customWidth="1"/>
    <col min="16141" max="16141" width="16.42578125" style="64" customWidth="1"/>
    <col min="16142" max="16142" width="1.42578125" style="64" customWidth="1"/>
    <col min="16143" max="16384" width="9.140625" style="64"/>
  </cols>
  <sheetData>
    <row r="1" spans="1:15" s="14" customFormat="1" ht="29.1" customHeight="1" x14ac:dyDescent="0.45">
      <c r="A1" s="1026" t="s">
        <v>922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</row>
    <row r="2" spans="1:15" s="14" customFormat="1" ht="29.1" customHeight="1" x14ac:dyDescent="0.45">
      <c r="A2" s="64"/>
      <c r="B2" s="64"/>
      <c r="C2" s="64"/>
      <c r="D2" s="64"/>
      <c r="E2" s="64"/>
      <c r="F2" s="64"/>
      <c r="G2" s="64"/>
      <c r="H2" s="64"/>
      <c r="I2" s="65"/>
      <c r="J2" s="65"/>
      <c r="K2" s="65"/>
      <c r="L2" s="65"/>
      <c r="M2" s="66" t="s">
        <v>30</v>
      </c>
    </row>
    <row r="3" spans="1:15" s="14" customFormat="1" ht="29.1" customHeight="1" x14ac:dyDescent="0.45">
      <c r="A3" s="55" t="s">
        <v>793</v>
      </c>
      <c r="B3" s="42" t="s">
        <v>466</v>
      </c>
      <c r="C3" s="130"/>
      <c r="D3" s="130"/>
      <c r="E3" s="130"/>
      <c r="F3" s="130"/>
      <c r="G3" s="130"/>
      <c r="H3" s="130"/>
      <c r="I3" s="130"/>
      <c r="J3" s="131"/>
      <c r="K3" s="130"/>
      <c r="L3" s="132"/>
      <c r="M3" s="130"/>
      <c r="N3" s="130"/>
      <c r="O3" s="130"/>
    </row>
    <row r="4" spans="1:15" s="14" customFormat="1" ht="29.1" customHeight="1" x14ac:dyDescent="0.45">
      <c r="A4" s="130"/>
      <c r="B4" s="133"/>
      <c r="C4" s="43" t="s">
        <v>467</v>
      </c>
      <c r="D4" s="130"/>
      <c r="E4" s="130"/>
      <c r="F4" s="130"/>
      <c r="G4" s="130"/>
      <c r="H4" s="130"/>
      <c r="I4" s="130"/>
      <c r="J4" s="131"/>
      <c r="K4" s="130"/>
      <c r="L4" s="132"/>
      <c r="M4" s="130"/>
      <c r="N4" s="130"/>
      <c r="O4" s="130"/>
    </row>
    <row r="5" spans="1:15" s="14" customFormat="1" ht="29.1" customHeight="1" x14ac:dyDescent="0.45">
      <c r="A5" s="130"/>
      <c r="B5" s="133"/>
      <c r="C5" s="130"/>
      <c r="D5" s="130"/>
      <c r="E5" s="130"/>
      <c r="G5" s="84"/>
      <c r="H5" s="85" t="s">
        <v>32</v>
      </c>
      <c r="I5" s="84"/>
      <c r="J5" s="86"/>
      <c r="K5" s="1027" t="s">
        <v>9</v>
      </c>
      <c r="L5" s="1027"/>
      <c r="M5" s="1027"/>
    </row>
    <row r="6" spans="1:15" s="14" customFormat="1" ht="29.1" customHeight="1" x14ac:dyDescent="0.45">
      <c r="A6" s="130"/>
      <c r="B6" s="133"/>
      <c r="C6" s="130"/>
      <c r="D6" s="130"/>
      <c r="E6" s="130"/>
      <c r="F6" s="130"/>
      <c r="G6" s="19">
        <v>2020</v>
      </c>
      <c r="H6" s="17"/>
      <c r="I6" s="19">
        <v>2019</v>
      </c>
      <c r="J6" s="15"/>
      <c r="K6" s="19">
        <f>G6</f>
        <v>2020</v>
      </c>
      <c r="L6" s="17"/>
      <c r="M6" s="19">
        <f>I6</f>
        <v>2019</v>
      </c>
    </row>
    <row r="7" spans="1:15" s="14" customFormat="1" ht="29.1" customHeight="1" x14ac:dyDescent="0.45">
      <c r="A7" s="130"/>
      <c r="B7" s="133"/>
      <c r="C7" s="43" t="s">
        <v>468</v>
      </c>
      <c r="D7" s="43"/>
      <c r="E7" s="43"/>
      <c r="F7" s="43"/>
      <c r="G7" s="46">
        <v>363174870</v>
      </c>
      <c r="H7" s="43"/>
      <c r="I7" s="46">
        <v>274361082</v>
      </c>
      <c r="K7" s="46">
        <v>123238621</v>
      </c>
      <c r="M7" s="46">
        <v>94257960</v>
      </c>
    </row>
    <row r="8" spans="1:15" s="14" customFormat="1" ht="29.1" customHeight="1" x14ac:dyDescent="0.45">
      <c r="A8" s="130"/>
      <c r="B8" s="133"/>
      <c r="C8" s="43" t="s">
        <v>469</v>
      </c>
      <c r="D8" s="43"/>
      <c r="E8" s="43"/>
      <c r="F8" s="43"/>
      <c r="G8" s="4">
        <v>61849176.649999999</v>
      </c>
      <c r="H8" s="77"/>
      <c r="I8" s="4">
        <v>41901542</v>
      </c>
      <c r="J8" s="77"/>
      <c r="K8" s="4">
        <v>22359411.899999999</v>
      </c>
      <c r="L8" s="77"/>
      <c r="M8" s="4">
        <v>12008029</v>
      </c>
    </row>
    <row r="9" spans="1:15" s="14" customFormat="1" ht="29.1" customHeight="1" x14ac:dyDescent="0.45">
      <c r="A9" s="130"/>
      <c r="B9" s="133"/>
      <c r="C9" s="43" t="s">
        <v>470</v>
      </c>
      <c r="D9" s="43"/>
      <c r="E9" s="43"/>
      <c r="F9" s="43"/>
      <c r="G9" s="4">
        <v>0</v>
      </c>
      <c r="H9" s="77"/>
      <c r="I9" s="4">
        <v>38322511</v>
      </c>
      <c r="J9" s="77"/>
      <c r="K9" s="4">
        <v>0</v>
      </c>
      <c r="L9" s="77"/>
      <c r="M9" s="4">
        <v>14810679</v>
      </c>
    </row>
    <row r="10" spans="1:15" s="14" customFormat="1" ht="29.1" customHeight="1" x14ac:dyDescent="0.45">
      <c r="A10" s="130"/>
      <c r="B10" s="133"/>
      <c r="C10" s="43" t="s">
        <v>471</v>
      </c>
      <c r="D10" s="43"/>
      <c r="E10" s="43"/>
      <c r="F10" s="43"/>
      <c r="G10" s="4">
        <v>5843208</v>
      </c>
      <c r="H10" s="77"/>
      <c r="I10" s="4">
        <v>5741728</v>
      </c>
      <c r="J10" s="77"/>
      <c r="K10" s="4">
        <v>1925733</v>
      </c>
      <c r="L10" s="77"/>
      <c r="M10" s="4">
        <v>2029216</v>
      </c>
    </row>
    <row r="11" spans="1:15" s="14" customFormat="1" ht="29.1" customHeight="1" x14ac:dyDescent="0.45">
      <c r="A11" s="130"/>
      <c r="B11" s="133"/>
      <c r="C11" s="495" t="s">
        <v>769</v>
      </c>
      <c r="D11" s="495"/>
      <c r="E11" s="495"/>
      <c r="F11" s="43"/>
      <c r="G11" s="46"/>
      <c r="H11" s="43"/>
      <c r="I11" s="46"/>
      <c r="K11" s="46"/>
      <c r="M11" s="46"/>
    </row>
    <row r="12" spans="1:15" s="14" customFormat="1" ht="29.1" customHeight="1" x14ac:dyDescent="0.45">
      <c r="A12" s="130"/>
      <c r="B12" s="133"/>
      <c r="C12" s="43" t="s">
        <v>472</v>
      </c>
      <c r="D12" s="43"/>
      <c r="E12" s="43"/>
      <c r="F12" s="43"/>
      <c r="G12" s="89">
        <v>-21243954</v>
      </c>
      <c r="H12" s="43"/>
      <c r="I12" s="46">
        <v>46123142</v>
      </c>
      <c r="K12" s="89">
        <v>-12801045</v>
      </c>
      <c r="M12" s="46">
        <v>23453586</v>
      </c>
    </row>
    <row r="13" spans="1:15" s="14" customFormat="1" ht="29.1" customHeight="1" x14ac:dyDescent="0.45">
      <c r="A13" s="130"/>
      <c r="B13" s="133"/>
      <c r="C13" s="43" t="s">
        <v>473</v>
      </c>
      <c r="D13" s="43"/>
      <c r="E13" s="43"/>
      <c r="F13" s="43"/>
      <c r="G13" s="89">
        <v>2319748.35</v>
      </c>
      <c r="H13" s="43"/>
      <c r="I13" s="89">
        <v>-4781171</v>
      </c>
      <c r="K13" s="89">
        <f>859399.1-351211</f>
        <v>508188.1</v>
      </c>
      <c r="M13" s="89">
        <v>-2460611</v>
      </c>
    </row>
    <row r="14" spans="1:15" s="14" customFormat="1" ht="29.1" customHeight="1" x14ac:dyDescent="0.45">
      <c r="A14" s="130"/>
      <c r="B14" s="133"/>
      <c r="C14" s="43" t="s">
        <v>474</v>
      </c>
      <c r="D14" s="43"/>
      <c r="E14" s="43"/>
      <c r="F14" s="43"/>
      <c r="G14" s="38">
        <v>0</v>
      </c>
      <c r="H14" s="43"/>
      <c r="I14" s="89">
        <v>-31428444</v>
      </c>
      <c r="K14" s="38">
        <v>0</v>
      </c>
      <c r="M14" s="89">
        <v>-13794718</v>
      </c>
    </row>
    <row r="15" spans="1:15" s="14" customFormat="1" ht="29.1" customHeight="1" x14ac:dyDescent="0.45">
      <c r="A15" s="130"/>
      <c r="B15" s="133"/>
      <c r="C15" s="43" t="s">
        <v>475</v>
      </c>
      <c r="D15" s="43"/>
      <c r="E15" s="43"/>
      <c r="F15" s="43"/>
      <c r="G15" s="89">
        <v>-8792042.6999999993</v>
      </c>
      <c r="H15" s="43"/>
      <c r="I15" s="89">
        <v>-7065520</v>
      </c>
      <c r="K15" s="89">
        <v>-2897498.7</v>
      </c>
      <c r="M15" s="89">
        <v>-7065520</v>
      </c>
    </row>
    <row r="16" spans="1:15" s="14" customFormat="1" ht="29.1" customHeight="1" thickBot="1" x14ac:dyDescent="0.5">
      <c r="A16" s="130"/>
      <c r="B16" s="133"/>
      <c r="C16" s="43" t="s">
        <v>476</v>
      </c>
      <c r="D16" s="43"/>
      <c r="E16" s="43"/>
      <c r="F16" s="43"/>
      <c r="G16" s="134">
        <f>+SUM(G7:G15)</f>
        <v>403151006.30000001</v>
      </c>
      <c r="H16" s="43"/>
      <c r="I16" s="134">
        <f>+SUM(I7:I15)</f>
        <v>363174870</v>
      </c>
      <c r="K16" s="134">
        <f>+SUM(K7:K15)</f>
        <v>132333410.3</v>
      </c>
      <c r="M16" s="134">
        <f>+SUM(M7:M15)</f>
        <v>123238621</v>
      </c>
    </row>
    <row r="17" spans="1:13" s="14" customFormat="1" ht="29.1" customHeight="1" thickTop="1" x14ac:dyDescent="0.45">
      <c r="A17" s="130"/>
      <c r="B17" s="133"/>
      <c r="C17" s="43"/>
      <c r="D17" s="43"/>
      <c r="E17" s="43"/>
      <c r="F17" s="43"/>
      <c r="G17" s="135"/>
      <c r="H17" s="43"/>
      <c r="I17" s="135"/>
      <c r="K17" s="135"/>
      <c r="M17" s="135"/>
    </row>
    <row r="18" spans="1:13" s="27" customFormat="1" ht="29.1" customHeight="1" x14ac:dyDescent="0.45">
      <c r="C18" s="43" t="s">
        <v>477</v>
      </c>
      <c r="D18" s="130"/>
      <c r="E18" s="130"/>
      <c r="F18" s="130"/>
      <c r="G18" s="131"/>
      <c r="H18" s="130"/>
      <c r="I18" s="132"/>
      <c r="J18" s="130"/>
      <c r="K18" s="130"/>
      <c r="L18" s="130"/>
      <c r="M18" s="130"/>
    </row>
    <row r="19" spans="1:13" s="27" customFormat="1" ht="29.1" customHeight="1" x14ac:dyDescent="0.45">
      <c r="C19" s="130"/>
      <c r="D19" s="130"/>
      <c r="E19" s="130"/>
      <c r="F19" s="130"/>
      <c r="G19" s="84"/>
      <c r="H19" s="85" t="s">
        <v>32</v>
      </c>
      <c r="I19" s="84"/>
      <c r="J19" s="86"/>
      <c r="K19" s="1027" t="s">
        <v>9</v>
      </c>
      <c r="L19" s="1027"/>
      <c r="M19" s="1027"/>
    </row>
    <row r="20" spans="1:13" s="27" customFormat="1" ht="29.1" customHeight="1" x14ac:dyDescent="0.45">
      <c r="C20" s="130"/>
      <c r="D20" s="130"/>
      <c r="E20" s="130"/>
      <c r="F20" s="130"/>
      <c r="G20" s="19">
        <v>2020</v>
      </c>
      <c r="H20" s="17"/>
      <c r="I20" s="19">
        <v>2019</v>
      </c>
      <c r="J20" s="34"/>
      <c r="K20" s="32">
        <f>+G20</f>
        <v>2020</v>
      </c>
      <c r="L20" s="33"/>
      <c r="M20" s="32">
        <f>+I20</f>
        <v>2019</v>
      </c>
    </row>
    <row r="21" spans="1:13" s="27" customFormat="1" ht="29.1" customHeight="1" x14ac:dyDescent="0.45">
      <c r="C21" s="43" t="s">
        <v>12</v>
      </c>
      <c r="D21" s="43"/>
      <c r="E21" s="43"/>
      <c r="F21" s="43"/>
      <c r="G21" s="136">
        <f>19713887+(12574561.5*4)</f>
        <v>70012133</v>
      </c>
      <c r="I21" s="136">
        <v>81184610</v>
      </c>
      <c r="K21" s="136">
        <f>10962725+(3457652*4)</f>
        <v>24793333</v>
      </c>
      <c r="M21" s="136">
        <v>26387313</v>
      </c>
    </row>
    <row r="22" spans="1:13" s="27" customFormat="1" ht="29.1" customHeight="1" thickBot="1" x14ac:dyDescent="0.5">
      <c r="C22" s="43"/>
      <c r="D22" s="43" t="s">
        <v>100</v>
      </c>
      <c r="E22" s="43"/>
      <c r="F22" s="43"/>
      <c r="G22" s="53">
        <f>SUM(G21)</f>
        <v>70012133</v>
      </c>
      <c r="I22" s="53">
        <f>SUM(I21)</f>
        <v>81184610</v>
      </c>
      <c r="K22" s="53">
        <f>SUM(K21)</f>
        <v>24793333</v>
      </c>
      <c r="M22" s="53">
        <f>SUM(M21)</f>
        <v>26387313</v>
      </c>
    </row>
    <row r="23" spans="1:13" s="27" customFormat="1" ht="29.1" customHeight="1" thickTop="1" x14ac:dyDescent="0.45">
      <c r="C23" s="43"/>
      <c r="D23" s="43"/>
      <c r="E23" s="43"/>
      <c r="F23" s="43"/>
      <c r="G23" s="37"/>
      <c r="I23" s="37"/>
      <c r="K23" s="37"/>
      <c r="M23" s="37"/>
    </row>
    <row r="24" spans="1:13" s="27" customFormat="1" ht="29.1" customHeight="1" x14ac:dyDescent="0.45">
      <c r="C24" s="43" t="s">
        <v>478</v>
      </c>
      <c r="D24" s="43"/>
      <c r="E24" s="43"/>
      <c r="F24" s="43"/>
      <c r="G24" s="37"/>
      <c r="I24" s="37"/>
      <c r="K24" s="37"/>
      <c r="M24" s="37"/>
    </row>
    <row r="25" spans="1:13" s="27" customFormat="1" ht="29.1" customHeight="1" x14ac:dyDescent="0.45">
      <c r="C25" s="43"/>
      <c r="D25" s="43"/>
      <c r="E25" s="43"/>
      <c r="F25" s="43"/>
      <c r="G25" s="84"/>
      <c r="H25" s="85" t="s">
        <v>32</v>
      </c>
      <c r="I25" s="84"/>
      <c r="J25" s="86"/>
      <c r="K25" s="1027" t="s">
        <v>9</v>
      </c>
      <c r="L25" s="1027"/>
      <c r="M25" s="1027"/>
    </row>
    <row r="26" spans="1:13" s="27" customFormat="1" ht="29.1" customHeight="1" x14ac:dyDescent="0.45">
      <c r="C26" s="43"/>
      <c r="D26" s="43"/>
      <c r="E26" s="43"/>
      <c r="F26" s="43"/>
      <c r="G26" s="19">
        <v>2020</v>
      </c>
      <c r="H26" s="17"/>
      <c r="I26" s="19">
        <v>2019</v>
      </c>
      <c r="J26" s="34"/>
      <c r="K26" s="32">
        <f>+G26</f>
        <v>2020</v>
      </c>
      <c r="L26" s="33"/>
      <c r="M26" s="32">
        <f>+I26</f>
        <v>2019</v>
      </c>
    </row>
    <row r="27" spans="1:13" s="27" customFormat="1" ht="29.1" customHeight="1" x14ac:dyDescent="0.45">
      <c r="C27" s="43" t="s">
        <v>479</v>
      </c>
      <c r="D27" s="43"/>
      <c r="E27" s="43"/>
      <c r="F27" s="43"/>
      <c r="G27" s="89">
        <v>-1846679</v>
      </c>
      <c r="I27" s="37">
        <v>63843452</v>
      </c>
      <c r="K27" s="89">
        <v>-724569</v>
      </c>
      <c r="M27" s="37">
        <v>21244823</v>
      </c>
    </row>
    <row r="28" spans="1:13" s="27" customFormat="1" ht="29.1" customHeight="1" x14ac:dyDescent="0.45">
      <c r="C28" s="43" t="s">
        <v>480</v>
      </c>
      <c r="D28" s="43"/>
      <c r="E28" s="43"/>
      <c r="F28" s="43"/>
      <c r="G28" s="38">
        <v>0</v>
      </c>
      <c r="I28" s="89">
        <v>-16554823</v>
      </c>
      <c r="K28" s="38">
        <v>0</v>
      </c>
      <c r="M28" s="89">
        <v>-5165050</v>
      </c>
    </row>
    <row r="29" spans="1:13" s="27" customFormat="1" ht="29.1" customHeight="1" x14ac:dyDescent="0.45">
      <c r="C29" s="43" t="s">
        <v>481</v>
      </c>
      <c r="D29" s="43"/>
      <c r="E29" s="43"/>
      <c r="F29" s="43"/>
      <c r="G29" s="89">
        <v>-19397275</v>
      </c>
      <c r="I29" s="88">
        <v>-1165487</v>
      </c>
      <c r="K29" s="88">
        <v>-12076476</v>
      </c>
      <c r="M29" s="37">
        <v>7373813</v>
      </c>
    </row>
    <row r="30" spans="1:13" s="27" customFormat="1" ht="29.1" customHeight="1" thickBot="1" x14ac:dyDescent="0.5">
      <c r="C30" s="43"/>
      <c r="D30" s="43" t="s">
        <v>100</v>
      </c>
      <c r="E30" s="43"/>
      <c r="F30" s="43"/>
      <c r="G30" s="137">
        <f>SUM(G27:G29)</f>
        <v>-21243954</v>
      </c>
      <c r="I30" s="53">
        <f>SUM(I27:I29)</f>
        <v>46123142</v>
      </c>
      <c r="K30" s="137">
        <f>SUM(K27:K29)</f>
        <v>-12801045</v>
      </c>
      <c r="M30" s="53">
        <f>SUM(M27:M29)</f>
        <v>23453586</v>
      </c>
    </row>
    <row r="31" spans="1:13" s="27" customFormat="1" ht="29.1" customHeight="1" thickTop="1" x14ac:dyDescent="0.45">
      <c r="C31" s="43"/>
      <c r="D31" s="43"/>
      <c r="E31" s="43"/>
      <c r="F31" s="43"/>
      <c r="G31" s="37"/>
      <c r="I31" s="37"/>
      <c r="K31" s="37"/>
      <c r="M31" s="37"/>
    </row>
    <row r="32" spans="1:13" s="14" customFormat="1" ht="24" customHeight="1" x14ac:dyDescent="0.45">
      <c r="A32" s="1026" t="s">
        <v>790</v>
      </c>
      <c r="B32" s="1026"/>
      <c r="C32" s="1026"/>
      <c r="D32" s="1026"/>
      <c r="E32" s="1026"/>
      <c r="F32" s="1026"/>
      <c r="G32" s="1026"/>
      <c r="H32" s="1026"/>
      <c r="I32" s="1026"/>
      <c r="J32" s="1026"/>
      <c r="K32" s="1026"/>
      <c r="L32" s="1026"/>
      <c r="M32" s="1026"/>
    </row>
    <row r="33" spans="1:13" s="14" customFormat="1" ht="24" customHeight="1" x14ac:dyDescent="0.45">
      <c r="A33" s="64"/>
      <c r="B33" s="64"/>
      <c r="C33" s="64"/>
      <c r="D33" s="64"/>
      <c r="E33" s="64"/>
      <c r="F33" s="64"/>
      <c r="G33" s="64"/>
      <c r="H33" s="64"/>
      <c r="I33" s="65"/>
      <c r="J33" s="65"/>
      <c r="K33" s="65"/>
      <c r="L33" s="65"/>
      <c r="M33" s="66" t="s">
        <v>30</v>
      </c>
    </row>
    <row r="34" spans="1:13" s="14" customFormat="1" ht="24" customHeight="1" x14ac:dyDescent="0.45">
      <c r="A34" s="64"/>
      <c r="B34" s="77"/>
      <c r="C34" s="138" t="s">
        <v>482</v>
      </c>
      <c r="D34" s="138"/>
      <c r="E34" s="138"/>
      <c r="F34" s="138"/>
      <c r="G34" s="138"/>
      <c r="H34" s="138"/>
      <c r="I34" s="139"/>
      <c r="J34" s="26"/>
      <c r="K34" s="37"/>
      <c r="L34" s="26"/>
      <c r="M34" s="139"/>
    </row>
    <row r="35" spans="1:13" s="14" customFormat="1" ht="24" customHeight="1" x14ac:dyDescent="0.45">
      <c r="A35" s="64"/>
      <c r="B35" s="77" t="s">
        <v>483</v>
      </c>
      <c r="C35" s="138"/>
      <c r="D35" s="138"/>
      <c r="E35" s="138"/>
      <c r="F35" s="138"/>
      <c r="G35" s="138"/>
      <c r="H35" s="138"/>
      <c r="I35" s="138"/>
      <c r="J35" s="138"/>
      <c r="K35" s="138"/>
      <c r="L35" s="26"/>
      <c r="M35" s="139"/>
    </row>
    <row r="36" spans="1:13" s="14" customFormat="1" ht="24" customHeight="1" x14ac:dyDescent="0.45">
      <c r="A36" s="64"/>
      <c r="B36" s="77" t="s">
        <v>484</v>
      </c>
      <c r="C36" s="138"/>
      <c r="D36" s="138"/>
      <c r="E36" s="138"/>
      <c r="F36" s="138"/>
      <c r="G36" s="138"/>
      <c r="H36" s="138"/>
      <c r="I36" s="139"/>
      <c r="J36" s="26"/>
      <c r="K36" s="37"/>
      <c r="L36" s="26"/>
      <c r="M36" s="139"/>
    </row>
    <row r="37" spans="1:13" s="14" customFormat="1" ht="24" customHeight="1" x14ac:dyDescent="0.45">
      <c r="A37" s="64"/>
      <c r="B37" s="77" t="s">
        <v>485</v>
      </c>
      <c r="C37" s="138"/>
      <c r="D37" s="138"/>
      <c r="E37" s="138"/>
      <c r="F37" s="138"/>
      <c r="G37" s="138"/>
      <c r="H37" s="138"/>
      <c r="I37" s="139"/>
      <c r="J37" s="26"/>
      <c r="K37" s="37"/>
      <c r="L37" s="26"/>
      <c r="M37" s="139"/>
    </row>
    <row r="38" spans="1:13" s="27" customFormat="1" ht="24" customHeight="1" x14ac:dyDescent="0.45">
      <c r="B38" s="27" t="s">
        <v>860</v>
      </c>
      <c r="C38" s="43"/>
      <c r="D38" s="43"/>
      <c r="E38" s="43"/>
      <c r="F38" s="43"/>
      <c r="G38" s="37"/>
      <c r="I38" s="37"/>
      <c r="K38" s="37"/>
      <c r="M38" s="37"/>
    </row>
    <row r="39" spans="1:13" s="27" customFormat="1" ht="24" customHeight="1" x14ac:dyDescent="0.45">
      <c r="C39" s="43"/>
      <c r="D39" s="43"/>
      <c r="E39" s="43"/>
      <c r="F39" s="43"/>
      <c r="G39" s="37"/>
      <c r="I39" s="37"/>
      <c r="K39" s="37"/>
      <c r="M39" s="37"/>
    </row>
    <row r="40" spans="1:13" s="14" customFormat="1" ht="24" customHeight="1" x14ac:dyDescent="0.45">
      <c r="C40" s="140" t="s">
        <v>486</v>
      </c>
      <c r="D40" s="141"/>
      <c r="E40" s="34"/>
      <c r="F40" s="34"/>
    </row>
    <row r="41" spans="1:13" s="14" customFormat="1" ht="24" customHeight="1" x14ac:dyDescent="0.45">
      <c r="C41" s="140"/>
      <c r="D41" s="141"/>
      <c r="E41" s="34"/>
      <c r="G41" s="30"/>
      <c r="H41" s="30"/>
      <c r="I41" s="30"/>
      <c r="J41" s="30" t="s">
        <v>487</v>
      </c>
      <c r="K41" s="30"/>
      <c r="L41" s="30"/>
      <c r="M41" s="30"/>
    </row>
    <row r="42" spans="1:13" s="14" customFormat="1" ht="24" customHeight="1" x14ac:dyDescent="0.45">
      <c r="C42" s="140"/>
      <c r="D42" s="141"/>
      <c r="E42" s="34"/>
      <c r="G42" s="1028" t="s">
        <v>182</v>
      </c>
      <c r="H42" s="1028"/>
      <c r="I42" s="1028"/>
      <c r="J42" s="142"/>
      <c r="K42" s="1028" t="s">
        <v>183</v>
      </c>
      <c r="L42" s="1028"/>
      <c r="M42" s="1028"/>
    </row>
    <row r="43" spans="1:13" s="14" customFormat="1" ht="24" customHeight="1" x14ac:dyDescent="0.45">
      <c r="C43" s="140" t="s">
        <v>488</v>
      </c>
      <c r="D43" s="141"/>
      <c r="E43" s="34"/>
      <c r="G43" s="143" t="s">
        <v>489</v>
      </c>
      <c r="H43" s="143"/>
      <c r="I43" s="143"/>
      <c r="J43" s="144"/>
      <c r="K43" s="143" t="s">
        <v>490</v>
      </c>
      <c r="L43" s="143"/>
      <c r="M43" s="143"/>
    </row>
    <row r="44" spans="1:13" s="14" customFormat="1" ht="24" customHeight="1" x14ac:dyDescent="0.45">
      <c r="C44" s="140" t="s">
        <v>491</v>
      </c>
      <c r="D44" s="141"/>
      <c r="E44" s="34"/>
      <c r="G44" s="34" t="s">
        <v>1117</v>
      </c>
      <c r="H44" s="34"/>
      <c r="I44" s="34"/>
      <c r="J44" s="145"/>
      <c r="K44" s="34" t="s">
        <v>1117</v>
      </c>
      <c r="L44" s="34"/>
      <c r="M44" s="34"/>
    </row>
    <row r="45" spans="1:13" s="14" customFormat="1" ht="24" customHeight="1" x14ac:dyDescent="0.45">
      <c r="C45" s="140"/>
      <c r="D45" s="141"/>
      <c r="E45" s="34"/>
      <c r="G45" s="34" t="s">
        <v>1118</v>
      </c>
      <c r="H45" s="34"/>
      <c r="I45" s="34"/>
      <c r="J45" s="145"/>
      <c r="K45" s="34" t="s">
        <v>1118</v>
      </c>
      <c r="L45" s="34"/>
      <c r="M45" s="34"/>
    </row>
    <row r="46" spans="1:13" s="14" customFormat="1" ht="24" customHeight="1" x14ac:dyDescent="0.45">
      <c r="C46" s="140" t="s">
        <v>492</v>
      </c>
      <c r="D46" s="141"/>
      <c r="E46" s="34"/>
      <c r="G46" s="34" t="s">
        <v>493</v>
      </c>
      <c r="H46" s="34"/>
      <c r="I46" s="146"/>
      <c r="J46" s="145"/>
      <c r="K46" s="34" t="s">
        <v>493</v>
      </c>
      <c r="L46" s="34"/>
    </row>
    <row r="47" spans="1:13" s="14" customFormat="1" ht="24" customHeight="1" x14ac:dyDescent="0.45">
      <c r="C47" s="140"/>
      <c r="D47" s="141"/>
      <c r="E47" s="34"/>
      <c r="G47" s="34" t="s">
        <v>494</v>
      </c>
      <c r="H47" s="34"/>
      <c r="I47" s="146"/>
      <c r="J47" s="145"/>
      <c r="K47" s="34" t="s">
        <v>494</v>
      </c>
      <c r="L47" s="34"/>
    </row>
    <row r="48" spans="1:13" s="14" customFormat="1" ht="24" customHeight="1" x14ac:dyDescent="0.45">
      <c r="C48" s="140" t="s">
        <v>495</v>
      </c>
      <c r="D48" s="34"/>
      <c r="E48" s="34"/>
      <c r="G48" s="34" t="s">
        <v>496</v>
      </c>
      <c r="H48" s="34"/>
      <c r="I48" s="34"/>
      <c r="J48" s="147"/>
      <c r="K48" s="34" t="s">
        <v>496</v>
      </c>
      <c r="L48" s="34"/>
    </row>
    <row r="49" spans="2:15" s="14" customFormat="1" ht="24" customHeight="1" x14ac:dyDescent="0.45">
      <c r="C49" s="69"/>
      <c r="G49" s="34" t="s">
        <v>497</v>
      </c>
      <c r="J49" s="148"/>
      <c r="K49" s="34" t="s">
        <v>498</v>
      </c>
    </row>
    <row r="50" spans="2:15" s="14" customFormat="1" ht="24" customHeight="1" x14ac:dyDescent="0.45">
      <c r="C50" s="69"/>
      <c r="G50" s="34" t="s">
        <v>499</v>
      </c>
      <c r="J50" s="148"/>
      <c r="K50" s="34" t="s">
        <v>499</v>
      </c>
    </row>
    <row r="51" spans="2:15" s="596" customFormat="1" ht="24" customHeight="1" x14ac:dyDescent="0.45">
      <c r="C51" s="69"/>
      <c r="G51" s="34"/>
      <c r="J51" s="605"/>
      <c r="K51" s="34"/>
    </row>
    <row r="52" spans="2:15" s="596" customFormat="1" ht="24" customHeight="1" x14ac:dyDescent="0.45">
      <c r="B52" s="596" t="s">
        <v>923</v>
      </c>
      <c r="C52" s="69"/>
      <c r="G52" s="34"/>
    </row>
    <row r="53" spans="2:15" s="596" customFormat="1" ht="24" customHeight="1" x14ac:dyDescent="0.45">
      <c r="C53" s="69" t="s">
        <v>924</v>
      </c>
      <c r="G53" s="34"/>
    </row>
    <row r="54" spans="2:15" s="596" customFormat="1" ht="24" customHeight="1" x14ac:dyDescent="0.45">
      <c r="B54" s="596" t="s">
        <v>925</v>
      </c>
      <c r="C54" s="69"/>
      <c r="G54" s="34"/>
    </row>
    <row r="55" spans="2:15" s="501" customFormat="1" ht="24" customHeight="1" x14ac:dyDescent="0.45">
      <c r="C55" s="503"/>
      <c r="G55" s="598"/>
      <c r="H55" s="599" t="s">
        <v>32</v>
      </c>
      <c r="I55" s="598"/>
      <c r="J55" s="600"/>
      <c r="K55" s="1013" t="s">
        <v>9</v>
      </c>
      <c r="L55" s="1013"/>
      <c r="M55" s="1013"/>
    </row>
    <row r="56" spans="2:15" s="501" customFormat="1" ht="24" customHeight="1" x14ac:dyDescent="0.45">
      <c r="C56" s="503"/>
      <c r="G56" s="601">
        <v>2020</v>
      </c>
      <c r="H56" s="543"/>
      <c r="I56" s="601">
        <v>2019</v>
      </c>
      <c r="J56" s="602"/>
      <c r="K56" s="601">
        <f>G56</f>
        <v>2020</v>
      </c>
      <c r="L56" s="543"/>
      <c r="M56" s="601">
        <f>I56</f>
        <v>2019</v>
      </c>
    </row>
    <row r="57" spans="2:15" s="501" customFormat="1" ht="24" customHeight="1" x14ac:dyDescent="0.45">
      <c r="C57" s="603" t="s">
        <v>488</v>
      </c>
      <c r="D57" s="604"/>
      <c r="E57" s="603"/>
      <c r="F57" s="603"/>
      <c r="G57" s="603"/>
      <c r="H57" s="603"/>
      <c r="I57" s="603"/>
      <c r="J57" s="603"/>
      <c r="K57" s="603"/>
      <c r="L57" s="603"/>
      <c r="M57" s="603"/>
      <c r="N57" s="603"/>
      <c r="O57" s="603"/>
    </row>
    <row r="58" spans="2:15" s="501" customFormat="1" ht="24" customHeight="1" x14ac:dyDescent="0.45">
      <c r="C58" s="603" t="s">
        <v>926</v>
      </c>
      <c r="D58" s="604"/>
      <c r="E58" s="603"/>
      <c r="F58" s="603"/>
      <c r="G58" s="603">
        <v>-41427614</v>
      </c>
      <c r="H58" s="603"/>
      <c r="I58" s="603">
        <v>-32889269</v>
      </c>
      <c r="J58" s="603"/>
      <c r="K58" s="603">
        <v>-12858235</v>
      </c>
      <c r="L58" s="603"/>
      <c r="M58" s="603">
        <v>-10905879</v>
      </c>
    </row>
    <row r="59" spans="2:15" s="501" customFormat="1" ht="24" customHeight="1" x14ac:dyDescent="0.45">
      <c r="C59" s="603" t="s">
        <v>927</v>
      </c>
      <c r="D59" s="604"/>
      <c r="E59" s="603"/>
      <c r="F59" s="603"/>
      <c r="G59" s="603">
        <v>48635459</v>
      </c>
      <c r="H59" s="603"/>
      <c r="I59" s="603">
        <v>38323813</v>
      </c>
      <c r="J59" s="603"/>
      <c r="K59" s="603">
        <v>14992887</v>
      </c>
      <c r="L59" s="603"/>
      <c r="M59" s="603">
        <v>12578619</v>
      </c>
    </row>
    <row r="60" spans="2:15" s="501" customFormat="1" ht="24" customHeight="1" x14ac:dyDescent="0.45">
      <c r="C60" s="603" t="s">
        <v>928</v>
      </c>
      <c r="D60" s="604"/>
      <c r="E60" s="603"/>
      <c r="F60" s="603"/>
      <c r="G60" s="603"/>
      <c r="H60" s="603"/>
      <c r="I60" s="603"/>
      <c r="J60" s="603"/>
      <c r="K60" s="603"/>
      <c r="L60" s="603"/>
      <c r="M60" s="603"/>
    </row>
    <row r="61" spans="2:15" s="501" customFormat="1" ht="24" customHeight="1" x14ac:dyDescent="0.45">
      <c r="C61" s="603" t="s">
        <v>926</v>
      </c>
      <c r="D61" s="604"/>
      <c r="E61" s="603"/>
      <c r="F61" s="603"/>
      <c r="G61" s="603">
        <v>48619304</v>
      </c>
      <c r="H61" s="603"/>
      <c r="I61" s="603">
        <v>39083292</v>
      </c>
      <c r="J61" s="603"/>
      <c r="K61" s="603">
        <v>15164149</v>
      </c>
      <c r="L61" s="603"/>
      <c r="M61" s="603">
        <v>13056660</v>
      </c>
    </row>
    <row r="62" spans="2:15" s="501" customFormat="1" ht="24" customHeight="1" x14ac:dyDescent="0.45">
      <c r="C62" s="603" t="s">
        <v>927</v>
      </c>
      <c r="D62" s="604"/>
      <c r="E62" s="603"/>
      <c r="F62" s="603"/>
      <c r="G62" s="603">
        <v>-42181629</v>
      </c>
      <c r="H62" s="603"/>
      <c r="I62" s="603">
        <v>-34094787</v>
      </c>
      <c r="J62" s="603"/>
      <c r="K62" s="603">
        <v>-13246972</v>
      </c>
      <c r="L62" s="603"/>
      <c r="M62" s="603">
        <v>-11513429</v>
      </c>
    </row>
    <row r="63" spans="2:15" s="501" customFormat="1" ht="24" customHeight="1" x14ac:dyDescent="0.45">
      <c r="C63" s="603" t="s">
        <v>1274</v>
      </c>
      <c r="D63" s="604"/>
      <c r="E63" s="603"/>
      <c r="F63" s="603"/>
      <c r="G63" s="603"/>
      <c r="H63" s="603"/>
      <c r="I63" s="603"/>
      <c r="J63" s="603"/>
      <c r="K63" s="603"/>
      <c r="L63" s="603"/>
      <c r="M63" s="603"/>
    </row>
    <row r="64" spans="2:15" s="501" customFormat="1" ht="24" customHeight="1" x14ac:dyDescent="0.45">
      <c r="C64" s="603" t="s">
        <v>929</v>
      </c>
      <c r="D64" s="604"/>
      <c r="E64" s="603"/>
      <c r="F64" s="603"/>
      <c r="G64" s="603">
        <v>-39171645</v>
      </c>
      <c r="H64" s="603"/>
      <c r="I64" s="603">
        <v>-29384979</v>
      </c>
      <c r="J64" s="603"/>
      <c r="K64" s="603">
        <v>-10424734</v>
      </c>
      <c r="L64" s="603"/>
      <c r="M64" s="603">
        <v>-7770502</v>
      </c>
    </row>
    <row r="65" spans="1:13" s="501" customFormat="1" ht="24" customHeight="1" x14ac:dyDescent="0.45">
      <c r="C65" s="603" t="s">
        <v>930</v>
      </c>
      <c r="D65" s="604"/>
      <c r="E65" s="603"/>
      <c r="F65" s="603"/>
      <c r="G65" s="603">
        <v>48662126</v>
      </c>
      <c r="H65" s="603"/>
      <c r="I65" s="603">
        <v>36302358</v>
      </c>
      <c r="J65" s="603"/>
      <c r="K65" s="603">
        <v>12639483</v>
      </c>
      <c r="L65" s="603"/>
      <c r="M65" s="603">
        <v>9401866</v>
      </c>
    </row>
    <row r="66" spans="1:13" s="501" customFormat="1" ht="24" customHeight="1" x14ac:dyDescent="0.45">
      <c r="C66" s="603" t="s">
        <v>1275</v>
      </c>
      <c r="D66" s="604"/>
      <c r="E66" s="603"/>
      <c r="F66" s="603"/>
      <c r="G66" s="603"/>
      <c r="H66" s="603"/>
      <c r="I66" s="603"/>
      <c r="J66" s="603"/>
      <c r="K66" s="603"/>
      <c r="L66" s="603"/>
      <c r="M66" s="603"/>
    </row>
    <row r="67" spans="1:13" s="501" customFormat="1" ht="24" customHeight="1" x14ac:dyDescent="0.45">
      <c r="C67" s="603" t="s">
        <v>929</v>
      </c>
      <c r="D67" s="604"/>
      <c r="E67" s="603"/>
      <c r="F67" s="603"/>
      <c r="G67" s="603">
        <v>4344745</v>
      </c>
      <c r="H67" s="603"/>
      <c r="I67" s="70">
        <v>0</v>
      </c>
      <c r="J67" s="603"/>
      <c r="K67" s="603">
        <v>1110905</v>
      </c>
      <c r="L67" s="603"/>
      <c r="M67" s="70">
        <v>0</v>
      </c>
    </row>
    <row r="68" spans="1:13" s="501" customFormat="1" ht="24" customHeight="1" x14ac:dyDescent="0.45">
      <c r="C68" s="603" t="s">
        <v>930</v>
      </c>
      <c r="D68" s="604"/>
      <c r="E68" s="603"/>
      <c r="F68" s="603"/>
      <c r="G68" s="603">
        <v>-4344776</v>
      </c>
      <c r="H68" s="603"/>
      <c r="I68" s="70">
        <v>0</v>
      </c>
      <c r="J68" s="603"/>
      <c r="K68" s="603">
        <v>-1110911</v>
      </c>
      <c r="L68" s="603"/>
      <c r="M68" s="70">
        <v>0</v>
      </c>
    </row>
    <row r="69" spans="1:13" s="501" customFormat="1" ht="24" customHeight="1" x14ac:dyDescent="0.45">
      <c r="C69" s="603"/>
      <c r="D69" s="604"/>
      <c r="E69" s="603"/>
      <c r="F69" s="603"/>
      <c r="G69" s="603"/>
      <c r="H69" s="603"/>
      <c r="I69" s="70"/>
      <c r="J69" s="603"/>
      <c r="K69" s="603"/>
      <c r="L69" s="603"/>
      <c r="M69" s="70"/>
    </row>
    <row r="70" spans="1:13" s="596" customFormat="1" ht="27" customHeight="1" x14ac:dyDescent="0.45">
      <c r="A70" s="1026" t="s">
        <v>791</v>
      </c>
      <c r="B70" s="1026"/>
      <c r="C70" s="1026"/>
      <c r="D70" s="1026"/>
      <c r="E70" s="1026"/>
      <c r="F70" s="1026"/>
      <c r="G70" s="1026"/>
      <c r="H70" s="1026"/>
      <c r="I70" s="1026"/>
      <c r="J70" s="1026"/>
      <c r="K70" s="1026"/>
      <c r="L70" s="1026"/>
      <c r="M70" s="1026"/>
    </row>
    <row r="71" spans="1:13" s="596" customFormat="1" ht="27" customHeight="1" x14ac:dyDescent="0.45">
      <c r="A71" s="64"/>
      <c r="B71" s="64"/>
      <c r="C71" s="64"/>
      <c r="D71" s="64"/>
      <c r="E71" s="64"/>
      <c r="F71" s="64"/>
      <c r="G71" s="64"/>
      <c r="H71" s="64"/>
      <c r="I71" s="65"/>
      <c r="J71" s="65"/>
      <c r="K71" s="65"/>
      <c r="L71" s="65"/>
      <c r="M71" s="66" t="s">
        <v>30</v>
      </c>
    </row>
    <row r="72" spans="1:13" ht="27" customHeight="1" x14ac:dyDescent="0.45">
      <c r="A72" s="55" t="s">
        <v>794</v>
      </c>
      <c r="B72" s="68" t="s">
        <v>500</v>
      </c>
      <c r="M72" s="65"/>
    </row>
    <row r="73" spans="1:13" ht="27" customHeight="1" x14ac:dyDescent="0.45">
      <c r="A73" s="74"/>
      <c r="B73" s="68"/>
      <c r="G73" s="84"/>
      <c r="H73" s="85" t="s">
        <v>32</v>
      </c>
      <c r="I73" s="84"/>
      <c r="J73" s="86"/>
      <c r="K73" s="1027" t="s">
        <v>9</v>
      </c>
      <c r="L73" s="1027"/>
      <c r="M73" s="1027"/>
    </row>
    <row r="74" spans="1:13" ht="27" customHeight="1" x14ac:dyDescent="0.45">
      <c r="A74" s="74"/>
      <c r="B74" s="68"/>
      <c r="E74" s="14"/>
      <c r="F74" s="149" t="s">
        <v>501</v>
      </c>
      <c r="G74" s="19">
        <v>2020</v>
      </c>
      <c r="H74" s="17"/>
      <c r="I74" s="19">
        <v>2019</v>
      </c>
      <c r="J74" s="15"/>
      <c r="K74" s="19">
        <f>G74</f>
        <v>2020</v>
      </c>
      <c r="L74" s="17"/>
      <c r="M74" s="19">
        <f>I74</f>
        <v>2019</v>
      </c>
    </row>
    <row r="75" spans="1:13" ht="27" customHeight="1" x14ac:dyDescent="0.45">
      <c r="A75" s="74"/>
      <c r="B75" s="14" t="s">
        <v>502</v>
      </c>
      <c r="C75" s="14"/>
      <c r="E75" s="14"/>
      <c r="F75" s="150"/>
      <c r="G75" s="14"/>
      <c r="H75" s="14"/>
      <c r="I75" s="14"/>
      <c r="J75" s="14"/>
      <c r="K75" s="14"/>
      <c r="L75" s="14"/>
      <c r="M75" s="14"/>
    </row>
    <row r="76" spans="1:13" ht="27" customHeight="1" x14ac:dyDescent="0.45">
      <c r="B76" s="151"/>
      <c r="C76" s="14" t="s">
        <v>503</v>
      </c>
      <c r="F76" s="149" t="s">
        <v>504</v>
      </c>
      <c r="G76" s="46">
        <v>7602803332.6800003</v>
      </c>
      <c r="H76" s="27"/>
      <c r="I76" s="46">
        <v>7306559112.4099998</v>
      </c>
      <c r="J76" s="27"/>
      <c r="K76" s="46">
        <v>6403235281.8300009</v>
      </c>
      <c r="L76" s="27"/>
      <c r="M76" s="46">
        <v>5843118266.5799999</v>
      </c>
    </row>
    <row r="77" spans="1:13" ht="27" customHeight="1" x14ac:dyDescent="0.45">
      <c r="B77" s="14" t="s">
        <v>505</v>
      </c>
      <c r="C77" s="14"/>
      <c r="F77" s="149">
        <v>8</v>
      </c>
      <c r="G77" s="46">
        <v>1595362629.4100003</v>
      </c>
      <c r="H77" s="27"/>
      <c r="I77" s="46">
        <v>652051872.31000006</v>
      </c>
      <c r="J77" s="27"/>
      <c r="K77" s="46">
        <v>1388654891.3000002</v>
      </c>
      <c r="L77" s="27"/>
      <c r="M77" s="46">
        <v>598811291.71000004</v>
      </c>
    </row>
    <row r="78" spans="1:13" ht="27" customHeight="1" x14ac:dyDescent="0.45">
      <c r="B78" s="14" t="s">
        <v>506</v>
      </c>
      <c r="C78" s="14"/>
      <c r="F78" s="149"/>
      <c r="G78" s="14"/>
      <c r="H78" s="14"/>
      <c r="I78" s="14"/>
      <c r="J78" s="14"/>
      <c r="K78" s="14"/>
      <c r="L78" s="14"/>
      <c r="M78" s="14"/>
    </row>
    <row r="79" spans="1:13" ht="27" customHeight="1" x14ac:dyDescent="0.45">
      <c r="B79" s="151"/>
      <c r="C79" s="14" t="s">
        <v>507</v>
      </c>
      <c r="F79" s="149">
        <v>11</v>
      </c>
      <c r="G79" s="46">
        <v>634411414.93999994</v>
      </c>
      <c r="H79" s="27"/>
      <c r="I79" s="46">
        <v>396987402.26999992</v>
      </c>
      <c r="J79" s="27"/>
      <c r="K79" s="46">
        <v>626923775.18999994</v>
      </c>
      <c r="L79" s="27"/>
      <c r="M79" s="46">
        <v>389146268.36999995</v>
      </c>
    </row>
    <row r="80" spans="1:13" ht="27" customHeight="1" x14ac:dyDescent="0.45">
      <c r="B80" s="14" t="s">
        <v>508</v>
      </c>
      <c r="C80" s="14"/>
      <c r="F80" s="149">
        <v>12</v>
      </c>
      <c r="G80" s="46">
        <v>81422598.069999993</v>
      </c>
      <c r="H80" s="27"/>
      <c r="I80" s="46">
        <v>77769691.530000001</v>
      </c>
      <c r="J80" s="27"/>
      <c r="K80" s="46">
        <v>81422598.069999993</v>
      </c>
      <c r="L80" s="27"/>
      <c r="M80" s="46">
        <v>77769691.530000001</v>
      </c>
    </row>
    <row r="81" spans="1:13" ht="27" customHeight="1" thickBot="1" x14ac:dyDescent="0.5">
      <c r="B81" s="14"/>
      <c r="C81" s="14"/>
      <c r="D81" s="71" t="s">
        <v>100</v>
      </c>
      <c r="F81" s="86"/>
      <c r="G81" s="53">
        <f>SUM(G76:G80)</f>
        <v>9913999975.1000004</v>
      </c>
      <c r="H81" s="14"/>
      <c r="I81" s="53">
        <f>SUM(I76:I80)</f>
        <v>8433368078.5199995</v>
      </c>
      <c r="J81" s="14"/>
      <c r="K81" s="53">
        <f>SUM(K76:K80)</f>
        <v>8500236546.3900003</v>
      </c>
      <c r="L81" s="14"/>
      <c r="M81" s="53">
        <f>SUM(M76:M80)</f>
        <v>6908845518.1899996</v>
      </c>
    </row>
    <row r="82" spans="1:13" s="14" customFormat="1" ht="27" customHeight="1" thickTop="1" x14ac:dyDescent="0.45">
      <c r="C82" s="69" t="s">
        <v>1119</v>
      </c>
    </row>
    <row r="83" spans="1:13" s="14" customFormat="1" ht="27" customHeight="1" x14ac:dyDescent="0.45">
      <c r="B83" s="69" t="s">
        <v>1121</v>
      </c>
    </row>
    <row r="84" spans="1:13" s="14" customFormat="1" ht="27" customHeight="1" x14ac:dyDescent="0.45">
      <c r="B84" s="69" t="s">
        <v>1120</v>
      </c>
    </row>
    <row r="85" spans="1:13" s="14" customFormat="1" ht="27" customHeight="1" x14ac:dyDescent="0.45">
      <c r="B85" s="69"/>
    </row>
    <row r="86" spans="1:13" s="74" customFormat="1" ht="27.75" customHeight="1" x14ac:dyDescent="0.45">
      <c r="A86" s="67">
        <v>24</v>
      </c>
      <c r="B86" s="152" t="s">
        <v>510</v>
      </c>
    </row>
    <row r="87" spans="1:13" ht="27.75" customHeight="1" x14ac:dyDescent="0.45">
      <c r="B87" s="153">
        <v>24.1</v>
      </c>
      <c r="C87" s="64" t="s">
        <v>1276</v>
      </c>
    </row>
    <row r="88" spans="1:13" ht="27.75" customHeight="1" x14ac:dyDescent="0.45">
      <c r="C88" s="73" t="s">
        <v>1278</v>
      </c>
    </row>
    <row r="89" spans="1:13" ht="27.75" customHeight="1" x14ac:dyDescent="0.45">
      <c r="C89" s="154" t="s">
        <v>1277</v>
      </c>
    </row>
    <row r="90" spans="1:13" s="14" customFormat="1" ht="27.75" customHeight="1" x14ac:dyDescent="0.45">
      <c r="A90" s="72"/>
      <c r="B90" s="83">
        <v>24.2</v>
      </c>
      <c r="C90" s="581" t="s">
        <v>1122</v>
      </c>
    </row>
    <row r="91" spans="1:13" s="14" customFormat="1" ht="27.75" customHeight="1" x14ac:dyDescent="0.45">
      <c r="A91" s="72"/>
      <c r="B91" s="83" t="s">
        <v>511</v>
      </c>
      <c r="C91" s="69" t="s">
        <v>1123</v>
      </c>
    </row>
    <row r="92" spans="1:13" s="14" customFormat="1" ht="27.75" customHeight="1" x14ac:dyDescent="0.45">
      <c r="A92" s="72"/>
      <c r="B92" s="83"/>
      <c r="C92" s="69" t="s">
        <v>1124</v>
      </c>
    </row>
    <row r="93" spans="1:13" s="14" customFormat="1" ht="27.75" customHeight="1" x14ac:dyDescent="0.45">
      <c r="A93" s="82"/>
      <c r="B93" s="83">
        <v>24.3</v>
      </c>
      <c r="C93" s="581" t="s">
        <v>1279</v>
      </c>
    </row>
    <row r="94" spans="1:13" s="501" customFormat="1" ht="27.75" customHeight="1" x14ac:dyDescent="0.45">
      <c r="A94" s="550"/>
      <c r="B94" s="502"/>
      <c r="C94" s="503" t="s">
        <v>1280</v>
      </c>
    </row>
    <row r="95" spans="1:13" s="501" customFormat="1" ht="27.75" customHeight="1" x14ac:dyDescent="0.45">
      <c r="A95" s="550"/>
      <c r="B95" s="502"/>
      <c r="C95" s="503" t="s">
        <v>1111</v>
      </c>
    </row>
    <row r="96" spans="1:13" s="14" customFormat="1" ht="27.75" customHeight="1" x14ac:dyDescent="0.45">
      <c r="A96" s="82"/>
      <c r="B96" s="83">
        <v>24.4</v>
      </c>
      <c r="C96" s="581" t="s">
        <v>1281</v>
      </c>
    </row>
    <row r="97" spans="1:13" s="14" customFormat="1" ht="27.75" customHeight="1" x14ac:dyDescent="0.45">
      <c r="A97" s="82"/>
      <c r="B97" s="83"/>
      <c r="C97" s="581" t="s">
        <v>1125</v>
      </c>
    </row>
    <row r="98" spans="1:13" s="507" customFormat="1" ht="27.75" customHeight="1" x14ac:dyDescent="0.45">
      <c r="B98" s="502">
        <v>24.5</v>
      </c>
      <c r="C98" s="592" t="s">
        <v>1282</v>
      </c>
    </row>
    <row r="99" spans="1:13" s="507" customFormat="1" ht="27.75" customHeight="1" x14ac:dyDescent="0.45">
      <c r="C99" s="592" t="s">
        <v>931</v>
      </c>
    </row>
    <row r="100" spans="1:13" s="501" customFormat="1" ht="27.75" customHeight="1" x14ac:dyDescent="0.45">
      <c r="A100" s="550"/>
      <c r="B100" s="502"/>
      <c r="C100" s="502"/>
    </row>
    <row r="101" spans="1:13" s="596" customFormat="1" ht="27" customHeight="1" x14ac:dyDescent="0.45">
      <c r="A101" s="1026" t="s">
        <v>795</v>
      </c>
      <c r="B101" s="1026"/>
      <c r="C101" s="1026"/>
      <c r="D101" s="1026"/>
      <c r="E101" s="1026"/>
      <c r="F101" s="1026"/>
      <c r="G101" s="1026"/>
      <c r="H101" s="1026"/>
      <c r="I101" s="1026"/>
      <c r="J101" s="1026"/>
      <c r="K101" s="1026"/>
      <c r="L101" s="1026"/>
      <c r="M101" s="1026"/>
    </row>
    <row r="102" spans="1:13" s="596" customFormat="1" ht="27" customHeight="1" x14ac:dyDescent="0.45">
      <c r="A102" s="64"/>
      <c r="B102" s="64"/>
      <c r="C102" s="64"/>
      <c r="D102" s="64"/>
      <c r="E102" s="64"/>
      <c r="F102" s="64"/>
      <c r="G102" s="64"/>
      <c r="H102" s="64"/>
      <c r="I102" s="65"/>
      <c r="J102" s="65"/>
      <c r="K102" s="65"/>
      <c r="L102" s="65"/>
      <c r="M102" s="66" t="s">
        <v>30</v>
      </c>
    </row>
    <row r="103" spans="1:13" s="496" customFormat="1" ht="27.75" customHeight="1" x14ac:dyDescent="0.45">
      <c r="A103" s="551" t="s">
        <v>796</v>
      </c>
      <c r="B103" s="552" t="s">
        <v>512</v>
      </c>
      <c r="C103" s="497"/>
    </row>
    <row r="104" spans="1:13" s="555" customFormat="1" ht="27.75" customHeight="1" x14ac:dyDescent="0.45">
      <c r="A104" s="553"/>
      <c r="B104" s="496"/>
      <c r="C104" s="554" t="s">
        <v>1284</v>
      </c>
      <c r="D104" s="496"/>
      <c r="E104" s="496"/>
      <c r="F104" s="496"/>
      <c r="G104" s="496"/>
      <c r="H104" s="496"/>
      <c r="I104" s="496"/>
      <c r="J104" s="496"/>
      <c r="K104" s="496"/>
      <c r="L104" s="496"/>
      <c r="M104" s="496"/>
    </row>
    <row r="105" spans="1:13" s="555" customFormat="1" ht="27.75" customHeight="1" x14ac:dyDescent="0.45">
      <c r="A105" s="553"/>
      <c r="B105" s="496" t="s">
        <v>1126</v>
      </c>
      <c r="C105" s="497"/>
      <c r="D105" s="496"/>
      <c r="E105" s="496"/>
      <c r="F105" s="496"/>
      <c r="G105" s="496"/>
      <c r="H105" s="496"/>
      <c r="I105" s="496"/>
      <c r="J105" s="496"/>
      <c r="K105" s="496"/>
      <c r="L105" s="496"/>
      <c r="M105" s="496"/>
    </row>
    <row r="106" spans="1:13" s="555" customFormat="1" ht="27.75" customHeight="1" x14ac:dyDescent="0.45">
      <c r="A106" s="553"/>
      <c r="B106" s="496" t="s">
        <v>1127</v>
      </c>
      <c r="C106" s="497"/>
      <c r="D106" s="496"/>
      <c r="E106" s="496"/>
      <c r="F106" s="496"/>
      <c r="G106" s="496"/>
      <c r="H106" s="496"/>
      <c r="I106" s="496"/>
      <c r="J106" s="496"/>
      <c r="K106" s="496"/>
      <c r="L106" s="496"/>
      <c r="M106" s="496"/>
    </row>
    <row r="107" spans="1:13" s="555" customFormat="1" ht="27.75" customHeight="1" x14ac:dyDescent="0.45">
      <c r="A107" s="553"/>
      <c r="B107" s="496" t="s">
        <v>1283</v>
      </c>
      <c r="C107" s="497"/>
      <c r="D107" s="496"/>
      <c r="E107" s="496"/>
      <c r="F107" s="496"/>
      <c r="G107" s="496"/>
      <c r="H107" s="496"/>
      <c r="I107" s="496"/>
      <c r="J107" s="496"/>
      <c r="K107" s="496"/>
      <c r="L107" s="496"/>
      <c r="M107" s="496"/>
    </row>
    <row r="108" spans="1:13" s="156" customFormat="1" ht="27.75" customHeight="1" x14ac:dyDescent="0.45">
      <c r="C108" s="157" t="s">
        <v>1128</v>
      </c>
    </row>
    <row r="109" spans="1:13" s="156" customFormat="1" ht="27.75" customHeight="1" x14ac:dyDescent="0.45">
      <c r="B109" s="156" t="s">
        <v>1130</v>
      </c>
      <c r="C109" s="155"/>
    </row>
    <row r="110" spans="1:13" s="156" customFormat="1" ht="27.75" customHeight="1" x14ac:dyDescent="0.45">
      <c r="B110" s="156" t="s">
        <v>1129</v>
      </c>
      <c r="C110" s="155"/>
    </row>
    <row r="111" spans="1:13" s="156" customFormat="1" ht="27.75" customHeight="1" x14ac:dyDescent="0.45">
      <c r="B111" s="156" t="s">
        <v>1131</v>
      </c>
      <c r="C111" s="155"/>
    </row>
    <row r="112" spans="1:13" s="156" customFormat="1" ht="27.75" customHeight="1" x14ac:dyDescent="0.45">
      <c r="B112" s="156" t="s">
        <v>1285</v>
      </c>
      <c r="C112" s="155"/>
    </row>
    <row r="113" spans="1:16" s="156" customFormat="1" ht="27.75" customHeight="1" x14ac:dyDescent="0.45">
      <c r="B113" s="156" t="s">
        <v>1132</v>
      </c>
      <c r="C113" s="155"/>
    </row>
    <row r="114" spans="1:16" s="156" customFormat="1" ht="27.75" customHeight="1" x14ac:dyDescent="0.45">
      <c r="B114" s="156" t="s">
        <v>1133</v>
      </c>
      <c r="C114" s="155"/>
    </row>
    <row r="115" spans="1:16" s="156" customFormat="1" ht="27.75" customHeight="1" x14ac:dyDescent="0.45">
      <c r="B115" s="156" t="s">
        <v>1134</v>
      </c>
      <c r="C115" s="155"/>
    </row>
    <row r="116" spans="1:16" s="156" customFormat="1" ht="27.75" customHeight="1" x14ac:dyDescent="0.45">
      <c r="B116" s="156" t="s">
        <v>1135</v>
      </c>
      <c r="C116" s="155"/>
    </row>
    <row r="117" spans="1:16" s="156" customFormat="1" ht="27.75" customHeight="1" x14ac:dyDescent="0.45">
      <c r="C117" s="157" t="s">
        <v>844</v>
      </c>
    </row>
    <row r="118" spans="1:16" s="496" customFormat="1" ht="27.75" customHeight="1" x14ac:dyDescent="0.45">
      <c r="C118" s="554" t="s">
        <v>1312</v>
      </c>
    </row>
    <row r="119" spans="1:16" s="156" customFormat="1" ht="27.75" customHeight="1" x14ac:dyDescent="0.45">
      <c r="C119" s="157"/>
    </row>
    <row r="120" spans="1:16" ht="25.5" customHeight="1" x14ac:dyDescent="0.45">
      <c r="A120" s="67" t="s">
        <v>797</v>
      </c>
      <c r="B120" s="68" t="s">
        <v>513</v>
      </c>
    </row>
    <row r="121" spans="1:16" s="161" customFormat="1" ht="25.5" customHeight="1" x14ac:dyDescent="0.45">
      <c r="A121" s="158"/>
      <c r="B121" s="159" t="s">
        <v>514</v>
      </c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4"/>
      <c r="O121" s="14"/>
    </row>
    <row r="122" spans="1:16" s="529" customFormat="1" ht="25.5" customHeight="1" x14ac:dyDescent="0.45">
      <c r="A122" s="526"/>
      <c r="B122" s="497" t="s">
        <v>529</v>
      </c>
      <c r="C122" s="496" t="s">
        <v>846</v>
      </c>
      <c r="D122" s="509"/>
      <c r="E122" s="509"/>
      <c r="F122" s="509"/>
      <c r="G122" s="509"/>
      <c r="H122" s="509"/>
      <c r="I122" s="509"/>
      <c r="J122" s="556"/>
      <c r="K122" s="509"/>
      <c r="L122" s="509"/>
      <c r="M122" s="506"/>
      <c r="N122" s="77"/>
      <c r="O122" s="77"/>
      <c r="P122" s="77"/>
    </row>
    <row r="123" spans="1:16" s="529" customFormat="1" ht="25.5" customHeight="1" x14ac:dyDescent="0.45">
      <c r="A123" s="526"/>
      <c r="B123" s="527"/>
      <c r="C123" s="496" t="s">
        <v>845</v>
      </c>
      <c r="D123" s="509"/>
      <c r="E123" s="509"/>
      <c r="F123" s="509"/>
      <c r="G123" s="509"/>
      <c r="H123" s="509"/>
      <c r="I123" s="509"/>
      <c r="J123" s="556"/>
      <c r="K123" s="509"/>
      <c r="L123" s="509"/>
      <c r="M123" s="506"/>
      <c r="N123" s="77"/>
      <c r="O123" s="77"/>
      <c r="P123" s="77"/>
    </row>
    <row r="124" spans="1:16" s="529" customFormat="1" ht="25.5" customHeight="1" x14ac:dyDescent="0.45">
      <c r="A124" s="526"/>
      <c r="B124" s="527"/>
      <c r="C124" s="496" t="s">
        <v>1136</v>
      </c>
      <c r="D124" s="509"/>
      <c r="E124" s="509"/>
      <c r="F124" s="509"/>
      <c r="G124" s="509"/>
      <c r="H124" s="509"/>
      <c r="I124" s="509"/>
      <c r="J124" s="556"/>
      <c r="K124" s="509"/>
      <c r="L124" s="509"/>
      <c r="M124" s="506"/>
      <c r="N124" s="77"/>
      <c r="O124" s="77"/>
      <c r="P124" s="77"/>
    </row>
    <row r="125" spans="1:16" s="529" customFormat="1" ht="25.5" customHeight="1" x14ac:dyDescent="0.45">
      <c r="A125" s="526"/>
      <c r="B125" s="527"/>
      <c r="C125" s="502" t="s">
        <v>1137</v>
      </c>
      <c r="D125" s="509"/>
      <c r="E125" s="509"/>
      <c r="F125" s="509"/>
      <c r="G125" s="509"/>
      <c r="H125" s="509"/>
      <c r="I125" s="509"/>
      <c r="J125" s="556"/>
      <c r="K125" s="509"/>
      <c r="L125" s="509"/>
      <c r="M125" s="506"/>
      <c r="N125" s="77"/>
      <c r="O125" s="77"/>
      <c r="P125" s="77"/>
    </row>
    <row r="126" spans="1:16" s="529" customFormat="1" ht="25.5" customHeight="1" x14ac:dyDescent="0.45">
      <c r="A126" s="526"/>
      <c r="B126" s="527"/>
      <c r="C126" s="502" t="s">
        <v>866</v>
      </c>
      <c r="D126" s="496"/>
      <c r="E126" s="496"/>
      <c r="F126" s="496"/>
      <c r="G126" s="496"/>
      <c r="H126" s="498"/>
      <c r="I126" s="499"/>
      <c r="J126" s="498"/>
      <c r="K126" s="498"/>
      <c r="L126" s="498"/>
      <c r="M126" s="498"/>
      <c r="N126" s="528"/>
      <c r="O126" s="528"/>
    </row>
    <row r="127" spans="1:16" s="496" customFormat="1" ht="25.5" customHeight="1" x14ac:dyDescent="0.45">
      <c r="B127" s="497" t="s">
        <v>530</v>
      </c>
      <c r="C127" s="496" t="s">
        <v>515</v>
      </c>
      <c r="H127" s="498"/>
      <c r="I127" s="499"/>
      <c r="J127" s="498"/>
      <c r="K127" s="498"/>
      <c r="L127" s="498"/>
      <c r="M127" s="498"/>
      <c r="N127" s="498"/>
    </row>
    <row r="128" spans="1:16" s="496" customFormat="1" ht="25.5" customHeight="1" x14ac:dyDescent="0.45">
      <c r="C128" s="496" t="s">
        <v>847</v>
      </c>
      <c r="H128" s="498"/>
      <c r="I128" s="499"/>
      <c r="J128" s="498"/>
      <c r="K128" s="498"/>
      <c r="L128" s="498"/>
      <c r="M128" s="498"/>
      <c r="N128" s="498"/>
    </row>
    <row r="129" spans="1:15" s="496" customFormat="1" ht="25.5" customHeight="1" x14ac:dyDescent="0.45">
      <c r="C129" s="496" t="s">
        <v>848</v>
      </c>
      <c r="H129" s="498"/>
      <c r="I129" s="499"/>
      <c r="J129" s="498"/>
      <c r="K129" s="498"/>
      <c r="L129" s="498"/>
      <c r="M129" s="498"/>
      <c r="N129" s="498"/>
    </row>
    <row r="130" spans="1:15" s="496" customFormat="1" ht="25.5" customHeight="1" x14ac:dyDescent="0.45">
      <c r="C130" s="496" t="s">
        <v>849</v>
      </c>
      <c r="H130" s="498"/>
      <c r="I130" s="499"/>
      <c r="J130" s="498"/>
      <c r="K130" s="498"/>
      <c r="L130" s="498"/>
      <c r="M130" s="498"/>
      <c r="N130" s="498"/>
    </row>
    <row r="131" spans="1:15" s="496" customFormat="1" ht="25.5" customHeight="1" x14ac:dyDescent="0.45">
      <c r="C131" s="496" t="s">
        <v>850</v>
      </c>
      <c r="H131" s="498"/>
      <c r="I131" s="499"/>
      <c r="J131" s="498"/>
      <c r="K131" s="498"/>
      <c r="L131" s="498"/>
      <c r="M131" s="498"/>
      <c r="N131" s="498"/>
    </row>
    <row r="132" spans="1:15" s="504" customFormat="1" ht="25.5" customHeight="1" x14ac:dyDescent="0.45">
      <c r="A132" s="500"/>
      <c r="B132" s="501"/>
      <c r="C132" s="502" t="s">
        <v>851</v>
      </c>
      <c r="D132" s="503"/>
      <c r="E132" s="501"/>
      <c r="F132" s="501"/>
      <c r="G132" s="501"/>
      <c r="H132" s="501"/>
      <c r="I132" s="37"/>
      <c r="J132" s="37"/>
      <c r="K132" s="37"/>
      <c r="L132" s="46"/>
      <c r="M132" s="46"/>
      <c r="N132" s="501"/>
      <c r="O132" s="501"/>
    </row>
    <row r="133" spans="1:15" s="504" customFormat="1" ht="25.5" customHeight="1" x14ac:dyDescent="0.45">
      <c r="A133" s="500"/>
      <c r="B133" s="501"/>
      <c r="C133" s="502"/>
      <c r="D133" s="503"/>
      <c r="E133" s="501"/>
      <c r="F133" s="501"/>
      <c r="G133" s="501"/>
      <c r="H133" s="501"/>
      <c r="I133" s="37"/>
      <c r="J133" s="37"/>
      <c r="K133" s="37"/>
      <c r="L133" s="46"/>
      <c r="M133" s="46"/>
      <c r="N133" s="501"/>
      <c r="O133" s="501"/>
    </row>
    <row r="134" spans="1:15" s="596" customFormat="1" ht="27.95" customHeight="1" x14ac:dyDescent="0.45">
      <c r="A134" s="1026" t="s">
        <v>859</v>
      </c>
      <c r="B134" s="1026"/>
      <c r="C134" s="1026"/>
      <c r="D134" s="1026"/>
      <c r="E134" s="1026"/>
      <c r="F134" s="1026"/>
      <c r="G134" s="1026"/>
      <c r="H134" s="1026"/>
      <c r="I134" s="1026"/>
      <c r="J134" s="1026"/>
      <c r="K134" s="1026"/>
      <c r="L134" s="1026"/>
      <c r="M134" s="1026"/>
    </row>
    <row r="135" spans="1:15" s="596" customFormat="1" ht="27.95" customHeight="1" x14ac:dyDescent="0.45">
      <c r="A135" s="64"/>
      <c r="B135" s="64"/>
      <c r="C135" s="64"/>
      <c r="D135" s="64"/>
      <c r="E135" s="64"/>
      <c r="F135" s="64"/>
      <c r="G135" s="64"/>
      <c r="H135" s="64"/>
      <c r="I135" s="65"/>
      <c r="J135" s="65"/>
      <c r="K135" s="65"/>
      <c r="L135" s="65"/>
      <c r="M135" s="66" t="s">
        <v>30</v>
      </c>
    </row>
    <row r="136" spans="1:15" ht="27.95" customHeight="1" x14ac:dyDescent="0.45">
      <c r="B136" s="159" t="s">
        <v>516</v>
      </c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</row>
    <row r="137" spans="1:15" ht="27.95" customHeight="1" x14ac:dyDescent="0.45">
      <c r="B137" s="155" t="s">
        <v>798</v>
      </c>
      <c r="C137" s="156" t="s">
        <v>517</v>
      </c>
      <c r="D137" s="156"/>
      <c r="E137" s="156"/>
      <c r="F137" s="156"/>
      <c r="G137" s="156"/>
      <c r="H137" s="162"/>
      <c r="I137" s="163"/>
      <c r="J137" s="162"/>
      <c r="K137" s="162"/>
      <c r="L137" s="162"/>
      <c r="M137" s="162"/>
    </row>
    <row r="138" spans="1:15" ht="27.95" customHeight="1" x14ac:dyDescent="0.45">
      <c r="B138" s="156"/>
      <c r="C138" s="156" t="s">
        <v>518</v>
      </c>
      <c r="D138" s="156"/>
      <c r="E138" s="156"/>
      <c r="F138" s="156"/>
      <c r="G138" s="156"/>
      <c r="H138" s="162"/>
      <c r="I138" s="163"/>
      <c r="J138" s="162"/>
      <c r="K138" s="162"/>
      <c r="L138" s="162"/>
      <c r="M138" s="162"/>
    </row>
    <row r="139" spans="1:15" ht="27.95" customHeight="1" x14ac:dyDescent="0.45">
      <c r="B139" s="156"/>
      <c r="C139" s="156" t="s">
        <v>519</v>
      </c>
      <c r="D139" s="156"/>
      <c r="E139" s="156"/>
      <c r="F139" s="156"/>
      <c r="G139" s="156"/>
      <c r="H139" s="162"/>
      <c r="I139" s="163"/>
      <c r="J139" s="162"/>
      <c r="K139" s="162"/>
      <c r="L139" s="162"/>
      <c r="M139" s="162"/>
    </row>
    <row r="140" spans="1:15" ht="27.95" customHeight="1" x14ac:dyDescent="0.45">
      <c r="B140" s="14"/>
      <c r="C140" s="83" t="s">
        <v>520</v>
      </c>
      <c r="D140" s="69"/>
      <c r="E140" s="14"/>
      <c r="F140" s="14"/>
      <c r="G140" s="14"/>
      <c r="H140" s="14"/>
      <c r="I140" s="37"/>
      <c r="J140" s="37"/>
      <c r="K140" s="37"/>
      <c r="L140" s="46"/>
      <c r="M140" s="46"/>
    </row>
    <row r="141" spans="1:15" ht="27.95" customHeight="1" x14ac:dyDescent="0.45">
      <c r="B141" s="83"/>
      <c r="C141" s="83" t="s">
        <v>521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5" ht="27.95" customHeight="1" x14ac:dyDescent="0.45">
      <c r="B142" s="83" t="s">
        <v>799</v>
      </c>
      <c r="C142" s="83" t="s">
        <v>522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5" ht="27.95" customHeight="1" x14ac:dyDescent="0.45">
      <c r="B143" s="83"/>
      <c r="C143" s="69" t="s">
        <v>523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5" ht="27.95" customHeight="1" x14ac:dyDescent="0.45">
      <c r="B144" s="14"/>
      <c r="C144" s="69" t="s">
        <v>524</v>
      </c>
      <c r="D144" s="69"/>
      <c r="E144" s="14"/>
      <c r="F144" s="14"/>
      <c r="G144" s="14"/>
      <c r="H144" s="14"/>
      <c r="I144" s="37"/>
      <c r="J144" s="37"/>
      <c r="K144" s="37"/>
      <c r="L144" s="46"/>
      <c r="M144" s="46"/>
    </row>
    <row r="145" spans="1:28" ht="27.95" customHeight="1" x14ac:dyDescent="0.45">
      <c r="B145" s="83"/>
      <c r="C145" s="83" t="s">
        <v>525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28" ht="27.95" customHeight="1" x14ac:dyDescent="0.45">
      <c r="B146" s="83"/>
      <c r="C146" s="69" t="s">
        <v>526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28" ht="27.95" customHeight="1" x14ac:dyDescent="0.45">
      <c r="B147" s="14"/>
      <c r="C147" s="69" t="s">
        <v>527</v>
      </c>
      <c r="D147" s="69"/>
      <c r="E147" s="14"/>
      <c r="F147" s="14"/>
      <c r="G147" s="14"/>
      <c r="H147" s="14"/>
      <c r="I147" s="37"/>
      <c r="J147" s="37"/>
      <c r="K147" s="37"/>
      <c r="L147" s="46"/>
      <c r="M147" s="46"/>
    </row>
    <row r="148" spans="1:28" ht="27.95" customHeight="1" x14ac:dyDescent="0.45"/>
    <row r="149" spans="1:28" ht="27.95" customHeight="1" x14ac:dyDescent="0.45">
      <c r="A149" s="164">
        <v>27</v>
      </c>
      <c r="B149" s="165" t="s">
        <v>528</v>
      </c>
      <c r="C149" s="166"/>
      <c r="D149" s="166"/>
      <c r="E149" s="166"/>
      <c r="F149" s="166"/>
      <c r="G149" s="166"/>
      <c r="H149" s="167"/>
      <c r="I149" s="167"/>
      <c r="J149" s="168"/>
      <c r="K149" s="168"/>
      <c r="L149" s="169"/>
    </row>
    <row r="150" spans="1:28" ht="27.95" customHeight="1" x14ac:dyDescent="0.45">
      <c r="A150" s="166"/>
      <c r="B150" s="155" t="s">
        <v>800</v>
      </c>
      <c r="C150" s="58" t="s">
        <v>852</v>
      </c>
      <c r="D150" s="166"/>
      <c r="E150" s="166"/>
      <c r="F150" s="166"/>
      <c r="G150" s="166"/>
      <c r="H150" s="167"/>
      <c r="I150" s="167"/>
      <c r="J150" s="168"/>
      <c r="K150" s="168"/>
      <c r="L150" s="169"/>
    </row>
    <row r="151" spans="1:28" ht="27.95" customHeight="1" x14ac:dyDescent="0.45">
      <c r="A151" s="166"/>
      <c r="B151" s="166"/>
      <c r="D151" s="166" t="s">
        <v>1138</v>
      </c>
      <c r="E151" s="166"/>
      <c r="F151" s="166"/>
      <c r="G151" s="166"/>
      <c r="H151" s="167"/>
      <c r="I151" s="167"/>
      <c r="J151" s="168"/>
      <c r="K151" s="168"/>
      <c r="L151" s="169"/>
    </row>
    <row r="152" spans="1:28" ht="27.95" customHeight="1" x14ac:dyDescent="0.45">
      <c r="A152" s="166"/>
      <c r="B152" s="166"/>
      <c r="C152" s="166" t="s">
        <v>1140</v>
      </c>
      <c r="D152" s="166"/>
      <c r="E152" s="166"/>
      <c r="F152" s="166"/>
      <c r="G152" s="166"/>
      <c r="H152" s="167"/>
      <c r="I152" s="167"/>
      <c r="J152" s="168"/>
      <c r="K152" s="168"/>
      <c r="L152" s="169"/>
    </row>
    <row r="153" spans="1:28" ht="27.95" customHeight="1" x14ac:dyDescent="0.45">
      <c r="A153" s="166"/>
      <c r="B153" s="166"/>
      <c r="C153" s="166" t="s">
        <v>1139</v>
      </c>
      <c r="D153" s="166"/>
      <c r="E153" s="166"/>
      <c r="F153" s="166"/>
      <c r="G153" s="166"/>
      <c r="H153" s="167"/>
      <c r="I153" s="167"/>
      <c r="J153" s="168"/>
      <c r="K153" s="168"/>
      <c r="L153" s="169"/>
    </row>
    <row r="154" spans="1:28" ht="27.95" customHeight="1" x14ac:dyDescent="0.45">
      <c r="A154" s="27"/>
      <c r="B154" s="155" t="s">
        <v>801</v>
      </c>
      <c r="C154" s="27" t="s">
        <v>531</v>
      </c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1:28" ht="27.95" customHeight="1" x14ac:dyDescent="0.45">
      <c r="A155" s="27"/>
      <c r="B155" s="27"/>
      <c r="D155" s="170" t="s">
        <v>532</v>
      </c>
      <c r="E155" s="27"/>
      <c r="F155" s="27"/>
      <c r="G155" s="27"/>
      <c r="H155" s="27"/>
      <c r="I155" s="27"/>
      <c r="J155" s="27"/>
      <c r="K155" s="27"/>
      <c r="L155" s="27"/>
    </row>
    <row r="156" spans="1:28" ht="27.95" customHeight="1" x14ac:dyDescent="0.45">
      <c r="A156" s="27"/>
      <c r="B156" s="27"/>
      <c r="C156" s="27" t="s">
        <v>1324</v>
      </c>
      <c r="D156" s="27"/>
      <c r="E156" s="27"/>
      <c r="F156" s="27"/>
      <c r="G156" s="27"/>
      <c r="H156" s="27"/>
      <c r="I156" s="27"/>
      <c r="J156" s="27"/>
      <c r="K156" s="27"/>
      <c r="L156" s="27"/>
    </row>
    <row r="157" spans="1:28" ht="27.95" customHeight="1" x14ac:dyDescent="0.45">
      <c r="A157" s="27"/>
      <c r="B157" s="27"/>
      <c r="C157" s="27" t="s">
        <v>1323</v>
      </c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1:28" ht="27.95" customHeight="1" x14ac:dyDescent="0.45"/>
    <row r="159" spans="1:28" s="77" customFormat="1" ht="27.95" customHeight="1" x14ac:dyDescent="0.45">
      <c r="A159" s="67">
        <v>28</v>
      </c>
      <c r="B159" s="68" t="s">
        <v>238</v>
      </c>
      <c r="C159" s="64"/>
      <c r="D159" s="173"/>
      <c r="F159" s="173"/>
      <c r="G159" s="173"/>
      <c r="H159" s="173"/>
      <c r="I159" s="173"/>
      <c r="J159" s="173"/>
      <c r="K159" s="173"/>
      <c r="L159" s="173"/>
      <c r="N159" s="173"/>
      <c r="Q159" s="506"/>
    </row>
    <row r="160" spans="1:28" s="506" customFormat="1" ht="27.95" customHeight="1" x14ac:dyDescent="0.45">
      <c r="A160" s="507"/>
      <c r="B160" s="508" t="s">
        <v>533</v>
      </c>
      <c r="D160" s="509"/>
      <c r="F160" s="509"/>
      <c r="G160" s="509"/>
      <c r="H160" s="509"/>
      <c r="I160" s="509"/>
      <c r="K160" s="509"/>
      <c r="L160" s="509"/>
      <c r="R160" s="510"/>
      <c r="S160" s="510"/>
      <c r="T160" s="510"/>
      <c r="U160" s="510"/>
      <c r="V160" s="510"/>
      <c r="W160" s="510"/>
      <c r="X160" s="510"/>
      <c r="Y160" s="510"/>
      <c r="Z160" s="510"/>
      <c r="AA160" s="510"/>
      <c r="AB160" s="510"/>
    </row>
    <row r="161" spans="1:28" s="506" customFormat="1" ht="27.95" customHeight="1" x14ac:dyDescent="0.5">
      <c r="A161" s="511"/>
      <c r="B161" s="512"/>
      <c r="C161" s="513" t="s">
        <v>1286</v>
      </c>
      <c r="D161" s="509"/>
      <c r="F161" s="509"/>
      <c r="G161" s="509"/>
      <c r="H161" s="509"/>
      <c r="I161" s="509"/>
      <c r="J161" s="432"/>
      <c r="K161" s="509"/>
      <c r="L161" s="509"/>
      <c r="R161" s="510"/>
      <c r="S161" s="510"/>
      <c r="T161" s="510"/>
      <c r="U161" s="510"/>
      <c r="V161" s="510"/>
      <c r="W161" s="510"/>
      <c r="X161" s="510"/>
      <c r="Y161" s="510"/>
      <c r="Z161" s="510"/>
      <c r="AA161" s="510"/>
      <c r="AB161" s="510"/>
    </row>
    <row r="162" spans="1:28" s="506" customFormat="1" ht="27.95" customHeight="1" x14ac:dyDescent="0.5">
      <c r="A162" s="511"/>
      <c r="B162" s="513" t="s">
        <v>1287</v>
      </c>
      <c r="C162" s="509"/>
      <c r="D162" s="509"/>
      <c r="F162" s="509"/>
      <c r="G162" s="509"/>
      <c r="H162" s="509"/>
      <c r="I162" s="509"/>
      <c r="J162" s="432"/>
      <c r="K162" s="509"/>
      <c r="L162" s="509"/>
      <c r="R162" s="510"/>
      <c r="S162" s="510"/>
      <c r="T162" s="510"/>
      <c r="U162" s="510"/>
      <c r="V162" s="510"/>
      <c r="W162" s="510"/>
      <c r="X162" s="510"/>
      <c r="Y162" s="510"/>
      <c r="Z162" s="510"/>
      <c r="AA162" s="510"/>
      <c r="AB162" s="510"/>
    </row>
    <row r="163" spans="1:28" s="506" customFormat="1" ht="27.95" customHeight="1" x14ac:dyDescent="0.5">
      <c r="A163" s="511"/>
      <c r="B163" s="513" t="s">
        <v>1325</v>
      </c>
      <c r="C163" s="509"/>
      <c r="D163" s="509"/>
      <c r="F163" s="509"/>
      <c r="G163" s="509"/>
      <c r="H163" s="509"/>
      <c r="I163" s="509"/>
      <c r="J163" s="432"/>
      <c r="K163" s="509"/>
      <c r="L163" s="509"/>
      <c r="R163" s="510"/>
      <c r="S163" s="510"/>
      <c r="T163" s="510"/>
      <c r="U163" s="510"/>
      <c r="V163" s="510"/>
      <c r="W163" s="510"/>
      <c r="X163" s="510"/>
      <c r="Y163" s="510"/>
      <c r="Z163" s="510"/>
      <c r="AA163" s="510"/>
      <c r="AB163" s="510"/>
    </row>
    <row r="164" spans="1:28" s="506" customFormat="1" ht="27.95" customHeight="1" x14ac:dyDescent="0.5">
      <c r="A164" s="511"/>
      <c r="B164" s="513" t="s">
        <v>1326</v>
      </c>
      <c r="C164" s="509"/>
      <c r="D164" s="509"/>
      <c r="F164" s="509"/>
      <c r="G164" s="509"/>
      <c r="H164" s="509"/>
      <c r="I164" s="509"/>
      <c r="J164" s="432"/>
      <c r="K164" s="509"/>
      <c r="L164" s="509"/>
      <c r="R164" s="510"/>
      <c r="S164" s="510"/>
      <c r="T164" s="510"/>
      <c r="U164" s="510"/>
      <c r="V164" s="510"/>
      <c r="W164" s="510"/>
      <c r="X164" s="510"/>
      <c r="Y164" s="510"/>
      <c r="Z164" s="510"/>
      <c r="AA164" s="510"/>
      <c r="AB164" s="510"/>
    </row>
    <row r="165" spans="1:28" ht="27.95" customHeight="1" x14ac:dyDescent="0.45"/>
  </sheetData>
  <mergeCells count="12">
    <mergeCell ref="A134:M134"/>
    <mergeCell ref="K73:M73"/>
    <mergeCell ref="A1:M1"/>
    <mergeCell ref="K5:M5"/>
    <mergeCell ref="K19:M19"/>
    <mergeCell ref="K25:M25"/>
    <mergeCell ref="A32:M32"/>
    <mergeCell ref="G42:I42"/>
    <mergeCell ref="K42:M42"/>
    <mergeCell ref="K55:M55"/>
    <mergeCell ref="A70:M70"/>
    <mergeCell ref="A101:M101"/>
  </mergeCells>
  <pageMargins left="0.70866141732283472" right="0.39370078740157483" top="0.70866141732283472" bottom="0.74803149606299213" header="0.31496062992125984" footer="0.31496062992125984"/>
  <pageSetup paperSize="9" scale="85" orientation="portrait" r:id="rId1"/>
  <rowBreaks count="4" manualBreakCount="4">
    <brk id="31" max="16383" man="1"/>
    <brk id="69" max="16383" man="1"/>
    <brk id="100" max="16383" man="1"/>
    <brk id="133" max="16383" man="1"/>
  </rowBreaks>
  <ignoredErrors>
    <ignoredError sqref="A3:M5 H6 J6:M6 A17:M19 A11:M11 A6:F10 A12:F16 A22:M25 A20:F21 H20 J20:M20 A72:M73 H26 J26:M26 A26:F30 A74:F74 H74 J74:M74 A31:M43 A75:M75 A136:M150 A103:M103 A78:M78 A76:F77 A81:M81 A79:F80 A85:M86 A82:B82 D82:M82 A83 C83:M83 A84 C84:M84 A100:M100 A87:B87 D87:M87 A88:B88 D88:M88 A89:B89 D89:M89 A90:B90 D90:M90 A91:B91 D91:M91 A92:B92 D92:M92 A93:B93 D93:M93 A94:B94 D94:M94 A96:B96 D96:M96 A97:B97 D97:M97 A98:B98 D98:M98 A99:B99 D99:M99 A119:M123 A118:B118 D118:M118 A46:M50 A44:F44 H44:J44 A45:F45 H45:J45 L44:M44 L45:M45 A107 A104:B104 D104:M104 A105 C105:M105 A106 C106:M106 A110 A108:B108 D108:M108 A109 C109:M109 A117:M117 A111 C111:M111 C110:M110 A112 C112:M112 A113 C113:M113 A114 C114:M114 A115 C115:M115 A116 C116:M116 A126:M132 A124:B124 D124:M124 A125:B125 D125:M125 A154:M155 A151:C151 E151:M151 A152:B152 D152:M152 A153:B153 D153:M153 C107:M107 A157:B157 A156:B156 D156:M156 D157:M157" numberStoredAsText="1"/>
    <ignoredError sqref="G16:M16 G30:M30" numberStoredAsText="1" formulaRange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AC120"/>
  <sheetViews>
    <sheetView zoomScale="80" zoomScaleNormal="80" zoomScaleSheetLayoutView="120" workbookViewId="0">
      <selection activeCell="C6" sqref="C6"/>
    </sheetView>
  </sheetViews>
  <sheetFormatPr defaultColWidth="9.140625" defaultRowHeight="22.5" x14ac:dyDescent="0.5"/>
  <cols>
    <col min="1" max="1" width="1.85546875" style="180" customWidth="1"/>
    <col min="2" max="2" width="3.42578125" style="180" customWidth="1"/>
    <col min="3" max="4" width="5.140625" style="180" customWidth="1"/>
    <col min="5" max="5" width="4.7109375" style="180" customWidth="1"/>
    <col min="6" max="8" width="9.140625" style="180" customWidth="1"/>
    <col min="9" max="9" width="4.7109375" style="180" customWidth="1"/>
    <col min="10" max="10" width="16.7109375" style="180" customWidth="1"/>
    <col min="11" max="11" width="0.85546875" style="180" customWidth="1"/>
    <col min="12" max="12" width="16.7109375" style="180" customWidth="1"/>
    <col min="13" max="13" width="0.85546875" style="180" customWidth="1"/>
    <col min="14" max="14" width="16.7109375" style="180" customWidth="1"/>
    <col min="15" max="15" width="0.85546875" style="180" customWidth="1"/>
    <col min="16" max="16" width="16.7109375" style="180" customWidth="1"/>
    <col min="17" max="17" width="1.5703125" style="505" customWidth="1"/>
    <col min="18" max="28" width="9.140625" style="180"/>
    <col min="30" max="257" width="9.140625" style="180"/>
    <col min="258" max="258" width="1.85546875" style="180" customWidth="1"/>
    <col min="259" max="259" width="3.42578125" style="180" customWidth="1"/>
    <col min="260" max="261" width="5.140625" style="180" customWidth="1"/>
    <col min="262" max="262" width="4.7109375" style="180" customWidth="1"/>
    <col min="263" max="264" width="9.140625" style="180"/>
    <col min="265" max="265" width="27.42578125" style="180" customWidth="1"/>
    <col min="266" max="266" width="18.42578125" style="180" customWidth="1"/>
    <col min="267" max="267" width="0.85546875" style="180" customWidth="1"/>
    <col min="268" max="268" width="18.42578125" style="180" customWidth="1"/>
    <col min="269" max="269" width="0.85546875" style="180" customWidth="1"/>
    <col min="270" max="270" width="18.42578125" style="180" customWidth="1"/>
    <col min="271" max="271" width="0.85546875" style="180" customWidth="1"/>
    <col min="272" max="272" width="18.42578125" style="180" customWidth="1"/>
    <col min="273" max="273" width="3.28515625" style="180" customWidth="1"/>
    <col min="274" max="513" width="9.140625" style="180"/>
    <col min="514" max="514" width="1.85546875" style="180" customWidth="1"/>
    <col min="515" max="515" width="3.42578125" style="180" customWidth="1"/>
    <col min="516" max="517" width="5.140625" style="180" customWidth="1"/>
    <col min="518" max="518" width="4.7109375" style="180" customWidth="1"/>
    <col min="519" max="520" width="9.140625" style="180"/>
    <col min="521" max="521" width="27.42578125" style="180" customWidth="1"/>
    <col min="522" max="522" width="18.42578125" style="180" customWidth="1"/>
    <col min="523" max="523" width="0.85546875" style="180" customWidth="1"/>
    <col min="524" max="524" width="18.42578125" style="180" customWidth="1"/>
    <col min="525" max="525" width="0.85546875" style="180" customWidth="1"/>
    <col min="526" max="526" width="18.42578125" style="180" customWidth="1"/>
    <col min="527" max="527" width="0.85546875" style="180" customWidth="1"/>
    <col min="528" max="528" width="18.42578125" style="180" customWidth="1"/>
    <col min="529" max="529" width="3.28515625" style="180" customWidth="1"/>
    <col min="530" max="769" width="9.140625" style="180"/>
    <col min="770" max="770" width="1.85546875" style="180" customWidth="1"/>
    <col min="771" max="771" width="3.42578125" style="180" customWidth="1"/>
    <col min="772" max="773" width="5.140625" style="180" customWidth="1"/>
    <col min="774" max="774" width="4.7109375" style="180" customWidth="1"/>
    <col min="775" max="776" width="9.140625" style="180"/>
    <col min="777" max="777" width="27.42578125" style="180" customWidth="1"/>
    <col min="778" max="778" width="18.42578125" style="180" customWidth="1"/>
    <col min="779" max="779" width="0.85546875" style="180" customWidth="1"/>
    <col min="780" max="780" width="18.42578125" style="180" customWidth="1"/>
    <col min="781" max="781" width="0.85546875" style="180" customWidth="1"/>
    <col min="782" max="782" width="18.42578125" style="180" customWidth="1"/>
    <col min="783" max="783" width="0.85546875" style="180" customWidth="1"/>
    <col min="784" max="784" width="18.42578125" style="180" customWidth="1"/>
    <col min="785" max="785" width="3.28515625" style="180" customWidth="1"/>
    <col min="786" max="1025" width="9.140625" style="180"/>
    <col min="1026" max="1026" width="1.85546875" style="180" customWidth="1"/>
    <col min="1027" max="1027" width="3.42578125" style="180" customWidth="1"/>
    <col min="1028" max="1029" width="5.140625" style="180" customWidth="1"/>
    <col min="1030" max="1030" width="4.7109375" style="180" customWidth="1"/>
    <col min="1031" max="1032" width="9.140625" style="180"/>
    <col min="1033" max="1033" width="27.42578125" style="180" customWidth="1"/>
    <col min="1034" max="1034" width="18.42578125" style="180" customWidth="1"/>
    <col min="1035" max="1035" width="0.85546875" style="180" customWidth="1"/>
    <col min="1036" max="1036" width="18.42578125" style="180" customWidth="1"/>
    <col min="1037" max="1037" width="0.85546875" style="180" customWidth="1"/>
    <col min="1038" max="1038" width="18.42578125" style="180" customWidth="1"/>
    <col min="1039" max="1039" width="0.85546875" style="180" customWidth="1"/>
    <col min="1040" max="1040" width="18.42578125" style="180" customWidth="1"/>
    <col min="1041" max="1041" width="3.28515625" style="180" customWidth="1"/>
    <col min="1042" max="1281" width="9.140625" style="180"/>
    <col min="1282" max="1282" width="1.85546875" style="180" customWidth="1"/>
    <col min="1283" max="1283" width="3.42578125" style="180" customWidth="1"/>
    <col min="1284" max="1285" width="5.140625" style="180" customWidth="1"/>
    <col min="1286" max="1286" width="4.7109375" style="180" customWidth="1"/>
    <col min="1287" max="1288" width="9.140625" style="180"/>
    <col min="1289" max="1289" width="27.42578125" style="180" customWidth="1"/>
    <col min="1290" max="1290" width="18.42578125" style="180" customWidth="1"/>
    <col min="1291" max="1291" width="0.85546875" style="180" customWidth="1"/>
    <col min="1292" max="1292" width="18.42578125" style="180" customWidth="1"/>
    <col min="1293" max="1293" width="0.85546875" style="180" customWidth="1"/>
    <col min="1294" max="1294" width="18.42578125" style="180" customWidth="1"/>
    <col min="1295" max="1295" width="0.85546875" style="180" customWidth="1"/>
    <col min="1296" max="1296" width="18.42578125" style="180" customWidth="1"/>
    <col min="1297" max="1297" width="3.28515625" style="180" customWidth="1"/>
    <col min="1298" max="1537" width="9.140625" style="180"/>
    <col min="1538" max="1538" width="1.85546875" style="180" customWidth="1"/>
    <col min="1539" max="1539" width="3.42578125" style="180" customWidth="1"/>
    <col min="1540" max="1541" width="5.140625" style="180" customWidth="1"/>
    <col min="1542" max="1542" width="4.7109375" style="180" customWidth="1"/>
    <col min="1543" max="1544" width="9.140625" style="180"/>
    <col min="1545" max="1545" width="27.42578125" style="180" customWidth="1"/>
    <col min="1546" max="1546" width="18.42578125" style="180" customWidth="1"/>
    <col min="1547" max="1547" width="0.85546875" style="180" customWidth="1"/>
    <col min="1548" max="1548" width="18.42578125" style="180" customWidth="1"/>
    <col min="1549" max="1549" width="0.85546875" style="180" customWidth="1"/>
    <col min="1550" max="1550" width="18.42578125" style="180" customWidth="1"/>
    <col min="1551" max="1551" width="0.85546875" style="180" customWidth="1"/>
    <col min="1552" max="1552" width="18.42578125" style="180" customWidth="1"/>
    <col min="1553" max="1553" width="3.28515625" style="180" customWidth="1"/>
    <col min="1554" max="1793" width="9.140625" style="180"/>
    <col min="1794" max="1794" width="1.85546875" style="180" customWidth="1"/>
    <col min="1795" max="1795" width="3.42578125" style="180" customWidth="1"/>
    <col min="1796" max="1797" width="5.140625" style="180" customWidth="1"/>
    <col min="1798" max="1798" width="4.7109375" style="180" customWidth="1"/>
    <col min="1799" max="1800" width="9.140625" style="180"/>
    <col min="1801" max="1801" width="27.42578125" style="180" customWidth="1"/>
    <col min="1802" max="1802" width="18.42578125" style="180" customWidth="1"/>
    <col min="1803" max="1803" width="0.85546875" style="180" customWidth="1"/>
    <col min="1804" max="1804" width="18.42578125" style="180" customWidth="1"/>
    <col min="1805" max="1805" width="0.85546875" style="180" customWidth="1"/>
    <col min="1806" max="1806" width="18.42578125" style="180" customWidth="1"/>
    <col min="1807" max="1807" width="0.85546875" style="180" customWidth="1"/>
    <col min="1808" max="1808" width="18.42578125" style="180" customWidth="1"/>
    <col min="1809" max="1809" width="3.28515625" style="180" customWidth="1"/>
    <col min="1810" max="2049" width="9.140625" style="180"/>
    <col min="2050" max="2050" width="1.85546875" style="180" customWidth="1"/>
    <col min="2051" max="2051" width="3.42578125" style="180" customWidth="1"/>
    <col min="2052" max="2053" width="5.140625" style="180" customWidth="1"/>
    <col min="2054" max="2054" width="4.7109375" style="180" customWidth="1"/>
    <col min="2055" max="2056" width="9.140625" style="180"/>
    <col min="2057" max="2057" width="27.42578125" style="180" customWidth="1"/>
    <col min="2058" max="2058" width="18.42578125" style="180" customWidth="1"/>
    <col min="2059" max="2059" width="0.85546875" style="180" customWidth="1"/>
    <col min="2060" max="2060" width="18.42578125" style="180" customWidth="1"/>
    <col min="2061" max="2061" width="0.85546875" style="180" customWidth="1"/>
    <col min="2062" max="2062" width="18.42578125" style="180" customWidth="1"/>
    <col min="2063" max="2063" width="0.85546875" style="180" customWidth="1"/>
    <col min="2064" max="2064" width="18.42578125" style="180" customWidth="1"/>
    <col min="2065" max="2065" width="3.28515625" style="180" customWidth="1"/>
    <col min="2066" max="2305" width="9.140625" style="180"/>
    <col min="2306" max="2306" width="1.85546875" style="180" customWidth="1"/>
    <col min="2307" max="2307" width="3.42578125" style="180" customWidth="1"/>
    <col min="2308" max="2309" width="5.140625" style="180" customWidth="1"/>
    <col min="2310" max="2310" width="4.7109375" style="180" customWidth="1"/>
    <col min="2311" max="2312" width="9.140625" style="180"/>
    <col min="2313" max="2313" width="27.42578125" style="180" customWidth="1"/>
    <col min="2314" max="2314" width="18.42578125" style="180" customWidth="1"/>
    <col min="2315" max="2315" width="0.85546875" style="180" customWidth="1"/>
    <col min="2316" max="2316" width="18.42578125" style="180" customWidth="1"/>
    <col min="2317" max="2317" width="0.85546875" style="180" customWidth="1"/>
    <col min="2318" max="2318" width="18.42578125" style="180" customWidth="1"/>
    <col min="2319" max="2319" width="0.85546875" style="180" customWidth="1"/>
    <col min="2320" max="2320" width="18.42578125" style="180" customWidth="1"/>
    <col min="2321" max="2321" width="3.28515625" style="180" customWidth="1"/>
    <col min="2322" max="2561" width="9.140625" style="180"/>
    <col min="2562" max="2562" width="1.85546875" style="180" customWidth="1"/>
    <col min="2563" max="2563" width="3.42578125" style="180" customWidth="1"/>
    <col min="2564" max="2565" width="5.140625" style="180" customWidth="1"/>
    <col min="2566" max="2566" width="4.7109375" style="180" customWidth="1"/>
    <col min="2567" max="2568" width="9.140625" style="180"/>
    <col min="2569" max="2569" width="27.42578125" style="180" customWidth="1"/>
    <col min="2570" max="2570" width="18.42578125" style="180" customWidth="1"/>
    <col min="2571" max="2571" width="0.85546875" style="180" customWidth="1"/>
    <col min="2572" max="2572" width="18.42578125" style="180" customWidth="1"/>
    <col min="2573" max="2573" width="0.85546875" style="180" customWidth="1"/>
    <col min="2574" max="2574" width="18.42578125" style="180" customWidth="1"/>
    <col min="2575" max="2575" width="0.85546875" style="180" customWidth="1"/>
    <col min="2576" max="2576" width="18.42578125" style="180" customWidth="1"/>
    <col min="2577" max="2577" width="3.28515625" style="180" customWidth="1"/>
    <col min="2578" max="2817" width="9.140625" style="180"/>
    <col min="2818" max="2818" width="1.85546875" style="180" customWidth="1"/>
    <col min="2819" max="2819" width="3.42578125" style="180" customWidth="1"/>
    <col min="2820" max="2821" width="5.140625" style="180" customWidth="1"/>
    <col min="2822" max="2822" width="4.7109375" style="180" customWidth="1"/>
    <col min="2823" max="2824" width="9.140625" style="180"/>
    <col min="2825" max="2825" width="27.42578125" style="180" customWidth="1"/>
    <col min="2826" max="2826" width="18.42578125" style="180" customWidth="1"/>
    <col min="2827" max="2827" width="0.85546875" style="180" customWidth="1"/>
    <col min="2828" max="2828" width="18.42578125" style="180" customWidth="1"/>
    <col min="2829" max="2829" width="0.85546875" style="180" customWidth="1"/>
    <col min="2830" max="2830" width="18.42578125" style="180" customWidth="1"/>
    <col min="2831" max="2831" width="0.85546875" style="180" customWidth="1"/>
    <col min="2832" max="2832" width="18.42578125" style="180" customWidth="1"/>
    <col min="2833" max="2833" width="3.28515625" style="180" customWidth="1"/>
    <col min="2834" max="3073" width="9.140625" style="180"/>
    <col min="3074" max="3074" width="1.85546875" style="180" customWidth="1"/>
    <col min="3075" max="3075" width="3.42578125" style="180" customWidth="1"/>
    <col min="3076" max="3077" width="5.140625" style="180" customWidth="1"/>
    <col min="3078" max="3078" width="4.7109375" style="180" customWidth="1"/>
    <col min="3079" max="3080" width="9.140625" style="180"/>
    <col min="3081" max="3081" width="27.42578125" style="180" customWidth="1"/>
    <col min="3082" max="3082" width="18.42578125" style="180" customWidth="1"/>
    <col min="3083" max="3083" width="0.85546875" style="180" customWidth="1"/>
    <col min="3084" max="3084" width="18.42578125" style="180" customWidth="1"/>
    <col min="3085" max="3085" width="0.85546875" style="180" customWidth="1"/>
    <col min="3086" max="3086" width="18.42578125" style="180" customWidth="1"/>
    <col min="3087" max="3087" width="0.85546875" style="180" customWidth="1"/>
    <col min="3088" max="3088" width="18.42578125" style="180" customWidth="1"/>
    <col min="3089" max="3089" width="3.28515625" style="180" customWidth="1"/>
    <col min="3090" max="3329" width="9.140625" style="180"/>
    <col min="3330" max="3330" width="1.85546875" style="180" customWidth="1"/>
    <col min="3331" max="3331" width="3.42578125" style="180" customWidth="1"/>
    <col min="3332" max="3333" width="5.140625" style="180" customWidth="1"/>
    <col min="3334" max="3334" width="4.7109375" style="180" customWidth="1"/>
    <col min="3335" max="3336" width="9.140625" style="180"/>
    <col min="3337" max="3337" width="27.42578125" style="180" customWidth="1"/>
    <col min="3338" max="3338" width="18.42578125" style="180" customWidth="1"/>
    <col min="3339" max="3339" width="0.85546875" style="180" customWidth="1"/>
    <col min="3340" max="3340" width="18.42578125" style="180" customWidth="1"/>
    <col min="3341" max="3341" width="0.85546875" style="180" customWidth="1"/>
    <col min="3342" max="3342" width="18.42578125" style="180" customWidth="1"/>
    <col min="3343" max="3343" width="0.85546875" style="180" customWidth="1"/>
    <col min="3344" max="3344" width="18.42578125" style="180" customWidth="1"/>
    <col min="3345" max="3345" width="3.28515625" style="180" customWidth="1"/>
    <col min="3346" max="3585" width="9.140625" style="180"/>
    <col min="3586" max="3586" width="1.85546875" style="180" customWidth="1"/>
    <col min="3587" max="3587" width="3.42578125" style="180" customWidth="1"/>
    <col min="3588" max="3589" width="5.140625" style="180" customWidth="1"/>
    <col min="3590" max="3590" width="4.7109375" style="180" customWidth="1"/>
    <col min="3591" max="3592" width="9.140625" style="180"/>
    <col min="3593" max="3593" width="27.42578125" style="180" customWidth="1"/>
    <col min="3594" max="3594" width="18.42578125" style="180" customWidth="1"/>
    <col min="3595" max="3595" width="0.85546875" style="180" customWidth="1"/>
    <col min="3596" max="3596" width="18.42578125" style="180" customWidth="1"/>
    <col min="3597" max="3597" width="0.85546875" style="180" customWidth="1"/>
    <col min="3598" max="3598" width="18.42578125" style="180" customWidth="1"/>
    <col min="3599" max="3599" width="0.85546875" style="180" customWidth="1"/>
    <col min="3600" max="3600" width="18.42578125" style="180" customWidth="1"/>
    <col min="3601" max="3601" width="3.28515625" style="180" customWidth="1"/>
    <col min="3602" max="3841" width="9.140625" style="180"/>
    <col min="3842" max="3842" width="1.85546875" style="180" customWidth="1"/>
    <col min="3843" max="3843" width="3.42578125" style="180" customWidth="1"/>
    <col min="3844" max="3845" width="5.140625" style="180" customWidth="1"/>
    <col min="3846" max="3846" width="4.7109375" style="180" customWidth="1"/>
    <col min="3847" max="3848" width="9.140625" style="180"/>
    <col min="3849" max="3849" width="27.42578125" style="180" customWidth="1"/>
    <col min="3850" max="3850" width="18.42578125" style="180" customWidth="1"/>
    <col min="3851" max="3851" width="0.85546875" style="180" customWidth="1"/>
    <col min="3852" max="3852" width="18.42578125" style="180" customWidth="1"/>
    <col min="3853" max="3853" width="0.85546875" style="180" customWidth="1"/>
    <col min="3854" max="3854" width="18.42578125" style="180" customWidth="1"/>
    <col min="3855" max="3855" width="0.85546875" style="180" customWidth="1"/>
    <col min="3856" max="3856" width="18.42578125" style="180" customWidth="1"/>
    <col min="3857" max="3857" width="3.28515625" style="180" customWidth="1"/>
    <col min="3858" max="4097" width="9.140625" style="180"/>
    <col min="4098" max="4098" width="1.85546875" style="180" customWidth="1"/>
    <col min="4099" max="4099" width="3.42578125" style="180" customWidth="1"/>
    <col min="4100" max="4101" width="5.140625" style="180" customWidth="1"/>
    <col min="4102" max="4102" width="4.7109375" style="180" customWidth="1"/>
    <col min="4103" max="4104" width="9.140625" style="180"/>
    <col min="4105" max="4105" width="27.42578125" style="180" customWidth="1"/>
    <col min="4106" max="4106" width="18.42578125" style="180" customWidth="1"/>
    <col min="4107" max="4107" width="0.85546875" style="180" customWidth="1"/>
    <col min="4108" max="4108" width="18.42578125" style="180" customWidth="1"/>
    <col min="4109" max="4109" width="0.85546875" style="180" customWidth="1"/>
    <col min="4110" max="4110" width="18.42578125" style="180" customWidth="1"/>
    <col min="4111" max="4111" width="0.85546875" style="180" customWidth="1"/>
    <col min="4112" max="4112" width="18.42578125" style="180" customWidth="1"/>
    <col min="4113" max="4113" width="3.28515625" style="180" customWidth="1"/>
    <col min="4114" max="4353" width="9.140625" style="180"/>
    <col min="4354" max="4354" width="1.85546875" style="180" customWidth="1"/>
    <col min="4355" max="4355" width="3.42578125" style="180" customWidth="1"/>
    <col min="4356" max="4357" width="5.140625" style="180" customWidth="1"/>
    <col min="4358" max="4358" width="4.7109375" style="180" customWidth="1"/>
    <col min="4359" max="4360" width="9.140625" style="180"/>
    <col min="4361" max="4361" width="27.42578125" style="180" customWidth="1"/>
    <col min="4362" max="4362" width="18.42578125" style="180" customWidth="1"/>
    <col min="4363" max="4363" width="0.85546875" style="180" customWidth="1"/>
    <col min="4364" max="4364" width="18.42578125" style="180" customWidth="1"/>
    <col min="4365" max="4365" width="0.85546875" style="180" customWidth="1"/>
    <col min="4366" max="4366" width="18.42578125" style="180" customWidth="1"/>
    <col min="4367" max="4367" width="0.85546875" style="180" customWidth="1"/>
    <col min="4368" max="4368" width="18.42578125" style="180" customWidth="1"/>
    <col min="4369" max="4369" width="3.28515625" style="180" customWidth="1"/>
    <col min="4370" max="4609" width="9.140625" style="180"/>
    <col min="4610" max="4610" width="1.85546875" style="180" customWidth="1"/>
    <col min="4611" max="4611" width="3.42578125" style="180" customWidth="1"/>
    <col min="4612" max="4613" width="5.140625" style="180" customWidth="1"/>
    <col min="4614" max="4614" width="4.7109375" style="180" customWidth="1"/>
    <col min="4615" max="4616" width="9.140625" style="180"/>
    <col min="4617" max="4617" width="27.42578125" style="180" customWidth="1"/>
    <col min="4618" max="4618" width="18.42578125" style="180" customWidth="1"/>
    <col min="4619" max="4619" width="0.85546875" style="180" customWidth="1"/>
    <col min="4620" max="4620" width="18.42578125" style="180" customWidth="1"/>
    <col min="4621" max="4621" width="0.85546875" style="180" customWidth="1"/>
    <col min="4622" max="4622" width="18.42578125" style="180" customWidth="1"/>
    <col min="4623" max="4623" width="0.85546875" style="180" customWidth="1"/>
    <col min="4624" max="4624" width="18.42578125" style="180" customWidth="1"/>
    <col min="4625" max="4625" width="3.28515625" style="180" customWidth="1"/>
    <col min="4626" max="4865" width="9.140625" style="180"/>
    <col min="4866" max="4866" width="1.85546875" style="180" customWidth="1"/>
    <col min="4867" max="4867" width="3.42578125" style="180" customWidth="1"/>
    <col min="4868" max="4869" width="5.140625" style="180" customWidth="1"/>
    <col min="4870" max="4870" width="4.7109375" style="180" customWidth="1"/>
    <col min="4871" max="4872" width="9.140625" style="180"/>
    <col min="4873" max="4873" width="27.42578125" style="180" customWidth="1"/>
    <col min="4874" max="4874" width="18.42578125" style="180" customWidth="1"/>
    <col min="4875" max="4875" width="0.85546875" style="180" customWidth="1"/>
    <col min="4876" max="4876" width="18.42578125" style="180" customWidth="1"/>
    <col min="4877" max="4877" width="0.85546875" style="180" customWidth="1"/>
    <col min="4878" max="4878" width="18.42578125" style="180" customWidth="1"/>
    <col min="4879" max="4879" width="0.85546875" style="180" customWidth="1"/>
    <col min="4880" max="4880" width="18.42578125" style="180" customWidth="1"/>
    <col min="4881" max="4881" width="3.28515625" style="180" customWidth="1"/>
    <col min="4882" max="5121" width="9.140625" style="180"/>
    <col min="5122" max="5122" width="1.85546875" style="180" customWidth="1"/>
    <col min="5123" max="5123" width="3.42578125" style="180" customWidth="1"/>
    <col min="5124" max="5125" width="5.140625" style="180" customWidth="1"/>
    <col min="5126" max="5126" width="4.7109375" style="180" customWidth="1"/>
    <col min="5127" max="5128" width="9.140625" style="180"/>
    <col min="5129" max="5129" width="27.42578125" style="180" customWidth="1"/>
    <col min="5130" max="5130" width="18.42578125" style="180" customWidth="1"/>
    <col min="5131" max="5131" width="0.85546875" style="180" customWidth="1"/>
    <col min="5132" max="5132" width="18.42578125" style="180" customWidth="1"/>
    <col min="5133" max="5133" width="0.85546875" style="180" customWidth="1"/>
    <col min="5134" max="5134" width="18.42578125" style="180" customWidth="1"/>
    <col min="5135" max="5135" width="0.85546875" style="180" customWidth="1"/>
    <col min="5136" max="5136" width="18.42578125" style="180" customWidth="1"/>
    <col min="5137" max="5137" width="3.28515625" style="180" customWidth="1"/>
    <col min="5138" max="5377" width="9.140625" style="180"/>
    <col min="5378" max="5378" width="1.85546875" style="180" customWidth="1"/>
    <col min="5379" max="5379" width="3.42578125" style="180" customWidth="1"/>
    <col min="5380" max="5381" width="5.140625" style="180" customWidth="1"/>
    <col min="5382" max="5382" width="4.7109375" style="180" customWidth="1"/>
    <col min="5383" max="5384" width="9.140625" style="180"/>
    <col min="5385" max="5385" width="27.42578125" style="180" customWidth="1"/>
    <col min="5386" max="5386" width="18.42578125" style="180" customWidth="1"/>
    <col min="5387" max="5387" width="0.85546875" style="180" customWidth="1"/>
    <col min="5388" max="5388" width="18.42578125" style="180" customWidth="1"/>
    <col min="5389" max="5389" width="0.85546875" style="180" customWidth="1"/>
    <col min="5390" max="5390" width="18.42578125" style="180" customWidth="1"/>
    <col min="5391" max="5391" width="0.85546875" style="180" customWidth="1"/>
    <col min="5392" max="5392" width="18.42578125" style="180" customWidth="1"/>
    <col min="5393" max="5393" width="3.28515625" style="180" customWidth="1"/>
    <col min="5394" max="5633" width="9.140625" style="180"/>
    <col min="5634" max="5634" width="1.85546875" style="180" customWidth="1"/>
    <col min="5635" max="5635" width="3.42578125" style="180" customWidth="1"/>
    <col min="5636" max="5637" width="5.140625" style="180" customWidth="1"/>
    <col min="5638" max="5638" width="4.7109375" style="180" customWidth="1"/>
    <col min="5639" max="5640" width="9.140625" style="180"/>
    <col min="5641" max="5641" width="27.42578125" style="180" customWidth="1"/>
    <col min="5642" max="5642" width="18.42578125" style="180" customWidth="1"/>
    <col min="5643" max="5643" width="0.85546875" style="180" customWidth="1"/>
    <col min="5644" max="5644" width="18.42578125" style="180" customWidth="1"/>
    <col min="5645" max="5645" width="0.85546875" style="180" customWidth="1"/>
    <col min="5646" max="5646" width="18.42578125" style="180" customWidth="1"/>
    <col min="5647" max="5647" width="0.85546875" style="180" customWidth="1"/>
    <col min="5648" max="5648" width="18.42578125" style="180" customWidth="1"/>
    <col min="5649" max="5649" width="3.28515625" style="180" customWidth="1"/>
    <col min="5650" max="5889" width="9.140625" style="180"/>
    <col min="5890" max="5890" width="1.85546875" style="180" customWidth="1"/>
    <col min="5891" max="5891" width="3.42578125" style="180" customWidth="1"/>
    <col min="5892" max="5893" width="5.140625" style="180" customWidth="1"/>
    <col min="5894" max="5894" width="4.7109375" style="180" customWidth="1"/>
    <col min="5895" max="5896" width="9.140625" style="180"/>
    <col min="5897" max="5897" width="27.42578125" style="180" customWidth="1"/>
    <col min="5898" max="5898" width="18.42578125" style="180" customWidth="1"/>
    <col min="5899" max="5899" width="0.85546875" style="180" customWidth="1"/>
    <col min="5900" max="5900" width="18.42578125" style="180" customWidth="1"/>
    <col min="5901" max="5901" width="0.85546875" style="180" customWidth="1"/>
    <col min="5902" max="5902" width="18.42578125" style="180" customWidth="1"/>
    <col min="5903" max="5903" width="0.85546875" style="180" customWidth="1"/>
    <col min="5904" max="5904" width="18.42578125" style="180" customWidth="1"/>
    <col min="5905" max="5905" width="3.28515625" style="180" customWidth="1"/>
    <col min="5906" max="6145" width="9.140625" style="180"/>
    <col min="6146" max="6146" width="1.85546875" style="180" customWidth="1"/>
    <col min="6147" max="6147" width="3.42578125" style="180" customWidth="1"/>
    <col min="6148" max="6149" width="5.140625" style="180" customWidth="1"/>
    <col min="6150" max="6150" width="4.7109375" style="180" customWidth="1"/>
    <col min="6151" max="6152" width="9.140625" style="180"/>
    <col min="6153" max="6153" width="27.42578125" style="180" customWidth="1"/>
    <col min="6154" max="6154" width="18.42578125" style="180" customWidth="1"/>
    <col min="6155" max="6155" width="0.85546875" style="180" customWidth="1"/>
    <col min="6156" max="6156" width="18.42578125" style="180" customWidth="1"/>
    <col min="6157" max="6157" width="0.85546875" style="180" customWidth="1"/>
    <col min="6158" max="6158" width="18.42578125" style="180" customWidth="1"/>
    <col min="6159" max="6159" width="0.85546875" style="180" customWidth="1"/>
    <col min="6160" max="6160" width="18.42578125" style="180" customWidth="1"/>
    <col min="6161" max="6161" width="3.28515625" style="180" customWidth="1"/>
    <col min="6162" max="6401" width="9.140625" style="180"/>
    <col min="6402" max="6402" width="1.85546875" style="180" customWidth="1"/>
    <col min="6403" max="6403" width="3.42578125" style="180" customWidth="1"/>
    <col min="6404" max="6405" width="5.140625" style="180" customWidth="1"/>
    <col min="6406" max="6406" width="4.7109375" style="180" customWidth="1"/>
    <col min="6407" max="6408" width="9.140625" style="180"/>
    <col min="6409" max="6409" width="27.42578125" style="180" customWidth="1"/>
    <col min="6410" max="6410" width="18.42578125" style="180" customWidth="1"/>
    <col min="6411" max="6411" width="0.85546875" style="180" customWidth="1"/>
    <col min="6412" max="6412" width="18.42578125" style="180" customWidth="1"/>
    <col min="6413" max="6413" width="0.85546875" style="180" customWidth="1"/>
    <col min="6414" max="6414" width="18.42578125" style="180" customWidth="1"/>
    <col min="6415" max="6415" width="0.85546875" style="180" customWidth="1"/>
    <col min="6416" max="6416" width="18.42578125" style="180" customWidth="1"/>
    <col min="6417" max="6417" width="3.28515625" style="180" customWidth="1"/>
    <col min="6418" max="6657" width="9.140625" style="180"/>
    <col min="6658" max="6658" width="1.85546875" style="180" customWidth="1"/>
    <col min="6659" max="6659" width="3.42578125" style="180" customWidth="1"/>
    <col min="6660" max="6661" width="5.140625" style="180" customWidth="1"/>
    <col min="6662" max="6662" width="4.7109375" style="180" customWidth="1"/>
    <col min="6663" max="6664" width="9.140625" style="180"/>
    <col min="6665" max="6665" width="27.42578125" style="180" customWidth="1"/>
    <col min="6666" max="6666" width="18.42578125" style="180" customWidth="1"/>
    <col min="6667" max="6667" width="0.85546875" style="180" customWidth="1"/>
    <col min="6668" max="6668" width="18.42578125" style="180" customWidth="1"/>
    <col min="6669" max="6669" width="0.85546875" style="180" customWidth="1"/>
    <col min="6670" max="6670" width="18.42578125" style="180" customWidth="1"/>
    <col min="6671" max="6671" width="0.85546875" style="180" customWidth="1"/>
    <col min="6672" max="6672" width="18.42578125" style="180" customWidth="1"/>
    <col min="6673" max="6673" width="3.28515625" style="180" customWidth="1"/>
    <col min="6674" max="6913" width="9.140625" style="180"/>
    <col min="6914" max="6914" width="1.85546875" style="180" customWidth="1"/>
    <col min="6915" max="6915" width="3.42578125" style="180" customWidth="1"/>
    <col min="6916" max="6917" width="5.140625" style="180" customWidth="1"/>
    <col min="6918" max="6918" width="4.7109375" style="180" customWidth="1"/>
    <col min="6919" max="6920" width="9.140625" style="180"/>
    <col min="6921" max="6921" width="27.42578125" style="180" customWidth="1"/>
    <col min="6922" max="6922" width="18.42578125" style="180" customWidth="1"/>
    <col min="6923" max="6923" width="0.85546875" style="180" customWidth="1"/>
    <col min="6924" max="6924" width="18.42578125" style="180" customWidth="1"/>
    <col min="6925" max="6925" width="0.85546875" style="180" customWidth="1"/>
    <col min="6926" max="6926" width="18.42578125" style="180" customWidth="1"/>
    <col min="6927" max="6927" width="0.85546875" style="180" customWidth="1"/>
    <col min="6928" max="6928" width="18.42578125" style="180" customWidth="1"/>
    <col min="6929" max="6929" width="3.28515625" style="180" customWidth="1"/>
    <col min="6930" max="7169" width="9.140625" style="180"/>
    <col min="7170" max="7170" width="1.85546875" style="180" customWidth="1"/>
    <col min="7171" max="7171" width="3.42578125" style="180" customWidth="1"/>
    <col min="7172" max="7173" width="5.140625" style="180" customWidth="1"/>
    <col min="7174" max="7174" width="4.7109375" style="180" customWidth="1"/>
    <col min="7175" max="7176" width="9.140625" style="180"/>
    <col min="7177" max="7177" width="27.42578125" style="180" customWidth="1"/>
    <col min="7178" max="7178" width="18.42578125" style="180" customWidth="1"/>
    <col min="7179" max="7179" width="0.85546875" style="180" customWidth="1"/>
    <col min="7180" max="7180" width="18.42578125" style="180" customWidth="1"/>
    <col min="7181" max="7181" width="0.85546875" style="180" customWidth="1"/>
    <col min="7182" max="7182" width="18.42578125" style="180" customWidth="1"/>
    <col min="7183" max="7183" width="0.85546875" style="180" customWidth="1"/>
    <col min="7184" max="7184" width="18.42578125" style="180" customWidth="1"/>
    <col min="7185" max="7185" width="3.28515625" style="180" customWidth="1"/>
    <col min="7186" max="7425" width="9.140625" style="180"/>
    <col min="7426" max="7426" width="1.85546875" style="180" customWidth="1"/>
    <col min="7427" max="7427" width="3.42578125" style="180" customWidth="1"/>
    <col min="7428" max="7429" width="5.140625" style="180" customWidth="1"/>
    <col min="7430" max="7430" width="4.7109375" style="180" customWidth="1"/>
    <col min="7431" max="7432" width="9.140625" style="180"/>
    <col min="7433" max="7433" width="27.42578125" style="180" customWidth="1"/>
    <col min="7434" max="7434" width="18.42578125" style="180" customWidth="1"/>
    <col min="7435" max="7435" width="0.85546875" style="180" customWidth="1"/>
    <col min="7436" max="7436" width="18.42578125" style="180" customWidth="1"/>
    <col min="7437" max="7437" width="0.85546875" style="180" customWidth="1"/>
    <col min="7438" max="7438" width="18.42578125" style="180" customWidth="1"/>
    <col min="7439" max="7439" width="0.85546875" style="180" customWidth="1"/>
    <col min="7440" max="7440" width="18.42578125" style="180" customWidth="1"/>
    <col min="7441" max="7441" width="3.28515625" style="180" customWidth="1"/>
    <col min="7442" max="7681" width="9.140625" style="180"/>
    <col min="7682" max="7682" width="1.85546875" style="180" customWidth="1"/>
    <col min="7683" max="7683" width="3.42578125" style="180" customWidth="1"/>
    <col min="7684" max="7685" width="5.140625" style="180" customWidth="1"/>
    <col min="7686" max="7686" width="4.7109375" style="180" customWidth="1"/>
    <col min="7687" max="7688" width="9.140625" style="180"/>
    <col min="7689" max="7689" width="27.42578125" style="180" customWidth="1"/>
    <col min="7690" max="7690" width="18.42578125" style="180" customWidth="1"/>
    <col min="7691" max="7691" width="0.85546875" style="180" customWidth="1"/>
    <col min="7692" max="7692" width="18.42578125" style="180" customWidth="1"/>
    <col min="7693" max="7693" width="0.85546875" style="180" customWidth="1"/>
    <col min="7694" max="7694" width="18.42578125" style="180" customWidth="1"/>
    <col min="7695" max="7695" width="0.85546875" style="180" customWidth="1"/>
    <col min="7696" max="7696" width="18.42578125" style="180" customWidth="1"/>
    <col min="7697" max="7697" width="3.28515625" style="180" customWidth="1"/>
    <col min="7698" max="7937" width="9.140625" style="180"/>
    <col min="7938" max="7938" width="1.85546875" style="180" customWidth="1"/>
    <col min="7939" max="7939" width="3.42578125" style="180" customWidth="1"/>
    <col min="7940" max="7941" width="5.140625" style="180" customWidth="1"/>
    <col min="7942" max="7942" width="4.7109375" style="180" customWidth="1"/>
    <col min="7943" max="7944" width="9.140625" style="180"/>
    <col min="7945" max="7945" width="27.42578125" style="180" customWidth="1"/>
    <col min="7946" max="7946" width="18.42578125" style="180" customWidth="1"/>
    <col min="7947" max="7947" width="0.85546875" style="180" customWidth="1"/>
    <col min="7948" max="7948" width="18.42578125" style="180" customWidth="1"/>
    <col min="7949" max="7949" width="0.85546875" style="180" customWidth="1"/>
    <col min="7950" max="7950" width="18.42578125" style="180" customWidth="1"/>
    <col min="7951" max="7951" width="0.85546875" style="180" customWidth="1"/>
    <col min="7952" max="7952" width="18.42578125" style="180" customWidth="1"/>
    <col min="7953" max="7953" width="3.28515625" style="180" customWidth="1"/>
    <col min="7954" max="8193" width="9.140625" style="180"/>
    <col min="8194" max="8194" width="1.85546875" style="180" customWidth="1"/>
    <col min="8195" max="8195" width="3.42578125" style="180" customWidth="1"/>
    <col min="8196" max="8197" width="5.140625" style="180" customWidth="1"/>
    <col min="8198" max="8198" width="4.7109375" style="180" customWidth="1"/>
    <col min="8199" max="8200" width="9.140625" style="180"/>
    <col min="8201" max="8201" width="27.42578125" style="180" customWidth="1"/>
    <col min="8202" max="8202" width="18.42578125" style="180" customWidth="1"/>
    <col min="8203" max="8203" width="0.85546875" style="180" customWidth="1"/>
    <col min="8204" max="8204" width="18.42578125" style="180" customWidth="1"/>
    <col min="8205" max="8205" width="0.85546875" style="180" customWidth="1"/>
    <col min="8206" max="8206" width="18.42578125" style="180" customWidth="1"/>
    <col min="8207" max="8207" width="0.85546875" style="180" customWidth="1"/>
    <col min="8208" max="8208" width="18.42578125" style="180" customWidth="1"/>
    <col min="8209" max="8209" width="3.28515625" style="180" customWidth="1"/>
    <col min="8210" max="8449" width="9.140625" style="180"/>
    <col min="8450" max="8450" width="1.85546875" style="180" customWidth="1"/>
    <col min="8451" max="8451" width="3.42578125" style="180" customWidth="1"/>
    <col min="8452" max="8453" width="5.140625" style="180" customWidth="1"/>
    <col min="8454" max="8454" width="4.7109375" style="180" customWidth="1"/>
    <col min="8455" max="8456" width="9.140625" style="180"/>
    <col min="8457" max="8457" width="27.42578125" style="180" customWidth="1"/>
    <col min="8458" max="8458" width="18.42578125" style="180" customWidth="1"/>
    <col min="8459" max="8459" width="0.85546875" style="180" customWidth="1"/>
    <col min="8460" max="8460" width="18.42578125" style="180" customWidth="1"/>
    <col min="8461" max="8461" width="0.85546875" style="180" customWidth="1"/>
    <col min="8462" max="8462" width="18.42578125" style="180" customWidth="1"/>
    <col min="8463" max="8463" width="0.85546875" style="180" customWidth="1"/>
    <col min="8464" max="8464" width="18.42578125" style="180" customWidth="1"/>
    <col min="8465" max="8465" width="3.28515625" style="180" customWidth="1"/>
    <col min="8466" max="8705" width="9.140625" style="180"/>
    <col min="8706" max="8706" width="1.85546875" style="180" customWidth="1"/>
    <col min="8707" max="8707" width="3.42578125" style="180" customWidth="1"/>
    <col min="8708" max="8709" width="5.140625" style="180" customWidth="1"/>
    <col min="8710" max="8710" width="4.7109375" style="180" customWidth="1"/>
    <col min="8711" max="8712" width="9.140625" style="180"/>
    <col min="8713" max="8713" width="27.42578125" style="180" customWidth="1"/>
    <col min="8714" max="8714" width="18.42578125" style="180" customWidth="1"/>
    <col min="8715" max="8715" width="0.85546875" style="180" customWidth="1"/>
    <col min="8716" max="8716" width="18.42578125" style="180" customWidth="1"/>
    <col min="8717" max="8717" width="0.85546875" style="180" customWidth="1"/>
    <col min="8718" max="8718" width="18.42578125" style="180" customWidth="1"/>
    <col min="8719" max="8719" width="0.85546875" style="180" customWidth="1"/>
    <col min="8720" max="8720" width="18.42578125" style="180" customWidth="1"/>
    <col min="8721" max="8721" width="3.28515625" style="180" customWidth="1"/>
    <col min="8722" max="8961" width="9.140625" style="180"/>
    <col min="8962" max="8962" width="1.85546875" style="180" customWidth="1"/>
    <col min="8963" max="8963" width="3.42578125" style="180" customWidth="1"/>
    <col min="8964" max="8965" width="5.140625" style="180" customWidth="1"/>
    <col min="8966" max="8966" width="4.7109375" style="180" customWidth="1"/>
    <col min="8967" max="8968" width="9.140625" style="180"/>
    <col min="8969" max="8969" width="27.42578125" style="180" customWidth="1"/>
    <col min="8970" max="8970" width="18.42578125" style="180" customWidth="1"/>
    <col min="8971" max="8971" width="0.85546875" style="180" customWidth="1"/>
    <col min="8972" max="8972" width="18.42578125" style="180" customWidth="1"/>
    <col min="8973" max="8973" width="0.85546875" style="180" customWidth="1"/>
    <col min="8974" max="8974" width="18.42578125" style="180" customWidth="1"/>
    <col min="8975" max="8975" width="0.85546875" style="180" customWidth="1"/>
    <col min="8976" max="8976" width="18.42578125" style="180" customWidth="1"/>
    <col min="8977" max="8977" width="3.28515625" style="180" customWidth="1"/>
    <col min="8978" max="9217" width="9.140625" style="180"/>
    <col min="9218" max="9218" width="1.85546875" style="180" customWidth="1"/>
    <col min="9219" max="9219" width="3.42578125" style="180" customWidth="1"/>
    <col min="9220" max="9221" width="5.140625" style="180" customWidth="1"/>
    <col min="9222" max="9222" width="4.7109375" style="180" customWidth="1"/>
    <col min="9223" max="9224" width="9.140625" style="180"/>
    <col min="9225" max="9225" width="27.42578125" style="180" customWidth="1"/>
    <col min="9226" max="9226" width="18.42578125" style="180" customWidth="1"/>
    <col min="9227" max="9227" width="0.85546875" style="180" customWidth="1"/>
    <col min="9228" max="9228" width="18.42578125" style="180" customWidth="1"/>
    <col min="9229" max="9229" width="0.85546875" style="180" customWidth="1"/>
    <col min="9230" max="9230" width="18.42578125" style="180" customWidth="1"/>
    <col min="9231" max="9231" width="0.85546875" style="180" customWidth="1"/>
    <col min="9232" max="9232" width="18.42578125" style="180" customWidth="1"/>
    <col min="9233" max="9233" width="3.28515625" style="180" customWidth="1"/>
    <col min="9234" max="9473" width="9.140625" style="180"/>
    <col min="9474" max="9474" width="1.85546875" style="180" customWidth="1"/>
    <col min="9475" max="9475" width="3.42578125" style="180" customWidth="1"/>
    <col min="9476" max="9477" width="5.140625" style="180" customWidth="1"/>
    <col min="9478" max="9478" width="4.7109375" style="180" customWidth="1"/>
    <col min="9479" max="9480" width="9.140625" style="180"/>
    <col min="9481" max="9481" width="27.42578125" style="180" customWidth="1"/>
    <col min="9482" max="9482" width="18.42578125" style="180" customWidth="1"/>
    <col min="9483" max="9483" width="0.85546875" style="180" customWidth="1"/>
    <col min="9484" max="9484" width="18.42578125" style="180" customWidth="1"/>
    <col min="9485" max="9485" width="0.85546875" style="180" customWidth="1"/>
    <col min="9486" max="9486" width="18.42578125" style="180" customWidth="1"/>
    <col min="9487" max="9487" width="0.85546875" style="180" customWidth="1"/>
    <col min="9488" max="9488" width="18.42578125" style="180" customWidth="1"/>
    <col min="9489" max="9489" width="3.28515625" style="180" customWidth="1"/>
    <col min="9490" max="9729" width="9.140625" style="180"/>
    <col min="9730" max="9730" width="1.85546875" style="180" customWidth="1"/>
    <col min="9731" max="9731" width="3.42578125" style="180" customWidth="1"/>
    <col min="9732" max="9733" width="5.140625" style="180" customWidth="1"/>
    <col min="9734" max="9734" width="4.7109375" style="180" customWidth="1"/>
    <col min="9735" max="9736" width="9.140625" style="180"/>
    <col min="9737" max="9737" width="27.42578125" style="180" customWidth="1"/>
    <col min="9738" max="9738" width="18.42578125" style="180" customWidth="1"/>
    <col min="9739" max="9739" width="0.85546875" style="180" customWidth="1"/>
    <col min="9740" max="9740" width="18.42578125" style="180" customWidth="1"/>
    <col min="9741" max="9741" width="0.85546875" style="180" customWidth="1"/>
    <col min="9742" max="9742" width="18.42578125" style="180" customWidth="1"/>
    <col min="9743" max="9743" width="0.85546875" style="180" customWidth="1"/>
    <col min="9744" max="9744" width="18.42578125" style="180" customWidth="1"/>
    <col min="9745" max="9745" width="3.28515625" style="180" customWidth="1"/>
    <col min="9746" max="9985" width="9.140625" style="180"/>
    <col min="9986" max="9986" width="1.85546875" style="180" customWidth="1"/>
    <col min="9987" max="9987" width="3.42578125" style="180" customWidth="1"/>
    <col min="9988" max="9989" width="5.140625" style="180" customWidth="1"/>
    <col min="9990" max="9990" width="4.7109375" style="180" customWidth="1"/>
    <col min="9991" max="9992" width="9.140625" style="180"/>
    <col min="9993" max="9993" width="27.42578125" style="180" customWidth="1"/>
    <col min="9994" max="9994" width="18.42578125" style="180" customWidth="1"/>
    <col min="9995" max="9995" width="0.85546875" style="180" customWidth="1"/>
    <col min="9996" max="9996" width="18.42578125" style="180" customWidth="1"/>
    <col min="9997" max="9997" width="0.85546875" style="180" customWidth="1"/>
    <col min="9998" max="9998" width="18.42578125" style="180" customWidth="1"/>
    <col min="9999" max="9999" width="0.85546875" style="180" customWidth="1"/>
    <col min="10000" max="10000" width="18.42578125" style="180" customWidth="1"/>
    <col min="10001" max="10001" width="3.28515625" style="180" customWidth="1"/>
    <col min="10002" max="10241" width="9.140625" style="180"/>
    <col min="10242" max="10242" width="1.85546875" style="180" customWidth="1"/>
    <col min="10243" max="10243" width="3.42578125" style="180" customWidth="1"/>
    <col min="10244" max="10245" width="5.140625" style="180" customWidth="1"/>
    <col min="10246" max="10246" width="4.7109375" style="180" customWidth="1"/>
    <col min="10247" max="10248" width="9.140625" style="180"/>
    <col min="10249" max="10249" width="27.42578125" style="180" customWidth="1"/>
    <col min="10250" max="10250" width="18.42578125" style="180" customWidth="1"/>
    <col min="10251" max="10251" width="0.85546875" style="180" customWidth="1"/>
    <col min="10252" max="10252" width="18.42578125" style="180" customWidth="1"/>
    <col min="10253" max="10253" width="0.85546875" style="180" customWidth="1"/>
    <col min="10254" max="10254" width="18.42578125" style="180" customWidth="1"/>
    <col min="10255" max="10255" width="0.85546875" style="180" customWidth="1"/>
    <col min="10256" max="10256" width="18.42578125" style="180" customWidth="1"/>
    <col min="10257" max="10257" width="3.28515625" style="180" customWidth="1"/>
    <col min="10258" max="10497" width="9.140625" style="180"/>
    <col min="10498" max="10498" width="1.85546875" style="180" customWidth="1"/>
    <col min="10499" max="10499" width="3.42578125" style="180" customWidth="1"/>
    <col min="10500" max="10501" width="5.140625" style="180" customWidth="1"/>
    <col min="10502" max="10502" width="4.7109375" style="180" customWidth="1"/>
    <col min="10503" max="10504" width="9.140625" style="180"/>
    <col min="10505" max="10505" width="27.42578125" style="180" customWidth="1"/>
    <col min="10506" max="10506" width="18.42578125" style="180" customWidth="1"/>
    <col min="10507" max="10507" width="0.85546875" style="180" customWidth="1"/>
    <col min="10508" max="10508" width="18.42578125" style="180" customWidth="1"/>
    <col min="10509" max="10509" width="0.85546875" style="180" customWidth="1"/>
    <col min="10510" max="10510" width="18.42578125" style="180" customWidth="1"/>
    <col min="10511" max="10511" width="0.85546875" style="180" customWidth="1"/>
    <col min="10512" max="10512" width="18.42578125" style="180" customWidth="1"/>
    <col min="10513" max="10513" width="3.28515625" style="180" customWidth="1"/>
    <col min="10514" max="10753" width="9.140625" style="180"/>
    <col min="10754" max="10754" width="1.85546875" style="180" customWidth="1"/>
    <col min="10755" max="10755" width="3.42578125" style="180" customWidth="1"/>
    <col min="10756" max="10757" width="5.140625" style="180" customWidth="1"/>
    <col min="10758" max="10758" width="4.7109375" style="180" customWidth="1"/>
    <col min="10759" max="10760" width="9.140625" style="180"/>
    <col min="10761" max="10761" width="27.42578125" style="180" customWidth="1"/>
    <col min="10762" max="10762" width="18.42578125" style="180" customWidth="1"/>
    <col min="10763" max="10763" width="0.85546875" style="180" customWidth="1"/>
    <col min="10764" max="10764" width="18.42578125" style="180" customWidth="1"/>
    <col min="10765" max="10765" width="0.85546875" style="180" customWidth="1"/>
    <col min="10766" max="10766" width="18.42578125" style="180" customWidth="1"/>
    <col min="10767" max="10767" width="0.85546875" style="180" customWidth="1"/>
    <col min="10768" max="10768" width="18.42578125" style="180" customWidth="1"/>
    <col min="10769" max="10769" width="3.28515625" style="180" customWidth="1"/>
    <col min="10770" max="11009" width="9.140625" style="180"/>
    <col min="11010" max="11010" width="1.85546875" style="180" customWidth="1"/>
    <col min="11011" max="11011" width="3.42578125" style="180" customWidth="1"/>
    <col min="11012" max="11013" width="5.140625" style="180" customWidth="1"/>
    <col min="11014" max="11014" width="4.7109375" style="180" customWidth="1"/>
    <col min="11015" max="11016" width="9.140625" style="180"/>
    <col min="11017" max="11017" width="27.42578125" style="180" customWidth="1"/>
    <col min="11018" max="11018" width="18.42578125" style="180" customWidth="1"/>
    <col min="11019" max="11019" width="0.85546875" style="180" customWidth="1"/>
    <col min="11020" max="11020" width="18.42578125" style="180" customWidth="1"/>
    <col min="11021" max="11021" width="0.85546875" style="180" customWidth="1"/>
    <col min="11022" max="11022" width="18.42578125" style="180" customWidth="1"/>
    <col min="11023" max="11023" width="0.85546875" style="180" customWidth="1"/>
    <col min="11024" max="11024" width="18.42578125" style="180" customWidth="1"/>
    <col min="11025" max="11025" width="3.28515625" style="180" customWidth="1"/>
    <col min="11026" max="11265" width="9.140625" style="180"/>
    <col min="11266" max="11266" width="1.85546875" style="180" customWidth="1"/>
    <col min="11267" max="11267" width="3.42578125" style="180" customWidth="1"/>
    <col min="11268" max="11269" width="5.140625" style="180" customWidth="1"/>
    <col min="11270" max="11270" width="4.7109375" style="180" customWidth="1"/>
    <col min="11271" max="11272" width="9.140625" style="180"/>
    <col min="11273" max="11273" width="27.42578125" style="180" customWidth="1"/>
    <col min="11274" max="11274" width="18.42578125" style="180" customWidth="1"/>
    <col min="11275" max="11275" width="0.85546875" style="180" customWidth="1"/>
    <col min="11276" max="11276" width="18.42578125" style="180" customWidth="1"/>
    <col min="11277" max="11277" width="0.85546875" style="180" customWidth="1"/>
    <col min="11278" max="11278" width="18.42578125" style="180" customWidth="1"/>
    <col min="11279" max="11279" width="0.85546875" style="180" customWidth="1"/>
    <col min="11280" max="11280" width="18.42578125" style="180" customWidth="1"/>
    <col min="11281" max="11281" width="3.28515625" style="180" customWidth="1"/>
    <col min="11282" max="11521" width="9.140625" style="180"/>
    <col min="11522" max="11522" width="1.85546875" style="180" customWidth="1"/>
    <col min="11523" max="11523" width="3.42578125" style="180" customWidth="1"/>
    <col min="11524" max="11525" width="5.140625" style="180" customWidth="1"/>
    <col min="11526" max="11526" width="4.7109375" style="180" customWidth="1"/>
    <col min="11527" max="11528" width="9.140625" style="180"/>
    <col min="11529" max="11529" width="27.42578125" style="180" customWidth="1"/>
    <col min="11530" max="11530" width="18.42578125" style="180" customWidth="1"/>
    <col min="11531" max="11531" width="0.85546875" style="180" customWidth="1"/>
    <col min="11532" max="11532" width="18.42578125" style="180" customWidth="1"/>
    <col min="11533" max="11533" width="0.85546875" style="180" customWidth="1"/>
    <col min="11534" max="11534" width="18.42578125" style="180" customWidth="1"/>
    <col min="11535" max="11535" width="0.85546875" style="180" customWidth="1"/>
    <col min="11536" max="11536" width="18.42578125" style="180" customWidth="1"/>
    <col min="11537" max="11537" width="3.28515625" style="180" customWidth="1"/>
    <col min="11538" max="11777" width="9.140625" style="180"/>
    <col min="11778" max="11778" width="1.85546875" style="180" customWidth="1"/>
    <col min="11779" max="11779" width="3.42578125" style="180" customWidth="1"/>
    <col min="11780" max="11781" width="5.140625" style="180" customWidth="1"/>
    <col min="11782" max="11782" width="4.7109375" style="180" customWidth="1"/>
    <col min="11783" max="11784" width="9.140625" style="180"/>
    <col min="11785" max="11785" width="27.42578125" style="180" customWidth="1"/>
    <col min="11786" max="11786" width="18.42578125" style="180" customWidth="1"/>
    <col min="11787" max="11787" width="0.85546875" style="180" customWidth="1"/>
    <col min="11788" max="11788" width="18.42578125" style="180" customWidth="1"/>
    <col min="11789" max="11789" width="0.85546875" style="180" customWidth="1"/>
    <col min="11790" max="11790" width="18.42578125" style="180" customWidth="1"/>
    <col min="11791" max="11791" width="0.85546875" style="180" customWidth="1"/>
    <col min="11792" max="11792" width="18.42578125" style="180" customWidth="1"/>
    <col min="11793" max="11793" width="3.28515625" style="180" customWidth="1"/>
    <col min="11794" max="12033" width="9.140625" style="180"/>
    <col min="12034" max="12034" width="1.85546875" style="180" customWidth="1"/>
    <col min="12035" max="12035" width="3.42578125" style="180" customWidth="1"/>
    <col min="12036" max="12037" width="5.140625" style="180" customWidth="1"/>
    <col min="12038" max="12038" width="4.7109375" style="180" customWidth="1"/>
    <col min="12039" max="12040" width="9.140625" style="180"/>
    <col min="12041" max="12041" width="27.42578125" style="180" customWidth="1"/>
    <col min="12042" max="12042" width="18.42578125" style="180" customWidth="1"/>
    <col min="12043" max="12043" width="0.85546875" style="180" customWidth="1"/>
    <col min="12044" max="12044" width="18.42578125" style="180" customWidth="1"/>
    <col min="12045" max="12045" width="0.85546875" style="180" customWidth="1"/>
    <col min="12046" max="12046" width="18.42578125" style="180" customWidth="1"/>
    <col min="12047" max="12047" width="0.85546875" style="180" customWidth="1"/>
    <col min="12048" max="12048" width="18.42578125" style="180" customWidth="1"/>
    <col min="12049" max="12049" width="3.28515625" style="180" customWidth="1"/>
    <col min="12050" max="12289" width="9.140625" style="180"/>
    <col min="12290" max="12290" width="1.85546875" style="180" customWidth="1"/>
    <col min="12291" max="12291" width="3.42578125" style="180" customWidth="1"/>
    <col min="12292" max="12293" width="5.140625" style="180" customWidth="1"/>
    <col min="12294" max="12294" width="4.7109375" style="180" customWidth="1"/>
    <col min="12295" max="12296" width="9.140625" style="180"/>
    <col min="12297" max="12297" width="27.42578125" style="180" customWidth="1"/>
    <col min="12298" max="12298" width="18.42578125" style="180" customWidth="1"/>
    <col min="12299" max="12299" width="0.85546875" style="180" customWidth="1"/>
    <col min="12300" max="12300" width="18.42578125" style="180" customWidth="1"/>
    <col min="12301" max="12301" width="0.85546875" style="180" customWidth="1"/>
    <col min="12302" max="12302" width="18.42578125" style="180" customWidth="1"/>
    <col min="12303" max="12303" width="0.85546875" style="180" customWidth="1"/>
    <col min="12304" max="12304" width="18.42578125" style="180" customWidth="1"/>
    <col min="12305" max="12305" width="3.28515625" style="180" customWidth="1"/>
    <col min="12306" max="12545" width="9.140625" style="180"/>
    <col min="12546" max="12546" width="1.85546875" style="180" customWidth="1"/>
    <col min="12547" max="12547" width="3.42578125" style="180" customWidth="1"/>
    <col min="12548" max="12549" width="5.140625" style="180" customWidth="1"/>
    <col min="12550" max="12550" width="4.7109375" style="180" customWidth="1"/>
    <col min="12551" max="12552" width="9.140625" style="180"/>
    <col min="12553" max="12553" width="27.42578125" style="180" customWidth="1"/>
    <col min="12554" max="12554" width="18.42578125" style="180" customWidth="1"/>
    <col min="12555" max="12555" width="0.85546875" style="180" customWidth="1"/>
    <col min="12556" max="12556" width="18.42578125" style="180" customWidth="1"/>
    <col min="12557" max="12557" width="0.85546875" style="180" customWidth="1"/>
    <col min="12558" max="12558" width="18.42578125" style="180" customWidth="1"/>
    <col min="12559" max="12559" width="0.85546875" style="180" customWidth="1"/>
    <col min="12560" max="12560" width="18.42578125" style="180" customWidth="1"/>
    <col min="12561" max="12561" width="3.28515625" style="180" customWidth="1"/>
    <col min="12562" max="12801" width="9.140625" style="180"/>
    <col min="12802" max="12802" width="1.85546875" style="180" customWidth="1"/>
    <col min="12803" max="12803" width="3.42578125" style="180" customWidth="1"/>
    <col min="12804" max="12805" width="5.140625" style="180" customWidth="1"/>
    <col min="12806" max="12806" width="4.7109375" style="180" customWidth="1"/>
    <col min="12807" max="12808" width="9.140625" style="180"/>
    <col min="12809" max="12809" width="27.42578125" style="180" customWidth="1"/>
    <col min="12810" max="12810" width="18.42578125" style="180" customWidth="1"/>
    <col min="12811" max="12811" width="0.85546875" style="180" customWidth="1"/>
    <col min="12812" max="12812" width="18.42578125" style="180" customWidth="1"/>
    <col min="12813" max="12813" width="0.85546875" style="180" customWidth="1"/>
    <col min="12814" max="12814" width="18.42578125" style="180" customWidth="1"/>
    <col min="12815" max="12815" width="0.85546875" style="180" customWidth="1"/>
    <col min="12816" max="12816" width="18.42578125" style="180" customWidth="1"/>
    <col min="12817" max="12817" width="3.28515625" style="180" customWidth="1"/>
    <col min="12818" max="13057" width="9.140625" style="180"/>
    <col min="13058" max="13058" width="1.85546875" style="180" customWidth="1"/>
    <col min="13059" max="13059" width="3.42578125" style="180" customWidth="1"/>
    <col min="13060" max="13061" width="5.140625" style="180" customWidth="1"/>
    <col min="13062" max="13062" width="4.7109375" style="180" customWidth="1"/>
    <col min="13063" max="13064" width="9.140625" style="180"/>
    <col min="13065" max="13065" width="27.42578125" style="180" customWidth="1"/>
    <col min="13066" max="13066" width="18.42578125" style="180" customWidth="1"/>
    <col min="13067" max="13067" width="0.85546875" style="180" customWidth="1"/>
    <col min="13068" max="13068" width="18.42578125" style="180" customWidth="1"/>
    <col min="13069" max="13069" width="0.85546875" style="180" customWidth="1"/>
    <col min="13070" max="13070" width="18.42578125" style="180" customWidth="1"/>
    <col min="13071" max="13071" width="0.85546875" style="180" customWidth="1"/>
    <col min="13072" max="13072" width="18.42578125" style="180" customWidth="1"/>
    <col min="13073" max="13073" width="3.28515625" style="180" customWidth="1"/>
    <col min="13074" max="13313" width="9.140625" style="180"/>
    <col min="13314" max="13314" width="1.85546875" style="180" customWidth="1"/>
    <col min="13315" max="13315" width="3.42578125" style="180" customWidth="1"/>
    <col min="13316" max="13317" width="5.140625" style="180" customWidth="1"/>
    <col min="13318" max="13318" width="4.7109375" style="180" customWidth="1"/>
    <col min="13319" max="13320" width="9.140625" style="180"/>
    <col min="13321" max="13321" width="27.42578125" style="180" customWidth="1"/>
    <col min="13322" max="13322" width="18.42578125" style="180" customWidth="1"/>
    <col min="13323" max="13323" width="0.85546875" style="180" customWidth="1"/>
    <col min="13324" max="13324" width="18.42578125" style="180" customWidth="1"/>
    <col min="13325" max="13325" width="0.85546875" style="180" customWidth="1"/>
    <col min="13326" max="13326" width="18.42578125" style="180" customWidth="1"/>
    <col min="13327" max="13327" width="0.85546875" style="180" customWidth="1"/>
    <col min="13328" max="13328" width="18.42578125" style="180" customWidth="1"/>
    <col min="13329" max="13329" width="3.28515625" style="180" customWidth="1"/>
    <col min="13330" max="13569" width="9.140625" style="180"/>
    <col min="13570" max="13570" width="1.85546875" style="180" customWidth="1"/>
    <col min="13571" max="13571" width="3.42578125" style="180" customWidth="1"/>
    <col min="13572" max="13573" width="5.140625" style="180" customWidth="1"/>
    <col min="13574" max="13574" width="4.7109375" style="180" customWidth="1"/>
    <col min="13575" max="13576" width="9.140625" style="180"/>
    <col min="13577" max="13577" width="27.42578125" style="180" customWidth="1"/>
    <col min="13578" max="13578" width="18.42578125" style="180" customWidth="1"/>
    <col min="13579" max="13579" width="0.85546875" style="180" customWidth="1"/>
    <col min="13580" max="13580" width="18.42578125" style="180" customWidth="1"/>
    <col min="13581" max="13581" width="0.85546875" style="180" customWidth="1"/>
    <col min="13582" max="13582" width="18.42578125" style="180" customWidth="1"/>
    <col min="13583" max="13583" width="0.85546875" style="180" customWidth="1"/>
    <col min="13584" max="13584" width="18.42578125" style="180" customWidth="1"/>
    <col min="13585" max="13585" width="3.28515625" style="180" customWidth="1"/>
    <col min="13586" max="13825" width="9.140625" style="180"/>
    <col min="13826" max="13826" width="1.85546875" style="180" customWidth="1"/>
    <col min="13827" max="13827" width="3.42578125" style="180" customWidth="1"/>
    <col min="13828" max="13829" width="5.140625" style="180" customWidth="1"/>
    <col min="13830" max="13830" width="4.7109375" style="180" customWidth="1"/>
    <col min="13831" max="13832" width="9.140625" style="180"/>
    <col min="13833" max="13833" width="27.42578125" style="180" customWidth="1"/>
    <col min="13834" max="13834" width="18.42578125" style="180" customWidth="1"/>
    <col min="13835" max="13835" width="0.85546875" style="180" customWidth="1"/>
    <col min="13836" max="13836" width="18.42578125" style="180" customWidth="1"/>
    <col min="13837" max="13837" width="0.85546875" style="180" customWidth="1"/>
    <col min="13838" max="13838" width="18.42578125" style="180" customWidth="1"/>
    <col min="13839" max="13839" width="0.85546875" style="180" customWidth="1"/>
    <col min="13840" max="13840" width="18.42578125" style="180" customWidth="1"/>
    <col min="13841" max="13841" width="3.28515625" style="180" customWidth="1"/>
    <col min="13842" max="14081" width="9.140625" style="180"/>
    <col min="14082" max="14082" width="1.85546875" style="180" customWidth="1"/>
    <col min="14083" max="14083" width="3.42578125" style="180" customWidth="1"/>
    <col min="14084" max="14085" width="5.140625" style="180" customWidth="1"/>
    <col min="14086" max="14086" width="4.7109375" style="180" customWidth="1"/>
    <col min="14087" max="14088" width="9.140625" style="180"/>
    <col min="14089" max="14089" width="27.42578125" style="180" customWidth="1"/>
    <col min="14090" max="14090" width="18.42578125" style="180" customWidth="1"/>
    <col min="14091" max="14091" width="0.85546875" style="180" customWidth="1"/>
    <col min="14092" max="14092" width="18.42578125" style="180" customWidth="1"/>
    <col min="14093" max="14093" width="0.85546875" style="180" customWidth="1"/>
    <col min="14094" max="14094" width="18.42578125" style="180" customWidth="1"/>
    <col min="14095" max="14095" width="0.85546875" style="180" customWidth="1"/>
    <col min="14096" max="14096" width="18.42578125" style="180" customWidth="1"/>
    <col min="14097" max="14097" width="3.28515625" style="180" customWidth="1"/>
    <col min="14098" max="14337" width="9.140625" style="180"/>
    <col min="14338" max="14338" width="1.85546875" style="180" customWidth="1"/>
    <col min="14339" max="14339" width="3.42578125" style="180" customWidth="1"/>
    <col min="14340" max="14341" width="5.140625" style="180" customWidth="1"/>
    <col min="14342" max="14342" width="4.7109375" style="180" customWidth="1"/>
    <col min="14343" max="14344" width="9.140625" style="180"/>
    <col min="14345" max="14345" width="27.42578125" style="180" customWidth="1"/>
    <col min="14346" max="14346" width="18.42578125" style="180" customWidth="1"/>
    <col min="14347" max="14347" width="0.85546875" style="180" customWidth="1"/>
    <col min="14348" max="14348" width="18.42578125" style="180" customWidth="1"/>
    <col min="14349" max="14349" width="0.85546875" style="180" customWidth="1"/>
    <col min="14350" max="14350" width="18.42578125" style="180" customWidth="1"/>
    <col min="14351" max="14351" width="0.85546875" style="180" customWidth="1"/>
    <col min="14352" max="14352" width="18.42578125" style="180" customWidth="1"/>
    <col min="14353" max="14353" width="3.28515625" style="180" customWidth="1"/>
    <col min="14354" max="14593" width="9.140625" style="180"/>
    <col min="14594" max="14594" width="1.85546875" style="180" customWidth="1"/>
    <col min="14595" max="14595" width="3.42578125" style="180" customWidth="1"/>
    <col min="14596" max="14597" width="5.140625" style="180" customWidth="1"/>
    <col min="14598" max="14598" width="4.7109375" style="180" customWidth="1"/>
    <col min="14599" max="14600" width="9.140625" style="180"/>
    <col min="14601" max="14601" width="27.42578125" style="180" customWidth="1"/>
    <col min="14602" max="14602" width="18.42578125" style="180" customWidth="1"/>
    <col min="14603" max="14603" width="0.85546875" style="180" customWidth="1"/>
    <col min="14604" max="14604" width="18.42578125" style="180" customWidth="1"/>
    <col min="14605" max="14605" width="0.85546875" style="180" customWidth="1"/>
    <col min="14606" max="14606" width="18.42578125" style="180" customWidth="1"/>
    <col min="14607" max="14607" width="0.85546875" style="180" customWidth="1"/>
    <col min="14608" max="14608" width="18.42578125" style="180" customWidth="1"/>
    <col min="14609" max="14609" width="3.28515625" style="180" customWidth="1"/>
    <col min="14610" max="14849" width="9.140625" style="180"/>
    <col min="14850" max="14850" width="1.85546875" style="180" customWidth="1"/>
    <col min="14851" max="14851" width="3.42578125" style="180" customWidth="1"/>
    <col min="14852" max="14853" width="5.140625" style="180" customWidth="1"/>
    <col min="14854" max="14854" width="4.7109375" style="180" customWidth="1"/>
    <col min="14855" max="14856" width="9.140625" style="180"/>
    <col min="14857" max="14857" width="27.42578125" style="180" customWidth="1"/>
    <col min="14858" max="14858" width="18.42578125" style="180" customWidth="1"/>
    <col min="14859" max="14859" width="0.85546875" style="180" customWidth="1"/>
    <col min="14860" max="14860" width="18.42578125" style="180" customWidth="1"/>
    <col min="14861" max="14861" width="0.85546875" style="180" customWidth="1"/>
    <col min="14862" max="14862" width="18.42578125" style="180" customWidth="1"/>
    <col min="14863" max="14863" width="0.85546875" style="180" customWidth="1"/>
    <col min="14864" max="14864" width="18.42578125" style="180" customWidth="1"/>
    <col min="14865" max="14865" width="3.28515625" style="180" customWidth="1"/>
    <col min="14866" max="15105" width="9.140625" style="180"/>
    <col min="15106" max="15106" width="1.85546875" style="180" customWidth="1"/>
    <col min="15107" max="15107" width="3.42578125" style="180" customWidth="1"/>
    <col min="15108" max="15109" width="5.140625" style="180" customWidth="1"/>
    <col min="15110" max="15110" width="4.7109375" style="180" customWidth="1"/>
    <col min="15111" max="15112" width="9.140625" style="180"/>
    <col min="15113" max="15113" width="27.42578125" style="180" customWidth="1"/>
    <col min="15114" max="15114" width="18.42578125" style="180" customWidth="1"/>
    <col min="15115" max="15115" width="0.85546875" style="180" customWidth="1"/>
    <col min="15116" max="15116" width="18.42578125" style="180" customWidth="1"/>
    <col min="15117" max="15117" width="0.85546875" style="180" customWidth="1"/>
    <col min="15118" max="15118" width="18.42578125" style="180" customWidth="1"/>
    <col min="15119" max="15119" width="0.85546875" style="180" customWidth="1"/>
    <col min="15120" max="15120" width="18.42578125" style="180" customWidth="1"/>
    <col min="15121" max="15121" width="3.28515625" style="180" customWidth="1"/>
    <col min="15122" max="15361" width="9.140625" style="180"/>
    <col min="15362" max="15362" width="1.85546875" style="180" customWidth="1"/>
    <col min="15363" max="15363" width="3.42578125" style="180" customWidth="1"/>
    <col min="15364" max="15365" width="5.140625" style="180" customWidth="1"/>
    <col min="15366" max="15366" width="4.7109375" style="180" customWidth="1"/>
    <col min="15367" max="15368" width="9.140625" style="180"/>
    <col min="15369" max="15369" width="27.42578125" style="180" customWidth="1"/>
    <col min="15370" max="15370" width="18.42578125" style="180" customWidth="1"/>
    <col min="15371" max="15371" width="0.85546875" style="180" customWidth="1"/>
    <col min="15372" max="15372" width="18.42578125" style="180" customWidth="1"/>
    <col min="15373" max="15373" width="0.85546875" style="180" customWidth="1"/>
    <col min="15374" max="15374" width="18.42578125" style="180" customWidth="1"/>
    <col min="15375" max="15375" width="0.85546875" style="180" customWidth="1"/>
    <col min="15376" max="15376" width="18.42578125" style="180" customWidth="1"/>
    <col min="15377" max="15377" width="3.28515625" style="180" customWidth="1"/>
    <col min="15378" max="15617" width="9.140625" style="180"/>
    <col min="15618" max="15618" width="1.85546875" style="180" customWidth="1"/>
    <col min="15619" max="15619" width="3.42578125" style="180" customWidth="1"/>
    <col min="15620" max="15621" width="5.140625" style="180" customWidth="1"/>
    <col min="15622" max="15622" width="4.7109375" style="180" customWidth="1"/>
    <col min="15623" max="15624" width="9.140625" style="180"/>
    <col min="15625" max="15625" width="27.42578125" style="180" customWidth="1"/>
    <col min="15626" max="15626" width="18.42578125" style="180" customWidth="1"/>
    <col min="15627" max="15627" width="0.85546875" style="180" customWidth="1"/>
    <col min="15628" max="15628" width="18.42578125" style="180" customWidth="1"/>
    <col min="15629" max="15629" width="0.85546875" style="180" customWidth="1"/>
    <col min="15630" max="15630" width="18.42578125" style="180" customWidth="1"/>
    <col min="15631" max="15631" width="0.85546875" style="180" customWidth="1"/>
    <col min="15632" max="15632" width="18.42578125" style="180" customWidth="1"/>
    <col min="15633" max="15633" width="3.28515625" style="180" customWidth="1"/>
    <col min="15634" max="15873" width="9.140625" style="180"/>
    <col min="15874" max="15874" width="1.85546875" style="180" customWidth="1"/>
    <col min="15875" max="15875" width="3.42578125" style="180" customWidth="1"/>
    <col min="15876" max="15877" width="5.140625" style="180" customWidth="1"/>
    <col min="15878" max="15878" width="4.7109375" style="180" customWidth="1"/>
    <col min="15879" max="15880" width="9.140625" style="180"/>
    <col min="15881" max="15881" width="27.42578125" style="180" customWidth="1"/>
    <col min="15882" max="15882" width="18.42578125" style="180" customWidth="1"/>
    <col min="15883" max="15883" width="0.85546875" style="180" customWidth="1"/>
    <col min="15884" max="15884" width="18.42578125" style="180" customWidth="1"/>
    <col min="15885" max="15885" width="0.85546875" style="180" customWidth="1"/>
    <col min="15886" max="15886" width="18.42578125" style="180" customWidth="1"/>
    <col min="15887" max="15887" width="0.85546875" style="180" customWidth="1"/>
    <col min="15888" max="15888" width="18.42578125" style="180" customWidth="1"/>
    <col min="15889" max="15889" width="3.28515625" style="180" customWidth="1"/>
    <col min="15890" max="16129" width="9.140625" style="180"/>
    <col min="16130" max="16130" width="1.85546875" style="180" customWidth="1"/>
    <col min="16131" max="16131" width="3.42578125" style="180" customWidth="1"/>
    <col min="16132" max="16133" width="5.140625" style="180" customWidth="1"/>
    <col min="16134" max="16134" width="4.7109375" style="180" customWidth="1"/>
    <col min="16135" max="16136" width="9.140625" style="180"/>
    <col min="16137" max="16137" width="27.42578125" style="180" customWidth="1"/>
    <col min="16138" max="16138" width="18.42578125" style="180" customWidth="1"/>
    <col min="16139" max="16139" width="0.85546875" style="180" customWidth="1"/>
    <col min="16140" max="16140" width="18.42578125" style="180" customWidth="1"/>
    <col min="16141" max="16141" width="0.85546875" style="180" customWidth="1"/>
    <col min="16142" max="16142" width="18.42578125" style="180" customWidth="1"/>
    <col min="16143" max="16143" width="0.85546875" style="180" customWidth="1"/>
    <col min="16144" max="16144" width="18.42578125" style="180" customWidth="1"/>
    <col min="16145" max="16145" width="3.28515625" style="180" customWidth="1"/>
    <col min="16146" max="16384" width="9.140625" style="180"/>
  </cols>
  <sheetData>
    <row r="1" spans="2:28" s="77" customFormat="1" ht="27.95" customHeight="1" x14ac:dyDescent="0.45">
      <c r="B1" s="1030" t="s">
        <v>802</v>
      </c>
      <c r="C1" s="1030"/>
      <c r="D1" s="1030"/>
      <c r="E1" s="1030"/>
      <c r="F1" s="1030"/>
      <c r="G1" s="1030"/>
      <c r="H1" s="1030"/>
      <c r="I1" s="1030"/>
      <c r="J1" s="1030"/>
      <c r="K1" s="1030"/>
      <c r="L1" s="1030"/>
      <c r="M1" s="1030"/>
      <c r="N1" s="1030"/>
      <c r="O1" s="1030"/>
      <c r="P1" s="1030"/>
      <c r="Q1" s="506"/>
    </row>
    <row r="2" spans="2:28" s="77" customFormat="1" ht="27.95" customHeight="1" x14ac:dyDescent="0.45">
      <c r="B2" s="91"/>
      <c r="J2" s="171"/>
      <c r="K2" s="171"/>
      <c r="L2" s="171"/>
      <c r="M2" s="171"/>
      <c r="N2" s="171"/>
      <c r="P2" s="172" t="s">
        <v>30</v>
      </c>
      <c r="Q2" s="506"/>
    </row>
    <row r="3" spans="2:28" s="77" customFormat="1" ht="27.95" customHeight="1" x14ac:dyDescent="0.45">
      <c r="B3" s="175"/>
      <c r="C3" s="68" t="s">
        <v>1344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Q3" s="506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</row>
    <row r="4" spans="2:28" s="77" customFormat="1" ht="27.95" customHeight="1" x14ac:dyDescent="0.45">
      <c r="B4" s="175"/>
      <c r="C4" s="64"/>
      <c r="D4" s="64" t="s">
        <v>1346</v>
      </c>
      <c r="E4" s="64"/>
      <c r="F4" s="64"/>
      <c r="G4" s="64"/>
      <c r="H4" s="64"/>
      <c r="I4" s="64"/>
      <c r="J4" s="64"/>
      <c r="K4" s="64"/>
      <c r="L4" s="64"/>
      <c r="M4" s="64"/>
      <c r="N4" s="64"/>
      <c r="Q4" s="506"/>
    </row>
    <row r="5" spans="2:28" s="77" customFormat="1" ht="27.95" customHeight="1" x14ac:dyDescent="0.45">
      <c r="B5" s="175"/>
      <c r="C5" s="64" t="s">
        <v>1349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Q5" s="506"/>
    </row>
    <row r="6" spans="2:28" s="77" customFormat="1" ht="27.95" customHeight="1" x14ac:dyDescent="0.45">
      <c r="B6" s="175"/>
      <c r="C6" s="64" t="s">
        <v>1345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Q6" s="506"/>
    </row>
    <row r="7" spans="2:28" s="77" customFormat="1" ht="27.95" customHeight="1" x14ac:dyDescent="0.45">
      <c r="B7" s="175"/>
      <c r="C7" s="68" t="s">
        <v>534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176"/>
      <c r="Q7" s="506"/>
    </row>
    <row r="8" spans="2:28" s="77" customFormat="1" ht="27.95" customHeight="1" x14ac:dyDescent="0.45">
      <c r="B8" s="175"/>
      <c r="C8" s="43"/>
      <c r="D8" s="43" t="s">
        <v>1347</v>
      </c>
      <c r="E8" s="43"/>
      <c r="F8" s="43"/>
      <c r="G8" s="177"/>
      <c r="H8" s="177"/>
      <c r="I8" s="177"/>
      <c r="J8" s="177"/>
      <c r="K8" s="177"/>
      <c r="L8" s="177"/>
      <c r="M8" s="177"/>
      <c r="N8" s="27"/>
      <c r="Q8" s="506"/>
    </row>
    <row r="9" spans="2:28" s="77" customFormat="1" ht="27.95" customHeight="1" x14ac:dyDescent="0.45">
      <c r="B9" s="175"/>
      <c r="C9" s="43" t="s">
        <v>1289</v>
      </c>
      <c r="D9" s="43"/>
      <c r="E9" s="43"/>
      <c r="F9" s="43"/>
      <c r="G9" s="177"/>
      <c r="H9" s="177"/>
      <c r="I9" s="177"/>
      <c r="J9" s="177"/>
      <c r="K9" s="177"/>
      <c r="L9" s="177"/>
      <c r="M9" s="177"/>
      <c r="N9" s="27"/>
      <c r="Q9" s="506"/>
    </row>
    <row r="10" spans="2:28" s="77" customFormat="1" ht="27.95" customHeight="1" x14ac:dyDescent="0.45">
      <c r="B10" s="175"/>
      <c r="C10" s="43" t="s">
        <v>1288</v>
      </c>
      <c r="D10" s="43"/>
      <c r="E10" s="43"/>
      <c r="F10" s="43"/>
      <c r="G10" s="177"/>
      <c r="H10" s="177"/>
      <c r="I10" s="177"/>
      <c r="J10" s="177"/>
      <c r="K10" s="177"/>
      <c r="L10" s="177"/>
      <c r="M10" s="177"/>
      <c r="N10" s="27"/>
      <c r="Q10" s="506"/>
    </row>
    <row r="11" spans="2:28" s="77" customFormat="1" ht="27.95" customHeight="1" x14ac:dyDescent="0.45">
      <c r="B11" s="178"/>
      <c r="C11" s="562" t="s">
        <v>535</v>
      </c>
      <c r="D11" s="562"/>
      <c r="E11" s="138"/>
      <c r="F11" s="138"/>
      <c r="G11" s="138"/>
      <c r="H11" s="138"/>
      <c r="I11" s="138"/>
      <c r="J11" s="173"/>
      <c r="K11" s="173"/>
      <c r="L11" s="173"/>
      <c r="Q11" s="506"/>
    </row>
    <row r="12" spans="2:28" s="77" customFormat="1" ht="27.95" customHeight="1" x14ac:dyDescent="0.55000000000000004">
      <c r="B12" s="178"/>
      <c r="C12" s="563"/>
      <c r="D12" s="557" t="s">
        <v>932</v>
      </c>
      <c r="E12" s="138"/>
      <c r="F12" s="138"/>
      <c r="G12" s="138"/>
      <c r="H12" s="138"/>
      <c r="I12" s="138"/>
      <c r="J12" s="173"/>
      <c r="K12" s="173"/>
      <c r="L12" s="173"/>
      <c r="Q12" s="506"/>
    </row>
    <row r="13" spans="2:28" s="77" customFormat="1" ht="27.95" customHeight="1" x14ac:dyDescent="0.55000000000000004">
      <c r="B13" s="178"/>
      <c r="C13" s="564"/>
      <c r="E13" s="79"/>
      <c r="F13" s="138"/>
      <c r="G13" s="138"/>
      <c r="H13" s="138"/>
      <c r="I13" s="138"/>
      <c r="J13" s="565"/>
      <c r="K13" s="558"/>
      <c r="L13" s="558"/>
      <c r="M13" s="558"/>
      <c r="N13" s="558"/>
      <c r="O13" s="558"/>
      <c r="P13" s="566" t="s">
        <v>536</v>
      </c>
      <c r="Q13" s="506"/>
    </row>
    <row r="14" spans="2:28" s="77" customFormat="1" ht="27.95" customHeight="1" x14ac:dyDescent="0.45">
      <c r="B14" s="178"/>
      <c r="C14" s="567"/>
      <c r="E14" s="79"/>
      <c r="F14" s="138"/>
      <c r="G14" s="138"/>
      <c r="H14" s="138"/>
      <c r="I14" s="138"/>
      <c r="J14" s="1031" t="s">
        <v>933</v>
      </c>
      <c r="K14" s="1031"/>
      <c r="L14" s="1031"/>
      <c r="M14" s="1031"/>
      <c r="N14" s="1031"/>
      <c r="O14" s="1031"/>
      <c r="P14" s="1031"/>
      <c r="Q14" s="506"/>
    </row>
    <row r="15" spans="2:28" s="77" customFormat="1" ht="27.95" customHeight="1" x14ac:dyDescent="0.45">
      <c r="B15" s="178"/>
      <c r="C15" s="567"/>
      <c r="E15" s="79"/>
      <c r="F15" s="138"/>
      <c r="G15" s="138"/>
      <c r="H15" s="138"/>
      <c r="I15" s="138"/>
      <c r="J15" s="1029" t="s">
        <v>537</v>
      </c>
      <c r="K15" s="1029"/>
      <c r="L15" s="1029"/>
      <c r="M15" s="1029"/>
      <c r="N15" s="1029"/>
      <c r="O15" s="558"/>
      <c r="P15" s="559" t="s">
        <v>125</v>
      </c>
      <c r="Q15" s="506"/>
    </row>
    <row r="16" spans="2:28" s="77" customFormat="1" ht="27.95" customHeight="1" x14ac:dyDescent="0.45">
      <c r="B16" s="178"/>
      <c r="C16" s="567"/>
      <c r="E16" s="580"/>
      <c r="F16" s="138"/>
      <c r="G16" s="138"/>
      <c r="H16" s="138"/>
      <c r="I16" s="138"/>
      <c r="J16" s="693" t="s">
        <v>1143</v>
      </c>
      <c r="K16" s="693"/>
      <c r="L16" s="1032" t="s">
        <v>770</v>
      </c>
      <c r="M16" s="693"/>
      <c r="N16" s="1032" t="s">
        <v>100</v>
      </c>
      <c r="O16" s="558"/>
      <c r="P16" s="691"/>
      <c r="Q16" s="506"/>
    </row>
    <row r="17" spans="2:29" s="77" customFormat="1" ht="27.95" customHeight="1" x14ac:dyDescent="0.45">
      <c r="B17" s="178"/>
      <c r="C17" s="557"/>
      <c r="E17" s="138"/>
      <c r="F17" s="138"/>
      <c r="G17" s="138"/>
      <c r="H17" s="138"/>
      <c r="I17" s="138"/>
      <c r="J17" s="692" t="s">
        <v>1144</v>
      </c>
      <c r="K17" s="560"/>
      <c r="L17" s="1031"/>
      <c r="M17" s="561"/>
      <c r="N17" s="1031"/>
      <c r="O17" s="561"/>
      <c r="P17" s="561"/>
      <c r="Q17" s="506"/>
    </row>
    <row r="18" spans="2:29" s="960" customFormat="1" ht="27.95" customHeight="1" x14ac:dyDescent="0.45">
      <c r="B18" s="178"/>
      <c r="C18" s="570" t="s">
        <v>538</v>
      </c>
      <c r="E18" s="580"/>
      <c r="G18" s="138"/>
      <c r="H18" s="138"/>
      <c r="I18" s="138"/>
      <c r="J18" s="571"/>
      <c r="K18" s="571"/>
      <c r="L18" s="571"/>
      <c r="M18" s="571"/>
      <c r="N18" s="571"/>
      <c r="O18" s="571"/>
      <c r="P18" s="571"/>
      <c r="Q18" s="961"/>
    </row>
    <row r="19" spans="2:29" s="960" customFormat="1" ht="27.95" customHeight="1" x14ac:dyDescent="0.45">
      <c r="B19" s="178"/>
      <c r="C19" s="572" t="s">
        <v>290</v>
      </c>
      <c r="E19" s="138"/>
      <c r="F19" s="138"/>
      <c r="G19" s="138"/>
      <c r="H19" s="138"/>
      <c r="I19" s="138"/>
      <c r="J19" s="571">
        <v>0</v>
      </c>
      <c r="K19" s="571"/>
      <c r="L19" s="571">
        <v>916701355.66999996</v>
      </c>
      <c r="M19" s="571"/>
      <c r="N19" s="571">
        <f>SUM(J19:L19)</f>
        <v>916701355.66999996</v>
      </c>
      <c r="O19" s="571"/>
      <c r="P19" s="571">
        <f>SUM(N19)</f>
        <v>916701355.66999996</v>
      </c>
      <c r="Q19" s="961"/>
    </row>
    <row r="20" spans="2:29" s="960" customFormat="1" ht="27.95" customHeight="1" x14ac:dyDescent="0.45">
      <c r="B20" s="178"/>
      <c r="C20" s="572" t="s">
        <v>293</v>
      </c>
      <c r="E20" s="580"/>
      <c r="F20" s="138"/>
      <c r="G20" s="138"/>
      <c r="H20" s="138"/>
      <c r="I20" s="138"/>
      <c r="J20" s="571">
        <v>0</v>
      </c>
      <c r="K20" s="571"/>
      <c r="L20" s="571">
        <v>143764422.09999996</v>
      </c>
      <c r="M20" s="571"/>
      <c r="N20" s="571">
        <f>SUM(J20:L20)</f>
        <v>143764422.09999996</v>
      </c>
      <c r="O20" s="571"/>
      <c r="P20" s="571">
        <f>SUM(N20)</f>
        <v>143764422.09999996</v>
      </c>
      <c r="Q20" s="961"/>
    </row>
    <row r="21" spans="2:29" s="960" customFormat="1" ht="27.95" customHeight="1" x14ac:dyDescent="0.45">
      <c r="B21" s="178"/>
      <c r="C21" s="572" t="s">
        <v>771</v>
      </c>
      <c r="E21" s="580"/>
      <c r="F21" s="138"/>
      <c r="G21" s="138"/>
      <c r="H21" s="138"/>
      <c r="I21" s="138"/>
      <c r="J21" s="571">
        <v>0</v>
      </c>
      <c r="K21" s="571"/>
      <c r="L21" s="571">
        <v>124750000</v>
      </c>
      <c r="M21" s="571"/>
      <c r="N21" s="571">
        <f>SUM(J21:L21)</f>
        <v>124750000</v>
      </c>
      <c r="O21" s="571"/>
      <c r="P21" s="571">
        <f>SUM(N21)</f>
        <v>124750000</v>
      </c>
      <c r="Q21" s="961"/>
    </row>
    <row r="22" spans="2:29" s="514" customFormat="1" ht="27.95" customHeight="1" thickBot="1" x14ac:dyDescent="0.5">
      <c r="C22" s="570" t="s">
        <v>541</v>
      </c>
      <c r="D22" s="960"/>
      <c r="E22" s="960"/>
      <c r="F22" s="960"/>
      <c r="G22" s="960"/>
      <c r="H22" s="960"/>
      <c r="I22" s="960"/>
      <c r="J22" s="573">
        <f>SUM(J19:J21)</f>
        <v>0</v>
      </c>
      <c r="K22" s="571"/>
      <c r="L22" s="573">
        <f>SUM(L19:L21)</f>
        <v>1185215777.77</v>
      </c>
      <c r="M22" s="571"/>
      <c r="N22" s="573">
        <f>SUM(N19:N21)</f>
        <v>1185215777.77</v>
      </c>
      <c r="O22" s="571"/>
      <c r="P22" s="573">
        <f>SUM(P19:P21)</f>
        <v>1185215777.77</v>
      </c>
      <c r="Q22" s="961"/>
    </row>
    <row r="23" spans="2:29" s="514" customFormat="1" ht="27.95" customHeight="1" thickTop="1" x14ac:dyDescent="0.45">
      <c r="C23" s="570" t="s">
        <v>542</v>
      </c>
      <c r="J23" s="571"/>
      <c r="K23" s="571"/>
      <c r="L23" s="571"/>
      <c r="M23" s="571"/>
      <c r="N23" s="571"/>
      <c r="O23" s="571"/>
      <c r="P23" s="571"/>
      <c r="Q23" s="515"/>
    </row>
    <row r="24" spans="2:29" s="514" customFormat="1" ht="27.95" customHeight="1" x14ac:dyDescent="0.45">
      <c r="C24" s="572" t="s">
        <v>1142</v>
      </c>
      <c r="J24" s="571"/>
      <c r="K24" s="571"/>
      <c r="L24" s="571"/>
      <c r="M24" s="571"/>
      <c r="N24" s="571"/>
      <c r="O24" s="571"/>
      <c r="P24" s="571"/>
      <c r="Q24" s="515"/>
    </row>
    <row r="25" spans="2:29" s="514" customFormat="1" ht="27.95" customHeight="1" x14ac:dyDescent="0.55000000000000004">
      <c r="D25" s="572" t="s">
        <v>1141</v>
      </c>
      <c r="J25" s="571">
        <v>0</v>
      </c>
      <c r="K25" s="571"/>
      <c r="L25" s="571">
        <v>4601278346.3400002</v>
      </c>
      <c r="M25" s="571"/>
      <c r="N25" s="571">
        <f t="shared" ref="N25:N29" si="0">SUM(J25:L25)</f>
        <v>4601278346.3400002</v>
      </c>
      <c r="O25" s="571"/>
      <c r="P25" s="571">
        <f t="shared" ref="P25:P29" si="1">SUM(N25)</f>
        <v>4601278346.3400002</v>
      </c>
      <c r="Q25" s="515"/>
      <c r="AC25" s="962"/>
    </row>
    <row r="26" spans="2:29" s="514" customFormat="1" ht="27.95" customHeight="1" x14ac:dyDescent="0.55000000000000004">
      <c r="C26" s="572" t="s">
        <v>392</v>
      </c>
      <c r="J26" s="571">
        <v>0</v>
      </c>
      <c r="K26" s="571"/>
      <c r="L26" s="571">
        <v>1154450188.0099978</v>
      </c>
      <c r="M26" s="571"/>
      <c r="N26" s="571">
        <f t="shared" si="0"/>
        <v>1154450188.0099978</v>
      </c>
      <c r="O26" s="571"/>
      <c r="P26" s="571">
        <f t="shared" si="1"/>
        <v>1154450188.0099978</v>
      </c>
      <c r="Q26" s="515"/>
      <c r="AC26" s="962"/>
    </row>
    <row r="27" spans="2:29" s="515" customFormat="1" ht="27.95" customHeight="1" x14ac:dyDescent="0.45">
      <c r="C27" s="939" t="s">
        <v>967</v>
      </c>
      <c r="J27" s="571">
        <v>0</v>
      </c>
      <c r="K27" s="571"/>
      <c r="L27" s="571">
        <v>1980000000</v>
      </c>
      <c r="M27" s="571"/>
      <c r="N27" s="571">
        <f t="shared" si="0"/>
        <v>1980000000</v>
      </c>
      <c r="O27" s="571"/>
      <c r="P27" s="571">
        <v>2000105660.3</v>
      </c>
    </row>
    <row r="28" spans="2:29" s="515" customFormat="1" ht="27.95" customHeight="1" x14ac:dyDescent="0.45">
      <c r="C28" s="939" t="s">
        <v>969</v>
      </c>
      <c r="J28" s="571"/>
      <c r="K28" s="571"/>
      <c r="L28" s="571">
        <v>6607061.4100000001</v>
      </c>
      <c r="M28" s="571"/>
      <c r="N28" s="571">
        <f t="shared" ref="N28" si="2">SUM(J28:L28)</f>
        <v>6607061.4100000001</v>
      </c>
      <c r="O28" s="571"/>
      <c r="P28" s="571">
        <f t="shared" ref="P28" si="3">SUM(N28)</f>
        <v>6607061.4100000001</v>
      </c>
    </row>
    <row r="29" spans="2:29" s="514" customFormat="1" ht="27.95" customHeight="1" x14ac:dyDescent="0.45">
      <c r="C29" s="572" t="s">
        <v>123</v>
      </c>
      <c r="J29" s="571">
        <v>0</v>
      </c>
      <c r="K29" s="571"/>
      <c r="L29" s="571">
        <v>10815179.980000012</v>
      </c>
      <c r="M29" s="571"/>
      <c r="N29" s="571">
        <f t="shared" si="0"/>
        <v>10815179.980000012</v>
      </c>
      <c r="O29" s="571"/>
      <c r="P29" s="571">
        <f t="shared" si="1"/>
        <v>10815179.980000012</v>
      </c>
      <c r="Q29" s="515"/>
    </row>
    <row r="30" spans="2:29" s="514" customFormat="1" ht="27.95" customHeight="1" x14ac:dyDescent="0.45">
      <c r="C30" s="939" t="s">
        <v>853</v>
      </c>
      <c r="J30" s="571"/>
      <c r="K30" s="571"/>
      <c r="L30" s="571"/>
      <c r="M30" s="571"/>
      <c r="N30" s="571"/>
      <c r="O30" s="571"/>
      <c r="P30" s="571"/>
      <c r="Q30" s="515"/>
    </row>
    <row r="31" spans="2:29" s="514" customFormat="1" ht="27.95" customHeight="1" x14ac:dyDescent="0.45">
      <c r="D31" s="939" t="s">
        <v>854</v>
      </c>
      <c r="E31" s="515"/>
      <c r="F31" s="515"/>
      <c r="G31" s="515"/>
      <c r="J31" s="571">
        <v>0</v>
      </c>
      <c r="K31" s="571"/>
      <c r="L31" s="571">
        <v>925244914</v>
      </c>
      <c r="M31" s="571"/>
      <c r="N31" s="571">
        <f t="shared" ref="N31:N32" si="4">SUM(J31:L31)</f>
        <v>925244914</v>
      </c>
      <c r="O31" s="571"/>
      <c r="P31" s="571">
        <f t="shared" ref="P31" si="5">SUM(N31)</f>
        <v>925244914</v>
      </c>
      <c r="Q31" s="515"/>
    </row>
    <row r="32" spans="2:29" s="514" customFormat="1" ht="27.95" customHeight="1" x14ac:dyDescent="0.45">
      <c r="C32" s="572" t="s">
        <v>415</v>
      </c>
      <c r="J32" s="571">
        <v>0</v>
      </c>
      <c r="K32" s="571"/>
      <c r="L32" s="571">
        <v>2168000000</v>
      </c>
      <c r="M32" s="571"/>
      <c r="N32" s="571">
        <f t="shared" si="4"/>
        <v>2168000000</v>
      </c>
      <c r="O32" s="571"/>
      <c r="P32" s="571">
        <v>2166968227.04</v>
      </c>
      <c r="Q32" s="515"/>
    </row>
    <row r="33" spans="2:29" s="514" customFormat="1" ht="27.95" customHeight="1" thickBot="1" x14ac:dyDescent="0.5">
      <c r="C33" s="570" t="s">
        <v>544</v>
      </c>
      <c r="J33" s="573">
        <f>SUM(J25:J32)</f>
        <v>0</v>
      </c>
      <c r="K33" s="571"/>
      <c r="L33" s="573">
        <f>SUM(L25:L32)</f>
        <v>10846395689.739998</v>
      </c>
      <c r="M33" s="571"/>
      <c r="N33" s="573">
        <f>SUM(N25:N32)</f>
        <v>10846395689.739998</v>
      </c>
      <c r="O33" s="571"/>
      <c r="P33" s="573">
        <f>SUM(P25:P32)</f>
        <v>10865469577.079998</v>
      </c>
      <c r="Q33" s="515"/>
    </row>
    <row r="34" spans="2:29" ht="27.95" customHeight="1" thickTop="1" x14ac:dyDescent="0.5">
      <c r="C34" s="182"/>
      <c r="J34" s="179"/>
      <c r="K34" s="179"/>
      <c r="L34" s="179"/>
      <c r="M34" s="179"/>
      <c r="N34" s="179"/>
      <c r="O34" s="179"/>
      <c r="P34" s="179"/>
      <c r="AC34" s="180"/>
    </row>
    <row r="35" spans="2:29" s="77" customFormat="1" ht="27.95" customHeight="1" x14ac:dyDescent="0.45">
      <c r="B35" s="1030" t="s">
        <v>803</v>
      </c>
      <c r="C35" s="1030"/>
      <c r="D35" s="1030"/>
      <c r="E35" s="1030"/>
      <c r="F35" s="1030"/>
      <c r="G35" s="1030"/>
      <c r="H35" s="1030"/>
      <c r="I35" s="1030"/>
      <c r="J35" s="1030"/>
      <c r="K35" s="1030"/>
      <c r="L35" s="1030"/>
      <c r="M35" s="1030"/>
      <c r="N35" s="1030"/>
      <c r="O35" s="1030"/>
      <c r="P35" s="1030"/>
      <c r="Q35" s="506"/>
    </row>
    <row r="36" spans="2:29" s="77" customFormat="1" ht="27.95" customHeight="1" x14ac:dyDescent="0.45">
      <c r="B36" s="91"/>
      <c r="J36" s="171"/>
      <c r="K36" s="171"/>
      <c r="L36" s="171"/>
      <c r="M36" s="171"/>
      <c r="N36" s="171"/>
      <c r="P36" s="172" t="s">
        <v>30</v>
      </c>
      <c r="Q36" s="506"/>
    </row>
    <row r="37" spans="2:29" ht="27.95" customHeight="1" x14ac:dyDescent="0.55000000000000004">
      <c r="C37" s="564"/>
      <c r="J37" s="565"/>
      <c r="K37" s="558"/>
      <c r="L37" s="558"/>
      <c r="M37" s="558"/>
      <c r="N37" s="558"/>
      <c r="O37" s="558"/>
      <c r="P37" s="566" t="s">
        <v>536</v>
      </c>
      <c r="AC37" s="180"/>
    </row>
    <row r="38" spans="2:29" ht="27.95" customHeight="1" x14ac:dyDescent="0.45">
      <c r="C38" s="567"/>
      <c r="J38" s="1031" t="s">
        <v>545</v>
      </c>
      <c r="K38" s="1031"/>
      <c r="L38" s="1031"/>
      <c r="M38" s="1031"/>
      <c r="N38" s="1031"/>
      <c r="O38" s="1031"/>
      <c r="P38" s="1031"/>
      <c r="AC38" s="180"/>
    </row>
    <row r="39" spans="2:29" ht="27.95" customHeight="1" x14ac:dyDescent="0.45">
      <c r="C39" s="567"/>
      <c r="J39" s="1029" t="s">
        <v>537</v>
      </c>
      <c r="K39" s="1029"/>
      <c r="L39" s="1029"/>
      <c r="M39" s="1029"/>
      <c r="N39" s="1029"/>
      <c r="O39" s="558"/>
      <c r="P39" s="559" t="s">
        <v>125</v>
      </c>
      <c r="AC39" s="180"/>
    </row>
    <row r="40" spans="2:29" s="77" customFormat="1" ht="27.95" customHeight="1" x14ac:dyDescent="0.45">
      <c r="B40" s="178"/>
      <c r="C40" s="567"/>
      <c r="E40" s="580"/>
      <c r="F40" s="138"/>
      <c r="G40" s="138"/>
      <c r="H40" s="138"/>
      <c r="I40" s="138"/>
      <c r="J40" s="693" t="s">
        <v>1143</v>
      </c>
      <c r="K40" s="693"/>
      <c r="L40" s="1032" t="s">
        <v>770</v>
      </c>
      <c r="M40" s="693"/>
      <c r="N40" s="1032" t="s">
        <v>100</v>
      </c>
      <c r="O40" s="558"/>
      <c r="P40" s="691"/>
      <c r="Q40" s="506"/>
    </row>
    <row r="41" spans="2:29" s="77" customFormat="1" ht="27.95" customHeight="1" x14ac:dyDescent="0.45">
      <c r="B41" s="178"/>
      <c r="C41" s="557"/>
      <c r="E41" s="138"/>
      <c r="F41" s="138"/>
      <c r="G41" s="138"/>
      <c r="H41" s="138"/>
      <c r="I41" s="138"/>
      <c r="J41" s="692" t="s">
        <v>1144</v>
      </c>
      <c r="K41" s="560"/>
      <c r="L41" s="1031"/>
      <c r="M41" s="561"/>
      <c r="N41" s="1031"/>
      <c r="O41" s="561"/>
      <c r="P41" s="561"/>
      <c r="Q41" s="506"/>
    </row>
    <row r="42" spans="2:29" ht="27.95" customHeight="1" x14ac:dyDescent="0.45">
      <c r="C42" s="570" t="s">
        <v>538</v>
      </c>
      <c r="D42" s="514"/>
      <c r="E42" s="514"/>
      <c r="F42" s="514"/>
      <c r="G42" s="514"/>
      <c r="H42" s="514"/>
      <c r="I42" s="514"/>
      <c r="J42" s="571"/>
      <c r="K42" s="571"/>
      <c r="L42" s="571"/>
      <c r="M42" s="571"/>
      <c r="N42" s="571"/>
      <c r="O42" s="571"/>
      <c r="P42" s="571"/>
      <c r="AC42" s="180"/>
    </row>
    <row r="43" spans="2:29" ht="27.95" customHeight="1" x14ac:dyDescent="0.45">
      <c r="C43" s="572" t="s">
        <v>290</v>
      </c>
      <c r="D43" s="514"/>
      <c r="E43" s="514"/>
      <c r="F43" s="514"/>
      <c r="G43" s="514"/>
      <c r="H43" s="514"/>
      <c r="I43" s="514"/>
      <c r="J43" s="571">
        <v>0</v>
      </c>
      <c r="K43" s="571"/>
      <c r="L43" s="571">
        <v>501301887.79000008</v>
      </c>
      <c r="M43" s="571"/>
      <c r="N43" s="571">
        <f t="shared" ref="N43:N46" si="6">SUM(J43:L43)</f>
        <v>501301887.79000008</v>
      </c>
      <c r="O43" s="571"/>
      <c r="P43" s="571">
        <f t="shared" ref="P43:P46" si="7">SUM(N43)</f>
        <v>501301887.79000008</v>
      </c>
      <c r="AC43" s="180"/>
    </row>
    <row r="44" spans="2:29" ht="27.95" customHeight="1" x14ac:dyDescent="0.45">
      <c r="C44" s="572" t="s">
        <v>293</v>
      </c>
      <c r="D44" s="514"/>
      <c r="E44" s="514"/>
      <c r="F44" s="514"/>
      <c r="G44" s="514"/>
      <c r="H44" s="514"/>
      <c r="I44" s="514"/>
      <c r="J44" s="571">
        <v>0</v>
      </c>
      <c r="K44" s="571"/>
      <c r="L44" s="571">
        <v>107496980.03</v>
      </c>
      <c r="M44" s="571"/>
      <c r="N44" s="571">
        <f t="shared" si="6"/>
        <v>107496980.03</v>
      </c>
      <c r="O44" s="571"/>
      <c r="P44" s="571">
        <f t="shared" si="7"/>
        <v>107496980.03</v>
      </c>
      <c r="AC44" s="180"/>
    </row>
    <row r="45" spans="2:29" ht="27.95" customHeight="1" x14ac:dyDescent="0.45">
      <c r="C45" s="572" t="s">
        <v>771</v>
      </c>
      <c r="D45" s="514"/>
      <c r="E45" s="514"/>
      <c r="F45" s="514"/>
      <c r="G45" s="514"/>
      <c r="H45" s="514"/>
      <c r="I45" s="514"/>
      <c r="J45" s="571">
        <v>0</v>
      </c>
      <c r="K45" s="571"/>
      <c r="L45" s="571">
        <v>69000000</v>
      </c>
      <c r="M45" s="571"/>
      <c r="N45" s="571">
        <f t="shared" si="6"/>
        <v>69000000</v>
      </c>
      <c r="O45" s="571"/>
      <c r="P45" s="571">
        <f t="shared" si="7"/>
        <v>69000000</v>
      </c>
      <c r="AC45" s="180"/>
    </row>
    <row r="46" spans="2:29" ht="27.95" customHeight="1" x14ac:dyDescent="0.45">
      <c r="C46" s="181" t="s">
        <v>124</v>
      </c>
      <c r="D46" s="514"/>
      <c r="E46" s="514"/>
      <c r="F46" s="514"/>
      <c r="G46" s="514"/>
      <c r="H46" s="514"/>
      <c r="I46" s="514"/>
      <c r="J46" s="571">
        <v>21680800</v>
      </c>
      <c r="K46" s="571"/>
      <c r="L46" s="571">
        <v>0</v>
      </c>
      <c r="M46" s="571"/>
      <c r="N46" s="571">
        <f t="shared" si="6"/>
        <v>21680800</v>
      </c>
      <c r="O46" s="571"/>
      <c r="P46" s="571">
        <f t="shared" si="7"/>
        <v>21680800</v>
      </c>
      <c r="AC46" s="180"/>
    </row>
    <row r="47" spans="2:29" ht="27.95" customHeight="1" thickBot="1" x14ac:dyDescent="0.5">
      <c r="C47" s="570" t="s">
        <v>541</v>
      </c>
      <c r="D47" s="514"/>
      <c r="E47" s="514"/>
      <c r="F47" s="514"/>
      <c r="G47" s="514"/>
      <c r="H47" s="514"/>
      <c r="I47" s="514"/>
      <c r="J47" s="573">
        <f>SUM(J43:J46)</f>
        <v>21680800</v>
      </c>
      <c r="K47" s="571"/>
      <c r="L47" s="573">
        <f>SUM(L43:L46)</f>
        <v>677798867.82000005</v>
      </c>
      <c r="M47" s="571"/>
      <c r="N47" s="573">
        <f>SUM(N43:N46)</f>
        <v>699479667.82000005</v>
      </c>
      <c r="O47" s="571"/>
      <c r="P47" s="573">
        <f>SUM(P43:P46)</f>
        <v>699479667.82000005</v>
      </c>
      <c r="AC47" s="180"/>
    </row>
    <row r="48" spans="2:29" ht="27.95" customHeight="1" thickTop="1" x14ac:dyDescent="0.45">
      <c r="C48" s="570" t="s">
        <v>542</v>
      </c>
      <c r="D48" s="514"/>
      <c r="E48" s="514"/>
      <c r="F48" s="514"/>
      <c r="G48" s="514"/>
      <c r="H48" s="514"/>
      <c r="I48" s="514"/>
      <c r="J48" s="571"/>
      <c r="K48" s="571"/>
      <c r="L48" s="571"/>
      <c r="M48" s="571"/>
      <c r="N48" s="571"/>
      <c r="O48" s="571"/>
      <c r="P48" s="571"/>
      <c r="AC48" s="180"/>
    </row>
    <row r="49" spans="2:29" ht="27.95" customHeight="1" x14ac:dyDescent="0.45">
      <c r="C49" s="572" t="s">
        <v>1142</v>
      </c>
      <c r="D49" s="514"/>
      <c r="E49" s="514"/>
      <c r="F49" s="514"/>
      <c r="G49" s="514"/>
      <c r="H49" s="514"/>
      <c r="I49" s="514"/>
      <c r="J49" s="571"/>
      <c r="K49" s="571"/>
      <c r="L49" s="571"/>
      <c r="M49" s="571"/>
      <c r="N49" s="571"/>
      <c r="O49" s="571"/>
      <c r="P49" s="571"/>
      <c r="AC49" s="180"/>
    </row>
    <row r="50" spans="2:29" ht="27.95" customHeight="1" x14ac:dyDescent="0.45">
      <c r="D50" s="572" t="s">
        <v>1141</v>
      </c>
      <c r="E50" s="514"/>
      <c r="F50" s="514"/>
      <c r="G50" s="514"/>
      <c r="H50" s="514"/>
      <c r="I50" s="514"/>
      <c r="J50" s="571">
        <v>0</v>
      </c>
      <c r="K50" s="571"/>
      <c r="L50" s="571">
        <v>3468423284.8200002</v>
      </c>
      <c r="M50" s="571"/>
      <c r="N50" s="571">
        <f t="shared" ref="N50:N54" si="8">SUM(J50:L50)</f>
        <v>3468423284.8200002</v>
      </c>
      <c r="O50" s="571"/>
      <c r="P50" s="571">
        <f t="shared" ref="P50:P53" si="9">SUM(N50)</f>
        <v>3468423284.8200002</v>
      </c>
      <c r="AC50" s="180"/>
    </row>
    <row r="51" spans="2:29" s="505" customFormat="1" ht="27.95" customHeight="1" x14ac:dyDescent="0.45">
      <c r="C51" s="939" t="s">
        <v>392</v>
      </c>
      <c r="D51" s="515"/>
      <c r="E51" s="515"/>
      <c r="F51" s="515"/>
      <c r="G51" s="515"/>
      <c r="H51" s="515"/>
      <c r="I51" s="515"/>
      <c r="J51" s="571">
        <v>0</v>
      </c>
      <c r="K51" s="571"/>
      <c r="L51" s="571">
        <v>1483313078.8099999</v>
      </c>
      <c r="M51" s="571"/>
      <c r="N51" s="571">
        <f t="shared" si="8"/>
        <v>1483313078.8099999</v>
      </c>
      <c r="O51" s="571"/>
      <c r="P51" s="571">
        <f t="shared" si="9"/>
        <v>1483313078.8099999</v>
      </c>
    </row>
    <row r="52" spans="2:29" s="505" customFormat="1" ht="27.95" customHeight="1" x14ac:dyDescent="0.45">
      <c r="C52" s="939" t="s">
        <v>969</v>
      </c>
      <c r="D52" s="515"/>
      <c r="E52" s="515"/>
      <c r="F52" s="515"/>
      <c r="G52" s="515"/>
      <c r="H52" s="515"/>
      <c r="I52" s="515"/>
      <c r="J52" s="571">
        <v>0</v>
      </c>
      <c r="K52" s="571"/>
      <c r="L52" s="571">
        <v>7214344.5299999993</v>
      </c>
      <c r="M52" s="571"/>
      <c r="N52" s="571">
        <f t="shared" si="8"/>
        <v>7214344.5299999993</v>
      </c>
      <c r="O52" s="571"/>
      <c r="P52" s="571">
        <f t="shared" si="9"/>
        <v>7214344.5299999993</v>
      </c>
    </row>
    <row r="53" spans="2:29" s="505" customFormat="1" ht="27.95" customHeight="1" x14ac:dyDescent="0.45">
      <c r="C53" s="939" t="s">
        <v>123</v>
      </c>
      <c r="D53" s="515"/>
      <c r="E53" s="515"/>
      <c r="F53" s="515"/>
      <c r="G53" s="515"/>
      <c r="H53" s="515"/>
      <c r="I53" s="515"/>
      <c r="J53" s="571">
        <v>0</v>
      </c>
      <c r="K53" s="571"/>
      <c r="L53" s="571">
        <v>17377250.759999998</v>
      </c>
      <c r="M53" s="571"/>
      <c r="N53" s="571">
        <f t="shared" si="8"/>
        <v>17377250.759999998</v>
      </c>
      <c r="O53" s="571"/>
      <c r="P53" s="571">
        <f t="shared" si="9"/>
        <v>17377250.759999998</v>
      </c>
    </row>
    <row r="54" spans="2:29" s="505" customFormat="1" ht="27.95" customHeight="1" x14ac:dyDescent="0.45">
      <c r="C54" s="939" t="s">
        <v>415</v>
      </c>
      <c r="D54" s="515"/>
      <c r="E54" s="515"/>
      <c r="F54" s="515"/>
      <c r="G54" s="515"/>
      <c r="H54" s="515"/>
      <c r="I54" s="515"/>
      <c r="J54" s="571">
        <v>0</v>
      </c>
      <c r="K54" s="571"/>
      <c r="L54" s="571">
        <v>4148000000</v>
      </c>
      <c r="M54" s="571"/>
      <c r="N54" s="571">
        <f t="shared" si="8"/>
        <v>4148000000</v>
      </c>
      <c r="O54" s="571"/>
      <c r="P54" s="571">
        <v>4215876077.52</v>
      </c>
    </row>
    <row r="55" spans="2:29" s="505" customFormat="1" ht="27.95" customHeight="1" thickBot="1" x14ac:dyDescent="0.5">
      <c r="C55" s="940" t="s">
        <v>544</v>
      </c>
      <c r="D55" s="515"/>
      <c r="E55" s="515"/>
      <c r="F55" s="515"/>
      <c r="G55" s="515"/>
      <c r="H55" s="515"/>
      <c r="I55" s="515"/>
      <c r="J55" s="573">
        <f>SUM(J50:J54)</f>
        <v>0</v>
      </c>
      <c r="K55" s="571"/>
      <c r="L55" s="573">
        <f>SUM(L50:L54)</f>
        <v>9124327958.9200001</v>
      </c>
      <c r="M55" s="571"/>
      <c r="N55" s="573">
        <f>SUM(N50:N54)</f>
        <v>9124327958.9200001</v>
      </c>
      <c r="O55" s="571"/>
      <c r="P55" s="573">
        <f>SUM(P50:P54)</f>
        <v>9192204036.4400005</v>
      </c>
    </row>
    <row r="56" spans="2:29" s="505" customFormat="1" ht="27.95" customHeight="1" thickTop="1" x14ac:dyDescent="0.55000000000000004">
      <c r="C56" s="941"/>
      <c r="J56" s="565"/>
      <c r="K56" s="565"/>
      <c r="L56" s="565"/>
      <c r="M56" s="565"/>
      <c r="N56" s="565"/>
      <c r="O56" s="565"/>
      <c r="P56" s="565"/>
    </row>
    <row r="57" spans="2:29" s="505" customFormat="1" ht="27.95" customHeight="1" x14ac:dyDescent="0.55000000000000004">
      <c r="C57" s="942"/>
      <c r="J57" s="565"/>
      <c r="K57" s="558"/>
      <c r="L57" s="558"/>
      <c r="M57" s="558"/>
      <c r="N57" s="558"/>
      <c r="O57" s="558"/>
      <c r="P57" s="566" t="s">
        <v>536</v>
      </c>
    </row>
    <row r="58" spans="2:29" s="505" customFormat="1" ht="27.95" customHeight="1" x14ac:dyDescent="0.45">
      <c r="C58" s="943"/>
      <c r="J58" s="1031" t="s">
        <v>934</v>
      </c>
      <c r="K58" s="1031"/>
      <c r="L58" s="1031"/>
      <c r="M58" s="1031"/>
      <c r="N58" s="1031"/>
      <c r="O58" s="1031"/>
      <c r="P58" s="1031"/>
    </row>
    <row r="59" spans="2:29" s="505" customFormat="1" ht="27.95" customHeight="1" x14ac:dyDescent="0.45">
      <c r="C59" s="943"/>
      <c r="J59" s="1029" t="s">
        <v>537</v>
      </c>
      <c r="K59" s="1029"/>
      <c r="L59" s="1029"/>
      <c r="M59" s="1029"/>
      <c r="N59" s="1029"/>
      <c r="O59" s="558"/>
      <c r="P59" s="841" t="s">
        <v>125</v>
      </c>
    </row>
    <row r="60" spans="2:29" s="506" customFormat="1" ht="27.95" customHeight="1" x14ac:dyDescent="0.45">
      <c r="B60" s="944"/>
      <c r="C60" s="943"/>
      <c r="E60" s="912"/>
      <c r="F60" s="513"/>
      <c r="G60" s="513"/>
      <c r="H60" s="513"/>
      <c r="I60" s="513"/>
      <c r="J60" s="842" t="s">
        <v>1143</v>
      </c>
      <c r="K60" s="842"/>
      <c r="L60" s="1032" t="s">
        <v>770</v>
      </c>
      <c r="M60" s="842"/>
      <c r="N60" s="1032" t="s">
        <v>100</v>
      </c>
      <c r="O60" s="558"/>
      <c r="P60" s="691"/>
    </row>
    <row r="61" spans="2:29" s="506" customFormat="1" ht="27.95" customHeight="1" x14ac:dyDescent="0.45">
      <c r="B61" s="944"/>
      <c r="C61" s="569"/>
      <c r="E61" s="513"/>
      <c r="F61" s="513"/>
      <c r="G61" s="513"/>
      <c r="H61" s="513"/>
      <c r="I61" s="513"/>
      <c r="J61" s="692" t="s">
        <v>1144</v>
      </c>
      <c r="K61" s="560"/>
      <c r="L61" s="1031"/>
      <c r="M61" s="561"/>
      <c r="N61" s="1031"/>
      <c r="O61" s="561"/>
      <c r="P61" s="561"/>
    </row>
    <row r="62" spans="2:29" s="505" customFormat="1" ht="27.95" customHeight="1" x14ac:dyDescent="0.45">
      <c r="C62" s="569"/>
      <c r="J62" s="558"/>
      <c r="K62" s="558"/>
      <c r="L62" s="561"/>
      <c r="M62" s="561"/>
      <c r="N62" s="558"/>
      <c r="O62" s="558"/>
      <c r="P62" s="558"/>
    </row>
    <row r="63" spans="2:29" s="505" customFormat="1" ht="27.95" customHeight="1" x14ac:dyDescent="0.45">
      <c r="B63" s="515"/>
      <c r="C63" s="940" t="s">
        <v>538</v>
      </c>
      <c r="D63" s="515"/>
      <c r="E63" s="515"/>
      <c r="F63" s="515"/>
      <c r="G63" s="515"/>
      <c r="H63" s="515"/>
      <c r="I63" s="515"/>
      <c r="J63" s="571"/>
      <c r="K63" s="571"/>
      <c r="L63" s="571"/>
      <c r="M63" s="571"/>
      <c r="N63" s="571"/>
      <c r="O63" s="571"/>
      <c r="P63" s="571"/>
    </row>
    <row r="64" spans="2:29" s="505" customFormat="1" ht="27.95" customHeight="1" x14ac:dyDescent="0.45">
      <c r="B64" s="515"/>
      <c r="C64" s="939" t="s">
        <v>290</v>
      </c>
      <c r="D64" s="515"/>
      <c r="E64" s="515"/>
      <c r="F64" s="515"/>
      <c r="G64" s="515"/>
      <c r="H64" s="515"/>
      <c r="I64" s="515"/>
      <c r="J64" s="571">
        <v>0</v>
      </c>
      <c r="K64" s="571"/>
      <c r="L64" s="571">
        <v>774009624.46000004</v>
      </c>
      <c r="M64" s="571"/>
      <c r="N64" s="571">
        <f t="shared" ref="N64:N66" si="10">SUM(J64:L64)</f>
        <v>774009624.46000004</v>
      </c>
      <c r="O64" s="571"/>
      <c r="P64" s="571">
        <f t="shared" ref="P64:P66" si="11">SUM(N64)</f>
        <v>774009624.46000004</v>
      </c>
    </row>
    <row r="65" spans="2:16" s="505" customFormat="1" ht="27.95" customHeight="1" x14ac:dyDescent="0.45">
      <c r="B65" s="515"/>
      <c r="C65" s="939" t="s">
        <v>293</v>
      </c>
      <c r="D65" s="515"/>
      <c r="E65" s="515"/>
      <c r="F65" s="515"/>
      <c r="G65" s="515"/>
      <c r="H65" s="515"/>
      <c r="I65" s="515"/>
      <c r="J65" s="571">
        <v>0</v>
      </c>
      <c r="K65" s="571"/>
      <c r="L65" s="571">
        <v>19853791.360000003</v>
      </c>
      <c r="M65" s="571"/>
      <c r="N65" s="571">
        <f t="shared" si="10"/>
        <v>19853791.360000003</v>
      </c>
      <c r="O65" s="571"/>
      <c r="P65" s="571">
        <f t="shared" si="11"/>
        <v>19853791.360000003</v>
      </c>
    </row>
    <row r="66" spans="2:16" s="505" customFormat="1" ht="27.95" customHeight="1" x14ac:dyDescent="0.45">
      <c r="B66" s="515"/>
      <c r="C66" s="939" t="s">
        <v>771</v>
      </c>
      <c r="D66" s="515"/>
      <c r="E66" s="515"/>
      <c r="F66" s="515"/>
      <c r="G66" s="515"/>
      <c r="H66" s="515"/>
      <c r="I66" s="515"/>
      <c r="J66" s="571">
        <v>0</v>
      </c>
      <c r="K66" s="571"/>
      <c r="L66" s="571">
        <v>309750000</v>
      </c>
      <c r="M66" s="571"/>
      <c r="N66" s="571">
        <f t="shared" si="10"/>
        <v>309750000</v>
      </c>
      <c r="O66" s="571"/>
      <c r="P66" s="571">
        <f t="shared" si="11"/>
        <v>309750000</v>
      </c>
    </row>
    <row r="67" spans="2:16" s="505" customFormat="1" ht="27.95" customHeight="1" thickBot="1" x14ac:dyDescent="0.5">
      <c r="B67" s="515"/>
      <c r="C67" s="940" t="s">
        <v>541</v>
      </c>
      <c r="D67" s="515"/>
      <c r="E67" s="515"/>
      <c r="F67" s="515"/>
      <c r="G67" s="515"/>
      <c r="H67" s="515"/>
      <c r="I67" s="515"/>
      <c r="J67" s="573">
        <f>SUM(J64:J66)</f>
        <v>0</v>
      </c>
      <c r="K67" s="571"/>
      <c r="L67" s="573">
        <f>SUM(L64:L66)</f>
        <v>1103613415.8200002</v>
      </c>
      <c r="M67" s="571"/>
      <c r="N67" s="573">
        <f>SUM(N64:N66)</f>
        <v>1103613415.8200002</v>
      </c>
      <c r="O67" s="571"/>
      <c r="P67" s="573">
        <f>SUM(P64:P66)</f>
        <v>1103613415.8200002</v>
      </c>
    </row>
    <row r="68" spans="2:16" s="505" customFormat="1" ht="27.95" customHeight="1" thickTop="1" x14ac:dyDescent="0.55000000000000004">
      <c r="C68" s="941"/>
      <c r="J68" s="565"/>
      <c r="K68" s="565"/>
      <c r="L68" s="565"/>
      <c r="M68" s="565"/>
      <c r="N68" s="565"/>
      <c r="O68" s="565"/>
      <c r="P68" s="565"/>
    </row>
    <row r="69" spans="2:16" s="506" customFormat="1" ht="24.95" customHeight="1" x14ac:dyDescent="0.45">
      <c r="B69" s="1033" t="s">
        <v>862</v>
      </c>
      <c r="C69" s="1033"/>
      <c r="D69" s="1033"/>
      <c r="E69" s="1033"/>
      <c r="F69" s="1033"/>
      <c r="G69" s="1033"/>
      <c r="H69" s="1033"/>
      <c r="I69" s="1033"/>
      <c r="J69" s="1033"/>
      <c r="K69" s="1033"/>
      <c r="L69" s="1033"/>
      <c r="M69" s="1033"/>
      <c r="N69" s="1033"/>
      <c r="O69" s="1033"/>
      <c r="P69" s="1033"/>
    </row>
    <row r="70" spans="2:16" s="506" customFormat="1" ht="24.95" customHeight="1" x14ac:dyDescent="0.45">
      <c r="B70" s="917"/>
      <c r="J70" s="171"/>
      <c r="K70" s="171"/>
      <c r="L70" s="171"/>
      <c r="M70" s="171"/>
      <c r="N70" s="171"/>
      <c r="P70" s="945" t="s">
        <v>30</v>
      </c>
    </row>
    <row r="71" spans="2:16" s="505" customFormat="1" ht="24.95" customHeight="1" x14ac:dyDescent="0.55000000000000004">
      <c r="C71" s="942"/>
      <c r="J71" s="565"/>
      <c r="K71" s="558"/>
      <c r="L71" s="558"/>
      <c r="M71" s="558"/>
      <c r="N71" s="558"/>
      <c r="O71" s="558"/>
      <c r="P71" s="566" t="s">
        <v>536</v>
      </c>
    </row>
    <row r="72" spans="2:16" s="505" customFormat="1" ht="24.95" customHeight="1" x14ac:dyDescent="0.45">
      <c r="C72" s="943"/>
      <c r="J72" s="1031" t="s">
        <v>934</v>
      </c>
      <c r="K72" s="1031"/>
      <c r="L72" s="1031"/>
      <c r="M72" s="1031"/>
      <c r="N72" s="1031"/>
      <c r="O72" s="1031"/>
      <c r="P72" s="1031"/>
    </row>
    <row r="73" spans="2:16" s="505" customFormat="1" ht="24.95" customHeight="1" x14ac:dyDescent="0.45">
      <c r="C73" s="943"/>
      <c r="J73" s="1029" t="s">
        <v>537</v>
      </c>
      <c r="K73" s="1029"/>
      <c r="L73" s="1029"/>
      <c r="M73" s="1029"/>
      <c r="N73" s="1029"/>
      <c r="O73" s="558"/>
      <c r="P73" s="841" t="s">
        <v>125</v>
      </c>
    </row>
    <row r="74" spans="2:16" s="505" customFormat="1" ht="24.95" customHeight="1" x14ac:dyDescent="0.45">
      <c r="C74" s="569"/>
      <c r="J74" s="842" t="s">
        <v>1143</v>
      </c>
      <c r="K74" s="842"/>
      <c r="L74" s="1032" t="s">
        <v>770</v>
      </c>
      <c r="M74" s="842"/>
      <c r="N74" s="1032" t="s">
        <v>100</v>
      </c>
      <c r="O74" s="561"/>
      <c r="P74" s="561"/>
    </row>
    <row r="75" spans="2:16" s="505" customFormat="1" ht="24.95" customHeight="1" x14ac:dyDescent="0.45">
      <c r="C75" s="569"/>
      <c r="J75" s="692" t="s">
        <v>1144</v>
      </c>
      <c r="K75" s="560"/>
      <c r="L75" s="1031"/>
      <c r="M75" s="561"/>
      <c r="N75" s="1031"/>
      <c r="O75" s="561"/>
      <c r="P75" s="561"/>
    </row>
    <row r="76" spans="2:16" s="505" customFormat="1" ht="24.95" customHeight="1" x14ac:dyDescent="0.45">
      <c r="C76" s="946" t="s">
        <v>542</v>
      </c>
      <c r="J76" s="558"/>
      <c r="K76" s="558"/>
      <c r="L76" s="558"/>
      <c r="M76" s="558"/>
      <c r="N76" s="558"/>
      <c r="O76" s="558"/>
      <c r="P76" s="558"/>
    </row>
    <row r="77" spans="2:16" s="505" customFormat="1" ht="24.95" customHeight="1" x14ac:dyDescent="0.45">
      <c r="C77" s="569" t="s">
        <v>1142</v>
      </c>
      <c r="J77" s="558"/>
      <c r="K77" s="558"/>
      <c r="L77" s="558"/>
      <c r="M77" s="558"/>
      <c r="N77" s="558"/>
      <c r="O77" s="558"/>
      <c r="P77" s="558"/>
    </row>
    <row r="78" spans="2:16" s="505" customFormat="1" ht="24.95" customHeight="1" x14ac:dyDescent="0.45">
      <c r="D78" s="569" t="s">
        <v>1141</v>
      </c>
      <c r="J78" s="558">
        <v>0</v>
      </c>
      <c r="K78" s="558"/>
      <c r="L78" s="558">
        <v>4318384246.3400002</v>
      </c>
      <c r="M78" s="558"/>
      <c r="N78" s="558">
        <f t="shared" ref="N78:N83" si="12">SUM(J78:L78)</f>
        <v>4318384246.3400002</v>
      </c>
      <c r="O78" s="558"/>
      <c r="P78" s="558">
        <f t="shared" ref="P78:P83" si="13">SUM(N78)</f>
        <v>4318384246.3400002</v>
      </c>
    </row>
    <row r="79" spans="2:16" s="505" customFormat="1" ht="24.95" customHeight="1" x14ac:dyDescent="0.45">
      <c r="C79" s="569" t="s">
        <v>392</v>
      </c>
      <c r="J79" s="558">
        <v>0</v>
      </c>
      <c r="K79" s="558"/>
      <c r="L79" s="558">
        <v>920541335.10000002</v>
      </c>
      <c r="M79" s="558"/>
      <c r="N79" s="558">
        <f t="shared" si="12"/>
        <v>920541335.10000002</v>
      </c>
      <c r="O79" s="558"/>
      <c r="P79" s="558">
        <f t="shared" si="13"/>
        <v>920541335.10000002</v>
      </c>
    </row>
    <row r="80" spans="2:16" s="505" customFormat="1" ht="24.95" customHeight="1" x14ac:dyDescent="0.45">
      <c r="C80" s="569" t="s">
        <v>122</v>
      </c>
      <c r="J80" s="558">
        <v>0</v>
      </c>
      <c r="K80" s="558"/>
      <c r="L80" s="558">
        <v>371000000</v>
      </c>
      <c r="M80" s="558"/>
      <c r="N80" s="558">
        <f t="shared" si="12"/>
        <v>371000000</v>
      </c>
      <c r="O80" s="558"/>
      <c r="P80" s="558">
        <f t="shared" si="13"/>
        <v>371000000</v>
      </c>
    </row>
    <row r="81" spans="3:16" s="505" customFormat="1" ht="24.95" customHeight="1" x14ac:dyDescent="0.45">
      <c r="C81" s="939" t="s">
        <v>968</v>
      </c>
      <c r="D81" s="515"/>
      <c r="E81" s="515"/>
      <c r="F81" s="515"/>
      <c r="G81" s="515"/>
      <c r="H81" s="515"/>
      <c r="I81" s="515"/>
      <c r="J81" s="558">
        <v>0</v>
      </c>
      <c r="K81" s="558"/>
      <c r="L81" s="558">
        <v>1980000000</v>
      </c>
      <c r="M81" s="558"/>
      <c r="N81" s="558">
        <f t="shared" si="12"/>
        <v>1980000000</v>
      </c>
      <c r="O81" s="558"/>
      <c r="P81" s="558">
        <f t="shared" si="13"/>
        <v>1980000000</v>
      </c>
    </row>
    <row r="82" spans="3:16" s="505" customFormat="1" ht="24.95" customHeight="1" x14ac:dyDescent="0.45">
      <c r="C82" s="939" t="s">
        <v>969</v>
      </c>
      <c r="D82" s="515"/>
      <c r="E82" s="515"/>
      <c r="F82" s="515"/>
      <c r="G82" s="515"/>
      <c r="H82" s="515"/>
      <c r="I82" s="515"/>
      <c r="J82" s="558"/>
      <c r="K82" s="558"/>
      <c r="L82" s="558">
        <v>8491947.5500000007</v>
      </c>
      <c r="M82" s="558"/>
      <c r="N82" s="558">
        <f t="shared" ref="N82" si="14">SUM(J82:L82)</f>
        <v>8491947.5500000007</v>
      </c>
      <c r="O82" s="558"/>
      <c r="P82" s="558">
        <f t="shared" ref="P82" si="15">SUM(N82)</f>
        <v>8491947.5500000007</v>
      </c>
    </row>
    <row r="83" spans="3:16" s="505" customFormat="1" ht="24.95" customHeight="1" x14ac:dyDescent="0.45">
      <c r="C83" s="569" t="s">
        <v>123</v>
      </c>
      <c r="J83" s="558">
        <v>0</v>
      </c>
      <c r="K83" s="558"/>
      <c r="L83" s="558">
        <v>71484658.310000002</v>
      </c>
      <c r="M83" s="558"/>
      <c r="N83" s="558">
        <f t="shared" si="12"/>
        <v>71484658.310000002</v>
      </c>
      <c r="O83" s="558"/>
      <c r="P83" s="558">
        <f t="shared" si="13"/>
        <v>71484658.310000002</v>
      </c>
    </row>
    <row r="84" spans="3:16" s="505" customFormat="1" ht="24.95" customHeight="1" x14ac:dyDescent="0.45">
      <c r="C84" s="569" t="s">
        <v>853</v>
      </c>
      <c r="J84" s="558"/>
      <c r="K84" s="558"/>
      <c r="L84" s="558"/>
      <c r="M84" s="558"/>
      <c r="N84" s="558"/>
      <c r="O84" s="558"/>
      <c r="P84" s="558"/>
    </row>
    <row r="85" spans="3:16" s="505" customFormat="1" ht="24.95" customHeight="1" x14ac:dyDescent="0.45">
      <c r="D85" s="569" t="s">
        <v>854</v>
      </c>
      <c r="J85" s="558">
        <v>0</v>
      </c>
      <c r="K85" s="558"/>
      <c r="L85" s="558">
        <v>925244914</v>
      </c>
      <c r="M85" s="558"/>
      <c r="N85" s="558">
        <f t="shared" ref="N85:N86" si="16">SUM(J85:L85)</f>
        <v>925244914</v>
      </c>
      <c r="O85" s="558"/>
      <c r="P85" s="558">
        <f t="shared" ref="P85" si="17">SUM(N85)</f>
        <v>925244914</v>
      </c>
    </row>
    <row r="86" spans="3:16" s="505" customFormat="1" ht="24.95" customHeight="1" x14ac:dyDescent="0.45">
      <c r="C86" s="569" t="s">
        <v>415</v>
      </c>
      <c r="J86" s="558">
        <v>0</v>
      </c>
      <c r="K86" s="558"/>
      <c r="L86" s="558">
        <v>2168000000</v>
      </c>
      <c r="M86" s="558"/>
      <c r="N86" s="558">
        <f t="shared" si="16"/>
        <v>2168000000</v>
      </c>
      <c r="O86" s="558"/>
      <c r="P86" s="558">
        <v>2166968227.04</v>
      </c>
    </row>
    <row r="87" spans="3:16" s="505" customFormat="1" ht="24.95" customHeight="1" thickBot="1" x14ac:dyDescent="0.5">
      <c r="C87" s="946" t="s">
        <v>544</v>
      </c>
      <c r="J87" s="568">
        <f>SUM(J78:J86)</f>
        <v>0</v>
      </c>
      <c r="K87" s="558"/>
      <c r="L87" s="568">
        <f>SUM(L78:L86)</f>
        <v>10763147101.300001</v>
      </c>
      <c r="M87" s="558"/>
      <c r="N87" s="568">
        <f>SUM(N78:N86)</f>
        <v>10763147101.300001</v>
      </c>
      <c r="O87" s="558"/>
      <c r="P87" s="568">
        <f>SUM(P78:P86)</f>
        <v>10762115328.34</v>
      </c>
    </row>
    <row r="88" spans="3:16" s="505" customFormat="1" ht="24.95" customHeight="1" thickTop="1" x14ac:dyDescent="0.55000000000000004">
      <c r="C88" s="941"/>
      <c r="J88" s="565"/>
      <c r="K88" s="565"/>
      <c r="L88" s="565"/>
      <c r="M88" s="565"/>
      <c r="N88" s="565"/>
      <c r="O88" s="565"/>
      <c r="P88" s="565"/>
    </row>
    <row r="89" spans="3:16" s="505" customFormat="1" ht="24.95" customHeight="1" x14ac:dyDescent="0.55000000000000004">
      <c r="C89" s="569" t="s">
        <v>853</v>
      </c>
      <c r="J89" s="565"/>
      <c r="K89" s="558"/>
      <c r="L89" s="558"/>
      <c r="M89" s="558"/>
      <c r="N89" s="558"/>
      <c r="O89" s="558"/>
      <c r="P89" s="566" t="s">
        <v>536</v>
      </c>
    </row>
    <row r="90" spans="3:16" s="505" customFormat="1" ht="24.95" customHeight="1" x14ac:dyDescent="0.45">
      <c r="D90" s="569" t="s">
        <v>854</v>
      </c>
      <c r="J90" s="1031" t="s">
        <v>546</v>
      </c>
      <c r="K90" s="1031"/>
      <c r="L90" s="1031"/>
      <c r="M90" s="1031"/>
      <c r="N90" s="1031"/>
      <c r="O90" s="1031"/>
      <c r="P90" s="1031"/>
    </row>
    <row r="91" spans="3:16" s="505" customFormat="1" ht="24.95" customHeight="1" x14ac:dyDescent="0.45">
      <c r="C91" s="943"/>
      <c r="J91" s="1029" t="s">
        <v>537</v>
      </c>
      <c r="K91" s="1029"/>
      <c r="L91" s="1029"/>
      <c r="M91" s="1029"/>
      <c r="N91" s="1029"/>
      <c r="O91" s="558"/>
      <c r="P91" s="841" t="s">
        <v>125</v>
      </c>
    </row>
    <row r="92" spans="3:16" s="505" customFormat="1" ht="24.95" customHeight="1" x14ac:dyDescent="0.45">
      <c r="C92" s="569"/>
      <c r="J92" s="842" t="s">
        <v>1143</v>
      </c>
      <c r="K92" s="842"/>
      <c r="L92" s="1032" t="s">
        <v>770</v>
      </c>
      <c r="M92" s="842"/>
      <c r="N92" s="1032" t="s">
        <v>100</v>
      </c>
      <c r="O92" s="561"/>
      <c r="P92" s="561"/>
    </row>
    <row r="93" spans="3:16" s="505" customFormat="1" ht="24.95" customHeight="1" x14ac:dyDescent="0.45">
      <c r="C93" s="569"/>
      <c r="J93" s="692" t="s">
        <v>1144</v>
      </c>
      <c r="K93" s="560"/>
      <c r="L93" s="1031"/>
      <c r="M93" s="561"/>
      <c r="N93" s="1031"/>
      <c r="O93" s="561"/>
      <c r="P93" s="561"/>
    </row>
    <row r="94" spans="3:16" s="505" customFormat="1" ht="24.95" customHeight="1" x14ac:dyDescent="0.45">
      <c r="C94" s="946" t="s">
        <v>538</v>
      </c>
      <c r="J94" s="558"/>
      <c r="K94" s="558"/>
      <c r="L94" s="558"/>
      <c r="M94" s="558"/>
      <c r="N94" s="558"/>
      <c r="O94" s="558"/>
      <c r="P94" s="558"/>
    </row>
    <row r="95" spans="3:16" s="505" customFormat="1" ht="24.95" customHeight="1" x14ac:dyDescent="0.45">
      <c r="C95" s="569" t="s">
        <v>290</v>
      </c>
      <c r="J95" s="558">
        <v>0</v>
      </c>
      <c r="K95" s="558"/>
      <c r="L95" s="558">
        <v>374405343.72000003</v>
      </c>
      <c r="M95" s="558"/>
      <c r="N95" s="558">
        <f t="shared" ref="N95:N98" si="18">SUM(J95:L95)</f>
        <v>374405343.72000003</v>
      </c>
      <c r="O95" s="558"/>
      <c r="P95" s="558">
        <f t="shared" ref="P95:P98" si="19">SUM(N95)</f>
        <v>374405343.72000003</v>
      </c>
    </row>
    <row r="96" spans="3:16" s="505" customFormat="1" ht="24.95" customHeight="1" x14ac:dyDescent="0.45">
      <c r="C96" s="569" t="s">
        <v>539</v>
      </c>
      <c r="J96" s="558">
        <v>0</v>
      </c>
      <c r="K96" s="558"/>
      <c r="L96" s="558">
        <v>20568255.23</v>
      </c>
      <c r="M96" s="558"/>
      <c r="N96" s="558">
        <f t="shared" si="18"/>
        <v>20568255.23</v>
      </c>
      <c r="O96" s="558"/>
      <c r="P96" s="558">
        <f t="shared" si="19"/>
        <v>20568255.23</v>
      </c>
    </row>
    <row r="97" spans="3:29" s="505" customFormat="1" ht="24.95" customHeight="1" x14ac:dyDescent="0.45">
      <c r="C97" s="569" t="s">
        <v>540</v>
      </c>
      <c r="J97" s="558">
        <v>0</v>
      </c>
      <c r="K97" s="558"/>
      <c r="L97" s="558">
        <v>725000000</v>
      </c>
      <c r="M97" s="558"/>
      <c r="N97" s="558">
        <f t="shared" si="18"/>
        <v>725000000</v>
      </c>
      <c r="O97" s="558"/>
      <c r="P97" s="558">
        <f t="shared" si="19"/>
        <v>725000000</v>
      </c>
    </row>
    <row r="98" spans="3:29" s="505" customFormat="1" ht="24.95" customHeight="1" x14ac:dyDescent="0.45">
      <c r="C98" s="569" t="s">
        <v>124</v>
      </c>
      <c r="J98" s="558">
        <v>21680800</v>
      </c>
      <c r="K98" s="558"/>
      <c r="L98" s="558">
        <v>0</v>
      </c>
      <c r="M98" s="558"/>
      <c r="N98" s="558">
        <f t="shared" si="18"/>
        <v>21680800</v>
      </c>
      <c r="O98" s="558"/>
      <c r="P98" s="558">
        <f t="shared" si="19"/>
        <v>21680800</v>
      </c>
    </row>
    <row r="99" spans="3:29" s="505" customFormat="1" ht="24.95" customHeight="1" thickBot="1" x14ac:dyDescent="0.5">
      <c r="C99" s="946" t="s">
        <v>541</v>
      </c>
      <c r="J99" s="568">
        <f>SUM(J95:J98)</f>
        <v>21680800</v>
      </c>
      <c r="K99" s="558"/>
      <c r="L99" s="568">
        <f>SUM(L95:L98)</f>
        <v>1119973598.95</v>
      </c>
      <c r="M99" s="558"/>
      <c r="N99" s="568">
        <f>SUM(N95:N98)</f>
        <v>1141654398.95</v>
      </c>
      <c r="O99" s="558"/>
      <c r="P99" s="568">
        <f>SUM(P95:P98)</f>
        <v>1141654398.95</v>
      </c>
    </row>
    <row r="100" spans="3:29" s="505" customFormat="1" ht="24.95" customHeight="1" thickTop="1" x14ac:dyDescent="0.45">
      <c r="C100" s="946" t="s">
        <v>542</v>
      </c>
      <c r="J100" s="558"/>
      <c r="K100" s="558"/>
      <c r="L100" s="558"/>
      <c r="M100" s="558"/>
      <c r="N100" s="558"/>
      <c r="O100" s="558"/>
      <c r="P100" s="558"/>
    </row>
    <row r="101" spans="3:29" s="505" customFormat="1" ht="24.95" customHeight="1" x14ac:dyDescent="0.45">
      <c r="C101" s="939" t="s">
        <v>1142</v>
      </c>
      <c r="J101" s="558"/>
      <c r="K101" s="558"/>
      <c r="L101" s="558"/>
      <c r="M101" s="558"/>
      <c r="N101" s="558"/>
      <c r="O101" s="558"/>
      <c r="P101" s="558"/>
    </row>
    <row r="102" spans="3:29" s="515" customFormat="1" ht="24.95" customHeight="1" x14ac:dyDescent="0.45">
      <c r="D102" s="939" t="s">
        <v>1141</v>
      </c>
      <c r="J102" s="571">
        <v>0</v>
      </c>
      <c r="K102" s="571"/>
      <c r="L102" s="571">
        <v>3076297784.8200002</v>
      </c>
      <c r="M102" s="571"/>
      <c r="N102" s="571">
        <f t="shared" ref="N102:N107" si="20">SUM(J102:L102)</f>
        <v>3076297784.8200002</v>
      </c>
      <c r="O102" s="571"/>
      <c r="P102" s="571">
        <f t="shared" ref="P102:P106" si="21">SUM(N102)</f>
        <v>3076297784.8200002</v>
      </c>
    </row>
    <row r="103" spans="3:29" s="505" customFormat="1" ht="24.95" customHeight="1" x14ac:dyDescent="0.45">
      <c r="C103" s="569" t="s">
        <v>392</v>
      </c>
      <c r="J103" s="558">
        <v>0</v>
      </c>
      <c r="K103" s="558"/>
      <c r="L103" s="558">
        <v>1265403360.3599999</v>
      </c>
      <c r="M103" s="558"/>
      <c r="N103" s="558">
        <f t="shared" si="20"/>
        <v>1265403360.3599999</v>
      </c>
      <c r="O103" s="558"/>
      <c r="P103" s="558">
        <f t="shared" si="21"/>
        <v>1265403360.3599999</v>
      </c>
    </row>
    <row r="104" spans="3:29" s="505" customFormat="1" ht="24.95" customHeight="1" x14ac:dyDescent="0.45">
      <c r="C104" s="569" t="s">
        <v>122</v>
      </c>
      <c r="J104" s="558">
        <v>0</v>
      </c>
      <c r="K104" s="558"/>
      <c r="L104" s="558">
        <v>263800000</v>
      </c>
      <c r="M104" s="558"/>
      <c r="N104" s="558">
        <f t="shared" si="20"/>
        <v>263800000</v>
      </c>
      <c r="O104" s="558"/>
      <c r="P104" s="558">
        <f t="shared" si="21"/>
        <v>263800000</v>
      </c>
    </row>
    <row r="105" spans="3:29" s="505" customFormat="1" ht="24.95" customHeight="1" x14ac:dyDescent="0.45">
      <c r="C105" s="939" t="s">
        <v>969</v>
      </c>
      <c r="D105" s="515"/>
      <c r="E105" s="515"/>
      <c r="F105" s="515"/>
      <c r="G105" s="515"/>
      <c r="H105" s="515"/>
      <c r="I105" s="515"/>
      <c r="J105" s="558">
        <v>0</v>
      </c>
      <c r="K105" s="558"/>
      <c r="L105" s="558">
        <v>6594639.04</v>
      </c>
      <c r="M105" s="558"/>
      <c r="N105" s="558">
        <f t="shared" si="20"/>
        <v>6594639.04</v>
      </c>
      <c r="O105" s="558"/>
      <c r="P105" s="558">
        <f t="shared" si="21"/>
        <v>6594639.04</v>
      </c>
    </row>
    <row r="106" spans="3:29" s="505" customFormat="1" ht="24.95" customHeight="1" x14ac:dyDescent="0.45">
      <c r="C106" s="569" t="s">
        <v>123</v>
      </c>
      <c r="J106" s="558">
        <v>0</v>
      </c>
      <c r="K106" s="558"/>
      <c r="L106" s="558">
        <v>15799602.01</v>
      </c>
      <c r="M106" s="558"/>
      <c r="N106" s="558">
        <f t="shared" si="20"/>
        <v>15799602.01</v>
      </c>
      <c r="O106" s="558"/>
      <c r="P106" s="558">
        <f t="shared" si="21"/>
        <v>15799602.01</v>
      </c>
    </row>
    <row r="107" spans="3:29" s="505" customFormat="1" ht="24.95" customHeight="1" x14ac:dyDescent="0.45">
      <c r="C107" s="569" t="s">
        <v>543</v>
      </c>
      <c r="J107" s="558">
        <v>0</v>
      </c>
      <c r="K107" s="558"/>
      <c r="L107" s="558">
        <v>4148000000</v>
      </c>
      <c r="M107" s="558"/>
      <c r="N107" s="558">
        <f t="shared" si="20"/>
        <v>4148000000</v>
      </c>
      <c r="O107" s="558"/>
      <c r="P107" s="558">
        <v>4215876077.52</v>
      </c>
    </row>
    <row r="108" spans="3:29" s="505" customFormat="1" ht="24.95" customHeight="1" thickBot="1" x14ac:dyDescent="0.5">
      <c r="C108" s="946" t="s">
        <v>544</v>
      </c>
      <c r="J108" s="568">
        <f>SUM(J102:J107)</f>
        <v>0</v>
      </c>
      <c r="K108" s="558"/>
      <c r="L108" s="568">
        <f>SUM(L102:L107)</f>
        <v>8775895386.2299995</v>
      </c>
      <c r="M108" s="558"/>
      <c r="N108" s="568">
        <f>SUM(N102:N107)</f>
        <v>8775895386.2299995</v>
      </c>
      <c r="O108" s="558"/>
      <c r="P108" s="568">
        <f>SUM(P102:P107)</f>
        <v>8843771463.75</v>
      </c>
    </row>
    <row r="109" spans="3:29" ht="24.95" customHeight="1" thickTop="1" x14ac:dyDescent="0.45">
      <c r="AC109" s="180"/>
    </row>
    <row r="110" spans="3:29" ht="30" customHeight="1" x14ac:dyDescent="0.45">
      <c r="AC110" s="180"/>
    </row>
    <row r="111" spans="3:29" ht="30" customHeight="1" x14ac:dyDescent="0.45">
      <c r="AC111" s="180"/>
    </row>
    <row r="112" spans="3:29" ht="30" customHeight="1" x14ac:dyDescent="0.45">
      <c r="AC112" s="180"/>
    </row>
    <row r="113" spans="29:29" ht="30" customHeight="1" x14ac:dyDescent="0.45">
      <c r="AC113" s="180"/>
    </row>
    <row r="114" spans="29:29" ht="30" customHeight="1" x14ac:dyDescent="0.45">
      <c r="AC114" s="180"/>
    </row>
    <row r="115" spans="29:29" ht="30" customHeight="1" x14ac:dyDescent="0.45">
      <c r="AC115" s="180"/>
    </row>
    <row r="116" spans="29:29" ht="30" customHeight="1" x14ac:dyDescent="0.45">
      <c r="AC116" s="180"/>
    </row>
    <row r="117" spans="29:29" ht="30" customHeight="1" x14ac:dyDescent="0.45">
      <c r="AC117" s="180"/>
    </row>
    <row r="118" spans="29:29" ht="30" customHeight="1" x14ac:dyDescent="0.45">
      <c r="AC118" s="180"/>
    </row>
    <row r="119" spans="29:29" ht="30" customHeight="1" x14ac:dyDescent="0.45">
      <c r="AC119" s="180"/>
    </row>
    <row r="120" spans="29:29" ht="30" customHeight="1" x14ac:dyDescent="0.45">
      <c r="AC120" s="180"/>
    </row>
  </sheetData>
  <mergeCells count="23">
    <mergeCell ref="L92:L93"/>
    <mergeCell ref="N92:N93"/>
    <mergeCell ref="L40:L41"/>
    <mergeCell ref="N40:N41"/>
    <mergeCell ref="L60:L61"/>
    <mergeCell ref="N60:N61"/>
    <mergeCell ref="L74:L75"/>
    <mergeCell ref="N74:N75"/>
    <mergeCell ref="J91:N91"/>
    <mergeCell ref="J58:P58"/>
    <mergeCell ref="J59:N59"/>
    <mergeCell ref="B69:P69"/>
    <mergeCell ref="J72:P72"/>
    <mergeCell ref="J73:N73"/>
    <mergeCell ref="J90:P90"/>
    <mergeCell ref="J39:N39"/>
    <mergeCell ref="B1:P1"/>
    <mergeCell ref="J14:P14"/>
    <mergeCell ref="J15:N15"/>
    <mergeCell ref="B35:P35"/>
    <mergeCell ref="J38:P38"/>
    <mergeCell ref="L16:L17"/>
    <mergeCell ref="N16:N17"/>
  </mergeCells>
  <pageMargins left="0.7" right="0.23622047244094491" top="0.65" bottom="0.61" header="0.31496062992125984" footer="0.31496062992125984"/>
  <pageSetup paperSize="9" scale="80" orientation="portrait" r:id="rId1"/>
  <rowBreaks count="2" manualBreakCount="2">
    <brk id="34" max="16383" man="1"/>
    <brk id="6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27"/>
  <sheetViews>
    <sheetView zoomScale="90" zoomScaleNormal="90" zoomScaleSheetLayoutView="90" workbookViewId="0">
      <selection activeCell="D11" sqref="D11"/>
    </sheetView>
  </sheetViews>
  <sheetFormatPr defaultColWidth="9.140625" defaultRowHeight="30" customHeight="1" x14ac:dyDescent="0.45"/>
  <cols>
    <col min="1" max="1" width="3.7109375" style="64" customWidth="1"/>
    <col min="2" max="2" width="5.5703125" style="64" customWidth="1"/>
    <col min="3" max="3" width="6" style="64" customWidth="1"/>
    <col min="4" max="5" width="9.140625" style="64" customWidth="1"/>
    <col min="6" max="6" width="7" style="64" customWidth="1"/>
    <col min="7" max="7" width="16.7109375" style="64" customWidth="1"/>
    <col min="8" max="8" width="1.7109375" style="64" customWidth="1"/>
    <col min="9" max="9" width="16.7109375" style="64" customWidth="1"/>
    <col min="10" max="10" width="1.7109375" style="64" customWidth="1"/>
    <col min="11" max="11" width="16.7109375" style="64" customWidth="1"/>
    <col min="12" max="12" width="1.7109375" style="64" customWidth="1"/>
    <col min="13" max="13" width="16.7109375" style="64" customWidth="1"/>
    <col min="14" max="14" width="2.28515625" style="64" customWidth="1"/>
    <col min="15" max="256" width="9.140625" style="64"/>
    <col min="257" max="257" width="3.7109375" style="64" customWidth="1"/>
    <col min="258" max="258" width="5.5703125" style="64" customWidth="1"/>
    <col min="259" max="259" width="6" style="64" customWidth="1"/>
    <col min="260" max="262" width="9.140625" style="64"/>
    <col min="263" max="263" width="17" style="64" customWidth="1"/>
    <col min="264" max="264" width="1.7109375" style="64" customWidth="1"/>
    <col min="265" max="265" width="17" style="64" customWidth="1"/>
    <col min="266" max="266" width="1.7109375" style="64" customWidth="1"/>
    <col min="267" max="267" width="17" style="64" customWidth="1"/>
    <col min="268" max="268" width="1.7109375" style="64" customWidth="1"/>
    <col min="269" max="269" width="17" style="64" customWidth="1"/>
    <col min="270" max="270" width="2.28515625" style="64" customWidth="1"/>
    <col min="271" max="512" width="9.140625" style="64"/>
    <col min="513" max="513" width="3.7109375" style="64" customWidth="1"/>
    <col min="514" max="514" width="5.5703125" style="64" customWidth="1"/>
    <col min="515" max="515" width="6" style="64" customWidth="1"/>
    <col min="516" max="518" width="9.140625" style="64"/>
    <col min="519" max="519" width="17" style="64" customWidth="1"/>
    <col min="520" max="520" width="1.7109375" style="64" customWidth="1"/>
    <col min="521" max="521" width="17" style="64" customWidth="1"/>
    <col min="522" max="522" width="1.7109375" style="64" customWidth="1"/>
    <col min="523" max="523" width="17" style="64" customWidth="1"/>
    <col min="524" max="524" width="1.7109375" style="64" customWidth="1"/>
    <col min="525" max="525" width="17" style="64" customWidth="1"/>
    <col min="526" max="526" width="2.28515625" style="64" customWidth="1"/>
    <col min="527" max="768" width="9.140625" style="64"/>
    <col min="769" max="769" width="3.7109375" style="64" customWidth="1"/>
    <col min="770" max="770" width="5.5703125" style="64" customWidth="1"/>
    <col min="771" max="771" width="6" style="64" customWidth="1"/>
    <col min="772" max="774" width="9.140625" style="64"/>
    <col min="775" max="775" width="17" style="64" customWidth="1"/>
    <col min="776" max="776" width="1.7109375" style="64" customWidth="1"/>
    <col min="777" max="777" width="17" style="64" customWidth="1"/>
    <col min="778" max="778" width="1.7109375" style="64" customWidth="1"/>
    <col min="779" max="779" width="17" style="64" customWidth="1"/>
    <col min="780" max="780" width="1.7109375" style="64" customWidth="1"/>
    <col min="781" max="781" width="17" style="64" customWidth="1"/>
    <col min="782" max="782" width="2.28515625" style="64" customWidth="1"/>
    <col min="783" max="1024" width="9.140625" style="64"/>
    <col min="1025" max="1025" width="3.7109375" style="64" customWidth="1"/>
    <col min="1026" max="1026" width="5.5703125" style="64" customWidth="1"/>
    <col min="1027" max="1027" width="6" style="64" customWidth="1"/>
    <col min="1028" max="1030" width="9.140625" style="64"/>
    <col min="1031" max="1031" width="17" style="64" customWidth="1"/>
    <col min="1032" max="1032" width="1.7109375" style="64" customWidth="1"/>
    <col min="1033" max="1033" width="17" style="64" customWidth="1"/>
    <col min="1034" max="1034" width="1.7109375" style="64" customWidth="1"/>
    <col min="1035" max="1035" width="17" style="64" customWidth="1"/>
    <col min="1036" max="1036" width="1.7109375" style="64" customWidth="1"/>
    <col min="1037" max="1037" width="17" style="64" customWidth="1"/>
    <col min="1038" max="1038" width="2.28515625" style="64" customWidth="1"/>
    <col min="1039" max="1280" width="9.140625" style="64"/>
    <col min="1281" max="1281" width="3.7109375" style="64" customWidth="1"/>
    <col min="1282" max="1282" width="5.5703125" style="64" customWidth="1"/>
    <col min="1283" max="1283" width="6" style="64" customWidth="1"/>
    <col min="1284" max="1286" width="9.140625" style="64"/>
    <col min="1287" max="1287" width="17" style="64" customWidth="1"/>
    <col min="1288" max="1288" width="1.7109375" style="64" customWidth="1"/>
    <col min="1289" max="1289" width="17" style="64" customWidth="1"/>
    <col min="1290" max="1290" width="1.7109375" style="64" customWidth="1"/>
    <col min="1291" max="1291" width="17" style="64" customWidth="1"/>
    <col min="1292" max="1292" width="1.7109375" style="64" customWidth="1"/>
    <col min="1293" max="1293" width="17" style="64" customWidth="1"/>
    <col min="1294" max="1294" width="2.28515625" style="64" customWidth="1"/>
    <col min="1295" max="1536" width="9.140625" style="64"/>
    <col min="1537" max="1537" width="3.7109375" style="64" customWidth="1"/>
    <col min="1538" max="1538" width="5.5703125" style="64" customWidth="1"/>
    <col min="1539" max="1539" width="6" style="64" customWidth="1"/>
    <col min="1540" max="1542" width="9.140625" style="64"/>
    <col min="1543" max="1543" width="17" style="64" customWidth="1"/>
    <col min="1544" max="1544" width="1.7109375" style="64" customWidth="1"/>
    <col min="1545" max="1545" width="17" style="64" customWidth="1"/>
    <col min="1546" max="1546" width="1.7109375" style="64" customWidth="1"/>
    <col min="1547" max="1547" width="17" style="64" customWidth="1"/>
    <col min="1548" max="1548" width="1.7109375" style="64" customWidth="1"/>
    <col min="1549" max="1549" width="17" style="64" customWidth="1"/>
    <col min="1550" max="1550" width="2.28515625" style="64" customWidth="1"/>
    <col min="1551" max="1792" width="9.140625" style="64"/>
    <col min="1793" max="1793" width="3.7109375" style="64" customWidth="1"/>
    <col min="1794" max="1794" width="5.5703125" style="64" customWidth="1"/>
    <col min="1795" max="1795" width="6" style="64" customWidth="1"/>
    <col min="1796" max="1798" width="9.140625" style="64"/>
    <col min="1799" max="1799" width="17" style="64" customWidth="1"/>
    <col min="1800" max="1800" width="1.7109375" style="64" customWidth="1"/>
    <col min="1801" max="1801" width="17" style="64" customWidth="1"/>
    <col min="1802" max="1802" width="1.7109375" style="64" customWidth="1"/>
    <col min="1803" max="1803" width="17" style="64" customWidth="1"/>
    <col min="1804" max="1804" width="1.7109375" style="64" customWidth="1"/>
    <col min="1805" max="1805" width="17" style="64" customWidth="1"/>
    <col min="1806" max="1806" width="2.28515625" style="64" customWidth="1"/>
    <col min="1807" max="2048" width="9.140625" style="64"/>
    <col min="2049" max="2049" width="3.7109375" style="64" customWidth="1"/>
    <col min="2050" max="2050" width="5.5703125" style="64" customWidth="1"/>
    <col min="2051" max="2051" width="6" style="64" customWidth="1"/>
    <col min="2052" max="2054" width="9.140625" style="64"/>
    <col min="2055" max="2055" width="17" style="64" customWidth="1"/>
    <col min="2056" max="2056" width="1.7109375" style="64" customWidth="1"/>
    <col min="2057" max="2057" width="17" style="64" customWidth="1"/>
    <col min="2058" max="2058" width="1.7109375" style="64" customWidth="1"/>
    <col min="2059" max="2059" width="17" style="64" customWidth="1"/>
    <col min="2060" max="2060" width="1.7109375" style="64" customWidth="1"/>
    <col min="2061" max="2061" width="17" style="64" customWidth="1"/>
    <col min="2062" max="2062" width="2.28515625" style="64" customWidth="1"/>
    <col min="2063" max="2304" width="9.140625" style="64"/>
    <col min="2305" max="2305" width="3.7109375" style="64" customWidth="1"/>
    <col min="2306" max="2306" width="5.5703125" style="64" customWidth="1"/>
    <col min="2307" max="2307" width="6" style="64" customWidth="1"/>
    <col min="2308" max="2310" width="9.140625" style="64"/>
    <col min="2311" max="2311" width="17" style="64" customWidth="1"/>
    <col min="2312" max="2312" width="1.7109375" style="64" customWidth="1"/>
    <col min="2313" max="2313" width="17" style="64" customWidth="1"/>
    <col min="2314" max="2314" width="1.7109375" style="64" customWidth="1"/>
    <col min="2315" max="2315" width="17" style="64" customWidth="1"/>
    <col min="2316" max="2316" width="1.7109375" style="64" customWidth="1"/>
    <col min="2317" max="2317" width="17" style="64" customWidth="1"/>
    <col min="2318" max="2318" width="2.28515625" style="64" customWidth="1"/>
    <col min="2319" max="2560" width="9.140625" style="64"/>
    <col min="2561" max="2561" width="3.7109375" style="64" customWidth="1"/>
    <col min="2562" max="2562" width="5.5703125" style="64" customWidth="1"/>
    <col min="2563" max="2563" width="6" style="64" customWidth="1"/>
    <col min="2564" max="2566" width="9.140625" style="64"/>
    <col min="2567" max="2567" width="17" style="64" customWidth="1"/>
    <col min="2568" max="2568" width="1.7109375" style="64" customWidth="1"/>
    <col min="2569" max="2569" width="17" style="64" customWidth="1"/>
    <col min="2570" max="2570" width="1.7109375" style="64" customWidth="1"/>
    <col min="2571" max="2571" width="17" style="64" customWidth="1"/>
    <col min="2572" max="2572" width="1.7109375" style="64" customWidth="1"/>
    <col min="2573" max="2573" width="17" style="64" customWidth="1"/>
    <col min="2574" max="2574" width="2.28515625" style="64" customWidth="1"/>
    <col min="2575" max="2816" width="9.140625" style="64"/>
    <col min="2817" max="2817" width="3.7109375" style="64" customWidth="1"/>
    <col min="2818" max="2818" width="5.5703125" style="64" customWidth="1"/>
    <col min="2819" max="2819" width="6" style="64" customWidth="1"/>
    <col min="2820" max="2822" width="9.140625" style="64"/>
    <col min="2823" max="2823" width="17" style="64" customWidth="1"/>
    <col min="2824" max="2824" width="1.7109375" style="64" customWidth="1"/>
    <col min="2825" max="2825" width="17" style="64" customWidth="1"/>
    <col min="2826" max="2826" width="1.7109375" style="64" customWidth="1"/>
    <col min="2827" max="2827" width="17" style="64" customWidth="1"/>
    <col min="2828" max="2828" width="1.7109375" style="64" customWidth="1"/>
    <col min="2829" max="2829" width="17" style="64" customWidth="1"/>
    <col min="2830" max="2830" width="2.28515625" style="64" customWidth="1"/>
    <col min="2831" max="3072" width="9.140625" style="64"/>
    <col min="3073" max="3073" width="3.7109375" style="64" customWidth="1"/>
    <col min="3074" max="3074" width="5.5703125" style="64" customWidth="1"/>
    <col min="3075" max="3075" width="6" style="64" customWidth="1"/>
    <col min="3076" max="3078" width="9.140625" style="64"/>
    <col min="3079" max="3079" width="17" style="64" customWidth="1"/>
    <col min="3080" max="3080" width="1.7109375" style="64" customWidth="1"/>
    <col min="3081" max="3081" width="17" style="64" customWidth="1"/>
    <col min="3082" max="3082" width="1.7109375" style="64" customWidth="1"/>
    <col min="3083" max="3083" width="17" style="64" customWidth="1"/>
    <col min="3084" max="3084" width="1.7109375" style="64" customWidth="1"/>
    <col min="3085" max="3085" width="17" style="64" customWidth="1"/>
    <col min="3086" max="3086" width="2.28515625" style="64" customWidth="1"/>
    <col min="3087" max="3328" width="9.140625" style="64"/>
    <col min="3329" max="3329" width="3.7109375" style="64" customWidth="1"/>
    <col min="3330" max="3330" width="5.5703125" style="64" customWidth="1"/>
    <col min="3331" max="3331" width="6" style="64" customWidth="1"/>
    <col min="3332" max="3334" width="9.140625" style="64"/>
    <col min="3335" max="3335" width="17" style="64" customWidth="1"/>
    <col min="3336" max="3336" width="1.7109375" style="64" customWidth="1"/>
    <col min="3337" max="3337" width="17" style="64" customWidth="1"/>
    <col min="3338" max="3338" width="1.7109375" style="64" customWidth="1"/>
    <col min="3339" max="3339" width="17" style="64" customWidth="1"/>
    <col min="3340" max="3340" width="1.7109375" style="64" customWidth="1"/>
    <col min="3341" max="3341" width="17" style="64" customWidth="1"/>
    <col min="3342" max="3342" width="2.28515625" style="64" customWidth="1"/>
    <col min="3343" max="3584" width="9.140625" style="64"/>
    <col min="3585" max="3585" width="3.7109375" style="64" customWidth="1"/>
    <col min="3586" max="3586" width="5.5703125" style="64" customWidth="1"/>
    <col min="3587" max="3587" width="6" style="64" customWidth="1"/>
    <col min="3588" max="3590" width="9.140625" style="64"/>
    <col min="3591" max="3591" width="17" style="64" customWidth="1"/>
    <col min="3592" max="3592" width="1.7109375" style="64" customWidth="1"/>
    <col min="3593" max="3593" width="17" style="64" customWidth="1"/>
    <col min="3594" max="3594" width="1.7109375" style="64" customWidth="1"/>
    <col min="3595" max="3595" width="17" style="64" customWidth="1"/>
    <col min="3596" max="3596" width="1.7109375" style="64" customWidth="1"/>
    <col min="3597" max="3597" width="17" style="64" customWidth="1"/>
    <col min="3598" max="3598" width="2.28515625" style="64" customWidth="1"/>
    <col min="3599" max="3840" width="9.140625" style="64"/>
    <col min="3841" max="3841" width="3.7109375" style="64" customWidth="1"/>
    <col min="3842" max="3842" width="5.5703125" style="64" customWidth="1"/>
    <col min="3843" max="3843" width="6" style="64" customWidth="1"/>
    <col min="3844" max="3846" width="9.140625" style="64"/>
    <col min="3847" max="3847" width="17" style="64" customWidth="1"/>
    <col min="3848" max="3848" width="1.7109375" style="64" customWidth="1"/>
    <col min="3849" max="3849" width="17" style="64" customWidth="1"/>
    <col min="3850" max="3850" width="1.7109375" style="64" customWidth="1"/>
    <col min="3851" max="3851" width="17" style="64" customWidth="1"/>
    <col min="3852" max="3852" width="1.7109375" style="64" customWidth="1"/>
    <col min="3853" max="3853" width="17" style="64" customWidth="1"/>
    <col min="3854" max="3854" width="2.28515625" style="64" customWidth="1"/>
    <col min="3855" max="4096" width="9.140625" style="64"/>
    <col min="4097" max="4097" width="3.7109375" style="64" customWidth="1"/>
    <col min="4098" max="4098" width="5.5703125" style="64" customWidth="1"/>
    <col min="4099" max="4099" width="6" style="64" customWidth="1"/>
    <col min="4100" max="4102" width="9.140625" style="64"/>
    <col min="4103" max="4103" width="17" style="64" customWidth="1"/>
    <col min="4104" max="4104" width="1.7109375" style="64" customWidth="1"/>
    <col min="4105" max="4105" width="17" style="64" customWidth="1"/>
    <col min="4106" max="4106" width="1.7109375" style="64" customWidth="1"/>
    <col min="4107" max="4107" width="17" style="64" customWidth="1"/>
    <col min="4108" max="4108" width="1.7109375" style="64" customWidth="1"/>
    <col min="4109" max="4109" width="17" style="64" customWidth="1"/>
    <col min="4110" max="4110" width="2.28515625" style="64" customWidth="1"/>
    <col min="4111" max="4352" width="9.140625" style="64"/>
    <col min="4353" max="4353" width="3.7109375" style="64" customWidth="1"/>
    <col min="4354" max="4354" width="5.5703125" style="64" customWidth="1"/>
    <col min="4355" max="4355" width="6" style="64" customWidth="1"/>
    <col min="4356" max="4358" width="9.140625" style="64"/>
    <col min="4359" max="4359" width="17" style="64" customWidth="1"/>
    <col min="4360" max="4360" width="1.7109375" style="64" customWidth="1"/>
    <col min="4361" max="4361" width="17" style="64" customWidth="1"/>
    <col min="4362" max="4362" width="1.7109375" style="64" customWidth="1"/>
    <col min="4363" max="4363" width="17" style="64" customWidth="1"/>
    <col min="4364" max="4364" width="1.7109375" style="64" customWidth="1"/>
    <col min="4365" max="4365" width="17" style="64" customWidth="1"/>
    <col min="4366" max="4366" width="2.28515625" style="64" customWidth="1"/>
    <col min="4367" max="4608" width="9.140625" style="64"/>
    <col min="4609" max="4609" width="3.7109375" style="64" customWidth="1"/>
    <col min="4610" max="4610" width="5.5703125" style="64" customWidth="1"/>
    <col min="4611" max="4611" width="6" style="64" customWidth="1"/>
    <col min="4612" max="4614" width="9.140625" style="64"/>
    <col min="4615" max="4615" width="17" style="64" customWidth="1"/>
    <col min="4616" max="4616" width="1.7109375" style="64" customWidth="1"/>
    <col min="4617" max="4617" width="17" style="64" customWidth="1"/>
    <col min="4618" max="4618" width="1.7109375" style="64" customWidth="1"/>
    <col min="4619" max="4619" width="17" style="64" customWidth="1"/>
    <col min="4620" max="4620" width="1.7109375" style="64" customWidth="1"/>
    <col min="4621" max="4621" width="17" style="64" customWidth="1"/>
    <col min="4622" max="4622" width="2.28515625" style="64" customWidth="1"/>
    <col min="4623" max="4864" width="9.140625" style="64"/>
    <col min="4865" max="4865" width="3.7109375" style="64" customWidth="1"/>
    <col min="4866" max="4866" width="5.5703125" style="64" customWidth="1"/>
    <col min="4867" max="4867" width="6" style="64" customWidth="1"/>
    <col min="4868" max="4870" width="9.140625" style="64"/>
    <col min="4871" max="4871" width="17" style="64" customWidth="1"/>
    <col min="4872" max="4872" width="1.7109375" style="64" customWidth="1"/>
    <col min="4873" max="4873" width="17" style="64" customWidth="1"/>
    <col min="4874" max="4874" width="1.7109375" style="64" customWidth="1"/>
    <col min="4875" max="4875" width="17" style="64" customWidth="1"/>
    <col min="4876" max="4876" width="1.7109375" style="64" customWidth="1"/>
    <col min="4877" max="4877" width="17" style="64" customWidth="1"/>
    <col min="4878" max="4878" width="2.28515625" style="64" customWidth="1"/>
    <col min="4879" max="5120" width="9.140625" style="64"/>
    <col min="5121" max="5121" width="3.7109375" style="64" customWidth="1"/>
    <col min="5122" max="5122" width="5.5703125" style="64" customWidth="1"/>
    <col min="5123" max="5123" width="6" style="64" customWidth="1"/>
    <col min="5124" max="5126" width="9.140625" style="64"/>
    <col min="5127" max="5127" width="17" style="64" customWidth="1"/>
    <col min="5128" max="5128" width="1.7109375" style="64" customWidth="1"/>
    <col min="5129" max="5129" width="17" style="64" customWidth="1"/>
    <col min="5130" max="5130" width="1.7109375" style="64" customWidth="1"/>
    <col min="5131" max="5131" width="17" style="64" customWidth="1"/>
    <col min="5132" max="5132" width="1.7109375" style="64" customWidth="1"/>
    <col min="5133" max="5133" width="17" style="64" customWidth="1"/>
    <col min="5134" max="5134" width="2.28515625" style="64" customWidth="1"/>
    <col min="5135" max="5376" width="9.140625" style="64"/>
    <col min="5377" max="5377" width="3.7109375" style="64" customWidth="1"/>
    <col min="5378" max="5378" width="5.5703125" style="64" customWidth="1"/>
    <col min="5379" max="5379" width="6" style="64" customWidth="1"/>
    <col min="5380" max="5382" width="9.140625" style="64"/>
    <col min="5383" max="5383" width="17" style="64" customWidth="1"/>
    <col min="5384" max="5384" width="1.7109375" style="64" customWidth="1"/>
    <col min="5385" max="5385" width="17" style="64" customWidth="1"/>
    <col min="5386" max="5386" width="1.7109375" style="64" customWidth="1"/>
    <col min="5387" max="5387" width="17" style="64" customWidth="1"/>
    <col min="5388" max="5388" width="1.7109375" style="64" customWidth="1"/>
    <col min="5389" max="5389" width="17" style="64" customWidth="1"/>
    <col min="5390" max="5390" width="2.28515625" style="64" customWidth="1"/>
    <col min="5391" max="5632" width="9.140625" style="64"/>
    <col min="5633" max="5633" width="3.7109375" style="64" customWidth="1"/>
    <col min="5634" max="5634" width="5.5703125" style="64" customWidth="1"/>
    <col min="5635" max="5635" width="6" style="64" customWidth="1"/>
    <col min="5636" max="5638" width="9.140625" style="64"/>
    <col min="5639" max="5639" width="17" style="64" customWidth="1"/>
    <col min="5640" max="5640" width="1.7109375" style="64" customWidth="1"/>
    <col min="5641" max="5641" width="17" style="64" customWidth="1"/>
    <col min="5642" max="5642" width="1.7109375" style="64" customWidth="1"/>
    <col min="5643" max="5643" width="17" style="64" customWidth="1"/>
    <col min="5644" max="5644" width="1.7109375" style="64" customWidth="1"/>
    <col min="5645" max="5645" width="17" style="64" customWidth="1"/>
    <col min="5646" max="5646" width="2.28515625" style="64" customWidth="1"/>
    <col min="5647" max="5888" width="9.140625" style="64"/>
    <col min="5889" max="5889" width="3.7109375" style="64" customWidth="1"/>
    <col min="5890" max="5890" width="5.5703125" style="64" customWidth="1"/>
    <col min="5891" max="5891" width="6" style="64" customWidth="1"/>
    <col min="5892" max="5894" width="9.140625" style="64"/>
    <col min="5895" max="5895" width="17" style="64" customWidth="1"/>
    <col min="5896" max="5896" width="1.7109375" style="64" customWidth="1"/>
    <col min="5897" max="5897" width="17" style="64" customWidth="1"/>
    <col min="5898" max="5898" width="1.7109375" style="64" customWidth="1"/>
    <col min="5899" max="5899" width="17" style="64" customWidth="1"/>
    <col min="5900" max="5900" width="1.7109375" style="64" customWidth="1"/>
    <col min="5901" max="5901" width="17" style="64" customWidth="1"/>
    <col min="5902" max="5902" width="2.28515625" style="64" customWidth="1"/>
    <col min="5903" max="6144" width="9.140625" style="64"/>
    <col min="6145" max="6145" width="3.7109375" style="64" customWidth="1"/>
    <col min="6146" max="6146" width="5.5703125" style="64" customWidth="1"/>
    <col min="6147" max="6147" width="6" style="64" customWidth="1"/>
    <col min="6148" max="6150" width="9.140625" style="64"/>
    <col min="6151" max="6151" width="17" style="64" customWidth="1"/>
    <col min="6152" max="6152" width="1.7109375" style="64" customWidth="1"/>
    <col min="6153" max="6153" width="17" style="64" customWidth="1"/>
    <col min="6154" max="6154" width="1.7109375" style="64" customWidth="1"/>
    <col min="6155" max="6155" width="17" style="64" customWidth="1"/>
    <col min="6156" max="6156" width="1.7109375" style="64" customWidth="1"/>
    <col min="6157" max="6157" width="17" style="64" customWidth="1"/>
    <col min="6158" max="6158" width="2.28515625" style="64" customWidth="1"/>
    <col min="6159" max="6400" width="9.140625" style="64"/>
    <col min="6401" max="6401" width="3.7109375" style="64" customWidth="1"/>
    <col min="6402" max="6402" width="5.5703125" style="64" customWidth="1"/>
    <col min="6403" max="6403" width="6" style="64" customWidth="1"/>
    <col min="6404" max="6406" width="9.140625" style="64"/>
    <col min="6407" max="6407" width="17" style="64" customWidth="1"/>
    <col min="6408" max="6408" width="1.7109375" style="64" customWidth="1"/>
    <col min="6409" max="6409" width="17" style="64" customWidth="1"/>
    <col min="6410" max="6410" width="1.7109375" style="64" customWidth="1"/>
    <col min="6411" max="6411" width="17" style="64" customWidth="1"/>
    <col min="6412" max="6412" width="1.7109375" style="64" customWidth="1"/>
    <col min="6413" max="6413" width="17" style="64" customWidth="1"/>
    <col min="6414" max="6414" width="2.28515625" style="64" customWidth="1"/>
    <col min="6415" max="6656" width="9.140625" style="64"/>
    <col min="6657" max="6657" width="3.7109375" style="64" customWidth="1"/>
    <col min="6658" max="6658" width="5.5703125" style="64" customWidth="1"/>
    <col min="6659" max="6659" width="6" style="64" customWidth="1"/>
    <col min="6660" max="6662" width="9.140625" style="64"/>
    <col min="6663" max="6663" width="17" style="64" customWidth="1"/>
    <col min="6664" max="6664" width="1.7109375" style="64" customWidth="1"/>
    <col min="6665" max="6665" width="17" style="64" customWidth="1"/>
    <col min="6666" max="6666" width="1.7109375" style="64" customWidth="1"/>
    <col min="6667" max="6667" width="17" style="64" customWidth="1"/>
    <col min="6668" max="6668" width="1.7109375" style="64" customWidth="1"/>
    <col min="6669" max="6669" width="17" style="64" customWidth="1"/>
    <col min="6670" max="6670" width="2.28515625" style="64" customWidth="1"/>
    <col min="6671" max="6912" width="9.140625" style="64"/>
    <col min="6913" max="6913" width="3.7109375" style="64" customWidth="1"/>
    <col min="6914" max="6914" width="5.5703125" style="64" customWidth="1"/>
    <col min="6915" max="6915" width="6" style="64" customWidth="1"/>
    <col min="6916" max="6918" width="9.140625" style="64"/>
    <col min="6919" max="6919" width="17" style="64" customWidth="1"/>
    <col min="6920" max="6920" width="1.7109375" style="64" customWidth="1"/>
    <col min="6921" max="6921" width="17" style="64" customWidth="1"/>
    <col min="6922" max="6922" width="1.7109375" style="64" customWidth="1"/>
    <col min="6923" max="6923" width="17" style="64" customWidth="1"/>
    <col min="6924" max="6924" width="1.7109375" style="64" customWidth="1"/>
    <col min="6925" max="6925" width="17" style="64" customWidth="1"/>
    <col min="6926" max="6926" width="2.28515625" style="64" customWidth="1"/>
    <col min="6927" max="7168" width="9.140625" style="64"/>
    <col min="7169" max="7169" width="3.7109375" style="64" customWidth="1"/>
    <col min="7170" max="7170" width="5.5703125" style="64" customWidth="1"/>
    <col min="7171" max="7171" width="6" style="64" customWidth="1"/>
    <col min="7172" max="7174" width="9.140625" style="64"/>
    <col min="7175" max="7175" width="17" style="64" customWidth="1"/>
    <col min="7176" max="7176" width="1.7109375" style="64" customWidth="1"/>
    <col min="7177" max="7177" width="17" style="64" customWidth="1"/>
    <col min="7178" max="7178" width="1.7109375" style="64" customWidth="1"/>
    <col min="7179" max="7179" width="17" style="64" customWidth="1"/>
    <col min="7180" max="7180" width="1.7109375" style="64" customWidth="1"/>
    <col min="7181" max="7181" width="17" style="64" customWidth="1"/>
    <col min="7182" max="7182" width="2.28515625" style="64" customWidth="1"/>
    <col min="7183" max="7424" width="9.140625" style="64"/>
    <col min="7425" max="7425" width="3.7109375" style="64" customWidth="1"/>
    <col min="7426" max="7426" width="5.5703125" style="64" customWidth="1"/>
    <col min="7427" max="7427" width="6" style="64" customWidth="1"/>
    <col min="7428" max="7430" width="9.140625" style="64"/>
    <col min="7431" max="7431" width="17" style="64" customWidth="1"/>
    <col min="7432" max="7432" width="1.7109375" style="64" customWidth="1"/>
    <col min="7433" max="7433" width="17" style="64" customWidth="1"/>
    <col min="7434" max="7434" width="1.7109375" style="64" customWidth="1"/>
    <col min="7435" max="7435" width="17" style="64" customWidth="1"/>
    <col min="7436" max="7436" width="1.7109375" style="64" customWidth="1"/>
    <col min="7437" max="7437" width="17" style="64" customWidth="1"/>
    <col min="7438" max="7438" width="2.28515625" style="64" customWidth="1"/>
    <col min="7439" max="7680" width="9.140625" style="64"/>
    <col min="7681" max="7681" width="3.7109375" style="64" customWidth="1"/>
    <col min="7682" max="7682" width="5.5703125" style="64" customWidth="1"/>
    <col min="7683" max="7683" width="6" style="64" customWidth="1"/>
    <col min="7684" max="7686" width="9.140625" style="64"/>
    <col min="7687" max="7687" width="17" style="64" customWidth="1"/>
    <col min="7688" max="7688" width="1.7109375" style="64" customWidth="1"/>
    <col min="7689" max="7689" width="17" style="64" customWidth="1"/>
    <col min="7690" max="7690" width="1.7109375" style="64" customWidth="1"/>
    <col min="7691" max="7691" width="17" style="64" customWidth="1"/>
    <col min="7692" max="7692" width="1.7109375" style="64" customWidth="1"/>
    <col min="7693" max="7693" width="17" style="64" customWidth="1"/>
    <col min="7694" max="7694" width="2.28515625" style="64" customWidth="1"/>
    <col min="7695" max="7936" width="9.140625" style="64"/>
    <col min="7937" max="7937" width="3.7109375" style="64" customWidth="1"/>
    <col min="7938" max="7938" width="5.5703125" style="64" customWidth="1"/>
    <col min="7939" max="7939" width="6" style="64" customWidth="1"/>
    <col min="7940" max="7942" width="9.140625" style="64"/>
    <col min="7943" max="7943" width="17" style="64" customWidth="1"/>
    <col min="7944" max="7944" width="1.7109375" style="64" customWidth="1"/>
    <col min="7945" max="7945" width="17" style="64" customWidth="1"/>
    <col min="7946" max="7946" width="1.7109375" style="64" customWidth="1"/>
    <col min="7947" max="7947" width="17" style="64" customWidth="1"/>
    <col min="7948" max="7948" width="1.7109375" style="64" customWidth="1"/>
    <col min="7949" max="7949" width="17" style="64" customWidth="1"/>
    <col min="7950" max="7950" width="2.28515625" style="64" customWidth="1"/>
    <col min="7951" max="8192" width="9.140625" style="64"/>
    <col min="8193" max="8193" width="3.7109375" style="64" customWidth="1"/>
    <col min="8194" max="8194" width="5.5703125" style="64" customWidth="1"/>
    <col min="8195" max="8195" width="6" style="64" customWidth="1"/>
    <col min="8196" max="8198" width="9.140625" style="64"/>
    <col min="8199" max="8199" width="17" style="64" customWidth="1"/>
    <col min="8200" max="8200" width="1.7109375" style="64" customWidth="1"/>
    <col min="8201" max="8201" width="17" style="64" customWidth="1"/>
    <col min="8202" max="8202" width="1.7109375" style="64" customWidth="1"/>
    <col min="8203" max="8203" width="17" style="64" customWidth="1"/>
    <col min="8204" max="8204" width="1.7109375" style="64" customWidth="1"/>
    <col min="8205" max="8205" width="17" style="64" customWidth="1"/>
    <col min="8206" max="8206" width="2.28515625" style="64" customWidth="1"/>
    <col min="8207" max="8448" width="9.140625" style="64"/>
    <col min="8449" max="8449" width="3.7109375" style="64" customWidth="1"/>
    <col min="8450" max="8450" width="5.5703125" style="64" customWidth="1"/>
    <col min="8451" max="8451" width="6" style="64" customWidth="1"/>
    <col min="8452" max="8454" width="9.140625" style="64"/>
    <col min="8455" max="8455" width="17" style="64" customWidth="1"/>
    <col min="8456" max="8456" width="1.7109375" style="64" customWidth="1"/>
    <col min="8457" max="8457" width="17" style="64" customWidth="1"/>
    <col min="8458" max="8458" width="1.7109375" style="64" customWidth="1"/>
    <col min="8459" max="8459" width="17" style="64" customWidth="1"/>
    <col min="8460" max="8460" width="1.7109375" style="64" customWidth="1"/>
    <col min="8461" max="8461" width="17" style="64" customWidth="1"/>
    <col min="8462" max="8462" width="2.28515625" style="64" customWidth="1"/>
    <col min="8463" max="8704" width="9.140625" style="64"/>
    <col min="8705" max="8705" width="3.7109375" style="64" customWidth="1"/>
    <col min="8706" max="8706" width="5.5703125" style="64" customWidth="1"/>
    <col min="8707" max="8707" width="6" style="64" customWidth="1"/>
    <col min="8708" max="8710" width="9.140625" style="64"/>
    <col min="8711" max="8711" width="17" style="64" customWidth="1"/>
    <col min="8712" max="8712" width="1.7109375" style="64" customWidth="1"/>
    <col min="8713" max="8713" width="17" style="64" customWidth="1"/>
    <col min="8714" max="8714" width="1.7109375" style="64" customWidth="1"/>
    <col min="8715" max="8715" width="17" style="64" customWidth="1"/>
    <col min="8716" max="8716" width="1.7109375" style="64" customWidth="1"/>
    <col min="8717" max="8717" width="17" style="64" customWidth="1"/>
    <col min="8718" max="8718" width="2.28515625" style="64" customWidth="1"/>
    <col min="8719" max="8960" width="9.140625" style="64"/>
    <col min="8961" max="8961" width="3.7109375" style="64" customWidth="1"/>
    <col min="8962" max="8962" width="5.5703125" style="64" customWidth="1"/>
    <col min="8963" max="8963" width="6" style="64" customWidth="1"/>
    <col min="8964" max="8966" width="9.140625" style="64"/>
    <col min="8967" max="8967" width="17" style="64" customWidth="1"/>
    <col min="8968" max="8968" width="1.7109375" style="64" customWidth="1"/>
    <col min="8969" max="8969" width="17" style="64" customWidth="1"/>
    <col min="8970" max="8970" width="1.7109375" style="64" customWidth="1"/>
    <col min="8971" max="8971" width="17" style="64" customWidth="1"/>
    <col min="8972" max="8972" width="1.7109375" style="64" customWidth="1"/>
    <col min="8973" max="8973" width="17" style="64" customWidth="1"/>
    <col min="8974" max="8974" width="2.28515625" style="64" customWidth="1"/>
    <col min="8975" max="9216" width="9.140625" style="64"/>
    <col min="9217" max="9217" width="3.7109375" style="64" customWidth="1"/>
    <col min="9218" max="9218" width="5.5703125" style="64" customWidth="1"/>
    <col min="9219" max="9219" width="6" style="64" customWidth="1"/>
    <col min="9220" max="9222" width="9.140625" style="64"/>
    <col min="9223" max="9223" width="17" style="64" customWidth="1"/>
    <col min="9224" max="9224" width="1.7109375" style="64" customWidth="1"/>
    <col min="9225" max="9225" width="17" style="64" customWidth="1"/>
    <col min="9226" max="9226" width="1.7109375" style="64" customWidth="1"/>
    <col min="9227" max="9227" width="17" style="64" customWidth="1"/>
    <col min="9228" max="9228" width="1.7109375" style="64" customWidth="1"/>
    <col min="9229" max="9229" width="17" style="64" customWidth="1"/>
    <col min="9230" max="9230" width="2.28515625" style="64" customWidth="1"/>
    <col min="9231" max="9472" width="9.140625" style="64"/>
    <col min="9473" max="9473" width="3.7109375" style="64" customWidth="1"/>
    <col min="9474" max="9474" width="5.5703125" style="64" customWidth="1"/>
    <col min="9475" max="9475" width="6" style="64" customWidth="1"/>
    <col min="9476" max="9478" width="9.140625" style="64"/>
    <col min="9479" max="9479" width="17" style="64" customWidth="1"/>
    <col min="9480" max="9480" width="1.7109375" style="64" customWidth="1"/>
    <col min="9481" max="9481" width="17" style="64" customWidth="1"/>
    <col min="9482" max="9482" width="1.7109375" style="64" customWidth="1"/>
    <col min="9483" max="9483" width="17" style="64" customWidth="1"/>
    <col min="9484" max="9484" width="1.7109375" style="64" customWidth="1"/>
    <col min="9485" max="9485" width="17" style="64" customWidth="1"/>
    <col min="9486" max="9486" width="2.28515625" style="64" customWidth="1"/>
    <col min="9487" max="9728" width="9.140625" style="64"/>
    <col min="9729" max="9729" width="3.7109375" style="64" customWidth="1"/>
    <col min="9730" max="9730" width="5.5703125" style="64" customWidth="1"/>
    <col min="9731" max="9731" width="6" style="64" customWidth="1"/>
    <col min="9732" max="9734" width="9.140625" style="64"/>
    <col min="9735" max="9735" width="17" style="64" customWidth="1"/>
    <col min="9736" max="9736" width="1.7109375" style="64" customWidth="1"/>
    <col min="9737" max="9737" width="17" style="64" customWidth="1"/>
    <col min="9738" max="9738" width="1.7109375" style="64" customWidth="1"/>
    <col min="9739" max="9739" width="17" style="64" customWidth="1"/>
    <col min="9740" max="9740" width="1.7109375" style="64" customWidth="1"/>
    <col min="9741" max="9741" width="17" style="64" customWidth="1"/>
    <col min="9742" max="9742" width="2.28515625" style="64" customWidth="1"/>
    <col min="9743" max="9984" width="9.140625" style="64"/>
    <col min="9985" max="9985" width="3.7109375" style="64" customWidth="1"/>
    <col min="9986" max="9986" width="5.5703125" style="64" customWidth="1"/>
    <col min="9987" max="9987" width="6" style="64" customWidth="1"/>
    <col min="9988" max="9990" width="9.140625" style="64"/>
    <col min="9991" max="9991" width="17" style="64" customWidth="1"/>
    <col min="9992" max="9992" width="1.7109375" style="64" customWidth="1"/>
    <col min="9993" max="9993" width="17" style="64" customWidth="1"/>
    <col min="9994" max="9994" width="1.7109375" style="64" customWidth="1"/>
    <col min="9995" max="9995" width="17" style="64" customWidth="1"/>
    <col min="9996" max="9996" width="1.7109375" style="64" customWidth="1"/>
    <col min="9997" max="9997" width="17" style="64" customWidth="1"/>
    <col min="9998" max="9998" width="2.28515625" style="64" customWidth="1"/>
    <col min="9999" max="10240" width="9.140625" style="64"/>
    <col min="10241" max="10241" width="3.7109375" style="64" customWidth="1"/>
    <col min="10242" max="10242" width="5.5703125" style="64" customWidth="1"/>
    <col min="10243" max="10243" width="6" style="64" customWidth="1"/>
    <col min="10244" max="10246" width="9.140625" style="64"/>
    <col min="10247" max="10247" width="17" style="64" customWidth="1"/>
    <col min="10248" max="10248" width="1.7109375" style="64" customWidth="1"/>
    <col min="10249" max="10249" width="17" style="64" customWidth="1"/>
    <col min="10250" max="10250" width="1.7109375" style="64" customWidth="1"/>
    <col min="10251" max="10251" width="17" style="64" customWidth="1"/>
    <col min="10252" max="10252" width="1.7109375" style="64" customWidth="1"/>
    <col min="10253" max="10253" width="17" style="64" customWidth="1"/>
    <col min="10254" max="10254" width="2.28515625" style="64" customWidth="1"/>
    <col min="10255" max="10496" width="9.140625" style="64"/>
    <col min="10497" max="10497" width="3.7109375" style="64" customWidth="1"/>
    <col min="10498" max="10498" width="5.5703125" style="64" customWidth="1"/>
    <col min="10499" max="10499" width="6" style="64" customWidth="1"/>
    <col min="10500" max="10502" width="9.140625" style="64"/>
    <col min="10503" max="10503" width="17" style="64" customWidth="1"/>
    <col min="10504" max="10504" width="1.7109375" style="64" customWidth="1"/>
    <col min="10505" max="10505" width="17" style="64" customWidth="1"/>
    <col min="10506" max="10506" width="1.7109375" style="64" customWidth="1"/>
    <col min="10507" max="10507" width="17" style="64" customWidth="1"/>
    <col min="10508" max="10508" width="1.7109375" style="64" customWidth="1"/>
    <col min="10509" max="10509" width="17" style="64" customWidth="1"/>
    <col min="10510" max="10510" width="2.28515625" style="64" customWidth="1"/>
    <col min="10511" max="10752" width="9.140625" style="64"/>
    <col min="10753" max="10753" width="3.7109375" style="64" customWidth="1"/>
    <col min="10754" max="10754" width="5.5703125" style="64" customWidth="1"/>
    <col min="10755" max="10755" width="6" style="64" customWidth="1"/>
    <col min="10756" max="10758" width="9.140625" style="64"/>
    <col min="10759" max="10759" width="17" style="64" customWidth="1"/>
    <col min="10760" max="10760" width="1.7109375" style="64" customWidth="1"/>
    <col min="10761" max="10761" width="17" style="64" customWidth="1"/>
    <col min="10762" max="10762" width="1.7109375" style="64" customWidth="1"/>
    <col min="10763" max="10763" width="17" style="64" customWidth="1"/>
    <col min="10764" max="10764" width="1.7109375" style="64" customWidth="1"/>
    <col min="10765" max="10765" width="17" style="64" customWidth="1"/>
    <col min="10766" max="10766" width="2.28515625" style="64" customWidth="1"/>
    <col min="10767" max="11008" width="9.140625" style="64"/>
    <col min="11009" max="11009" width="3.7109375" style="64" customWidth="1"/>
    <col min="11010" max="11010" width="5.5703125" style="64" customWidth="1"/>
    <col min="11011" max="11011" width="6" style="64" customWidth="1"/>
    <col min="11012" max="11014" width="9.140625" style="64"/>
    <col min="11015" max="11015" width="17" style="64" customWidth="1"/>
    <col min="11016" max="11016" width="1.7109375" style="64" customWidth="1"/>
    <col min="11017" max="11017" width="17" style="64" customWidth="1"/>
    <col min="11018" max="11018" width="1.7109375" style="64" customWidth="1"/>
    <col min="11019" max="11019" width="17" style="64" customWidth="1"/>
    <col min="11020" max="11020" width="1.7109375" style="64" customWidth="1"/>
    <col min="11021" max="11021" width="17" style="64" customWidth="1"/>
    <col min="11022" max="11022" width="2.28515625" style="64" customWidth="1"/>
    <col min="11023" max="11264" width="9.140625" style="64"/>
    <col min="11265" max="11265" width="3.7109375" style="64" customWidth="1"/>
    <col min="11266" max="11266" width="5.5703125" style="64" customWidth="1"/>
    <col min="11267" max="11267" width="6" style="64" customWidth="1"/>
    <col min="11268" max="11270" width="9.140625" style="64"/>
    <col min="11271" max="11271" width="17" style="64" customWidth="1"/>
    <col min="11272" max="11272" width="1.7109375" style="64" customWidth="1"/>
    <col min="11273" max="11273" width="17" style="64" customWidth="1"/>
    <col min="11274" max="11274" width="1.7109375" style="64" customWidth="1"/>
    <col min="11275" max="11275" width="17" style="64" customWidth="1"/>
    <col min="11276" max="11276" width="1.7109375" style="64" customWidth="1"/>
    <col min="11277" max="11277" width="17" style="64" customWidth="1"/>
    <col min="11278" max="11278" width="2.28515625" style="64" customWidth="1"/>
    <col min="11279" max="11520" width="9.140625" style="64"/>
    <col min="11521" max="11521" width="3.7109375" style="64" customWidth="1"/>
    <col min="11522" max="11522" width="5.5703125" style="64" customWidth="1"/>
    <col min="11523" max="11523" width="6" style="64" customWidth="1"/>
    <col min="11524" max="11526" width="9.140625" style="64"/>
    <col min="11527" max="11527" width="17" style="64" customWidth="1"/>
    <col min="11528" max="11528" width="1.7109375" style="64" customWidth="1"/>
    <col min="11529" max="11529" width="17" style="64" customWidth="1"/>
    <col min="11530" max="11530" width="1.7109375" style="64" customWidth="1"/>
    <col min="11531" max="11531" width="17" style="64" customWidth="1"/>
    <col min="11532" max="11532" width="1.7109375" style="64" customWidth="1"/>
    <col min="11533" max="11533" width="17" style="64" customWidth="1"/>
    <col min="11534" max="11534" width="2.28515625" style="64" customWidth="1"/>
    <col min="11535" max="11776" width="9.140625" style="64"/>
    <col min="11777" max="11777" width="3.7109375" style="64" customWidth="1"/>
    <col min="11778" max="11778" width="5.5703125" style="64" customWidth="1"/>
    <col min="11779" max="11779" width="6" style="64" customWidth="1"/>
    <col min="11780" max="11782" width="9.140625" style="64"/>
    <col min="11783" max="11783" width="17" style="64" customWidth="1"/>
    <col min="11784" max="11784" width="1.7109375" style="64" customWidth="1"/>
    <col min="11785" max="11785" width="17" style="64" customWidth="1"/>
    <col min="11786" max="11786" width="1.7109375" style="64" customWidth="1"/>
    <col min="11787" max="11787" width="17" style="64" customWidth="1"/>
    <col min="11788" max="11788" width="1.7109375" style="64" customWidth="1"/>
    <col min="11789" max="11789" width="17" style="64" customWidth="1"/>
    <col min="11790" max="11790" width="2.28515625" style="64" customWidth="1"/>
    <col min="11791" max="12032" width="9.140625" style="64"/>
    <col min="12033" max="12033" width="3.7109375" style="64" customWidth="1"/>
    <col min="12034" max="12034" width="5.5703125" style="64" customWidth="1"/>
    <col min="12035" max="12035" width="6" style="64" customWidth="1"/>
    <col min="12036" max="12038" width="9.140625" style="64"/>
    <col min="12039" max="12039" width="17" style="64" customWidth="1"/>
    <col min="12040" max="12040" width="1.7109375" style="64" customWidth="1"/>
    <col min="12041" max="12041" width="17" style="64" customWidth="1"/>
    <col min="12042" max="12042" width="1.7109375" style="64" customWidth="1"/>
    <col min="12043" max="12043" width="17" style="64" customWidth="1"/>
    <col min="12044" max="12044" width="1.7109375" style="64" customWidth="1"/>
    <col min="12045" max="12045" width="17" style="64" customWidth="1"/>
    <col min="12046" max="12046" width="2.28515625" style="64" customWidth="1"/>
    <col min="12047" max="12288" width="9.140625" style="64"/>
    <col min="12289" max="12289" width="3.7109375" style="64" customWidth="1"/>
    <col min="12290" max="12290" width="5.5703125" style="64" customWidth="1"/>
    <col min="12291" max="12291" width="6" style="64" customWidth="1"/>
    <col min="12292" max="12294" width="9.140625" style="64"/>
    <col min="12295" max="12295" width="17" style="64" customWidth="1"/>
    <col min="12296" max="12296" width="1.7109375" style="64" customWidth="1"/>
    <col min="12297" max="12297" width="17" style="64" customWidth="1"/>
    <col min="12298" max="12298" width="1.7109375" style="64" customWidth="1"/>
    <col min="12299" max="12299" width="17" style="64" customWidth="1"/>
    <col min="12300" max="12300" width="1.7109375" style="64" customWidth="1"/>
    <col min="12301" max="12301" width="17" style="64" customWidth="1"/>
    <col min="12302" max="12302" width="2.28515625" style="64" customWidth="1"/>
    <col min="12303" max="12544" width="9.140625" style="64"/>
    <col min="12545" max="12545" width="3.7109375" style="64" customWidth="1"/>
    <col min="12546" max="12546" width="5.5703125" style="64" customWidth="1"/>
    <col min="12547" max="12547" width="6" style="64" customWidth="1"/>
    <col min="12548" max="12550" width="9.140625" style="64"/>
    <col min="12551" max="12551" width="17" style="64" customWidth="1"/>
    <col min="12552" max="12552" width="1.7109375" style="64" customWidth="1"/>
    <col min="12553" max="12553" width="17" style="64" customWidth="1"/>
    <col min="12554" max="12554" width="1.7109375" style="64" customWidth="1"/>
    <col min="12555" max="12555" width="17" style="64" customWidth="1"/>
    <col min="12556" max="12556" width="1.7109375" style="64" customWidth="1"/>
    <col min="12557" max="12557" width="17" style="64" customWidth="1"/>
    <col min="12558" max="12558" width="2.28515625" style="64" customWidth="1"/>
    <col min="12559" max="12800" width="9.140625" style="64"/>
    <col min="12801" max="12801" width="3.7109375" style="64" customWidth="1"/>
    <col min="12802" max="12802" width="5.5703125" style="64" customWidth="1"/>
    <col min="12803" max="12803" width="6" style="64" customWidth="1"/>
    <col min="12804" max="12806" width="9.140625" style="64"/>
    <col min="12807" max="12807" width="17" style="64" customWidth="1"/>
    <col min="12808" max="12808" width="1.7109375" style="64" customWidth="1"/>
    <col min="12809" max="12809" width="17" style="64" customWidth="1"/>
    <col min="12810" max="12810" width="1.7109375" style="64" customWidth="1"/>
    <col min="12811" max="12811" width="17" style="64" customWidth="1"/>
    <col min="12812" max="12812" width="1.7109375" style="64" customWidth="1"/>
    <col min="12813" max="12813" width="17" style="64" customWidth="1"/>
    <col min="12814" max="12814" width="2.28515625" style="64" customWidth="1"/>
    <col min="12815" max="13056" width="9.140625" style="64"/>
    <col min="13057" max="13057" width="3.7109375" style="64" customWidth="1"/>
    <col min="13058" max="13058" width="5.5703125" style="64" customWidth="1"/>
    <col min="13059" max="13059" width="6" style="64" customWidth="1"/>
    <col min="13060" max="13062" width="9.140625" style="64"/>
    <col min="13063" max="13063" width="17" style="64" customWidth="1"/>
    <col min="13064" max="13064" width="1.7109375" style="64" customWidth="1"/>
    <col min="13065" max="13065" width="17" style="64" customWidth="1"/>
    <col min="13066" max="13066" width="1.7109375" style="64" customWidth="1"/>
    <col min="13067" max="13067" width="17" style="64" customWidth="1"/>
    <col min="13068" max="13068" width="1.7109375" style="64" customWidth="1"/>
    <col min="13069" max="13069" width="17" style="64" customWidth="1"/>
    <col min="13070" max="13070" width="2.28515625" style="64" customWidth="1"/>
    <col min="13071" max="13312" width="9.140625" style="64"/>
    <col min="13313" max="13313" width="3.7109375" style="64" customWidth="1"/>
    <col min="13314" max="13314" width="5.5703125" style="64" customWidth="1"/>
    <col min="13315" max="13315" width="6" style="64" customWidth="1"/>
    <col min="13316" max="13318" width="9.140625" style="64"/>
    <col min="13319" max="13319" width="17" style="64" customWidth="1"/>
    <col min="13320" max="13320" width="1.7109375" style="64" customWidth="1"/>
    <col min="13321" max="13321" width="17" style="64" customWidth="1"/>
    <col min="13322" max="13322" width="1.7109375" style="64" customWidth="1"/>
    <col min="13323" max="13323" width="17" style="64" customWidth="1"/>
    <col min="13324" max="13324" width="1.7109375" style="64" customWidth="1"/>
    <col min="13325" max="13325" width="17" style="64" customWidth="1"/>
    <col min="13326" max="13326" width="2.28515625" style="64" customWidth="1"/>
    <col min="13327" max="13568" width="9.140625" style="64"/>
    <col min="13569" max="13569" width="3.7109375" style="64" customWidth="1"/>
    <col min="13570" max="13570" width="5.5703125" style="64" customWidth="1"/>
    <col min="13571" max="13571" width="6" style="64" customWidth="1"/>
    <col min="13572" max="13574" width="9.140625" style="64"/>
    <col min="13575" max="13575" width="17" style="64" customWidth="1"/>
    <col min="13576" max="13576" width="1.7109375" style="64" customWidth="1"/>
    <col min="13577" max="13577" width="17" style="64" customWidth="1"/>
    <col min="13578" max="13578" width="1.7109375" style="64" customWidth="1"/>
    <col min="13579" max="13579" width="17" style="64" customWidth="1"/>
    <col min="13580" max="13580" width="1.7109375" style="64" customWidth="1"/>
    <col min="13581" max="13581" width="17" style="64" customWidth="1"/>
    <col min="13582" max="13582" width="2.28515625" style="64" customWidth="1"/>
    <col min="13583" max="13824" width="9.140625" style="64"/>
    <col min="13825" max="13825" width="3.7109375" style="64" customWidth="1"/>
    <col min="13826" max="13826" width="5.5703125" style="64" customWidth="1"/>
    <col min="13827" max="13827" width="6" style="64" customWidth="1"/>
    <col min="13828" max="13830" width="9.140625" style="64"/>
    <col min="13831" max="13831" width="17" style="64" customWidth="1"/>
    <col min="13832" max="13832" width="1.7109375" style="64" customWidth="1"/>
    <col min="13833" max="13833" width="17" style="64" customWidth="1"/>
    <col min="13834" max="13834" width="1.7109375" style="64" customWidth="1"/>
    <col min="13835" max="13835" width="17" style="64" customWidth="1"/>
    <col min="13836" max="13836" width="1.7109375" style="64" customWidth="1"/>
    <col min="13837" max="13837" width="17" style="64" customWidth="1"/>
    <col min="13838" max="13838" width="2.28515625" style="64" customWidth="1"/>
    <col min="13839" max="14080" width="9.140625" style="64"/>
    <col min="14081" max="14081" width="3.7109375" style="64" customWidth="1"/>
    <col min="14082" max="14082" width="5.5703125" style="64" customWidth="1"/>
    <col min="14083" max="14083" width="6" style="64" customWidth="1"/>
    <col min="14084" max="14086" width="9.140625" style="64"/>
    <col min="14087" max="14087" width="17" style="64" customWidth="1"/>
    <col min="14088" max="14088" width="1.7109375" style="64" customWidth="1"/>
    <col min="14089" max="14089" width="17" style="64" customWidth="1"/>
    <col min="14090" max="14090" width="1.7109375" style="64" customWidth="1"/>
    <col min="14091" max="14091" width="17" style="64" customWidth="1"/>
    <col min="14092" max="14092" width="1.7109375" style="64" customWidth="1"/>
    <col min="14093" max="14093" width="17" style="64" customWidth="1"/>
    <col min="14094" max="14094" width="2.28515625" style="64" customWidth="1"/>
    <col min="14095" max="14336" width="9.140625" style="64"/>
    <col min="14337" max="14337" width="3.7109375" style="64" customWidth="1"/>
    <col min="14338" max="14338" width="5.5703125" style="64" customWidth="1"/>
    <col min="14339" max="14339" width="6" style="64" customWidth="1"/>
    <col min="14340" max="14342" width="9.140625" style="64"/>
    <col min="14343" max="14343" width="17" style="64" customWidth="1"/>
    <col min="14344" max="14344" width="1.7109375" style="64" customWidth="1"/>
    <col min="14345" max="14345" width="17" style="64" customWidth="1"/>
    <col min="14346" max="14346" width="1.7109375" style="64" customWidth="1"/>
    <col min="14347" max="14347" width="17" style="64" customWidth="1"/>
    <col min="14348" max="14348" width="1.7109375" style="64" customWidth="1"/>
    <col min="14349" max="14349" width="17" style="64" customWidth="1"/>
    <col min="14350" max="14350" width="2.28515625" style="64" customWidth="1"/>
    <col min="14351" max="14592" width="9.140625" style="64"/>
    <col min="14593" max="14593" width="3.7109375" style="64" customWidth="1"/>
    <col min="14594" max="14594" width="5.5703125" style="64" customWidth="1"/>
    <col min="14595" max="14595" width="6" style="64" customWidth="1"/>
    <col min="14596" max="14598" width="9.140625" style="64"/>
    <col min="14599" max="14599" width="17" style="64" customWidth="1"/>
    <col min="14600" max="14600" width="1.7109375" style="64" customWidth="1"/>
    <col min="14601" max="14601" width="17" style="64" customWidth="1"/>
    <col min="14602" max="14602" width="1.7109375" style="64" customWidth="1"/>
    <col min="14603" max="14603" width="17" style="64" customWidth="1"/>
    <col min="14604" max="14604" width="1.7109375" style="64" customWidth="1"/>
    <col min="14605" max="14605" width="17" style="64" customWidth="1"/>
    <col min="14606" max="14606" width="2.28515625" style="64" customWidth="1"/>
    <col min="14607" max="14848" width="9.140625" style="64"/>
    <col min="14849" max="14849" width="3.7109375" style="64" customWidth="1"/>
    <col min="14850" max="14850" width="5.5703125" style="64" customWidth="1"/>
    <col min="14851" max="14851" width="6" style="64" customWidth="1"/>
    <col min="14852" max="14854" width="9.140625" style="64"/>
    <col min="14855" max="14855" width="17" style="64" customWidth="1"/>
    <col min="14856" max="14856" width="1.7109375" style="64" customWidth="1"/>
    <col min="14857" max="14857" width="17" style="64" customWidth="1"/>
    <col min="14858" max="14858" width="1.7109375" style="64" customWidth="1"/>
    <col min="14859" max="14859" width="17" style="64" customWidth="1"/>
    <col min="14860" max="14860" width="1.7109375" style="64" customWidth="1"/>
    <col min="14861" max="14861" width="17" style="64" customWidth="1"/>
    <col min="14862" max="14862" width="2.28515625" style="64" customWidth="1"/>
    <col min="14863" max="15104" width="9.140625" style="64"/>
    <col min="15105" max="15105" width="3.7109375" style="64" customWidth="1"/>
    <col min="15106" max="15106" width="5.5703125" style="64" customWidth="1"/>
    <col min="15107" max="15107" width="6" style="64" customWidth="1"/>
    <col min="15108" max="15110" width="9.140625" style="64"/>
    <col min="15111" max="15111" width="17" style="64" customWidth="1"/>
    <col min="15112" max="15112" width="1.7109375" style="64" customWidth="1"/>
    <col min="15113" max="15113" width="17" style="64" customWidth="1"/>
    <col min="15114" max="15114" width="1.7109375" style="64" customWidth="1"/>
    <col min="15115" max="15115" width="17" style="64" customWidth="1"/>
    <col min="15116" max="15116" width="1.7109375" style="64" customWidth="1"/>
    <col min="15117" max="15117" width="17" style="64" customWidth="1"/>
    <col min="15118" max="15118" width="2.28515625" style="64" customWidth="1"/>
    <col min="15119" max="15360" width="9.140625" style="64"/>
    <col min="15361" max="15361" width="3.7109375" style="64" customWidth="1"/>
    <col min="15362" max="15362" width="5.5703125" style="64" customWidth="1"/>
    <col min="15363" max="15363" width="6" style="64" customWidth="1"/>
    <col min="15364" max="15366" width="9.140625" style="64"/>
    <col min="15367" max="15367" width="17" style="64" customWidth="1"/>
    <col min="15368" max="15368" width="1.7109375" style="64" customWidth="1"/>
    <col min="15369" max="15369" width="17" style="64" customWidth="1"/>
    <col min="15370" max="15370" width="1.7109375" style="64" customWidth="1"/>
    <col min="15371" max="15371" width="17" style="64" customWidth="1"/>
    <col min="15372" max="15372" width="1.7109375" style="64" customWidth="1"/>
    <col min="15373" max="15373" width="17" style="64" customWidth="1"/>
    <col min="15374" max="15374" width="2.28515625" style="64" customWidth="1"/>
    <col min="15375" max="15616" width="9.140625" style="64"/>
    <col min="15617" max="15617" width="3.7109375" style="64" customWidth="1"/>
    <col min="15618" max="15618" width="5.5703125" style="64" customWidth="1"/>
    <col min="15619" max="15619" width="6" style="64" customWidth="1"/>
    <col min="15620" max="15622" width="9.140625" style="64"/>
    <col min="15623" max="15623" width="17" style="64" customWidth="1"/>
    <col min="15624" max="15624" width="1.7109375" style="64" customWidth="1"/>
    <col min="15625" max="15625" width="17" style="64" customWidth="1"/>
    <col min="15626" max="15626" width="1.7109375" style="64" customWidth="1"/>
    <col min="15627" max="15627" width="17" style="64" customWidth="1"/>
    <col min="15628" max="15628" width="1.7109375" style="64" customWidth="1"/>
    <col min="15629" max="15629" width="17" style="64" customWidth="1"/>
    <col min="15630" max="15630" width="2.28515625" style="64" customWidth="1"/>
    <col min="15631" max="15872" width="9.140625" style="64"/>
    <col min="15873" max="15873" width="3.7109375" style="64" customWidth="1"/>
    <col min="15874" max="15874" width="5.5703125" style="64" customWidth="1"/>
    <col min="15875" max="15875" width="6" style="64" customWidth="1"/>
    <col min="15876" max="15878" width="9.140625" style="64"/>
    <col min="15879" max="15879" width="17" style="64" customWidth="1"/>
    <col min="15880" max="15880" width="1.7109375" style="64" customWidth="1"/>
    <col min="15881" max="15881" width="17" style="64" customWidth="1"/>
    <col min="15882" max="15882" width="1.7109375" style="64" customWidth="1"/>
    <col min="15883" max="15883" width="17" style="64" customWidth="1"/>
    <col min="15884" max="15884" width="1.7109375" style="64" customWidth="1"/>
    <col min="15885" max="15885" width="17" style="64" customWidth="1"/>
    <col min="15886" max="15886" width="2.28515625" style="64" customWidth="1"/>
    <col min="15887" max="16128" width="9.140625" style="64"/>
    <col min="16129" max="16129" width="3.7109375" style="64" customWidth="1"/>
    <col min="16130" max="16130" width="5.5703125" style="64" customWidth="1"/>
    <col min="16131" max="16131" width="6" style="64" customWidth="1"/>
    <col min="16132" max="16134" width="9.140625" style="64"/>
    <col min="16135" max="16135" width="17" style="64" customWidth="1"/>
    <col min="16136" max="16136" width="1.7109375" style="64" customWidth="1"/>
    <col min="16137" max="16137" width="17" style="64" customWidth="1"/>
    <col min="16138" max="16138" width="1.7109375" style="64" customWidth="1"/>
    <col min="16139" max="16139" width="17" style="64" customWidth="1"/>
    <col min="16140" max="16140" width="1.7109375" style="64" customWidth="1"/>
    <col min="16141" max="16141" width="17" style="64" customWidth="1"/>
    <col min="16142" max="16142" width="2.28515625" style="64" customWidth="1"/>
    <col min="16143" max="16384" width="9.140625" style="64"/>
  </cols>
  <sheetData>
    <row r="1" spans="1:13" ht="30" customHeight="1" x14ac:dyDescent="0.45">
      <c r="A1" s="1026" t="s">
        <v>808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</row>
    <row r="2" spans="1:13" ht="30" customHeight="1" x14ac:dyDescent="0.45">
      <c r="I2" s="65"/>
      <c r="J2" s="65"/>
      <c r="K2" s="65"/>
      <c r="L2" s="65"/>
      <c r="M2" s="66" t="s">
        <v>30</v>
      </c>
    </row>
    <row r="3" spans="1:13" s="14" customFormat="1" ht="30" customHeight="1" x14ac:dyDescent="0.45">
      <c r="A3" s="183" t="s">
        <v>804</v>
      </c>
      <c r="B3" s="151" t="s">
        <v>547</v>
      </c>
      <c r="G3" s="17"/>
    </row>
    <row r="4" spans="1:13" s="14" customFormat="1" ht="30" customHeight="1" x14ac:dyDescent="0.45">
      <c r="B4" s="83">
        <v>29.1</v>
      </c>
      <c r="C4" s="14" t="s">
        <v>290</v>
      </c>
    </row>
    <row r="5" spans="1:13" s="14" customFormat="1" ht="30" customHeight="1" x14ac:dyDescent="0.45">
      <c r="D5" s="14" t="s">
        <v>548</v>
      </c>
    </row>
    <row r="6" spans="1:13" s="14" customFormat="1" ht="30" customHeight="1" x14ac:dyDescent="0.45">
      <c r="G6" s="1034" t="s">
        <v>32</v>
      </c>
      <c r="H6" s="1034"/>
      <c r="I6" s="1034"/>
      <c r="J6" s="66"/>
      <c r="K6" s="1027" t="s">
        <v>9</v>
      </c>
      <c r="L6" s="1027"/>
      <c r="M6" s="1027"/>
    </row>
    <row r="7" spans="1:13" s="14" customFormat="1" ht="30" customHeight="1" x14ac:dyDescent="0.45">
      <c r="G7" s="578">
        <v>2020</v>
      </c>
      <c r="H7" s="46"/>
      <c r="I7" s="19">
        <v>2019</v>
      </c>
      <c r="J7" s="15"/>
      <c r="K7" s="19">
        <f>G7</f>
        <v>2020</v>
      </c>
      <c r="L7" s="46"/>
      <c r="M7" s="19">
        <f>I7</f>
        <v>2019</v>
      </c>
    </row>
    <row r="8" spans="1:13" s="14" customFormat="1" ht="30" customHeight="1" x14ac:dyDescent="0.45">
      <c r="D8" s="27" t="s">
        <v>549</v>
      </c>
      <c r="G8" s="46">
        <v>1228986.9099999999</v>
      </c>
      <c r="H8" s="46"/>
      <c r="I8" s="46">
        <v>1350814.52</v>
      </c>
      <c r="J8" s="46"/>
      <c r="K8" s="46">
        <v>726323.15</v>
      </c>
      <c r="L8" s="46"/>
      <c r="M8" s="46">
        <v>766312.35</v>
      </c>
    </row>
    <row r="9" spans="1:13" s="14" customFormat="1" ht="30" customHeight="1" x14ac:dyDescent="0.45">
      <c r="D9" s="27" t="s">
        <v>550</v>
      </c>
      <c r="G9" s="46">
        <f>74728514.45+40000</f>
        <v>74768514.450000003</v>
      </c>
      <c r="H9" s="46"/>
      <c r="I9" s="46">
        <v>19034679.890000001</v>
      </c>
      <c r="J9" s="46"/>
      <c r="K9" s="46">
        <v>58832528.590000004</v>
      </c>
      <c r="L9" s="46"/>
      <c r="M9" s="46">
        <v>13271261.07</v>
      </c>
    </row>
    <row r="10" spans="1:13" s="14" customFormat="1" ht="30" customHeight="1" x14ac:dyDescent="0.45">
      <c r="D10" s="27" t="s">
        <v>551</v>
      </c>
      <c r="G10" s="46">
        <f>837708026.95+801579.15</f>
        <v>838509606.10000002</v>
      </c>
      <c r="H10" s="46"/>
      <c r="I10" s="46">
        <v>480255299.85000002</v>
      </c>
      <c r="J10" s="46"/>
      <c r="K10" s="46">
        <v>714407586.59000015</v>
      </c>
      <c r="L10" s="46"/>
      <c r="M10" s="46">
        <v>359706676.76999998</v>
      </c>
    </row>
    <row r="11" spans="1:13" s="14" customFormat="1" ht="30" customHeight="1" x14ac:dyDescent="0.45">
      <c r="D11" s="27" t="s">
        <v>552</v>
      </c>
      <c r="G11" s="46">
        <v>2194248.21</v>
      </c>
      <c r="H11" s="46"/>
      <c r="I11" s="46">
        <v>661093.53</v>
      </c>
      <c r="J11" s="46"/>
      <c r="K11" s="46">
        <v>43186.13</v>
      </c>
      <c r="L11" s="46"/>
      <c r="M11" s="46">
        <v>661093.53</v>
      </c>
    </row>
    <row r="12" spans="1:13" s="14" customFormat="1" ht="30" customHeight="1" thickBot="1" x14ac:dyDescent="0.5">
      <c r="G12" s="53">
        <f>SUM(G8:G11)</f>
        <v>916701355.67000008</v>
      </c>
      <c r="H12" s="46"/>
      <c r="I12" s="53">
        <f>SUM(I8:I11)</f>
        <v>501301887.79000002</v>
      </c>
      <c r="J12" s="46"/>
      <c r="K12" s="53">
        <f>SUM(K8:K11)</f>
        <v>774009624.46000016</v>
      </c>
      <c r="L12" s="46"/>
      <c r="M12" s="53">
        <f>SUM(M8:M11)</f>
        <v>374405343.71999997</v>
      </c>
    </row>
    <row r="13" spans="1:13" s="14" customFormat="1" ht="30" customHeight="1" thickTop="1" x14ac:dyDescent="0.45">
      <c r="G13" s="37"/>
      <c r="H13" s="46"/>
      <c r="I13" s="37"/>
      <c r="J13" s="46"/>
      <c r="K13" s="37"/>
      <c r="L13" s="46"/>
      <c r="M13" s="37"/>
    </row>
    <row r="14" spans="1:13" s="14" customFormat="1" ht="30" customHeight="1" x14ac:dyDescent="0.45">
      <c r="B14" s="184">
        <v>29.2</v>
      </c>
      <c r="C14" s="14" t="s">
        <v>553</v>
      </c>
      <c r="G14" s="37"/>
      <c r="H14" s="46"/>
      <c r="I14" s="37"/>
      <c r="J14" s="46"/>
      <c r="K14" s="37"/>
      <c r="L14" s="46"/>
      <c r="M14" s="37"/>
    </row>
    <row r="15" spans="1:13" s="14" customFormat="1" ht="30" customHeight="1" x14ac:dyDescent="0.45">
      <c r="B15" s="184"/>
      <c r="D15" s="590" t="s">
        <v>935</v>
      </c>
      <c r="G15" s="37"/>
      <c r="H15" s="46"/>
      <c r="I15" s="37"/>
      <c r="J15" s="46"/>
      <c r="K15" s="37"/>
      <c r="L15" s="46"/>
      <c r="M15" s="37"/>
    </row>
    <row r="16" spans="1:13" s="14" customFormat="1" ht="30" customHeight="1" x14ac:dyDescent="0.45">
      <c r="B16" s="184"/>
      <c r="C16" s="14" t="s">
        <v>1290</v>
      </c>
      <c r="G16" s="37"/>
      <c r="H16" s="46"/>
      <c r="I16" s="37"/>
      <c r="J16" s="46"/>
      <c r="K16" s="37"/>
      <c r="L16" s="46"/>
      <c r="M16" s="37"/>
    </row>
    <row r="17" spans="2:13" s="14" customFormat="1" ht="30" customHeight="1" x14ac:dyDescent="0.45">
      <c r="D17" s="590" t="s">
        <v>936</v>
      </c>
      <c r="G17" s="37"/>
      <c r="H17" s="46"/>
      <c r="I17" s="37"/>
      <c r="J17" s="46"/>
      <c r="K17" s="37"/>
      <c r="L17" s="46"/>
      <c r="M17" s="37"/>
    </row>
    <row r="18" spans="2:13" s="14" customFormat="1" ht="30" customHeight="1" x14ac:dyDescent="0.45">
      <c r="C18" s="14" t="s">
        <v>1291</v>
      </c>
      <c r="G18" s="37"/>
      <c r="H18" s="46"/>
      <c r="I18" s="37"/>
      <c r="J18" s="46"/>
      <c r="K18" s="37"/>
      <c r="L18" s="46"/>
      <c r="M18" s="37"/>
    </row>
    <row r="19" spans="2:13" s="189" customFormat="1" ht="30" customHeight="1" x14ac:dyDescent="0.45">
      <c r="B19" s="184">
        <v>29.3</v>
      </c>
      <c r="C19" s="185" t="s">
        <v>554</v>
      </c>
      <c r="D19" s="186"/>
      <c r="E19" s="185"/>
      <c r="F19" s="187"/>
      <c r="G19" s="187"/>
      <c r="H19" s="187"/>
      <c r="I19" s="187"/>
      <c r="J19" s="187"/>
      <c r="K19" s="188"/>
      <c r="L19" s="185"/>
      <c r="M19" s="185"/>
    </row>
    <row r="20" spans="2:13" s="189" customFormat="1" ht="30" customHeight="1" x14ac:dyDescent="0.45">
      <c r="B20" s="190"/>
      <c r="C20" s="64"/>
      <c r="D20" s="591" t="s">
        <v>937</v>
      </c>
      <c r="E20" s="64"/>
      <c r="F20" s="64"/>
      <c r="G20" s="64"/>
      <c r="H20" s="64"/>
      <c r="I20" s="64"/>
      <c r="J20" s="64"/>
      <c r="K20" s="64"/>
      <c r="L20" s="64"/>
      <c r="M20" s="64"/>
    </row>
    <row r="21" spans="2:13" s="189" customFormat="1" ht="30" customHeight="1" x14ac:dyDescent="0.45">
      <c r="B21" s="190"/>
      <c r="C21" s="64" t="s">
        <v>938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2:13" ht="30" customHeight="1" x14ac:dyDescent="0.45">
      <c r="B22" s="184">
        <v>29.4</v>
      </c>
      <c r="C22" s="14" t="s">
        <v>555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2:13" ht="30" customHeight="1" x14ac:dyDescent="0.45">
      <c r="C23" s="14"/>
      <c r="D23" s="14" t="s">
        <v>939</v>
      </c>
      <c r="E23" s="14"/>
      <c r="F23" s="14"/>
      <c r="G23" s="14"/>
      <c r="H23" s="14"/>
      <c r="I23" s="14"/>
      <c r="J23" s="14"/>
      <c r="K23" s="14"/>
      <c r="L23" s="14"/>
      <c r="M23" s="14"/>
    </row>
    <row r="24" spans="2:13" ht="30" customHeight="1" x14ac:dyDescent="0.45">
      <c r="B24" s="184"/>
      <c r="C24" s="14" t="s">
        <v>941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2:13" ht="30" customHeight="1" x14ac:dyDescent="0.45">
      <c r="C25" s="14" t="s">
        <v>940</v>
      </c>
    </row>
    <row r="27" spans="2:13" ht="24" customHeight="1" x14ac:dyDescent="0.45"/>
  </sheetData>
  <mergeCells count="3">
    <mergeCell ref="A1:M1"/>
    <mergeCell ref="G6:I6"/>
    <mergeCell ref="K6:M6"/>
  </mergeCells>
  <pageMargins left="0.78740157480314998" right="0.196850393700787" top="0.70866141732283505" bottom="0.59055118110236204" header="0.39370078740157499" footer="0.31496062992126"/>
  <pageSetup paperSize="9" scale="85" orientation="portrait" r:id="rId1"/>
  <headerFooter alignWithMargins="0"/>
  <ignoredErrors>
    <ignoredError sqref="A3" numberStoredAsText="1"/>
    <ignoredError sqref="G12:M12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44"/>
  <sheetViews>
    <sheetView view="pageBreakPreview" zoomScaleNormal="100" zoomScaleSheetLayoutView="100" workbookViewId="0">
      <selection sqref="A1:Y1"/>
    </sheetView>
  </sheetViews>
  <sheetFormatPr defaultColWidth="9.140625" defaultRowHeight="36.75" customHeight="1" x14ac:dyDescent="0.45"/>
  <cols>
    <col min="1" max="1" width="4.28515625" style="947" customWidth="1"/>
    <col min="2" max="2" width="5.7109375" style="947" customWidth="1"/>
    <col min="3" max="3" width="5.140625" style="947" customWidth="1"/>
    <col min="4" max="4" width="21" style="947" customWidth="1"/>
    <col min="5" max="5" width="10.140625" style="947" customWidth="1"/>
    <col min="6" max="6" width="0.5703125" style="947" customWidth="1"/>
    <col min="7" max="7" width="10.140625" style="947" customWidth="1"/>
    <col min="8" max="8" width="0.5703125" style="947" customWidth="1"/>
    <col min="9" max="9" width="10.140625" style="947" customWidth="1"/>
    <col min="10" max="10" width="0.5703125" style="947" customWidth="1"/>
    <col min="11" max="11" width="10.140625" style="947" customWidth="1"/>
    <col min="12" max="12" width="0.5703125" style="947" customWidth="1"/>
    <col min="13" max="13" width="10.140625" style="947" customWidth="1"/>
    <col min="14" max="14" width="0.5703125" style="947" customWidth="1"/>
    <col min="15" max="15" width="10.140625" style="947" customWidth="1"/>
    <col min="16" max="16" width="0.5703125" style="947" customWidth="1"/>
    <col min="17" max="17" width="10.140625" style="947" customWidth="1"/>
    <col min="18" max="18" width="0.5703125" style="947" customWidth="1"/>
    <col min="19" max="19" width="10.140625" style="947" customWidth="1"/>
    <col min="20" max="20" width="0.5703125" style="947" customWidth="1"/>
    <col min="21" max="21" width="11.140625" style="947" customWidth="1"/>
    <col min="22" max="22" width="0.5703125" style="947" customWidth="1"/>
    <col min="23" max="23" width="11.140625" style="953" customWidth="1"/>
    <col min="24" max="24" width="0.5703125" style="953" customWidth="1"/>
    <col min="25" max="25" width="11.140625" style="953" customWidth="1"/>
    <col min="26" max="26" width="1" style="947" customWidth="1"/>
    <col min="27" max="256" width="9.140625" style="947"/>
    <col min="257" max="257" width="4.28515625" style="947" customWidth="1"/>
    <col min="258" max="258" width="5.7109375" style="947" customWidth="1"/>
    <col min="259" max="259" width="5.140625" style="947" customWidth="1"/>
    <col min="260" max="260" width="21" style="947" customWidth="1"/>
    <col min="261" max="261" width="10.140625" style="947" customWidth="1"/>
    <col min="262" max="262" width="0.5703125" style="947" customWidth="1"/>
    <col min="263" max="263" width="10.140625" style="947" customWidth="1"/>
    <col min="264" max="264" width="0.5703125" style="947" customWidth="1"/>
    <col min="265" max="265" width="10.140625" style="947" customWidth="1"/>
    <col min="266" max="266" width="0.5703125" style="947" customWidth="1"/>
    <col min="267" max="267" width="10.140625" style="947" customWidth="1"/>
    <col min="268" max="268" width="0.5703125" style="947" customWidth="1"/>
    <col min="269" max="269" width="10.140625" style="947" customWidth="1"/>
    <col min="270" max="270" width="0.5703125" style="947" customWidth="1"/>
    <col min="271" max="271" width="10.140625" style="947" customWidth="1"/>
    <col min="272" max="272" width="0.5703125" style="947" customWidth="1"/>
    <col min="273" max="273" width="10.140625" style="947" customWidth="1"/>
    <col min="274" max="274" width="0.5703125" style="947" customWidth="1"/>
    <col min="275" max="275" width="10.140625" style="947" customWidth="1"/>
    <col min="276" max="276" width="0.5703125" style="947" customWidth="1"/>
    <col min="277" max="277" width="11.140625" style="947" customWidth="1"/>
    <col min="278" max="278" width="0.5703125" style="947" customWidth="1"/>
    <col min="279" max="279" width="11.140625" style="947" customWidth="1"/>
    <col min="280" max="280" width="0.5703125" style="947" customWidth="1"/>
    <col min="281" max="281" width="11.140625" style="947" customWidth="1"/>
    <col min="282" max="282" width="1" style="947" customWidth="1"/>
    <col min="283" max="512" width="9.140625" style="947"/>
    <col min="513" max="513" width="4.28515625" style="947" customWidth="1"/>
    <col min="514" max="514" width="5.7109375" style="947" customWidth="1"/>
    <col min="515" max="515" width="5.140625" style="947" customWidth="1"/>
    <col min="516" max="516" width="21" style="947" customWidth="1"/>
    <col min="517" max="517" width="10.140625" style="947" customWidth="1"/>
    <col min="518" max="518" width="0.5703125" style="947" customWidth="1"/>
    <col min="519" max="519" width="10.140625" style="947" customWidth="1"/>
    <col min="520" max="520" width="0.5703125" style="947" customWidth="1"/>
    <col min="521" max="521" width="10.140625" style="947" customWidth="1"/>
    <col min="522" max="522" width="0.5703125" style="947" customWidth="1"/>
    <col min="523" max="523" width="10.140625" style="947" customWidth="1"/>
    <col min="524" max="524" width="0.5703125" style="947" customWidth="1"/>
    <col min="525" max="525" width="10.140625" style="947" customWidth="1"/>
    <col min="526" max="526" width="0.5703125" style="947" customWidth="1"/>
    <col min="527" max="527" width="10.140625" style="947" customWidth="1"/>
    <col min="528" max="528" width="0.5703125" style="947" customWidth="1"/>
    <col min="529" max="529" width="10.140625" style="947" customWidth="1"/>
    <col min="530" max="530" width="0.5703125" style="947" customWidth="1"/>
    <col min="531" max="531" width="10.140625" style="947" customWidth="1"/>
    <col min="532" max="532" width="0.5703125" style="947" customWidth="1"/>
    <col min="533" max="533" width="11.140625" style="947" customWidth="1"/>
    <col min="534" max="534" width="0.5703125" style="947" customWidth="1"/>
    <col min="535" max="535" width="11.140625" style="947" customWidth="1"/>
    <col min="536" max="536" width="0.5703125" style="947" customWidth="1"/>
    <col min="537" max="537" width="11.140625" style="947" customWidth="1"/>
    <col min="538" max="538" width="1" style="947" customWidth="1"/>
    <col min="539" max="768" width="9.140625" style="947"/>
    <col min="769" max="769" width="4.28515625" style="947" customWidth="1"/>
    <col min="770" max="770" width="5.7109375" style="947" customWidth="1"/>
    <col min="771" max="771" width="5.140625" style="947" customWidth="1"/>
    <col min="772" max="772" width="21" style="947" customWidth="1"/>
    <col min="773" max="773" width="10.140625" style="947" customWidth="1"/>
    <col min="774" max="774" width="0.5703125" style="947" customWidth="1"/>
    <col min="775" max="775" width="10.140625" style="947" customWidth="1"/>
    <col min="776" max="776" width="0.5703125" style="947" customWidth="1"/>
    <col min="777" max="777" width="10.140625" style="947" customWidth="1"/>
    <col min="778" max="778" width="0.5703125" style="947" customWidth="1"/>
    <col min="779" max="779" width="10.140625" style="947" customWidth="1"/>
    <col min="780" max="780" width="0.5703125" style="947" customWidth="1"/>
    <col min="781" max="781" width="10.140625" style="947" customWidth="1"/>
    <col min="782" max="782" width="0.5703125" style="947" customWidth="1"/>
    <col min="783" max="783" width="10.140625" style="947" customWidth="1"/>
    <col min="784" max="784" width="0.5703125" style="947" customWidth="1"/>
    <col min="785" max="785" width="10.140625" style="947" customWidth="1"/>
    <col min="786" max="786" width="0.5703125" style="947" customWidth="1"/>
    <col min="787" max="787" width="10.140625" style="947" customWidth="1"/>
    <col min="788" max="788" width="0.5703125" style="947" customWidth="1"/>
    <col min="789" max="789" width="11.140625" style="947" customWidth="1"/>
    <col min="790" max="790" width="0.5703125" style="947" customWidth="1"/>
    <col min="791" max="791" width="11.140625" style="947" customWidth="1"/>
    <col min="792" max="792" width="0.5703125" style="947" customWidth="1"/>
    <col min="793" max="793" width="11.140625" style="947" customWidth="1"/>
    <col min="794" max="794" width="1" style="947" customWidth="1"/>
    <col min="795" max="1024" width="9.140625" style="947"/>
    <col min="1025" max="1025" width="4.28515625" style="947" customWidth="1"/>
    <col min="1026" max="1026" width="5.7109375" style="947" customWidth="1"/>
    <col min="1027" max="1027" width="5.140625" style="947" customWidth="1"/>
    <col min="1028" max="1028" width="21" style="947" customWidth="1"/>
    <col min="1029" max="1029" width="10.140625" style="947" customWidth="1"/>
    <col min="1030" max="1030" width="0.5703125" style="947" customWidth="1"/>
    <col min="1031" max="1031" width="10.140625" style="947" customWidth="1"/>
    <col min="1032" max="1032" width="0.5703125" style="947" customWidth="1"/>
    <col min="1033" max="1033" width="10.140625" style="947" customWidth="1"/>
    <col min="1034" max="1034" width="0.5703125" style="947" customWidth="1"/>
    <col min="1035" max="1035" width="10.140625" style="947" customWidth="1"/>
    <col min="1036" max="1036" width="0.5703125" style="947" customWidth="1"/>
    <col min="1037" max="1037" width="10.140625" style="947" customWidth="1"/>
    <col min="1038" max="1038" width="0.5703125" style="947" customWidth="1"/>
    <col min="1039" max="1039" width="10.140625" style="947" customWidth="1"/>
    <col min="1040" max="1040" width="0.5703125" style="947" customWidth="1"/>
    <col min="1041" max="1041" width="10.140625" style="947" customWidth="1"/>
    <col min="1042" max="1042" width="0.5703125" style="947" customWidth="1"/>
    <col min="1043" max="1043" width="10.140625" style="947" customWidth="1"/>
    <col min="1044" max="1044" width="0.5703125" style="947" customWidth="1"/>
    <col min="1045" max="1045" width="11.140625" style="947" customWidth="1"/>
    <col min="1046" max="1046" width="0.5703125" style="947" customWidth="1"/>
    <col min="1047" max="1047" width="11.140625" style="947" customWidth="1"/>
    <col min="1048" max="1048" width="0.5703125" style="947" customWidth="1"/>
    <col min="1049" max="1049" width="11.140625" style="947" customWidth="1"/>
    <col min="1050" max="1050" width="1" style="947" customWidth="1"/>
    <col min="1051" max="1280" width="9.140625" style="947"/>
    <col min="1281" max="1281" width="4.28515625" style="947" customWidth="1"/>
    <col min="1282" max="1282" width="5.7109375" style="947" customWidth="1"/>
    <col min="1283" max="1283" width="5.140625" style="947" customWidth="1"/>
    <col min="1284" max="1284" width="21" style="947" customWidth="1"/>
    <col min="1285" max="1285" width="10.140625" style="947" customWidth="1"/>
    <col min="1286" max="1286" width="0.5703125" style="947" customWidth="1"/>
    <col min="1287" max="1287" width="10.140625" style="947" customWidth="1"/>
    <col min="1288" max="1288" width="0.5703125" style="947" customWidth="1"/>
    <col min="1289" max="1289" width="10.140625" style="947" customWidth="1"/>
    <col min="1290" max="1290" width="0.5703125" style="947" customWidth="1"/>
    <col min="1291" max="1291" width="10.140625" style="947" customWidth="1"/>
    <col min="1292" max="1292" width="0.5703125" style="947" customWidth="1"/>
    <col min="1293" max="1293" width="10.140625" style="947" customWidth="1"/>
    <col min="1294" max="1294" width="0.5703125" style="947" customWidth="1"/>
    <col min="1295" max="1295" width="10.140625" style="947" customWidth="1"/>
    <col min="1296" max="1296" width="0.5703125" style="947" customWidth="1"/>
    <col min="1297" max="1297" width="10.140625" style="947" customWidth="1"/>
    <col min="1298" max="1298" width="0.5703125" style="947" customWidth="1"/>
    <col min="1299" max="1299" width="10.140625" style="947" customWidth="1"/>
    <col min="1300" max="1300" width="0.5703125" style="947" customWidth="1"/>
    <col min="1301" max="1301" width="11.140625" style="947" customWidth="1"/>
    <col min="1302" max="1302" width="0.5703125" style="947" customWidth="1"/>
    <col min="1303" max="1303" width="11.140625" style="947" customWidth="1"/>
    <col min="1304" max="1304" width="0.5703125" style="947" customWidth="1"/>
    <col min="1305" max="1305" width="11.140625" style="947" customWidth="1"/>
    <col min="1306" max="1306" width="1" style="947" customWidth="1"/>
    <col min="1307" max="1536" width="9.140625" style="947"/>
    <col min="1537" max="1537" width="4.28515625" style="947" customWidth="1"/>
    <col min="1538" max="1538" width="5.7109375" style="947" customWidth="1"/>
    <col min="1539" max="1539" width="5.140625" style="947" customWidth="1"/>
    <col min="1540" max="1540" width="21" style="947" customWidth="1"/>
    <col min="1541" max="1541" width="10.140625" style="947" customWidth="1"/>
    <col min="1542" max="1542" width="0.5703125" style="947" customWidth="1"/>
    <col min="1543" max="1543" width="10.140625" style="947" customWidth="1"/>
    <col min="1544" max="1544" width="0.5703125" style="947" customWidth="1"/>
    <col min="1545" max="1545" width="10.140625" style="947" customWidth="1"/>
    <col min="1546" max="1546" width="0.5703125" style="947" customWidth="1"/>
    <col min="1547" max="1547" width="10.140625" style="947" customWidth="1"/>
    <col min="1548" max="1548" width="0.5703125" style="947" customWidth="1"/>
    <col min="1549" max="1549" width="10.140625" style="947" customWidth="1"/>
    <col min="1550" max="1550" width="0.5703125" style="947" customWidth="1"/>
    <col min="1551" max="1551" width="10.140625" style="947" customWidth="1"/>
    <col min="1552" max="1552" width="0.5703125" style="947" customWidth="1"/>
    <col min="1553" max="1553" width="10.140625" style="947" customWidth="1"/>
    <col min="1554" max="1554" width="0.5703125" style="947" customWidth="1"/>
    <col min="1555" max="1555" width="10.140625" style="947" customWidth="1"/>
    <col min="1556" max="1556" width="0.5703125" style="947" customWidth="1"/>
    <col min="1557" max="1557" width="11.140625" style="947" customWidth="1"/>
    <col min="1558" max="1558" width="0.5703125" style="947" customWidth="1"/>
    <col min="1559" max="1559" width="11.140625" style="947" customWidth="1"/>
    <col min="1560" max="1560" width="0.5703125" style="947" customWidth="1"/>
    <col min="1561" max="1561" width="11.140625" style="947" customWidth="1"/>
    <col min="1562" max="1562" width="1" style="947" customWidth="1"/>
    <col min="1563" max="1792" width="9.140625" style="947"/>
    <col min="1793" max="1793" width="4.28515625" style="947" customWidth="1"/>
    <col min="1794" max="1794" width="5.7109375" style="947" customWidth="1"/>
    <col min="1795" max="1795" width="5.140625" style="947" customWidth="1"/>
    <col min="1796" max="1796" width="21" style="947" customWidth="1"/>
    <col min="1797" max="1797" width="10.140625" style="947" customWidth="1"/>
    <col min="1798" max="1798" width="0.5703125" style="947" customWidth="1"/>
    <col min="1799" max="1799" width="10.140625" style="947" customWidth="1"/>
    <col min="1800" max="1800" width="0.5703125" style="947" customWidth="1"/>
    <col min="1801" max="1801" width="10.140625" style="947" customWidth="1"/>
    <col min="1802" max="1802" width="0.5703125" style="947" customWidth="1"/>
    <col min="1803" max="1803" width="10.140625" style="947" customWidth="1"/>
    <col min="1804" max="1804" width="0.5703125" style="947" customWidth="1"/>
    <col min="1805" max="1805" width="10.140625" style="947" customWidth="1"/>
    <col min="1806" max="1806" width="0.5703125" style="947" customWidth="1"/>
    <col min="1807" max="1807" width="10.140625" style="947" customWidth="1"/>
    <col min="1808" max="1808" width="0.5703125" style="947" customWidth="1"/>
    <col min="1809" max="1809" width="10.140625" style="947" customWidth="1"/>
    <col min="1810" max="1810" width="0.5703125" style="947" customWidth="1"/>
    <col min="1811" max="1811" width="10.140625" style="947" customWidth="1"/>
    <col min="1812" max="1812" width="0.5703125" style="947" customWidth="1"/>
    <col min="1813" max="1813" width="11.140625" style="947" customWidth="1"/>
    <col min="1814" max="1814" width="0.5703125" style="947" customWidth="1"/>
    <col min="1815" max="1815" width="11.140625" style="947" customWidth="1"/>
    <col min="1816" max="1816" width="0.5703125" style="947" customWidth="1"/>
    <col min="1817" max="1817" width="11.140625" style="947" customWidth="1"/>
    <col min="1818" max="1818" width="1" style="947" customWidth="1"/>
    <col min="1819" max="2048" width="9.140625" style="947"/>
    <col min="2049" max="2049" width="4.28515625" style="947" customWidth="1"/>
    <col min="2050" max="2050" width="5.7109375" style="947" customWidth="1"/>
    <col min="2051" max="2051" width="5.140625" style="947" customWidth="1"/>
    <col min="2052" max="2052" width="21" style="947" customWidth="1"/>
    <col min="2053" max="2053" width="10.140625" style="947" customWidth="1"/>
    <col min="2054" max="2054" width="0.5703125" style="947" customWidth="1"/>
    <col min="2055" max="2055" width="10.140625" style="947" customWidth="1"/>
    <col min="2056" max="2056" width="0.5703125" style="947" customWidth="1"/>
    <col min="2057" max="2057" width="10.140625" style="947" customWidth="1"/>
    <col min="2058" max="2058" width="0.5703125" style="947" customWidth="1"/>
    <col min="2059" max="2059" width="10.140625" style="947" customWidth="1"/>
    <col min="2060" max="2060" width="0.5703125" style="947" customWidth="1"/>
    <col min="2061" max="2061" width="10.140625" style="947" customWidth="1"/>
    <col min="2062" max="2062" width="0.5703125" style="947" customWidth="1"/>
    <col min="2063" max="2063" width="10.140625" style="947" customWidth="1"/>
    <col min="2064" max="2064" width="0.5703125" style="947" customWidth="1"/>
    <col min="2065" max="2065" width="10.140625" style="947" customWidth="1"/>
    <col min="2066" max="2066" width="0.5703125" style="947" customWidth="1"/>
    <col min="2067" max="2067" width="10.140625" style="947" customWidth="1"/>
    <col min="2068" max="2068" width="0.5703125" style="947" customWidth="1"/>
    <col min="2069" max="2069" width="11.140625" style="947" customWidth="1"/>
    <col min="2070" max="2070" width="0.5703125" style="947" customWidth="1"/>
    <col min="2071" max="2071" width="11.140625" style="947" customWidth="1"/>
    <col min="2072" max="2072" width="0.5703125" style="947" customWidth="1"/>
    <col min="2073" max="2073" width="11.140625" style="947" customWidth="1"/>
    <col min="2074" max="2074" width="1" style="947" customWidth="1"/>
    <col min="2075" max="2304" width="9.140625" style="947"/>
    <col min="2305" max="2305" width="4.28515625" style="947" customWidth="1"/>
    <col min="2306" max="2306" width="5.7109375" style="947" customWidth="1"/>
    <col min="2307" max="2307" width="5.140625" style="947" customWidth="1"/>
    <col min="2308" max="2308" width="21" style="947" customWidth="1"/>
    <col min="2309" max="2309" width="10.140625" style="947" customWidth="1"/>
    <col min="2310" max="2310" width="0.5703125" style="947" customWidth="1"/>
    <col min="2311" max="2311" width="10.140625" style="947" customWidth="1"/>
    <col min="2312" max="2312" width="0.5703125" style="947" customWidth="1"/>
    <col min="2313" max="2313" width="10.140625" style="947" customWidth="1"/>
    <col min="2314" max="2314" width="0.5703125" style="947" customWidth="1"/>
    <col min="2315" max="2315" width="10.140625" style="947" customWidth="1"/>
    <col min="2316" max="2316" width="0.5703125" style="947" customWidth="1"/>
    <col min="2317" max="2317" width="10.140625" style="947" customWidth="1"/>
    <col min="2318" max="2318" width="0.5703125" style="947" customWidth="1"/>
    <col min="2319" max="2319" width="10.140625" style="947" customWidth="1"/>
    <col min="2320" max="2320" width="0.5703125" style="947" customWidth="1"/>
    <col min="2321" max="2321" width="10.140625" style="947" customWidth="1"/>
    <col min="2322" max="2322" width="0.5703125" style="947" customWidth="1"/>
    <col min="2323" max="2323" width="10.140625" style="947" customWidth="1"/>
    <col min="2324" max="2324" width="0.5703125" style="947" customWidth="1"/>
    <col min="2325" max="2325" width="11.140625" style="947" customWidth="1"/>
    <col min="2326" max="2326" width="0.5703125" style="947" customWidth="1"/>
    <col min="2327" max="2327" width="11.140625" style="947" customWidth="1"/>
    <col min="2328" max="2328" width="0.5703125" style="947" customWidth="1"/>
    <col min="2329" max="2329" width="11.140625" style="947" customWidth="1"/>
    <col min="2330" max="2330" width="1" style="947" customWidth="1"/>
    <col min="2331" max="2560" width="9.140625" style="947"/>
    <col min="2561" max="2561" width="4.28515625" style="947" customWidth="1"/>
    <col min="2562" max="2562" width="5.7109375" style="947" customWidth="1"/>
    <col min="2563" max="2563" width="5.140625" style="947" customWidth="1"/>
    <col min="2564" max="2564" width="21" style="947" customWidth="1"/>
    <col min="2565" max="2565" width="10.140625" style="947" customWidth="1"/>
    <col min="2566" max="2566" width="0.5703125" style="947" customWidth="1"/>
    <col min="2567" max="2567" width="10.140625" style="947" customWidth="1"/>
    <col min="2568" max="2568" width="0.5703125" style="947" customWidth="1"/>
    <col min="2569" max="2569" width="10.140625" style="947" customWidth="1"/>
    <col min="2570" max="2570" width="0.5703125" style="947" customWidth="1"/>
    <col min="2571" max="2571" width="10.140625" style="947" customWidth="1"/>
    <col min="2572" max="2572" width="0.5703125" style="947" customWidth="1"/>
    <col min="2573" max="2573" width="10.140625" style="947" customWidth="1"/>
    <col min="2574" max="2574" width="0.5703125" style="947" customWidth="1"/>
    <col min="2575" max="2575" width="10.140625" style="947" customWidth="1"/>
    <col min="2576" max="2576" width="0.5703125" style="947" customWidth="1"/>
    <col min="2577" max="2577" width="10.140625" style="947" customWidth="1"/>
    <col min="2578" max="2578" width="0.5703125" style="947" customWidth="1"/>
    <col min="2579" max="2579" width="10.140625" style="947" customWidth="1"/>
    <col min="2580" max="2580" width="0.5703125" style="947" customWidth="1"/>
    <col min="2581" max="2581" width="11.140625" style="947" customWidth="1"/>
    <col min="2582" max="2582" width="0.5703125" style="947" customWidth="1"/>
    <col min="2583" max="2583" width="11.140625" style="947" customWidth="1"/>
    <col min="2584" max="2584" width="0.5703125" style="947" customWidth="1"/>
    <col min="2585" max="2585" width="11.140625" style="947" customWidth="1"/>
    <col min="2586" max="2586" width="1" style="947" customWidth="1"/>
    <col min="2587" max="2816" width="9.140625" style="947"/>
    <col min="2817" max="2817" width="4.28515625" style="947" customWidth="1"/>
    <col min="2818" max="2818" width="5.7109375" style="947" customWidth="1"/>
    <col min="2819" max="2819" width="5.140625" style="947" customWidth="1"/>
    <col min="2820" max="2820" width="21" style="947" customWidth="1"/>
    <col min="2821" max="2821" width="10.140625" style="947" customWidth="1"/>
    <col min="2822" max="2822" width="0.5703125" style="947" customWidth="1"/>
    <col min="2823" max="2823" width="10.140625" style="947" customWidth="1"/>
    <col min="2824" max="2824" width="0.5703125" style="947" customWidth="1"/>
    <col min="2825" max="2825" width="10.140625" style="947" customWidth="1"/>
    <col min="2826" max="2826" width="0.5703125" style="947" customWidth="1"/>
    <col min="2827" max="2827" width="10.140625" style="947" customWidth="1"/>
    <col min="2828" max="2828" width="0.5703125" style="947" customWidth="1"/>
    <col min="2829" max="2829" width="10.140625" style="947" customWidth="1"/>
    <col min="2830" max="2830" width="0.5703125" style="947" customWidth="1"/>
    <col min="2831" max="2831" width="10.140625" style="947" customWidth="1"/>
    <col min="2832" max="2832" width="0.5703125" style="947" customWidth="1"/>
    <col min="2833" max="2833" width="10.140625" style="947" customWidth="1"/>
    <col min="2834" max="2834" width="0.5703125" style="947" customWidth="1"/>
    <col min="2835" max="2835" width="10.140625" style="947" customWidth="1"/>
    <col min="2836" max="2836" width="0.5703125" style="947" customWidth="1"/>
    <col min="2837" max="2837" width="11.140625" style="947" customWidth="1"/>
    <col min="2838" max="2838" width="0.5703125" style="947" customWidth="1"/>
    <col min="2839" max="2839" width="11.140625" style="947" customWidth="1"/>
    <col min="2840" max="2840" width="0.5703125" style="947" customWidth="1"/>
    <col min="2841" max="2841" width="11.140625" style="947" customWidth="1"/>
    <col min="2842" max="2842" width="1" style="947" customWidth="1"/>
    <col min="2843" max="3072" width="9.140625" style="947"/>
    <col min="3073" max="3073" width="4.28515625" style="947" customWidth="1"/>
    <col min="3074" max="3074" width="5.7109375" style="947" customWidth="1"/>
    <col min="3075" max="3075" width="5.140625" style="947" customWidth="1"/>
    <col min="3076" max="3076" width="21" style="947" customWidth="1"/>
    <col min="3077" max="3077" width="10.140625" style="947" customWidth="1"/>
    <col min="3078" max="3078" width="0.5703125" style="947" customWidth="1"/>
    <col min="3079" max="3079" width="10.140625" style="947" customWidth="1"/>
    <col min="3080" max="3080" width="0.5703125" style="947" customWidth="1"/>
    <col min="3081" max="3081" width="10.140625" style="947" customWidth="1"/>
    <col min="3082" max="3082" width="0.5703125" style="947" customWidth="1"/>
    <col min="3083" max="3083" width="10.140625" style="947" customWidth="1"/>
    <col min="3084" max="3084" width="0.5703125" style="947" customWidth="1"/>
    <col min="3085" max="3085" width="10.140625" style="947" customWidth="1"/>
    <col min="3086" max="3086" width="0.5703125" style="947" customWidth="1"/>
    <col min="3087" max="3087" width="10.140625" style="947" customWidth="1"/>
    <col min="3088" max="3088" width="0.5703125" style="947" customWidth="1"/>
    <col min="3089" max="3089" width="10.140625" style="947" customWidth="1"/>
    <col min="3090" max="3090" width="0.5703125" style="947" customWidth="1"/>
    <col min="3091" max="3091" width="10.140625" style="947" customWidth="1"/>
    <col min="3092" max="3092" width="0.5703125" style="947" customWidth="1"/>
    <col min="3093" max="3093" width="11.140625" style="947" customWidth="1"/>
    <col min="3094" max="3094" width="0.5703125" style="947" customWidth="1"/>
    <col min="3095" max="3095" width="11.140625" style="947" customWidth="1"/>
    <col min="3096" max="3096" width="0.5703125" style="947" customWidth="1"/>
    <col min="3097" max="3097" width="11.140625" style="947" customWidth="1"/>
    <col min="3098" max="3098" width="1" style="947" customWidth="1"/>
    <col min="3099" max="3328" width="9.140625" style="947"/>
    <col min="3329" max="3329" width="4.28515625" style="947" customWidth="1"/>
    <col min="3330" max="3330" width="5.7109375" style="947" customWidth="1"/>
    <col min="3331" max="3331" width="5.140625" style="947" customWidth="1"/>
    <col min="3332" max="3332" width="21" style="947" customWidth="1"/>
    <col min="3333" max="3333" width="10.140625" style="947" customWidth="1"/>
    <col min="3334" max="3334" width="0.5703125" style="947" customWidth="1"/>
    <col min="3335" max="3335" width="10.140625" style="947" customWidth="1"/>
    <col min="3336" max="3336" width="0.5703125" style="947" customWidth="1"/>
    <col min="3337" max="3337" width="10.140625" style="947" customWidth="1"/>
    <col min="3338" max="3338" width="0.5703125" style="947" customWidth="1"/>
    <col min="3339" max="3339" width="10.140625" style="947" customWidth="1"/>
    <col min="3340" max="3340" width="0.5703125" style="947" customWidth="1"/>
    <col min="3341" max="3341" width="10.140625" style="947" customWidth="1"/>
    <col min="3342" max="3342" width="0.5703125" style="947" customWidth="1"/>
    <col min="3343" max="3343" width="10.140625" style="947" customWidth="1"/>
    <col min="3344" max="3344" width="0.5703125" style="947" customWidth="1"/>
    <col min="3345" max="3345" width="10.140625" style="947" customWidth="1"/>
    <col min="3346" max="3346" width="0.5703125" style="947" customWidth="1"/>
    <col min="3347" max="3347" width="10.140625" style="947" customWidth="1"/>
    <col min="3348" max="3348" width="0.5703125" style="947" customWidth="1"/>
    <col min="3349" max="3349" width="11.140625" style="947" customWidth="1"/>
    <col min="3350" max="3350" width="0.5703125" style="947" customWidth="1"/>
    <col min="3351" max="3351" width="11.140625" style="947" customWidth="1"/>
    <col min="3352" max="3352" width="0.5703125" style="947" customWidth="1"/>
    <col min="3353" max="3353" width="11.140625" style="947" customWidth="1"/>
    <col min="3354" max="3354" width="1" style="947" customWidth="1"/>
    <col min="3355" max="3584" width="9.140625" style="947"/>
    <col min="3585" max="3585" width="4.28515625" style="947" customWidth="1"/>
    <col min="3586" max="3586" width="5.7109375" style="947" customWidth="1"/>
    <col min="3587" max="3587" width="5.140625" style="947" customWidth="1"/>
    <col min="3588" max="3588" width="21" style="947" customWidth="1"/>
    <col min="3589" max="3589" width="10.140625" style="947" customWidth="1"/>
    <col min="3590" max="3590" width="0.5703125" style="947" customWidth="1"/>
    <col min="3591" max="3591" width="10.140625" style="947" customWidth="1"/>
    <col min="3592" max="3592" width="0.5703125" style="947" customWidth="1"/>
    <col min="3593" max="3593" width="10.140625" style="947" customWidth="1"/>
    <col min="3594" max="3594" width="0.5703125" style="947" customWidth="1"/>
    <col min="3595" max="3595" width="10.140625" style="947" customWidth="1"/>
    <col min="3596" max="3596" width="0.5703125" style="947" customWidth="1"/>
    <col min="3597" max="3597" width="10.140625" style="947" customWidth="1"/>
    <col min="3598" max="3598" width="0.5703125" style="947" customWidth="1"/>
    <col min="3599" max="3599" width="10.140625" style="947" customWidth="1"/>
    <col min="3600" max="3600" width="0.5703125" style="947" customWidth="1"/>
    <col min="3601" max="3601" width="10.140625" style="947" customWidth="1"/>
    <col min="3602" max="3602" width="0.5703125" style="947" customWidth="1"/>
    <col min="3603" max="3603" width="10.140625" style="947" customWidth="1"/>
    <col min="3604" max="3604" width="0.5703125" style="947" customWidth="1"/>
    <col min="3605" max="3605" width="11.140625" style="947" customWidth="1"/>
    <col min="3606" max="3606" width="0.5703125" style="947" customWidth="1"/>
    <col min="3607" max="3607" width="11.140625" style="947" customWidth="1"/>
    <col min="3608" max="3608" width="0.5703125" style="947" customWidth="1"/>
    <col min="3609" max="3609" width="11.140625" style="947" customWidth="1"/>
    <col min="3610" max="3610" width="1" style="947" customWidth="1"/>
    <col min="3611" max="3840" width="9.140625" style="947"/>
    <col min="3841" max="3841" width="4.28515625" style="947" customWidth="1"/>
    <col min="3842" max="3842" width="5.7109375" style="947" customWidth="1"/>
    <col min="3843" max="3843" width="5.140625" style="947" customWidth="1"/>
    <col min="3844" max="3844" width="21" style="947" customWidth="1"/>
    <col min="3845" max="3845" width="10.140625" style="947" customWidth="1"/>
    <col min="3846" max="3846" width="0.5703125" style="947" customWidth="1"/>
    <col min="3847" max="3847" width="10.140625" style="947" customWidth="1"/>
    <col min="3848" max="3848" width="0.5703125" style="947" customWidth="1"/>
    <col min="3849" max="3849" width="10.140625" style="947" customWidth="1"/>
    <col min="3850" max="3850" width="0.5703125" style="947" customWidth="1"/>
    <col min="3851" max="3851" width="10.140625" style="947" customWidth="1"/>
    <col min="3852" max="3852" width="0.5703125" style="947" customWidth="1"/>
    <col min="3853" max="3853" width="10.140625" style="947" customWidth="1"/>
    <col min="3854" max="3854" width="0.5703125" style="947" customWidth="1"/>
    <col min="3855" max="3855" width="10.140625" style="947" customWidth="1"/>
    <col min="3856" max="3856" width="0.5703125" style="947" customWidth="1"/>
    <col min="3857" max="3857" width="10.140625" style="947" customWidth="1"/>
    <col min="3858" max="3858" width="0.5703125" style="947" customWidth="1"/>
    <col min="3859" max="3859" width="10.140625" style="947" customWidth="1"/>
    <col min="3860" max="3860" width="0.5703125" style="947" customWidth="1"/>
    <col min="3861" max="3861" width="11.140625" style="947" customWidth="1"/>
    <col min="3862" max="3862" width="0.5703125" style="947" customWidth="1"/>
    <col min="3863" max="3863" width="11.140625" style="947" customWidth="1"/>
    <col min="3864" max="3864" width="0.5703125" style="947" customWidth="1"/>
    <col min="3865" max="3865" width="11.140625" style="947" customWidth="1"/>
    <col min="3866" max="3866" width="1" style="947" customWidth="1"/>
    <col min="3867" max="4096" width="9.140625" style="947"/>
    <col min="4097" max="4097" width="4.28515625" style="947" customWidth="1"/>
    <col min="4098" max="4098" width="5.7109375" style="947" customWidth="1"/>
    <col min="4099" max="4099" width="5.140625" style="947" customWidth="1"/>
    <col min="4100" max="4100" width="21" style="947" customWidth="1"/>
    <col min="4101" max="4101" width="10.140625" style="947" customWidth="1"/>
    <col min="4102" max="4102" width="0.5703125" style="947" customWidth="1"/>
    <col min="4103" max="4103" width="10.140625" style="947" customWidth="1"/>
    <col min="4104" max="4104" width="0.5703125" style="947" customWidth="1"/>
    <col min="4105" max="4105" width="10.140625" style="947" customWidth="1"/>
    <col min="4106" max="4106" width="0.5703125" style="947" customWidth="1"/>
    <col min="4107" max="4107" width="10.140625" style="947" customWidth="1"/>
    <col min="4108" max="4108" width="0.5703125" style="947" customWidth="1"/>
    <col min="4109" max="4109" width="10.140625" style="947" customWidth="1"/>
    <col min="4110" max="4110" width="0.5703125" style="947" customWidth="1"/>
    <col min="4111" max="4111" width="10.140625" style="947" customWidth="1"/>
    <col min="4112" max="4112" width="0.5703125" style="947" customWidth="1"/>
    <col min="4113" max="4113" width="10.140625" style="947" customWidth="1"/>
    <col min="4114" max="4114" width="0.5703125" style="947" customWidth="1"/>
    <col min="4115" max="4115" width="10.140625" style="947" customWidth="1"/>
    <col min="4116" max="4116" width="0.5703125" style="947" customWidth="1"/>
    <col min="4117" max="4117" width="11.140625" style="947" customWidth="1"/>
    <col min="4118" max="4118" width="0.5703125" style="947" customWidth="1"/>
    <col min="4119" max="4119" width="11.140625" style="947" customWidth="1"/>
    <col min="4120" max="4120" width="0.5703125" style="947" customWidth="1"/>
    <col min="4121" max="4121" width="11.140625" style="947" customWidth="1"/>
    <col min="4122" max="4122" width="1" style="947" customWidth="1"/>
    <col min="4123" max="4352" width="9.140625" style="947"/>
    <col min="4353" max="4353" width="4.28515625" style="947" customWidth="1"/>
    <col min="4354" max="4354" width="5.7109375" style="947" customWidth="1"/>
    <col min="4355" max="4355" width="5.140625" style="947" customWidth="1"/>
    <col min="4356" max="4356" width="21" style="947" customWidth="1"/>
    <col min="4357" max="4357" width="10.140625" style="947" customWidth="1"/>
    <col min="4358" max="4358" width="0.5703125" style="947" customWidth="1"/>
    <col min="4359" max="4359" width="10.140625" style="947" customWidth="1"/>
    <col min="4360" max="4360" width="0.5703125" style="947" customWidth="1"/>
    <col min="4361" max="4361" width="10.140625" style="947" customWidth="1"/>
    <col min="4362" max="4362" width="0.5703125" style="947" customWidth="1"/>
    <col min="4363" max="4363" width="10.140625" style="947" customWidth="1"/>
    <col min="4364" max="4364" width="0.5703125" style="947" customWidth="1"/>
    <col min="4365" max="4365" width="10.140625" style="947" customWidth="1"/>
    <col min="4366" max="4366" width="0.5703125" style="947" customWidth="1"/>
    <col min="4367" max="4367" width="10.140625" style="947" customWidth="1"/>
    <col min="4368" max="4368" width="0.5703125" style="947" customWidth="1"/>
    <col min="4369" max="4369" width="10.140625" style="947" customWidth="1"/>
    <col min="4370" max="4370" width="0.5703125" style="947" customWidth="1"/>
    <col min="4371" max="4371" width="10.140625" style="947" customWidth="1"/>
    <col min="4372" max="4372" width="0.5703125" style="947" customWidth="1"/>
    <col min="4373" max="4373" width="11.140625" style="947" customWidth="1"/>
    <col min="4374" max="4374" width="0.5703125" style="947" customWidth="1"/>
    <col min="4375" max="4375" width="11.140625" style="947" customWidth="1"/>
    <col min="4376" max="4376" width="0.5703125" style="947" customWidth="1"/>
    <col min="4377" max="4377" width="11.140625" style="947" customWidth="1"/>
    <col min="4378" max="4378" width="1" style="947" customWidth="1"/>
    <col min="4379" max="4608" width="9.140625" style="947"/>
    <col min="4609" max="4609" width="4.28515625" style="947" customWidth="1"/>
    <col min="4610" max="4610" width="5.7109375" style="947" customWidth="1"/>
    <col min="4611" max="4611" width="5.140625" style="947" customWidth="1"/>
    <col min="4612" max="4612" width="21" style="947" customWidth="1"/>
    <col min="4613" max="4613" width="10.140625" style="947" customWidth="1"/>
    <col min="4614" max="4614" width="0.5703125" style="947" customWidth="1"/>
    <col min="4615" max="4615" width="10.140625" style="947" customWidth="1"/>
    <col min="4616" max="4616" width="0.5703125" style="947" customWidth="1"/>
    <col min="4617" max="4617" width="10.140625" style="947" customWidth="1"/>
    <col min="4618" max="4618" width="0.5703125" style="947" customWidth="1"/>
    <col min="4619" max="4619" width="10.140625" style="947" customWidth="1"/>
    <col min="4620" max="4620" width="0.5703125" style="947" customWidth="1"/>
    <col min="4621" max="4621" width="10.140625" style="947" customWidth="1"/>
    <col min="4622" max="4622" width="0.5703125" style="947" customWidth="1"/>
    <col min="4623" max="4623" width="10.140625" style="947" customWidth="1"/>
    <col min="4624" max="4624" width="0.5703125" style="947" customWidth="1"/>
    <col min="4625" max="4625" width="10.140625" style="947" customWidth="1"/>
    <col min="4626" max="4626" width="0.5703125" style="947" customWidth="1"/>
    <col min="4627" max="4627" width="10.140625" style="947" customWidth="1"/>
    <col min="4628" max="4628" width="0.5703125" style="947" customWidth="1"/>
    <col min="4629" max="4629" width="11.140625" style="947" customWidth="1"/>
    <col min="4630" max="4630" width="0.5703125" style="947" customWidth="1"/>
    <col min="4631" max="4631" width="11.140625" style="947" customWidth="1"/>
    <col min="4632" max="4632" width="0.5703125" style="947" customWidth="1"/>
    <col min="4633" max="4633" width="11.140625" style="947" customWidth="1"/>
    <col min="4634" max="4634" width="1" style="947" customWidth="1"/>
    <col min="4635" max="4864" width="9.140625" style="947"/>
    <col min="4865" max="4865" width="4.28515625" style="947" customWidth="1"/>
    <col min="4866" max="4866" width="5.7109375" style="947" customWidth="1"/>
    <col min="4867" max="4867" width="5.140625" style="947" customWidth="1"/>
    <col min="4868" max="4868" width="21" style="947" customWidth="1"/>
    <col min="4869" max="4869" width="10.140625" style="947" customWidth="1"/>
    <col min="4870" max="4870" width="0.5703125" style="947" customWidth="1"/>
    <col min="4871" max="4871" width="10.140625" style="947" customWidth="1"/>
    <col min="4872" max="4872" width="0.5703125" style="947" customWidth="1"/>
    <col min="4873" max="4873" width="10.140625" style="947" customWidth="1"/>
    <col min="4874" max="4874" width="0.5703125" style="947" customWidth="1"/>
    <col min="4875" max="4875" width="10.140625" style="947" customWidth="1"/>
    <col min="4876" max="4876" width="0.5703125" style="947" customWidth="1"/>
    <col min="4877" max="4877" width="10.140625" style="947" customWidth="1"/>
    <col min="4878" max="4878" width="0.5703125" style="947" customWidth="1"/>
    <col min="4879" max="4879" width="10.140625" style="947" customWidth="1"/>
    <col min="4880" max="4880" width="0.5703125" style="947" customWidth="1"/>
    <col min="4881" max="4881" width="10.140625" style="947" customWidth="1"/>
    <col min="4882" max="4882" width="0.5703125" style="947" customWidth="1"/>
    <col min="4883" max="4883" width="10.140625" style="947" customWidth="1"/>
    <col min="4884" max="4884" width="0.5703125" style="947" customWidth="1"/>
    <col min="4885" max="4885" width="11.140625" style="947" customWidth="1"/>
    <col min="4886" max="4886" width="0.5703125" style="947" customWidth="1"/>
    <col min="4887" max="4887" width="11.140625" style="947" customWidth="1"/>
    <col min="4888" max="4888" width="0.5703125" style="947" customWidth="1"/>
    <col min="4889" max="4889" width="11.140625" style="947" customWidth="1"/>
    <col min="4890" max="4890" width="1" style="947" customWidth="1"/>
    <col min="4891" max="5120" width="9.140625" style="947"/>
    <col min="5121" max="5121" width="4.28515625" style="947" customWidth="1"/>
    <col min="5122" max="5122" width="5.7109375" style="947" customWidth="1"/>
    <col min="5123" max="5123" width="5.140625" style="947" customWidth="1"/>
    <col min="5124" max="5124" width="21" style="947" customWidth="1"/>
    <col min="5125" max="5125" width="10.140625" style="947" customWidth="1"/>
    <col min="5126" max="5126" width="0.5703125" style="947" customWidth="1"/>
    <col min="5127" max="5127" width="10.140625" style="947" customWidth="1"/>
    <col min="5128" max="5128" width="0.5703125" style="947" customWidth="1"/>
    <col min="5129" max="5129" width="10.140625" style="947" customWidth="1"/>
    <col min="5130" max="5130" width="0.5703125" style="947" customWidth="1"/>
    <col min="5131" max="5131" width="10.140625" style="947" customWidth="1"/>
    <col min="5132" max="5132" width="0.5703125" style="947" customWidth="1"/>
    <col min="5133" max="5133" width="10.140625" style="947" customWidth="1"/>
    <col min="5134" max="5134" width="0.5703125" style="947" customWidth="1"/>
    <col min="5135" max="5135" width="10.140625" style="947" customWidth="1"/>
    <col min="5136" max="5136" width="0.5703125" style="947" customWidth="1"/>
    <col min="5137" max="5137" width="10.140625" style="947" customWidth="1"/>
    <col min="5138" max="5138" width="0.5703125" style="947" customWidth="1"/>
    <col min="5139" max="5139" width="10.140625" style="947" customWidth="1"/>
    <col min="5140" max="5140" width="0.5703125" style="947" customWidth="1"/>
    <col min="5141" max="5141" width="11.140625" style="947" customWidth="1"/>
    <col min="5142" max="5142" width="0.5703125" style="947" customWidth="1"/>
    <col min="5143" max="5143" width="11.140625" style="947" customWidth="1"/>
    <col min="5144" max="5144" width="0.5703125" style="947" customWidth="1"/>
    <col min="5145" max="5145" width="11.140625" style="947" customWidth="1"/>
    <col min="5146" max="5146" width="1" style="947" customWidth="1"/>
    <col min="5147" max="5376" width="9.140625" style="947"/>
    <col min="5377" max="5377" width="4.28515625" style="947" customWidth="1"/>
    <col min="5378" max="5378" width="5.7109375" style="947" customWidth="1"/>
    <col min="5379" max="5379" width="5.140625" style="947" customWidth="1"/>
    <col min="5380" max="5380" width="21" style="947" customWidth="1"/>
    <col min="5381" max="5381" width="10.140625" style="947" customWidth="1"/>
    <col min="5382" max="5382" width="0.5703125" style="947" customWidth="1"/>
    <col min="5383" max="5383" width="10.140625" style="947" customWidth="1"/>
    <col min="5384" max="5384" width="0.5703125" style="947" customWidth="1"/>
    <col min="5385" max="5385" width="10.140625" style="947" customWidth="1"/>
    <col min="5386" max="5386" width="0.5703125" style="947" customWidth="1"/>
    <col min="5387" max="5387" width="10.140625" style="947" customWidth="1"/>
    <col min="5388" max="5388" width="0.5703125" style="947" customWidth="1"/>
    <col min="5389" max="5389" width="10.140625" style="947" customWidth="1"/>
    <col min="5390" max="5390" width="0.5703125" style="947" customWidth="1"/>
    <col min="5391" max="5391" width="10.140625" style="947" customWidth="1"/>
    <col min="5392" max="5392" width="0.5703125" style="947" customWidth="1"/>
    <col min="5393" max="5393" width="10.140625" style="947" customWidth="1"/>
    <col min="5394" max="5394" width="0.5703125" style="947" customWidth="1"/>
    <col min="5395" max="5395" width="10.140625" style="947" customWidth="1"/>
    <col min="5396" max="5396" width="0.5703125" style="947" customWidth="1"/>
    <col min="5397" max="5397" width="11.140625" style="947" customWidth="1"/>
    <col min="5398" max="5398" width="0.5703125" style="947" customWidth="1"/>
    <col min="5399" max="5399" width="11.140625" style="947" customWidth="1"/>
    <col min="5400" max="5400" width="0.5703125" style="947" customWidth="1"/>
    <col min="5401" max="5401" width="11.140625" style="947" customWidth="1"/>
    <col min="5402" max="5402" width="1" style="947" customWidth="1"/>
    <col min="5403" max="5632" width="9.140625" style="947"/>
    <col min="5633" max="5633" width="4.28515625" style="947" customWidth="1"/>
    <col min="5634" max="5634" width="5.7109375" style="947" customWidth="1"/>
    <col min="5635" max="5635" width="5.140625" style="947" customWidth="1"/>
    <col min="5636" max="5636" width="21" style="947" customWidth="1"/>
    <col min="5637" max="5637" width="10.140625" style="947" customWidth="1"/>
    <col min="5638" max="5638" width="0.5703125" style="947" customWidth="1"/>
    <col min="5639" max="5639" width="10.140625" style="947" customWidth="1"/>
    <col min="5640" max="5640" width="0.5703125" style="947" customWidth="1"/>
    <col min="5641" max="5641" width="10.140625" style="947" customWidth="1"/>
    <col min="5642" max="5642" width="0.5703125" style="947" customWidth="1"/>
    <col min="5643" max="5643" width="10.140625" style="947" customWidth="1"/>
    <col min="5644" max="5644" width="0.5703125" style="947" customWidth="1"/>
    <col min="5645" max="5645" width="10.140625" style="947" customWidth="1"/>
    <col min="5646" max="5646" width="0.5703125" style="947" customWidth="1"/>
    <col min="5647" max="5647" width="10.140625" style="947" customWidth="1"/>
    <col min="5648" max="5648" width="0.5703125" style="947" customWidth="1"/>
    <col min="5649" max="5649" width="10.140625" style="947" customWidth="1"/>
    <col min="5650" max="5650" width="0.5703125" style="947" customWidth="1"/>
    <col min="5651" max="5651" width="10.140625" style="947" customWidth="1"/>
    <col min="5652" max="5652" width="0.5703125" style="947" customWidth="1"/>
    <col min="5653" max="5653" width="11.140625" style="947" customWidth="1"/>
    <col min="5654" max="5654" width="0.5703125" style="947" customWidth="1"/>
    <col min="5655" max="5655" width="11.140625" style="947" customWidth="1"/>
    <col min="5656" max="5656" width="0.5703125" style="947" customWidth="1"/>
    <col min="5657" max="5657" width="11.140625" style="947" customWidth="1"/>
    <col min="5658" max="5658" width="1" style="947" customWidth="1"/>
    <col min="5659" max="5888" width="9.140625" style="947"/>
    <col min="5889" max="5889" width="4.28515625" style="947" customWidth="1"/>
    <col min="5890" max="5890" width="5.7109375" style="947" customWidth="1"/>
    <col min="5891" max="5891" width="5.140625" style="947" customWidth="1"/>
    <col min="5892" max="5892" width="21" style="947" customWidth="1"/>
    <col min="5893" max="5893" width="10.140625" style="947" customWidth="1"/>
    <col min="5894" max="5894" width="0.5703125" style="947" customWidth="1"/>
    <col min="5895" max="5895" width="10.140625" style="947" customWidth="1"/>
    <col min="5896" max="5896" width="0.5703125" style="947" customWidth="1"/>
    <col min="5897" max="5897" width="10.140625" style="947" customWidth="1"/>
    <col min="5898" max="5898" width="0.5703125" style="947" customWidth="1"/>
    <col min="5899" max="5899" width="10.140625" style="947" customWidth="1"/>
    <col min="5900" max="5900" width="0.5703125" style="947" customWidth="1"/>
    <col min="5901" max="5901" width="10.140625" style="947" customWidth="1"/>
    <col min="5902" max="5902" width="0.5703125" style="947" customWidth="1"/>
    <col min="5903" max="5903" width="10.140625" style="947" customWidth="1"/>
    <col min="5904" max="5904" width="0.5703125" style="947" customWidth="1"/>
    <col min="5905" max="5905" width="10.140625" style="947" customWidth="1"/>
    <col min="5906" max="5906" width="0.5703125" style="947" customWidth="1"/>
    <col min="5907" max="5907" width="10.140625" style="947" customWidth="1"/>
    <col min="5908" max="5908" width="0.5703125" style="947" customWidth="1"/>
    <col min="5909" max="5909" width="11.140625" style="947" customWidth="1"/>
    <col min="5910" max="5910" width="0.5703125" style="947" customWidth="1"/>
    <col min="5911" max="5911" width="11.140625" style="947" customWidth="1"/>
    <col min="5912" max="5912" width="0.5703125" style="947" customWidth="1"/>
    <col min="5913" max="5913" width="11.140625" style="947" customWidth="1"/>
    <col min="5914" max="5914" width="1" style="947" customWidth="1"/>
    <col min="5915" max="6144" width="9.140625" style="947"/>
    <col min="6145" max="6145" width="4.28515625" style="947" customWidth="1"/>
    <col min="6146" max="6146" width="5.7109375" style="947" customWidth="1"/>
    <col min="6147" max="6147" width="5.140625" style="947" customWidth="1"/>
    <col min="6148" max="6148" width="21" style="947" customWidth="1"/>
    <col min="6149" max="6149" width="10.140625" style="947" customWidth="1"/>
    <col min="6150" max="6150" width="0.5703125" style="947" customWidth="1"/>
    <col min="6151" max="6151" width="10.140625" style="947" customWidth="1"/>
    <col min="6152" max="6152" width="0.5703125" style="947" customWidth="1"/>
    <col min="6153" max="6153" width="10.140625" style="947" customWidth="1"/>
    <col min="6154" max="6154" width="0.5703125" style="947" customWidth="1"/>
    <col min="6155" max="6155" width="10.140625" style="947" customWidth="1"/>
    <col min="6156" max="6156" width="0.5703125" style="947" customWidth="1"/>
    <col min="6157" max="6157" width="10.140625" style="947" customWidth="1"/>
    <col min="6158" max="6158" width="0.5703125" style="947" customWidth="1"/>
    <col min="6159" max="6159" width="10.140625" style="947" customWidth="1"/>
    <col min="6160" max="6160" width="0.5703125" style="947" customWidth="1"/>
    <col min="6161" max="6161" width="10.140625" style="947" customWidth="1"/>
    <col min="6162" max="6162" width="0.5703125" style="947" customWidth="1"/>
    <col min="6163" max="6163" width="10.140625" style="947" customWidth="1"/>
    <col min="6164" max="6164" width="0.5703125" style="947" customWidth="1"/>
    <col min="6165" max="6165" width="11.140625" style="947" customWidth="1"/>
    <col min="6166" max="6166" width="0.5703125" style="947" customWidth="1"/>
    <col min="6167" max="6167" width="11.140625" style="947" customWidth="1"/>
    <col min="6168" max="6168" width="0.5703125" style="947" customWidth="1"/>
    <col min="6169" max="6169" width="11.140625" style="947" customWidth="1"/>
    <col min="6170" max="6170" width="1" style="947" customWidth="1"/>
    <col min="6171" max="6400" width="9.140625" style="947"/>
    <col min="6401" max="6401" width="4.28515625" style="947" customWidth="1"/>
    <col min="6402" max="6402" width="5.7109375" style="947" customWidth="1"/>
    <col min="6403" max="6403" width="5.140625" style="947" customWidth="1"/>
    <col min="6404" max="6404" width="21" style="947" customWidth="1"/>
    <col min="6405" max="6405" width="10.140625" style="947" customWidth="1"/>
    <col min="6406" max="6406" width="0.5703125" style="947" customWidth="1"/>
    <col min="6407" max="6407" width="10.140625" style="947" customWidth="1"/>
    <col min="6408" max="6408" width="0.5703125" style="947" customWidth="1"/>
    <col min="6409" max="6409" width="10.140625" style="947" customWidth="1"/>
    <col min="6410" max="6410" width="0.5703125" style="947" customWidth="1"/>
    <col min="6411" max="6411" width="10.140625" style="947" customWidth="1"/>
    <col min="6412" max="6412" width="0.5703125" style="947" customWidth="1"/>
    <col min="6413" max="6413" width="10.140625" style="947" customWidth="1"/>
    <col min="6414" max="6414" width="0.5703125" style="947" customWidth="1"/>
    <col min="6415" max="6415" width="10.140625" style="947" customWidth="1"/>
    <col min="6416" max="6416" width="0.5703125" style="947" customWidth="1"/>
    <col min="6417" max="6417" width="10.140625" style="947" customWidth="1"/>
    <col min="6418" max="6418" width="0.5703125" style="947" customWidth="1"/>
    <col min="6419" max="6419" width="10.140625" style="947" customWidth="1"/>
    <col min="6420" max="6420" width="0.5703125" style="947" customWidth="1"/>
    <col min="6421" max="6421" width="11.140625" style="947" customWidth="1"/>
    <col min="6422" max="6422" width="0.5703125" style="947" customWidth="1"/>
    <col min="6423" max="6423" width="11.140625" style="947" customWidth="1"/>
    <col min="6424" max="6424" width="0.5703125" style="947" customWidth="1"/>
    <col min="6425" max="6425" width="11.140625" style="947" customWidth="1"/>
    <col min="6426" max="6426" width="1" style="947" customWidth="1"/>
    <col min="6427" max="6656" width="9.140625" style="947"/>
    <col min="6657" max="6657" width="4.28515625" style="947" customWidth="1"/>
    <col min="6658" max="6658" width="5.7109375" style="947" customWidth="1"/>
    <col min="6659" max="6659" width="5.140625" style="947" customWidth="1"/>
    <col min="6660" max="6660" width="21" style="947" customWidth="1"/>
    <col min="6661" max="6661" width="10.140625" style="947" customWidth="1"/>
    <col min="6662" max="6662" width="0.5703125" style="947" customWidth="1"/>
    <col min="6663" max="6663" width="10.140625" style="947" customWidth="1"/>
    <col min="6664" max="6664" width="0.5703125" style="947" customWidth="1"/>
    <col min="6665" max="6665" width="10.140625" style="947" customWidth="1"/>
    <col min="6666" max="6666" width="0.5703125" style="947" customWidth="1"/>
    <col min="6667" max="6667" width="10.140625" style="947" customWidth="1"/>
    <col min="6668" max="6668" width="0.5703125" style="947" customWidth="1"/>
    <col min="6669" max="6669" width="10.140625" style="947" customWidth="1"/>
    <col min="6670" max="6670" width="0.5703125" style="947" customWidth="1"/>
    <col min="6671" max="6671" width="10.140625" style="947" customWidth="1"/>
    <col min="6672" max="6672" width="0.5703125" style="947" customWidth="1"/>
    <col min="6673" max="6673" width="10.140625" style="947" customWidth="1"/>
    <col min="6674" max="6674" width="0.5703125" style="947" customWidth="1"/>
    <col min="6675" max="6675" width="10.140625" style="947" customWidth="1"/>
    <col min="6676" max="6676" width="0.5703125" style="947" customWidth="1"/>
    <col min="6677" max="6677" width="11.140625" style="947" customWidth="1"/>
    <col min="6678" max="6678" width="0.5703125" style="947" customWidth="1"/>
    <col min="6679" max="6679" width="11.140625" style="947" customWidth="1"/>
    <col min="6680" max="6680" width="0.5703125" style="947" customWidth="1"/>
    <col min="6681" max="6681" width="11.140625" style="947" customWidth="1"/>
    <col min="6682" max="6682" width="1" style="947" customWidth="1"/>
    <col min="6683" max="6912" width="9.140625" style="947"/>
    <col min="6913" max="6913" width="4.28515625" style="947" customWidth="1"/>
    <col min="6914" max="6914" width="5.7109375" style="947" customWidth="1"/>
    <col min="6915" max="6915" width="5.140625" style="947" customWidth="1"/>
    <col min="6916" max="6916" width="21" style="947" customWidth="1"/>
    <col min="6917" max="6917" width="10.140625" style="947" customWidth="1"/>
    <col min="6918" max="6918" width="0.5703125" style="947" customWidth="1"/>
    <col min="6919" max="6919" width="10.140625" style="947" customWidth="1"/>
    <col min="6920" max="6920" width="0.5703125" style="947" customWidth="1"/>
    <col min="6921" max="6921" width="10.140625" style="947" customWidth="1"/>
    <col min="6922" max="6922" width="0.5703125" style="947" customWidth="1"/>
    <col min="6923" max="6923" width="10.140625" style="947" customWidth="1"/>
    <col min="6924" max="6924" width="0.5703125" style="947" customWidth="1"/>
    <col min="6925" max="6925" width="10.140625" style="947" customWidth="1"/>
    <col min="6926" max="6926" width="0.5703125" style="947" customWidth="1"/>
    <col min="6927" max="6927" width="10.140625" style="947" customWidth="1"/>
    <col min="6928" max="6928" width="0.5703125" style="947" customWidth="1"/>
    <col min="6929" max="6929" width="10.140625" style="947" customWidth="1"/>
    <col min="6930" max="6930" width="0.5703125" style="947" customWidth="1"/>
    <col min="6931" max="6931" width="10.140625" style="947" customWidth="1"/>
    <col min="6932" max="6932" width="0.5703125" style="947" customWidth="1"/>
    <col min="6933" max="6933" width="11.140625" style="947" customWidth="1"/>
    <col min="6934" max="6934" width="0.5703125" style="947" customWidth="1"/>
    <col min="6935" max="6935" width="11.140625" style="947" customWidth="1"/>
    <col min="6936" max="6936" width="0.5703125" style="947" customWidth="1"/>
    <col min="6937" max="6937" width="11.140625" style="947" customWidth="1"/>
    <col min="6938" max="6938" width="1" style="947" customWidth="1"/>
    <col min="6939" max="7168" width="9.140625" style="947"/>
    <col min="7169" max="7169" width="4.28515625" style="947" customWidth="1"/>
    <col min="7170" max="7170" width="5.7109375" style="947" customWidth="1"/>
    <col min="7171" max="7171" width="5.140625" style="947" customWidth="1"/>
    <col min="7172" max="7172" width="21" style="947" customWidth="1"/>
    <col min="7173" max="7173" width="10.140625" style="947" customWidth="1"/>
    <col min="7174" max="7174" width="0.5703125" style="947" customWidth="1"/>
    <col min="7175" max="7175" width="10.140625" style="947" customWidth="1"/>
    <col min="7176" max="7176" width="0.5703125" style="947" customWidth="1"/>
    <col min="7177" max="7177" width="10.140625" style="947" customWidth="1"/>
    <col min="7178" max="7178" width="0.5703125" style="947" customWidth="1"/>
    <col min="7179" max="7179" width="10.140625" style="947" customWidth="1"/>
    <col min="7180" max="7180" width="0.5703125" style="947" customWidth="1"/>
    <col min="7181" max="7181" width="10.140625" style="947" customWidth="1"/>
    <col min="7182" max="7182" width="0.5703125" style="947" customWidth="1"/>
    <col min="7183" max="7183" width="10.140625" style="947" customWidth="1"/>
    <col min="7184" max="7184" width="0.5703125" style="947" customWidth="1"/>
    <col min="7185" max="7185" width="10.140625" style="947" customWidth="1"/>
    <col min="7186" max="7186" width="0.5703125" style="947" customWidth="1"/>
    <col min="7187" max="7187" width="10.140625" style="947" customWidth="1"/>
    <col min="7188" max="7188" width="0.5703125" style="947" customWidth="1"/>
    <col min="7189" max="7189" width="11.140625" style="947" customWidth="1"/>
    <col min="7190" max="7190" width="0.5703125" style="947" customWidth="1"/>
    <col min="7191" max="7191" width="11.140625" style="947" customWidth="1"/>
    <col min="7192" max="7192" width="0.5703125" style="947" customWidth="1"/>
    <col min="7193" max="7193" width="11.140625" style="947" customWidth="1"/>
    <col min="7194" max="7194" width="1" style="947" customWidth="1"/>
    <col min="7195" max="7424" width="9.140625" style="947"/>
    <col min="7425" max="7425" width="4.28515625" style="947" customWidth="1"/>
    <col min="7426" max="7426" width="5.7109375" style="947" customWidth="1"/>
    <col min="7427" max="7427" width="5.140625" style="947" customWidth="1"/>
    <col min="7428" max="7428" width="21" style="947" customWidth="1"/>
    <col min="7429" max="7429" width="10.140625" style="947" customWidth="1"/>
    <col min="7430" max="7430" width="0.5703125" style="947" customWidth="1"/>
    <col min="7431" max="7431" width="10.140625" style="947" customWidth="1"/>
    <col min="7432" max="7432" width="0.5703125" style="947" customWidth="1"/>
    <col min="7433" max="7433" width="10.140625" style="947" customWidth="1"/>
    <col min="7434" max="7434" width="0.5703125" style="947" customWidth="1"/>
    <col min="7435" max="7435" width="10.140625" style="947" customWidth="1"/>
    <col min="7436" max="7436" width="0.5703125" style="947" customWidth="1"/>
    <col min="7437" max="7437" width="10.140625" style="947" customWidth="1"/>
    <col min="7438" max="7438" width="0.5703125" style="947" customWidth="1"/>
    <col min="7439" max="7439" width="10.140625" style="947" customWidth="1"/>
    <col min="7440" max="7440" width="0.5703125" style="947" customWidth="1"/>
    <col min="7441" max="7441" width="10.140625" style="947" customWidth="1"/>
    <col min="7442" max="7442" width="0.5703125" style="947" customWidth="1"/>
    <col min="7443" max="7443" width="10.140625" style="947" customWidth="1"/>
    <col min="7444" max="7444" width="0.5703125" style="947" customWidth="1"/>
    <col min="7445" max="7445" width="11.140625" style="947" customWidth="1"/>
    <col min="7446" max="7446" width="0.5703125" style="947" customWidth="1"/>
    <col min="7447" max="7447" width="11.140625" style="947" customWidth="1"/>
    <col min="7448" max="7448" width="0.5703125" style="947" customWidth="1"/>
    <col min="7449" max="7449" width="11.140625" style="947" customWidth="1"/>
    <col min="7450" max="7450" width="1" style="947" customWidth="1"/>
    <col min="7451" max="7680" width="9.140625" style="947"/>
    <col min="7681" max="7681" width="4.28515625" style="947" customWidth="1"/>
    <col min="7682" max="7682" width="5.7109375" style="947" customWidth="1"/>
    <col min="7683" max="7683" width="5.140625" style="947" customWidth="1"/>
    <col min="7684" max="7684" width="21" style="947" customWidth="1"/>
    <col min="7685" max="7685" width="10.140625" style="947" customWidth="1"/>
    <col min="7686" max="7686" width="0.5703125" style="947" customWidth="1"/>
    <col min="7687" max="7687" width="10.140625" style="947" customWidth="1"/>
    <col min="7688" max="7688" width="0.5703125" style="947" customWidth="1"/>
    <col min="7689" max="7689" width="10.140625" style="947" customWidth="1"/>
    <col min="7690" max="7690" width="0.5703125" style="947" customWidth="1"/>
    <col min="7691" max="7691" width="10.140625" style="947" customWidth="1"/>
    <col min="7692" max="7692" width="0.5703125" style="947" customWidth="1"/>
    <col min="7693" max="7693" width="10.140625" style="947" customWidth="1"/>
    <col min="7694" max="7694" width="0.5703125" style="947" customWidth="1"/>
    <col min="7695" max="7695" width="10.140625" style="947" customWidth="1"/>
    <col min="7696" max="7696" width="0.5703125" style="947" customWidth="1"/>
    <col min="7697" max="7697" width="10.140625" style="947" customWidth="1"/>
    <col min="7698" max="7698" width="0.5703125" style="947" customWidth="1"/>
    <col min="7699" max="7699" width="10.140625" style="947" customWidth="1"/>
    <col min="7700" max="7700" width="0.5703125" style="947" customWidth="1"/>
    <col min="7701" max="7701" width="11.140625" style="947" customWidth="1"/>
    <col min="7702" max="7702" width="0.5703125" style="947" customWidth="1"/>
    <col min="7703" max="7703" width="11.140625" style="947" customWidth="1"/>
    <col min="7704" max="7704" width="0.5703125" style="947" customWidth="1"/>
    <col min="7705" max="7705" width="11.140625" style="947" customWidth="1"/>
    <col min="7706" max="7706" width="1" style="947" customWidth="1"/>
    <col min="7707" max="7936" width="9.140625" style="947"/>
    <col min="7937" max="7937" width="4.28515625" style="947" customWidth="1"/>
    <col min="7938" max="7938" width="5.7109375" style="947" customWidth="1"/>
    <col min="7939" max="7939" width="5.140625" style="947" customWidth="1"/>
    <col min="7940" max="7940" width="21" style="947" customWidth="1"/>
    <col min="7941" max="7941" width="10.140625" style="947" customWidth="1"/>
    <col min="7942" max="7942" width="0.5703125" style="947" customWidth="1"/>
    <col min="7943" max="7943" width="10.140625" style="947" customWidth="1"/>
    <col min="7944" max="7944" width="0.5703125" style="947" customWidth="1"/>
    <col min="7945" max="7945" width="10.140625" style="947" customWidth="1"/>
    <col min="7946" max="7946" width="0.5703125" style="947" customWidth="1"/>
    <col min="7947" max="7947" width="10.140625" style="947" customWidth="1"/>
    <col min="7948" max="7948" width="0.5703125" style="947" customWidth="1"/>
    <col min="7949" max="7949" width="10.140625" style="947" customWidth="1"/>
    <col min="7950" max="7950" width="0.5703125" style="947" customWidth="1"/>
    <col min="7951" max="7951" width="10.140625" style="947" customWidth="1"/>
    <col min="7952" max="7952" width="0.5703125" style="947" customWidth="1"/>
    <col min="7953" max="7953" width="10.140625" style="947" customWidth="1"/>
    <col min="7954" max="7954" width="0.5703125" style="947" customWidth="1"/>
    <col min="7955" max="7955" width="10.140625" style="947" customWidth="1"/>
    <col min="7956" max="7956" width="0.5703125" style="947" customWidth="1"/>
    <col min="7957" max="7957" width="11.140625" style="947" customWidth="1"/>
    <col min="7958" max="7958" width="0.5703125" style="947" customWidth="1"/>
    <col min="7959" max="7959" width="11.140625" style="947" customWidth="1"/>
    <col min="7960" max="7960" width="0.5703125" style="947" customWidth="1"/>
    <col min="7961" max="7961" width="11.140625" style="947" customWidth="1"/>
    <col min="7962" max="7962" width="1" style="947" customWidth="1"/>
    <col min="7963" max="8192" width="9.140625" style="947"/>
    <col min="8193" max="8193" width="4.28515625" style="947" customWidth="1"/>
    <col min="8194" max="8194" width="5.7109375" style="947" customWidth="1"/>
    <col min="8195" max="8195" width="5.140625" style="947" customWidth="1"/>
    <col min="8196" max="8196" width="21" style="947" customWidth="1"/>
    <col min="8197" max="8197" width="10.140625" style="947" customWidth="1"/>
    <col min="8198" max="8198" width="0.5703125" style="947" customWidth="1"/>
    <col min="8199" max="8199" width="10.140625" style="947" customWidth="1"/>
    <col min="8200" max="8200" width="0.5703125" style="947" customWidth="1"/>
    <col min="8201" max="8201" width="10.140625" style="947" customWidth="1"/>
    <col min="8202" max="8202" width="0.5703125" style="947" customWidth="1"/>
    <col min="8203" max="8203" width="10.140625" style="947" customWidth="1"/>
    <col min="8204" max="8204" width="0.5703125" style="947" customWidth="1"/>
    <col min="8205" max="8205" width="10.140625" style="947" customWidth="1"/>
    <col min="8206" max="8206" width="0.5703125" style="947" customWidth="1"/>
    <col min="8207" max="8207" width="10.140625" style="947" customWidth="1"/>
    <col min="8208" max="8208" width="0.5703125" style="947" customWidth="1"/>
    <col min="8209" max="8209" width="10.140625" style="947" customWidth="1"/>
    <col min="8210" max="8210" width="0.5703125" style="947" customWidth="1"/>
    <col min="8211" max="8211" width="10.140625" style="947" customWidth="1"/>
    <col min="8212" max="8212" width="0.5703125" style="947" customWidth="1"/>
    <col min="8213" max="8213" width="11.140625" style="947" customWidth="1"/>
    <col min="8214" max="8214" width="0.5703125" style="947" customWidth="1"/>
    <col min="8215" max="8215" width="11.140625" style="947" customWidth="1"/>
    <col min="8216" max="8216" width="0.5703125" style="947" customWidth="1"/>
    <col min="8217" max="8217" width="11.140625" style="947" customWidth="1"/>
    <col min="8218" max="8218" width="1" style="947" customWidth="1"/>
    <col min="8219" max="8448" width="9.140625" style="947"/>
    <col min="8449" max="8449" width="4.28515625" style="947" customWidth="1"/>
    <col min="8450" max="8450" width="5.7109375" style="947" customWidth="1"/>
    <col min="8451" max="8451" width="5.140625" style="947" customWidth="1"/>
    <col min="8452" max="8452" width="21" style="947" customWidth="1"/>
    <col min="8453" max="8453" width="10.140625" style="947" customWidth="1"/>
    <col min="8454" max="8454" width="0.5703125" style="947" customWidth="1"/>
    <col min="8455" max="8455" width="10.140625" style="947" customWidth="1"/>
    <col min="8456" max="8456" width="0.5703125" style="947" customWidth="1"/>
    <col min="8457" max="8457" width="10.140625" style="947" customWidth="1"/>
    <col min="8458" max="8458" width="0.5703125" style="947" customWidth="1"/>
    <col min="8459" max="8459" width="10.140625" style="947" customWidth="1"/>
    <col min="8460" max="8460" width="0.5703125" style="947" customWidth="1"/>
    <col min="8461" max="8461" width="10.140625" style="947" customWidth="1"/>
    <col min="8462" max="8462" width="0.5703125" style="947" customWidth="1"/>
    <col min="8463" max="8463" width="10.140625" style="947" customWidth="1"/>
    <col min="8464" max="8464" width="0.5703125" style="947" customWidth="1"/>
    <col min="8465" max="8465" width="10.140625" style="947" customWidth="1"/>
    <col min="8466" max="8466" width="0.5703125" style="947" customWidth="1"/>
    <col min="8467" max="8467" width="10.140625" style="947" customWidth="1"/>
    <col min="8468" max="8468" width="0.5703125" style="947" customWidth="1"/>
    <col min="8469" max="8469" width="11.140625" style="947" customWidth="1"/>
    <col min="8470" max="8470" width="0.5703125" style="947" customWidth="1"/>
    <col min="8471" max="8471" width="11.140625" style="947" customWidth="1"/>
    <col min="8472" max="8472" width="0.5703125" style="947" customWidth="1"/>
    <col min="8473" max="8473" width="11.140625" style="947" customWidth="1"/>
    <col min="8474" max="8474" width="1" style="947" customWidth="1"/>
    <col min="8475" max="8704" width="9.140625" style="947"/>
    <col min="8705" max="8705" width="4.28515625" style="947" customWidth="1"/>
    <col min="8706" max="8706" width="5.7109375" style="947" customWidth="1"/>
    <col min="8707" max="8707" width="5.140625" style="947" customWidth="1"/>
    <col min="8708" max="8708" width="21" style="947" customWidth="1"/>
    <col min="8709" max="8709" width="10.140625" style="947" customWidth="1"/>
    <col min="8710" max="8710" width="0.5703125" style="947" customWidth="1"/>
    <col min="8711" max="8711" width="10.140625" style="947" customWidth="1"/>
    <col min="8712" max="8712" width="0.5703125" style="947" customWidth="1"/>
    <col min="8713" max="8713" width="10.140625" style="947" customWidth="1"/>
    <col min="8714" max="8714" width="0.5703125" style="947" customWidth="1"/>
    <col min="8715" max="8715" width="10.140625" style="947" customWidth="1"/>
    <col min="8716" max="8716" width="0.5703125" style="947" customWidth="1"/>
    <col min="8717" max="8717" width="10.140625" style="947" customWidth="1"/>
    <col min="8718" max="8718" width="0.5703125" style="947" customWidth="1"/>
    <col min="8719" max="8719" width="10.140625" style="947" customWidth="1"/>
    <col min="8720" max="8720" width="0.5703125" style="947" customWidth="1"/>
    <col min="8721" max="8721" width="10.140625" style="947" customWidth="1"/>
    <col min="8722" max="8722" width="0.5703125" style="947" customWidth="1"/>
    <col min="8723" max="8723" width="10.140625" style="947" customWidth="1"/>
    <col min="8724" max="8724" width="0.5703125" style="947" customWidth="1"/>
    <col min="8725" max="8725" width="11.140625" style="947" customWidth="1"/>
    <col min="8726" max="8726" width="0.5703125" style="947" customWidth="1"/>
    <col min="8727" max="8727" width="11.140625" style="947" customWidth="1"/>
    <col min="8728" max="8728" width="0.5703125" style="947" customWidth="1"/>
    <col min="8729" max="8729" width="11.140625" style="947" customWidth="1"/>
    <col min="8730" max="8730" width="1" style="947" customWidth="1"/>
    <col min="8731" max="8960" width="9.140625" style="947"/>
    <col min="8961" max="8961" width="4.28515625" style="947" customWidth="1"/>
    <col min="8962" max="8962" width="5.7109375" style="947" customWidth="1"/>
    <col min="8963" max="8963" width="5.140625" style="947" customWidth="1"/>
    <col min="8964" max="8964" width="21" style="947" customWidth="1"/>
    <col min="8965" max="8965" width="10.140625" style="947" customWidth="1"/>
    <col min="8966" max="8966" width="0.5703125" style="947" customWidth="1"/>
    <col min="8967" max="8967" width="10.140625" style="947" customWidth="1"/>
    <col min="8968" max="8968" width="0.5703125" style="947" customWidth="1"/>
    <col min="8969" max="8969" width="10.140625" style="947" customWidth="1"/>
    <col min="8970" max="8970" width="0.5703125" style="947" customWidth="1"/>
    <col min="8971" max="8971" width="10.140625" style="947" customWidth="1"/>
    <col min="8972" max="8972" width="0.5703125" style="947" customWidth="1"/>
    <col min="8973" max="8973" width="10.140625" style="947" customWidth="1"/>
    <col min="8974" max="8974" width="0.5703125" style="947" customWidth="1"/>
    <col min="8975" max="8975" width="10.140625" style="947" customWidth="1"/>
    <col min="8976" max="8976" width="0.5703125" style="947" customWidth="1"/>
    <col min="8977" max="8977" width="10.140625" style="947" customWidth="1"/>
    <col min="8978" max="8978" width="0.5703125" style="947" customWidth="1"/>
    <col min="8979" max="8979" width="10.140625" style="947" customWidth="1"/>
    <col min="8980" max="8980" width="0.5703125" style="947" customWidth="1"/>
    <col min="8981" max="8981" width="11.140625" style="947" customWidth="1"/>
    <col min="8982" max="8982" width="0.5703125" style="947" customWidth="1"/>
    <col min="8983" max="8983" width="11.140625" style="947" customWidth="1"/>
    <col min="8984" max="8984" width="0.5703125" style="947" customWidth="1"/>
    <col min="8985" max="8985" width="11.140625" style="947" customWidth="1"/>
    <col min="8986" max="8986" width="1" style="947" customWidth="1"/>
    <col min="8987" max="9216" width="9.140625" style="947"/>
    <col min="9217" max="9217" width="4.28515625" style="947" customWidth="1"/>
    <col min="9218" max="9218" width="5.7109375" style="947" customWidth="1"/>
    <col min="9219" max="9219" width="5.140625" style="947" customWidth="1"/>
    <col min="9220" max="9220" width="21" style="947" customWidth="1"/>
    <col min="9221" max="9221" width="10.140625" style="947" customWidth="1"/>
    <col min="9222" max="9222" width="0.5703125" style="947" customWidth="1"/>
    <col min="9223" max="9223" width="10.140625" style="947" customWidth="1"/>
    <col min="9224" max="9224" width="0.5703125" style="947" customWidth="1"/>
    <col min="9225" max="9225" width="10.140625" style="947" customWidth="1"/>
    <col min="9226" max="9226" width="0.5703125" style="947" customWidth="1"/>
    <col min="9227" max="9227" width="10.140625" style="947" customWidth="1"/>
    <col min="9228" max="9228" width="0.5703125" style="947" customWidth="1"/>
    <col min="9229" max="9229" width="10.140625" style="947" customWidth="1"/>
    <col min="9230" max="9230" width="0.5703125" style="947" customWidth="1"/>
    <col min="9231" max="9231" width="10.140625" style="947" customWidth="1"/>
    <col min="9232" max="9232" width="0.5703125" style="947" customWidth="1"/>
    <col min="9233" max="9233" width="10.140625" style="947" customWidth="1"/>
    <col min="9234" max="9234" width="0.5703125" style="947" customWidth="1"/>
    <col min="9235" max="9235" width="10.140625" style="947" customWidth="1"/>
    <col min="9236" max="9236" width="0.5703125" style="947" customWidth="1"/>
    <col min="9237" max="9237" width="11.140625" style="947" customWidth="1"/>
    <col min="9238" max="9238" width="0.5703125" style="947" customWidth="1"/>
    <col min="9239" max="9239" width="11.140625" style="947" customWidth="1"/>
    <col min="9240" max="9240" width="0.5703125" style="947" customWidth="1"/>
    <col min="9241" max="9241" width="11.140625" style="947" customWidth="1"/>
    <col min="9242" max="9242" width="1" style="947" customWidth="1"/>
    <col min="9243" max="9472" width="9.140625" style="947"/>
    <col min="9473" max="9473" width="4.28515625" style="947" customWidth="1"/>
    <col min="9474" max="9474" width="5.7109375" style="947" customWidth="1"/>
    <col min="9475" max="9475" width="5.140625" style="947" customWidth="1"/>
    <col min="9476" max="9476" width="21" style="947" customWidth="1"/>
    <col min="9477" max="9477" width="10.140625" style="947" customWidth="1"/>
    <col min="9478" max="9478" width="0.5703125" style="947" customWidth="1"/>
    <col min="9479" max="9479" width="10.140625" style="947" customWidth="1"/>
    <col min="9480" max="9480" width="0.5703125" style="947" customWidth="1"/>
    <col min="9481" max="9481" width="10.140625" style="947" customWidth="1"/>
    <col min="9482" max="9482" width="0.5703125" style="947" customWidth="1"/>
    <col min="9483" max="9483" width="10.140625" style="947" customWidth="1"/>
    <col min="9484" max="9484" width="0.5703125" style="947" customWidth="1"/>
    <col min="9485" max="9485" width="10.140625" style="947" customWidth="1"/>
    <col min="9486" max="9486" width="0.5703125" style="947" customWidth="1"/>
    <col min="9487" max="9487" width="10.140625" style="947" customWidth="1"/>
    <col min="9488" max="9488" width="0.5703125" style="947" customWidth="1"/>
    <col min="9489" max="9489" width="10.140625" style="947" customWidth="1"/>
    <col min="9490" max="9490" width="0.5703125" style="947" customWidth="1"/>
    <col min="9491" max="9491" width="10.140625" style="947" customWidth="1"/>
    <col min="9492" max="9492" width="0.5703125" style="947" customWidth="1"/>
    <col min="9493" max="9493" width="11.140625" style="947" customWidth="1"/>
    <col min="9494" max="9494" width="0.5703125" style="947" customWidth="1"/>
    <col min="9495" max="9495" width="11.140625" style="947" customWidth="1"/>
    <col min="9496" max="9496" width="0.5703125" style="947" customWidth="1"/>
    <col min="9497" max="9497" width="11.140625" style="947" customWidth="1"/>
    <col min="9498" max="9498" width="1" style="947" customWidth="1"/>
    <col min="9499" max="9728" width="9.140625" style="947"/>
    <col min="9729" max="9729" width="4.28515625" style="947" customWidth="1"/>
    <col min="9730" max="9730" width="5.7109375" style="947" customWidth="1"/>
    <col min="9731" max="9731" width="5.140625" style="947" customWidth="1"/>
    <col min="9732" max="9732" width="21" style="947" customWidth="1"/>
    <col min="9733" max="9733" width="10.140625" style="947" customWidth="1"/>
    <col min="9734" max="9734" width="0.5703125" style="947" customWidth="1"/>
    <col min="9735" max="9735" width="10.140625" style="947" customWidth="1"/>
    <col min="9736" max="9736" width="0.5703125" style="947" customWidth="1"/>
    <col min="9737" max="9737" width="10.140625" style="947" customWidth="1"/>
    <col min="9738" max="9738" width="0.5703125" style="947" customWidth="1"/>
    <col min="9739" max="9739" width="10.140625" style="947" customWidth="1"/>
    <col min="9740" max="9740" width="0.5703125" style="947" customWidth="1"/>
    <col min="9741" max="9741" width="10.140625" style="947" customWidth="1"/>
    <col min="9742" max="9742" width="0.5703125" style="947" customWidth="1"/>
    <col min="9743" max="9743" width="10.140625" style="947" customWidth="1"/>
    <col min="9744" max="9744" width="0.5703125" style="947" customWidth="1"/>
    <col min="9745" max="9745" width="10.140625" style="947" customWidth="1"/>
    <col min="9746" max="9746" width="0.5703125" style="947" customWidth="1"/>
    <col min="9747" max="9747" width="10.140625" style="947" customWidth="1"/>
    <col min="9748" max="9748" width="0.5703125" style="947" customWidth="1"/>
    <col min="9749" max="9749" width="11.140625" style="947" customWidth="1"/>
    <col min="9750" max="9750" width="0.5703125" style="947" customWidth="1"/>
    <col min="9751" max="9751" width="11.140625" style="947" customWidth="1"/>
    <col min="9752" max="9752" width="0.5703125" style="947" customWidth="1"/>
    <col min="9753" max="9753" width="11.140625" style="947" customWidth="1"/>
    <col min="9754" max="9754" width="1" style="947" customWidth="1"/>
    <col min="9755" max="9984" width="9.140625" style="947"/>
    <col min="9985" max="9985" width="4.28515625" style="947" customWidth="1"/>
    <col min="9986" max="9986" width="5.7109375" style="947" customWidth="1"/>
    <col min="9987" max="9987" width="5.140625" style="947" customWidth="1"/>
    <col min="9988" max="9988" width="21" style="947" customWidth="1"/>
    <col min="9989" max="9989" width="10.140625" style="947" customWidth="1"/>
    <col min="9990" max="9990" width="0.5703125" style="947" customWidth="1"/>
    <col min="9991" max="9991" width="10.140625" style="947" customWidth="1"/>
    <col min="9992" max="9992" width="0.5703125" style="947" customWidth="1"/>
    <col min="9993" max="9993" width="10.140625" style="947" customWidth="1"/>
    <col min="9994" max="9994" width="0.5703125" style="947" customWidth="1"/>
    <col min="9995" max="9995" width="10.140625" style="947" customWidth="1"/>
    <col min="9996" max="9996" width="0.5703125" style="947" customWidth="1"/>
    <col min="9997" max="9997" width="10.140625" style="947" customWidth="1"/>
    <col min="9998" max="9998" width="0.5703125" style="947" customWidth="1"/>
    <col min="9999" max="9999" width="10.140625" style="947" customWidth="1"/>
    <col min="10000" max="10000" width="0.5703125" style="947" customWidth="1"/>
    <col min="10001" max="10001" width="10.140625" style="947" customWidth="1"/>
    <col min="10002" max="10002" width="0.5703125" style="947" customWidth="1"/>
    <col min="10003" max="10003" width="10.140625" style="947" customWidth="1"/>
    <col min="10004" max="10004" width="0.5703125" style="947" customWidth="1"/>
    <col min="10005" max="10005" width="11.140625" style="947" customWidth="1"/>
    <col min="10006" max="10006" width="0.5703125" style="947" customWidth="1"/>
    <col min="10007" max="10007" width="11.140625" style="947" customWidth="1"/>
    <col min="10008" max="10008" width="0.5703125" style="947" customWidth="1"/>
    <col min="10009" max="10009" width="11.140625" style="947" customWidth="1"/>
    <col min="10010" max="10010" width="1" style="947" customWidth="1"/>
    <col min="10011" max="10240" width="9.140625" style="947"/>
    <col min="10241" max="10241" width="4.28515625" style="947" customWidth="1"/>
    <col min="10242" max="10242" width="5.7109375" style="947" customWidth="1"/>
    <col min="10243" max="10243" width="5.140625" style="947" customWidth="1"/>
    <col min="10244" max="10244" width="21" style="947" customWidth="1"/>
    <col min="10245" max="10245" width="10.140625" style="947" customWidth="1"/>
    <col min="10246" max="10246" width="0.5703125" style="947" customWidth="1"/>
    <col min="10247" max="10247" width="10.140625" style="947" customWidth="1"/>
    <col min="10248" max="10248" width="0.5703125" style="947" customWidth="1"/>
    <col min="10249" max="10249" width="10.140625" style="947" customWidth="1"/>
    <col min="10250" max="10250" width="0.5703125" style="947" customWidth="1"/>
    <col min="10251" max="10251" width="10.140625" style="947" customWidth="1"/>
    <col min="10252" max="10252" width="0.5703125" style="947" customWidth="1"/>
    <col min="10253" max="10253" width="10.140625" style="947" customWidth="1"/>
    <col min="10254" max="10254" width="0.5703125" style="947" customWidth="1"/>
    <col min="10255" max="10255" width="10.140625" style="947" customWidth="1"/>
    <col min="10256" max="10256" width="0.5703125" style="947" customWidth="1"/>
    <col min="10257" max="10257" width="10.140625" style="947" customWidth="1"/>
    <col min="10258" max="10258" width="0.5703125" style="947" customWidth="1"/>
    <col min="10259" max="10259" width="10.140625" style="947" customWidth="1"/>
    <col min="10260" max="10260" width="0.5703125" style="947" customWidth="1"/>
    <col min="10261" max="10261" width="11.140625" style="947" customWidth="1"/>
    <col min="10262" max="10262" width="0.5703125" style="947" customWidth="1"/>
    <col min="10263" max="10263" width="11.140625" style="947" customWidth="1"/>
    <col min="10264" max="10264" width="0.5703125" style="947" customWidth="1"/>
    <col min="10265" max="10265" width="11.140625" style="947" customWidth="1"/>
    <col min="10266" max="10266" width="1" style="947" customWidth="1"/>
    <col min="10267" max="10496" width="9.140625" style="947"/>
    <col min="10497" max="10497" width="4.28515625" style="947" customWidth="1"/>
    <col min="10498" max="10498" width="5.7109375" style="947" customWidth="1"/>
    <col min="10499" max="10499" width="5.140625" style="947" customWidth="1"/>
    <col min="10500" max="10500" width="21" style="947" customWidth="1"/>
    <col min="10501" max="10501" width="10.140625" style="947" customWidth="1"/>
    <col min="10502" max="10502" width="0.5703125" style="947" customWidth="1"/>
    <col min="10503" max="10503" width="10.140625" style="947" customWidth="1"/>
    <col min="10504" max="10504" width="0.5703125" style="947" customWidth="1"/>
    <col min="10505" max="10505" width="10.140625" style="947" customWidth="1"/>
    <col min="10506" max="10506" width="0.5703125" style="947" customWidth="1"/>
    <col min="10507" max="10507" width="10.140625" style="947" customWidth="1"/>
    <col min="10508" max="10508" width="0.5703125" style="947" customWidth="1"/>
    <col min="10509" max="10509" width="10.140625" style="947" customWidth="1"/>
    <col min="10510" max="10510" width="0.5703125" style="947" customWidth="1"/>
    <col min="10511" max="10511" width="10.140625" style="947" customWidth="1"/>
    <col min="10512" max="10512" width="0.5703125" style="947" customWidth="1"/>
    <col min="10513" max="10513" width="10.140625" style="947" customWidth="1"/>
    <col min="10514" max="10514" width="0.5703125" style="947" customWidth="1"/>
    <col min="10515" max="10515" width="10.140625" style="947" customWidth="1"/>
    <col min="10516" max="10516" width="0.5703125" style="947" customWidth="1"/>
    <col min="10517" max="10517" width="11.140625" style="947" customWidth="1"/>
    <col min="10518" max="10518" width="0.5703125" style="947" customWidth="1"/>
    <col min="10519" max="10519" width="11.140625" style="947" customWidth="1"/>
    <col min="10520" max="10520" width="0.5703125" style="947" customWidth="1"/>
    <col min="10521" max="10521" width="11.140625" style="947" customWidth="1"/>
    <col min="10522" max="10522" width="1" style="947" customWidth="1"/>
    <col min="10523" max="10752" width="9.140625" style="947"/>
    <col min="10753" max="10753" width="4.28515625" style="947" customWidth="1"/>
    <col min="10754" max="10754" width="5.7109375" style="947" customWidth="1"/>
    <col min="10755" max="10755" width="5.140625" style="947" customWidth="1"/>
    <col min="10756" max="10756" width="21" style="947" customWidth="1"/>
    <col min="10757" max="10757" width="10.140625" style="947" customWidth="1"/>
    <col min="10758" max="10758" width="0.5703125" style="947" customWidth="1"/>
    <col min="10759" max="10759" width="10.140625" style="947" customWidth="1"/>
    <col min="10760" max="10760" width="0.5703125" style="947" customWidth="1"/>
    <col min="10761" max="10761" width="10.140625" style="947" customWidth="1"/>
    <col min="10762" max="10762" width="0.5703125" style="947" customWidth="1"/>
    <col min="10763" max="10763" width="10.140625" style="947" customWidth="1"/>
    <col min="10764" max="10764" width="0.5703125" style="947" customWidth="1"/>
    <col min="10765" max="10765" width="10.140625" style="947" customWidth="1"/>
    <col min="10766" max="10766" width="0.5703125" style="947" customWidth="1"/>
    <col min="10767" max="10767" width="10.140625" style="947" customWidth="1"/>
    <col min="10768" max="10768" width="0.5703125" style="947" customWidth="1"/>
    <col min="10769" max="10769" width="10.140625" style="947" customWidth="1"/>
    <col min="10770" max="10770" width="0.5703125" style="947" customWidth="1"/>
    <col min="10771" max="10771" width="10.140625" style="947" customWidth="1"/>
    <col min="10772" max="10772" width="0.5703125" style="947" customWidth="1"/>
    <col min="10773" max="10773" width="11.140625" style="947" customWidth="1"/>
    <col min="10774" max="10774" width="0.5703125" style="947" customWidth="1"/>
    <col min="10775" max="10775" width="11.140625" style="947" customWidth="1"/>
    <col min="10776" max="10776" width="0.5703125" style="947" customWidth="1"/>
    <col min="10777" max="10777" width="11.140625" style="947" customWidth="1"/>
    <col min="10778" max="10778" width="1" style="947" customWidth="1"/>
    <col min="10779" max="11008" width="9.140625" style="947"/>
    <col min="11009" max="11009" width="4.28515625" style="947" customWidth="1"/>
    <col min="11010" max="11010" width="5.7109375" style="947" customWidth="1"/>
    <col min="11011" max="11011" width="5.140625" style="947" customWidth="1"/>
    <col min="11012" max="11012" width="21" style="947" customWidth="1"/>
    <col min="11013" max="11013" width="10.140625" style="947" customWidth="1"/>
    <col min="11014" max="11014" width="0.5703125" style="947" customWidth="1"/>
    <col min="11015" max="11015" width="10.140625" style="947" customWidth="1"/>
    <col min="11016" max="11016" width="0.5703125" style="947" customWidth="1"/>
    <col min="11017" max="11017" width="10.140625" style="947" customWidth="1"/>
    <col min="11018" max="11018" width="0.5703125" style="947" customWidth="1"/>
    <col min="11019" max="11019" width="10.140625" style="947" customWidth="1"/>
    <col min="11020" max="11020" width="0.5703125" style="947" customWidth="1"/>
    <col min="11021" max="11021" width="10.140625" style="947" customWidth="1"/>
    <col min="11022" max="11022" width="0.5703125" style="947" customWidth="1"/>
    <col min="11023" max="11023" width="10.140625" style="947" customWidth="1"/>
    <col min="11024" max="11024" width="0.5703125" style="947" customWidth="1"/>
    <col min="11025" max="11025" width="10.140625" style="947" customWidth="1"/>
    <col min="11026" max="11026" width="0.5703125" style="947" customWidth="1"/>
    <col min="11027" max="11027" width="10.140625" style="947" customWidth="1"/>
    <col min="11028" max="11028" width="0.5703125" style="947" customWidth="1"/>
    <col min="11029" max="11029" width="11.140625" style="947" customWidth="1"/>
    <col min="11030" max="11030" width="0.5703125" style="947" customWidth="1"/>
    <col min="11031" max="11031" width="11.140625" style="947" customWidth="1"/>
    <col min="11032" max="11032" width="0.5703125" style="947" customWidth="1"/>
    <col min="11033" max="11033" width="11.140625" style="947" customWidth="1"/>
    <col min="11034" max="11034" width="1" style="947" customWidth="1"/>
    <col min="11035" max="11264" width="9.140625" style="947"/>
    <col min="11265" max="11265" width="4.28515625" style="947" customWidth="1"/>
    <col min="11266" max="11266" width="5.7109375" style="947" customWidth="1"/>
    <col min="11267" max="11267" width="5.140625" style="947" customWidth="1"/>
    <col min="11268" max="11268" width="21" style="947" customWidth="1"/>
    <col min="11269" max="11269" width="10.140625" style="947" customWidth="1"/>
    <col min="11270" max="11270" width="0.5703125" style="947" customWidth="1"/>
    <col min="11271" max="11271" width="10.140625" style="947" customWidth="1"/>
    <col min="11272" max="11272" width="0.5703125" style="947" customWidth="1"/>
    <col min="11273" max="11273" width="10.140625" style="947" customWidth="1"/>
    <col min="11274" max="11274" width="0.5703125" style="947" customWidth="1"/>
    <col min="11275" max="11275" width="10.140625" style="947" customWidth="1"/>
    <col min="11276" max="11276" width="0.5703125" style="947" customWidth="1"/>
    <col min="11277" max="11277" width="10.140625" style="947" customWidth="1"/>
    <col min="11278" max="11278" width="0.5703125" style="947" customWidth="1"/>
    <col min="11279" max="11279" width="10.140625" style="947" customWidth="1"/>
    <col min="11280" max="11280" width="0.5703125" style="947" customWidth="1"/>
    <col min="11281" max="11281" width="10.140625" style="947" customWidth="1"/>
    <col min="11282" max="11282" width="0.5703125" style="947" customWidth="1"/>
    <col min="11283" max="11283" width="10.140625" style="947" customWidth="1"/>
    <col min="11284" max="11284" width="0.5703125" style="947" customWidth="1"/>
    <col min="11285" max="11285" width="11.140625" style="947" customWidth="1"/>
    <col min="11286" max="11286" width="0.5703125" style="947" customWidth="1"/>
    <col min="11287" max="11287" width="11.140625" style="947" customWidth="1"/>
    <col min="11288" max="11288" width="0.5703125" style="947" customWidth="1"/>
    <col min="11289" max="11289" width="11.140625" style="947" customWidth="1"/>
    <col min="11290" max="11290" width="1" style="947" customWidth="1"/>
    <col min="11291" max="11520" width="9.140625" style="947"/>
    <col min="11521" max="11521" width="4.28515625" style="947" customWidth="1"/>
    <col min="11522" max="11522" width="5.7109375" style="947" customWidth="1"/>
    <col min="11523" max="11523" width="5.140625" style="947" customWidth="1"/>
    <col min="11524" max="11524" width="21" style="947" customWidth="1"/>
    <col min="11525" max="11525" width="10.140625" style="947" customWidth="1"/>
    <col min="11526" max="11526" width="0.5703125" style="947" customWidth="1"/>
    <col min="11527" max="11527" width="10.140625" style="947" customWidth="1"/>
    <col min="11528" max="11528" width="0.5703125" style="947" customWidth="1"/>
    <col min="11529" max="11529" width="10.140625" style="947" customWidth="1"/>
    <col min="11530" max="11530" width="0.5703125" style="947" customWidth="1"/>
    <col min="11531" max="11531" width="10.140625" style="947" customWidth="1"/>
    <col min="11532" max="11532" width="0.5703125" style="947" customWidth="1"/>
    <col min="11533" max="11533" width="10.140625" style="947" customWidth="1"/>
    <col min="11534" max="11534" width="0.5703125" style="947" customWidth="1"/>
    <col min="11535" max="11535" width="10.140625" style="947" customWidth="1"/>
    <col min="11536" max="11536" width="0.5703125" style="947" customWidth="1"/>
    <col min="11537" max="11537" width="10.140625" style="947" customWidth="1"/>
    <col min="11538" max="11538" width="0.5703125" style="947" customWidth="1"/>
    <col min="11539" max="11539" width="10.140625" style="947" customWidth="1"/>
    <col min="11540" max="11540" width="0.5703125" style="947" customWidth="1"/>
    <col min="11541" max="11541" width="11.140625" style="947" customWidth="1"/>
    <col min="11542" max="11542" width="0.5703125" style="947" customWidth="1"/>
    <col min="11543" max="11543" width="11.140625" style="947" customWidth="1"/>
    <col min="11544" max="11544" width="0.5703125" style="947" customWidth="1"/>
    <col min="11545" max="11545" width="11.140625" style="947" customWidth="1"/>
    <col min="11546" max="11546" width="1" style="947" customWidth="1"/>
    <col min="11547" max="11776" width="9.140625" style="947"/>
    <col min="11777" max="11777" width="4.28515625" style="947" customWidth="1"/>
    <col min="11778" max="11778" width="5.7109375" style="947" customWidth="1"/>
    <col min="11779" max="11779" width="5.140625" style="947" customWidth="1"/>
    <col min="11780" max="11780" width="21" style="947" customWidth="1"/>
    <col min="11781" max="11781" width="10.140625" style="947" customWidth="1"/>
    <col min="11782" max="11782" width="0.5703125" style="947" customWidth="1"/>
    <col min="11783" max="11783" width="10.140625" style="947" customWidth="1"/>
    <col min="11784" max="11784" width="0.5703125" style="947" customWidth="1"/>
    <col min="11785" max="11785" width="10.140625" style="947" customWidth="1"/>
    <col min="11786" max="11786" width="0.5703125" style="947" customWidth="1"/>
    <col min="11787" max="11787" width="10.140625" style="947" customWidth="1"/>
    <col min="11788" max="11788" width="0.5703125" style="947" customWidth="1"/>
    <col min="11789" max="11789" width="10.140625" style="947" customWidth="1"/>
    <col min="11790" max="11790" width="0.5703125" style="947" customWidth="1"/>
    <col min="11791" max="11791" width="10.140625" style="947" customWidth="1"/>
    <col min="11792" max="11792" width="0.5703125" style="947" customWidth="1"/>
    <col min="11793" max="11793" width="10.140625" style="947" customWidth="1"/>
    <col min="11794" max="11794" width="0.5703125" style="947" customWidth="1"/>
    <col min="11795" max="11795" width="10.140625" style="947" customWidth="1"/>
    <col min="11796" max="11796" width="0.5703125" style="947" customWidth="1"/>
    <col min="11797" max="11797" width="11.140625" style="947" customWidth="1"/>
    <col min="11798" max="11798" width="0.5703125" style="947" customWidth="1"/>
    <col min="11799" max="11799" width="11.140625" style="947" customWidth="1"/>
    <col min="11800" max="11800" width="0.5703125" style="947" customWidth="1"/>
    <col min="11801" max="11801" width="11.140625" style="947" customWidth="1"/>
    <col min="11802" max="11802" width="1" style="947" customWidth="1"/>
    <col min="11803" max="12032" width="9.140625" style="947"/>
    <col min="12033" max="12033" width="4.28515625" style="947" customWidth="1"/>
    <col min="12034" max="12034" width="5.7109375" style="947" customWidth="1"/>
    <col min="12035" max="12035" width="5.140625" style="947" customWidth="1"/>
    <col min="12036" max="12036" width="21" style="947" customWidth="1"/>
    <col min="12037" max="12037" width="10.140625" style="947" customWidth="1"/>
    <col min="12038" max="12038" width="0.5703125" style="947" customWidth="1"/>
    <col min="12039" max="12039" width="10.140625" style="947" customWidth="1"/>
    <col min="12040" max="12040" width="0.5703125" style="947" customWidth="1"/>
    <col min="12041" max="12041" width="10.140625" style="947" customWidth="1"/>
    <col min="12042" max="12042" width="0.5703125" style="947" customWidth="1"/>
    <col min="12043" max="12043" width="10.140625" style="947" customWidth="1"/>
    <col min="12044" max="12044" width="0.5703125" style="947" customWidth="1"/>
    <col min="12045" max="12045" width="10.140625" style="947" customWidth="1"/>
    <col min="12046" max="12046" width="0.5703125" style="947" customWidth="1"/>
    <col min="12047" max="12047" width="10.140625" style="947" customWidth="1"/>
    <col min="12048" max="12048" width="0.5703125" style="947" customWidth="1"/>
    <col min="12049" max="12049" width="10.140625" style="947" customWidth="1"/>
    <col min="12050" max="12050" width="0.5703125" style="947" customWidth="1"/>
    <col min="12051" max="12051" width="10.140625" style="947" customWidth="1"/>
    <col min="12052" max="12052" width="0.5703125" style="947" customWidth="1"/>
    <col min="12053" max="12053" width="11.140625" style="947" customWidth="1"/>
    <col min="12054" max="12054" width="0.5703125" style="947" customWidth="1"/>
    <col min="12055" max="12055" width="11.140625" style="947" customWidth="1"/>
    <col min="12056" max="12056" width="0.5703125" style="947" customWidth="1"/>
    <col min="12057" max="12057" width="11.140625" style="947" customWidth="1"/>
    <col min="12058" max="12058" width="1" style="947" customWidth="1"/>
    <col min="12059" max="12288" width="9.140625" style="947"/>
    <col min="12289" max="12289" width="4.28515625" style="947" customWidth="1"/>
    <col min="12290" max="12290" width="5.7109375" style="947" customWidth="1"/>
    <col min="12291" max="12291" width="5.140625" style="947" customWidth="1"/>
    <col min="12292" max="12292" width="21" style="947" customWidth="1"/>
    <col min="12293" max="12293" width="10.140625" style="947" customWidth="1"/>
    <col min="12294" max="12294" width="0.5703125" style="947" customWidth="1"/>
    <col min="12295" max="12295" width="10.140625" style="947" customWidth="1"/>
    <col min="12296" max="12296" width="0.5703125" style="947" customWidth="1"/>
    <col min="12297" max="12297" width="10.140625" style="947" customWidth="1"/>
    <col min="12298" max="12298" width="0.5703125" style="947" customWidth="1"/>
    <col min="12299" max="12299" width="10.140625" style="947" customWidth="1"/>
    <col min="12300" max="12300" width="0.5703125" style="947" customWidth="1"/>
    <col min="12301" max="12301" width="10.140625" style="947" customWidth="1"/>
    <col min="12302" max="12302" width="0.5703125" style="947" customWidth="1"/>
    <col min="12303" max="12303" width="10.140625" style="947" customWidth="1"/>
    <col min="12304" max="12304" width="0.5703125" style="947" customWidth="1"/>
    <col min="12305" max="12305" width="10.140625" style="947" customWidth="1"/>
    <col min="12306" max="12306" width="0.5703125" style="947" customWidth="1"/>
    <col min="12307" max="12307" width="10.140625" style="947" customWidth="1"/>
    <col min="12308" max="12308" width="0.5703125" style="947" customWidth="1"/>
    <col min="12309" max="12309" width="11.140625" style="947" customWidth="1"/>
    <col min="12310" max="12310" width="0.5703125" style="947" customWidth="1"/>
    <col min="12311" max="12311" width="11.140625" style="947" customWidth="1"/>
    <col min="12312" max="12312" width="0.5703125" style="947" customWidth="1"/>
    <col min="12313" max="12313" width="11.140625" style="947" customWidth="1"/>
    <col min="12314" max="12314" width="1" style="947" customWidth="1"/>
    <col min="12315" max="12544" width="9.140625" style="947"/>
    <col min="12545" max="12545" width="4.28515625" style="947" customWidth="1"/>
    <col min="12546" max="12546" width="5.7109375" style="947" customWidth="1"/>
    <col min="12547" max="12547" width="5.140625" style="947" customWidth="1"/>
    <col min="12548" max="12548" width="21" style="947" customWidth="1"/>
    <col min="12549" max="12549" width="10.140625" style="947" customWidth="1"/>
    <col min="12550" max="12550" width="0.5703125" style="947" customWidth="1"/>
    <col min="12551" max="12551" width="10.140625" style="947" customWidth="1"/>
    <col min="12552" max="12552" width="0.5703125" style="947" customWidth="1"/>
    <col min="12553" max="12553" width="10.140625" style="947" customWidth="1"/>
    <col min="12554" max="12554" width="0.5703125" style="947" customWidth="1"/>
    <col min="12555" max="12555" width="10.140625" style="947" customWidth="1"/>
    <col min="12556" max="12556" width="0.5703125" style="947" customWidth="1"/>
    <col min="12557" max="12557" width="10.140625" style="947" customWidth="1"/>
    <col min="12558" max="12558" width="0.5703125" style="947" customWidth="1"/>
    <col min="12559" max="12559" width="10.140625" style="947" customWidth="1"/>
    <col min="12560" max="12560" width="0.5703125" style="947" customWidth="1"/>
    <col min="12561" max="12561" width="10.140625" style="947" customWidth="1"/>
    <col min="12562" max="12562" width="0.5703125" style="947" customWidth="1"/>
    <col min="12563" max="12563" width="10.140625" style="947" customWidth="1"/>
    <col min="12564" max="12564" width="0.5703125" style="947" customWidth="1"/>
    <col min="12565" max="12565" width="11.140625" style="947" customWidth="1"/>
    <col min="12566" max="12566" width="0.5703125" style="947" customWidth="1"/>
    <col min="12567" max="12567" width="11.140625" style="947" customWidth="1"/>
    <col min="12568" max="12568" width="0.5703125" style="947" customWidth="1"/>
    <col min="12569" max="12569" width="11.140625" style="947" customWidth="1"/>
    <col min="12570" max="12570" width="1" style="947" customWidth="1"/>
    <col min="12571" max="12800" width="9.140625" style="947"/>
    <col min="12801" max="12801" width="4.28515625" style="947" customWidth="1"/>
    <col min="12802" max="12802" width="5.7109375" style="947" customWidth="1"/>
    <col min="12803" max="12803" width="5.140625" style="947" customWidth="1"/>
    <col min="12804" max="12804" width="21" style="947" customWidth="1"/>
    <col min="12805" max="12805" width="10.140625" style="947" customWidth="1"/>
    <col min="12806" max="12806" width="0.5703125" style="947" customWidth="1"/>
    <col min="12807" max="12807" width="10.140625" style="947" customWidth="1"/>
    <col min="12808" max="12808" width="0.5703125" style="947" customWidth="1"/>
    <col min="12809" max="12809" width="10.140625" style="947" customWidth="1"/>
    <col min="12810" max="12810" width="0.5703125" style="947" customWidth="1"/>
    <col min="12811" max="12811" width="10.140625" style="947" customWidth="1"/>
    <col min="12812" max="12812" width="0.5703125" style="947" customWidth="1"/>
    <col min="12813" max="12813" width="10.140625" style="947" customWidth="1"/>
    <col min="12814" max="12814" width="0.5703125" style="947" customWidth="1"/>
    <col min="12815" max="12815" width="10.140625" style="947" customWidth="1"/>
    <col min="12816" max="12816" width="0.5703125" style="947" customWidth="1"/>
    <col min="12817" max="12817" width="10.140625" style="947" customWidth="1"/>
    <col min="12818" max="12818" width="0.5703125" style="947" customWidth="1"/>
    <col min="12819" max="12819" width="10.140625" style="947" customWidth="1"/>
    <col min="12820" max="12820" width="0.5703125" style="947" customWidth="1"/>
    <col min="12821" max="12821" width="11.140625" style="947" customWidth="1"/>
    <col min="12822" max="12822" width="0.5703125" style="947" customWidth="1"/>
    <col min="12823" max="12823" width="11.140625" style="947" customWidth="1"/>
    <col min="12824" max="12824" width="0.5703125" style="947" customWidth="1"/>
    <col min="12825" max="12825" width="11.140625" style="947" customWidth="1"/>
    <col min="12826" max="12826" width="1" style="947" customWidth="1"/>
    <col min="12827" max="13056" width="9.140625" style="947"/>
    <col min="13057" max="13057" width="4.28515625" style="947" customWidth="1"/>
    <col min="13058" max="13058" width="5.7109375" style="947" customWidth="1"/>
    <col min="13059" max="13059" width="5.140625" style="947" customWidth="1"/>
    <col min="13060" max="13060" width="21" style="947" customWidth="1"/>
    <col min="13061" max="13061" width="10.140625" style="947" customWidth="1"/>
    <col min="13062" max="13062" width="0.5703125" style="947" customWidth="1"/>
    <col min="13063" max="13063" width="10.140625" style="947" customWidth="1"/>
    <col min="13064" max="13064" width="0.5703125" style="947" customWidth="1"/>
    <col min="13065" max="13065" width="10.140625" style="947" customWidth="1"/>
    <col min="13066" max="13066" width="0.5703125" style="947" customWidth="1"/>
    <col min="13067" max="13067" width="10.140625" style="947" customWidth="1"/>
    <col min="13068" max="13068" width="0.5703125" style="947" customWidth="1"/>
    <col min="13069" max="13069" width="10.140625" style="947" customWidth="1"/>
    <col min="13070" max="13070" width="0.5703125" style="947" customWidth="1"/>
    <col min="13071" max="13071" width="10.140625" style="947" customWidth="1"/>
    <col min="13072" max="13072" width="0.5703125" style="947" customWidth="1"/>
    <col min="13073" max="13073" width="10.140625" style="947" customWidth="1"/>
    <col min="13074" max="13074" width="0.5703125" style="947" customWidth="1"/>
    <col min="13075" max="13075" width="10.140625" style="947" customWidth="1"/>
    <col min="13076" max="13076" width="0.5703125" style="947" customWidth="1"/>
    <col min="13077" max="13077" width="11.140625" style="947" customWidth="1"/>
    <col min="13078" max="13078" width="0.5703125" style="947" customWidth="1"/>
    <col min="13079" max="13079" width="11.140625" style="947" customWidth="1"/>
    <col min="13080" max="13080" width="0.5703125" style="947" customWidth="1"/>
    <col min="13081" max="13081" width="11.140625" style="947" customWidth="1"/>
    <col min="13082" max="13082" width="1" style="947" customWidth="1"/>
    <col min="13083" max="13312" width="9.140625" style="947"/>
    <col min="13313" max="13313" width="4.28515625" style="947" customWidth="1"/>
    <col min="13314" max="13314" width="5.7109375" style="947" customWidth="1"/>
    <col min="13315" max="13315" width="5.140625" style="947" customWidth="1"/>
    <col min="13316" max="13316" width="21" style="947" customWidth="1"/>
    <col min="13317" max="13317" width="10.140625" style="947" customWidth="1"/>
    <col min="13318" max="13318" width="0.5703125" style="947" customWidth="1"/>
    <col min="13319" max="13319" width="10.140625" style="947" customWidth="1"/>
    <col min="13320" max="13320" width="0.5703125" style="947" customWidth="1"/>
    <col min="13321" max="13321" width="10.140625" style="947" customWidth="1"/>
    <col min="13322" max="13322" width="0.5703125" style="947" customWidth="1"/>
    <col min="13323" max="13323" width="10.140625" style="947" customWidth="1"/>
    <col min="13324" max="13324" width="0.5703125" style="947" customWidth="1"/>
    <col min="13325" max="13325" width="10.140625" style="947" customWidth="1"/>
    <col min="13326" max="13326" width="0.5703125" style="947" customWidth="1"/>
    <col min="13327" max="13327" width="10.140625" style="947" customWidth="1"/>
    <col min="13328" max="13328" width="0.5703125" style="947" customWidth="1"/>
    <col min="13329" max="13329" width="10.140625" style="947" customWidth="1"/>
    <col min="13330" max="13330" width="0.5703125" style="947" customWidth="1"/>
    <col min="13331" max="13331" width="10.140625" style="947" customWidth="1"/>
    <col min="13332" max="13332" width="0.5703125" style="947" customWidth="1"/>
    <col min="13333" max="13333" width="11.140625" style="947" customWidth="1"/>
    <col min="13334" max="13334" width="0.5703125" style="947" customWidth="1"/>
    <col min="13335" max="13335" width="11.140625" style="947" customWidth="1"/>
    <col min="13336" max="13336" width="0.5703125" style="947" customWidth="1"/>
    <col min="13337" max="13337" width="11.140625" style="947" customWidth="1"/>
    <col min="13338" max="13338" width="1" style="947" customWidth="1"/>
    <col min="13339" max="13568" width="9.140625" style="947"/>
    <col min="13569" max="13569" width="4.28515625" style="947" customWidth="1"/>
    <col min="13570" max="13570" width="5.7109375" style="947" customWidth="1"/>
    <col min="13571" max="13571" width="5.140625" style="947" customWidth="1"/>
    <col min="13572" max="13572" width="21" style="947" customWidth="1"/>
    <col min="13573" max="13573" width="10.140625" style="947" customWidth="1"/>
    <col min="13574" max="13574" width="0.5703125" style="947" customWidth="1"/>
    <col min="13575" max="13575" width="10.140625" style="947" customWidth="1"/>
    <col min="13576" max="13576" width="0.5703125" style="947" customWidth="1"/>
    <col min="13577" max="13577" width="10.140625" style="947" customWidth="1"/>
    <col min="13578" max="13578" width="0.5703125" style="947" customWidth="1"/>
    <col min="13579" max="13579" width="10.140625" style="947" customWidth="1"/>
    <col min="13580" max="13580" width="0.5703125" style="947" customWidth="1"/>
    <col min="13581" max="13581" width="10.140625" style="947" customWidth="1"/>
    <col min="13582" max="13582" width="0.5703125" style="947" customWidth="1"/>
    <col min="13583" max="13583" width="10.140625" style="947" customWidth="1"/>
    <col min="13584" max="13584" width="0.5703125" style="947" customWidth="1"/>
    <col min="13585" max="13585" width="10.140625" style="947" customWidth="1"/>
    <col min="13586" max="13586" width="0.5703125" style="947" customWidth="1"/>
    <col min="13587" max="13587" width="10.140625" style="947" customWidth="1"/>
    <col min="13588" max="13588" width="0.5703125" style="947" customWidth="1"/>
    <col min="13589" max="13589" width="11.140625" style="947" customWidth="1"/>
    <col min="13590" max="13590" width="0.5703125" style="947" customWidth="1"/>
    <col min="13591" max="13591" width="11.140625" style="947" customWidth="1"/>
    <col min="13592" max="13592" width="0.5703125" style="947" customWidth="1"/>
    <col min="13593" max="13593" width="11.140625" style="947" customWidth="1"/>
    <col min="13594" max="13594" width="1" style="947" customWidth="1"/>
    <col min="13595" max="13824" width="9.140625" style="947"/>
    <col min="13825" max="13825" width="4.28515625" style="947" customWidth="1"/>
    <col min="13826" max="13826" width="5.7109375" style="947" customWidth="1"/>
    <col min="13827" max="13827" width="5.140625" style="947" customWidth="1"/>
    <col min="13828" max="13828" width="21" style="947" customWidth="1"/>
    <col min="13829" max="13829" width="10.140625" style="947" customWidth="1"/>
    <col min="13830" max="13830" width="0.5703125" style="947" customWidth="1"/>
    <col min="13831" max="13831" width="10.140625" style="947" customWidth="1"/>
    <col min="13832" max="13832" width="0.5703125" style="947" customWidth="1"/>
    <col min="13833" max="13833" width="10.140625" style="947" customWidth="1"/>
    <col min="13834" max="13834" width="0.5703125" style="947" customWidth="1"/>
    <col min="13835" max="13835" width="10.140625" style="947" customWidth="1"/>
    <col min="13836" max="13836" width="0.5703125" style="947" customWidth="1"/>
    <col min="13837" max="13837" width="10.140625" style="947" customWidth="1"/>
    <col min="13838" max="13838" width="0.5703125" style="947" customWidth="1"/>
    <col min="13839" max="13839" width="10.140625" style="947" customWidth="1"/>
    <col min="13840" max="13840" width="0.5703125" style="947" customWidth="1"/>
    <col min="13841" max="13841" width="10.140625" style="947" customWidth="1"/>
    <col min="13842" max="13842" width="0.5703125" style="947" customWidth="1"/>
    <col min="13843" max="13843" width="10.140625" style="947" customWidth="1"/>
    <col min="13844" max="13844" width="0.5703125" style="947" customWidth="1"/>
    <col min="13845" max="13845" width="11.140625" style="947" customWidth="1"/>
    <col min="13846" max="13846" width="0.5703125" style="947" customWidth="1"/>
    <col min="13847" max="13847" width="11.140625" style="947" customWidth="1"/>
    <col min="13848" max="13848" width="0.5703125" style="947" customWidth="1"/>
    <col min="13849" max="13849" width="11.140625" style="947" customWidth="1"/>
    <col min="13850" max="13850" width="1" style="947" customWidth="1"/>
    <col min="13851" max="14080" width="9.140625" style="947"/>
    <col min="14081" max="14081" width="4.28515625" style="947" customWidth="1"/>
    <col min="14082" max="14082" width="5.7109375" style="947" customWidth="1"/>
    <col min="14083" max="14083" width="5.140625" style="947" customWidth="1"/>
    <col min="14084" max="14084" width="21" style="947" customWidth="1"/>
    <col min="14085" max="14085" width="10.140625" style="947" customWidth="1"/>
    <col min="14086" max="14086" width="0.5703125" style="947" customWidth="1"/>
    <col min="14087" max="14087" width="10.140625" style="947" customWidth="1"/>
    <col min="14088" max="14088" width="0.5703125" style="947" customWidth="1"/>
    <col min="14089" max="14089" width="10.140625" style="947" customWidth="1"/>
    <col min="14090" max="14090" width="0.5703125" style="947" customWidth="1"/>
    <col min="14091" max="14091" width="10.140625" style="947" customWidth="1"/>
    <col min="14092" max="14092" width="0.5703125" style="947" customWidth="1"/>
    <col min="14093" max="14093" width="10.140625" style="947" customWidth="1"/>
    <col min="14094" max="14094" width="0.5703125" style="947" customWidth="1"/>
    <col min="14095" max="14095" width="10.140625" style="947" customWidth="1"/>
    <col min="14096" max="14096" width="0.5703125" style="947" customWidth="1"/>
    <col min="14097" max="14097" width="10.140625" style="947" customWidth="1"/>
    <col min="14098" max="14098" width="0.5703125" style="947" customWidth="1"/>
    <col min="14099" max="14099" width="10.140625" style="947" customWidth="1"/>
    <col min="14100" max="14100" width="0.5703125" style="947" customWidth="1"/>
    <col min="14101" max="14101" width="11.140625" style="947" customWidth="1"/>
    <col min="14102" max="14102" width="0.5703125" style="947" customWidth="1"/>
    <col min="14103" max="14103" width="11.140625" style="947" customWidth="1"/>
    <col min="14104" max="14104" width="0.5703125" style="947" customWidth="1"/>
    <col min="14105" max="14105" width="11.140625" style="947" customWidth="1"/>
    <col min="14106" max="14106" width="1" style="947" customWidth="1"/>
    <col min="14107" max="14336" width="9.140625" style="947"/>
    <col min="14337" max="14337" width="4.28515625" style="947" customWidth="1"/>
    <col min="14338" max="14338" width="5.7109375" style="947" customWidth="1"/>
    <col min="14339" max="14339" width="5.140625" style="947" customWidth="1"/>
    <col min="14340" max="14340" width="21" style="947" customWidth="1"/>
    <col min="14341" max="14341" width="10.140625" style="947" customWidth="1"/>
    <col min="14342" max="14342" width="0.5703125" style="947" customWidth="1"/>
    <col min="14343" max="14343" width="10.140625" style="947" customWidth="1"/>
    <col min="14344" max="14344" width="0.5703125" style="947" customWidth="1"/>
    <col min="14345" max="14345" width="10.140625" style="947" customWidth="1"/>
    <col min="14346" max="14346" width="0.5703125" style="947" customWidth="1"/>
    <col min="14347" max="14347" width="10.140625" style="947" customWidth="1"/>
    <col min="14348" max="14348" width="0.5703125" style="947" customWidth="1"/>
    <col min="14349" max="14349" width="10.140625" style="947" customWidth="1"/>
    <col min="14350" max="14350" width="0.5703125" style="947" customWidth="1"/>
    <col min="14351" max="14351" width="10.140625" style="947" customWidth="1"/>
    <col min="14352" max="14352" width="0.5703125" style="947" customWidth="1"/>
    <col min="14353" max="14353" width="10.140625" style="947" customWidth="1"/>
    <col min="14354" max="14354" width="0.5703125" style="947" customWidth="1"/>
    <col min="14355" max="14355" width="10.140625" style="947" customWidth="1"/>
    <col min="14356" max="14356" width="0.5703125" style="947" customWidth="1"/>
    <col min="14357" max="14357" width="11.140625" style="947" customWidth="1"/>
    <col min="14358" max="14358" width="0.5703125" style="947" customWidth="1"/>
    <col min="14359" max="14359" width="11.140625" style="947" customWidth="1"/>
    <col min="14360" max="14360" width="0.5703125" style="947" customWidth="1"/>
    <col min="14361" max="14361" width="11.140625" style="947" customWidth="1"/>
    <col min="14362" max="14362" width="1" style="947" customWidth="1"/>
    <col min="14363" max="14592" width="9.140625" style="947"/>
    <col min="14593" max="14593" width="4.28515625" style="947" customWidth="1"/>
    <col min="14594" max="14594" width="5.7109375" style="947" customWidth="1"/>
    <col min="14595" max="14595" width="5.140625" style="947" customWidth="1"/>
    <col min="14596" max="14596" width="21" style="947" customWidth="1"/>
    <col min="14597" max="14597" width="10.140625" style="947" customWidth="1"/>
    <col min="14598" max="14598" width="0.5703125" style="947" customWidth="1"/>
    <col min="14599" max="14599" width="10.140625" style="947" customWidth="1"/>
    <col min="14600" max="14600" width="0.5703125" style="947" customWidth="1"/>
    <col min="14601" max="14601" width="10.140625" style="947" customWidth="1"/>
    <col min="14602" max="14602" width="0.5703125" style="947" customWidth="1"/>
    <col min="14603" max="14603" width="10.140625" style="947" customWidth="1"/>
    <col min="14604" max="14604" width="0.5703125" style="947" customWidth="1"/>
    <col min="14605" max="14605" width="10.140625" style="947" customWidth="1"/>
    <col min="14606" max="14606" width="0.5703125" style="947" customWidth="1"/>
    <col min="14607" max="14607" width="10.140625" style="947" customWidth="1"/>
    <col min="14608" max="14608" width="0.5703125" style="947" customWidth="1"/>
    <col min="14609" max="14609" width="10.140625" style="947" customWidth="1"/>
    <col min="14610" max="14610" width="0.5703125" style="947" customWidth="1"/>
    <col min="14611" max="14611" width="10.140625" style="947" customWidth="1"/>
    <col min="14612" max="14612" width="0.5703125" style="947" customWidth="1"/>
    <col min="14613" max="14613" width="11.140625" style="947" customWidth="1"/>
    <col min="14614" max="14614" width="0.5703125" style="947" customWidth="1"/>
    <col min="14615" max="14615" width="11.140625" style="947" customWidth="1"/>
    <col min="14616" max="14616" width="0.5703125" style="947" customWidth="1"/>
    <col min="14617" max="14617" width="11.140625" style="947" customWidth="1"/>
    <col min="14618" max="14618" width="1" style="947" customWidth="1"/>
    <col min="14619" max="14848" width="9.140625" style="947"/>
    <col min="14849" max="14849" width="4.28515625" style="947" customWidth="1"/>
    <col min="14850" max="14850" width="5.7109375" style="947" customWidth="1"/>
    <col min="14851" max="14851" width="5.140625" style="947" customWidth="1"/>
    <col min="14852" max="14852" width="21" style="947" customWidth="1"/>
    <col min="14853" max="14853" width="10.140625" style="947" customWidth="1"/>
    <col min="14854" max="14854" width="0.5703125" style="947" customWidth="1"/>
    <col min="14855" max="14855" width="10.140625" style="947" customWidth="1"/>
    <col min="14856" max="14856" width="0.5703125" style="947" customWidth="1"/>
    <col min="14857" max="14857" width="10.140625" style="947" customWidth="1"/>
    <col min="14858" max="14858" width="0.5703125" style="947" customWidth="1"/>
    <col min="14859" max="14859" width="10.140625" style="947" customWidth="1"/>
    <col min="14860" max="14860" width="0.5703125" style="947" customWidth="1"/>
    <col min="14861" max="14861" width="10.140625" style="947" customWidth="1"/>
    <col min="14862" max="14862" width="0.5703125" style="947" customWidth="1"/>
    <col min="14863" max="14863" width="10.140625" style="947" customWidth="1"/>
    <col min="14864" max="14864" width="0.5703125" style="947" customWidth="1"/>
    <col min="14865" max="14865" width="10.140625" style="947" customWidth="1"/>
    <col min="14866" max="14866" width="0.5703125" style="947" customWidth="1"/>
    <col min="14867" max="14867" width="10.140625" style="947" customWidth="1"/>
    <col min="14868" max="14868" width="0.5703125" style="947" customWidth="1"/>
    <col min="14869" max="14869" width="11.140625" style="947" customWidth="1"/>
    <col min="14870" max="14870" width="0.5703125" style="947" customWidth="1"/>
    <col min="14871" max="14871" width="11.140625" style="947" customWidth="1"/>
    <col min="14872" max="14872" width="0.5703125" style="947" customWidth="1"/>
    <col min="14873" max="14873" width="11.140625" style="947" customWidth="1"/>
    <col min="14874" max="14874" width="1" style="947" customWidth="1"/>
    <col min="14875" max="15104" width="9.140625" style="947"/>
    <col min="15105" max="15105" width="4.28515625" style="947" customWidth="1"/>
    <col min="15106" max="15106" width="5.7109375" style="947" customWidth="1"/>
    <col min="15107" max="15107" width="5.140625" style="947" customWidth="1"/>
    <col min="15108" max="15108" width="21" style="947" customWidth="1"/>
    <col min="15109" max="15109" width="10.140625" style="947" customWidth="1"/>
    <col min="15110" max="15110" width="0.5703125" style="947" customWidth="1"/>
    <col min="15111" max="15111" width="10.140625" style="947" customWidth="1"/>
    <col min="15112" max="15112" width="0.5703125" style="947" customWidth="1"/>
    <col min="15113" max="15113" width="10.140625" style="947" customWidth="1"/>
    <col min="15114" max="15114" width="0.5703125" style="947" customWidth="1"/>
    <col min="15115" max="15115" width="10.140625" style="947" customWidth="1"/>
    <col min="15116" max="15116" width="0.5703125" style="947" customWidth="1"/>
    <col min="15117" max="15117" width="10.140625" style="947" customWidth="1"/>
    <col min="15118" max="15118" width="0.5703125" style="947" customWidth="1"/>
    <col min="15119" max="15119" width="10.140625" style="947" customWidth="1"/>
    <col min="15120" max="15120" width="0.5703125" style="947" customWidth="1"/>
    <col min="15121" max="15121" width="10.140625" style="947" customWidth="1"/>
    <col min="15122" max="15122" width="0.5703125" style="947" customWidth="1"/>
    <col min="15123" max="15123" width="10.140625" style="947" customWidth="1"/>
    <col min="15124" max="15124" width="0.5703125" style="947" customWidth="1"/>
    <col min="15125" max="15125" width="11.140625" style="947" customWidth="1"/>
    <col min="15126" max="15126" width="0.5703125" style="947" customWidth="1"/>
    <col min="15127" max="15127" width="11.140625" style="947" customWidth="1"/>
    <col min="15128" max="15128" width="0.5703125" style="947" customWidth="1"/>
    <col min="15129" max="15129" width="11.140625" style="947" customWidth="1"/>
    <col min="15130" max="15130" width="1" style="947" customWidth="1"/>
    <col min="15131" max="15360" width="9.140625" style="947"/>
    <col min="15361" max="15361" width="4.28515625" style="947" customWidth="1"/>
    <col min="15362" max="15362" width="5.7109375" style="947" customWidth="1"/>
    <col min="15363" max="15363" width="5.140625" style="947" customWidth="1"/>
    <col min="15364" max="15364" width="21" style="947" customWidth="1"/>
    <col min="15365" max="15365" width="10.140625" style="947" customWidth="1"/>
    <col min="15366" max="15366" width="0.5703125" style="947" customWidth="1"/>
    <col min="15367" max="15367" width="10.140625" style="947" customWidth="1"/>
    <col min="15368" max="15368" width="0.5703125" style="947" customWidth="1"/>
    <col min="15369" max="15369" width="10.140625" style="947" customWidth="1"/>
    <col min="15370" max="15370" width="0.5703125" style="947" customWidth="1"/>
    <col min="15371" max="15371" width="10.140625" style="947" customWidth="1"/>
    <col min="15372" max="15372" width="0.5703125" style="947" customWidth="1"/>
    <col min="15373" max="15373" width="10.140625" style="947" customWidth="1"/>
    <col min="15374" max="15374" width="0.5703125" style="947" customWidth="1"/>
    <col min="15375" max="15375" width="10.140625" style="947" customWidth="1"/>
    <col min="15376" max="15376" width="0.5703125" style="947" customWidth="1"/>
    <col min="15377" max="15377" width="10.140625" style="947" customWidth="1"/>
    <col min="15378" max="15378" width="0.5703125" style="947" customWidth="1"/>
    <col min="15379" max="15379" width="10.140625" style="947" customWidth="1"/>
    <col min="15380" max="15380" width="0.5703125" style="947" customWidth="1"/>
    <col min="15381" max="15381" width="11.140625" style="947" customWidth="1"/>
    <col min="15382" max="15382" width="0.5703125" style="947" customWidth="1"/>
    <col min="15383" max="15383" width="11.140625" style="947" customWidth="1"/>
    <col min="15384" max="15384" width="0.5703125" style="947" customWidth="1"/>
    <col min="15385" max="15385" width="11.140625" style="947" customWidth="1"/>
    <col min="15386" max="15386" width="1" style="947" customWidth="1"/>
    <col min="15387" max="15616" width="9.140625" style="947"/>
    <col min="15617" max="15617" width="4.28515625" style="947" customWidth="1"/>
    <col min="15618" max="15618" width="5.7109375" style="947" customWidth="1"/>
    <col min="15619" max="15619" width="5.140625" style="947" customWidth="1"/>
    <col min="15620" max="15620" width="21" style="947" customWidth="1"/>
    <col min="15621" max="15621" width="10.140625" style="947" customWidth="1"/>
    <col min="15622" max="15622" width="0.5703125" style="947" customWidth="1"/>
    <col min="15623" max="15623" width="10.140625" style="947" customWidth="1"/>
    <col min="15624" max="15624" width="0.5703125" style="947" customWidth="1"/>
    <col min="15625" max="15625" width="10.140625" style="947" customWidth="1"/>
    <col min="15626" max="15626" width="0.5703125" style="947" customWidth="1"/>
    <col min="15627" max="15627" width="10.140625" style="947" customWidth="1"/>
    <col min="15628" max="15628" width="0.5703125" style="947" customWidth="1"/>
    <col min="15629" max="15629" width="10.140625" style="947" customWidth="1"/>
    <col min="15630" max="15630" width="0.5703125" style="947" customWidth="1"/>
    <col min="15631" max="15631" width="10.140625" style="947" customWidth="1"/>
    <col min="15632" max="15632" width="0.5703125" style="947" customWidth="1"/>
    <col min="15633" max="15633" width="10.140625" style="947" customWidth="1"/>
    <col min="15634" max="15634" width="0.5703125" style="947" customWidth="1"/>
    <col min="15635" max="15635" width="10.140625" style="947" customWidth="1"/>
    <col min="15636" max="15636" width="0.5703125" style="947" customWidth="1"/>
    <col min="15637" max="15637" width="11.140625" style="947" customWidth="1"/>
    <col min="15638" max="15638" width="0.5703125" style="947" customWidth="1"/>
    <col min="15639" max="15639" width="11.140625" style="947" customWidth="1"/>
    <col min="15640" max="15640" width="0.5703125" style="947" customWidth="1"/>
    <col min="15641" max="15641" width="11.140625" style="947" customWidth="1"/>
    <col min="15642" max="15642" width="1" style="947" customWidth="1"/>
    <col min="15643" max="15872" width="9.140625" style="947"/>
    <col min="15873" max="15873" width="4.28515625" style="947" customWidth="1"/>
    <col min="15874" max="15874" width="5.7109375" style="947" customWidth="1"/>
    <col min="15875" max="15875" width="5.140625" style="947" customWidth="1"/>
    <col min="15876" max="15876" width="21" style="947" customWidth="1"/>
    <col min="15877" max="15877" width="10.140625" style="947" customWidth="1"/>
    <col min="15878" max="15878" width="0.5703125" style="947" customWidth="1"/>
    <col min="15879" max="15879" width="10.140625" style="947" customWidth="1"/>
    <col min="15880" max="15880" width="0.5703125" style="947" customWidth="1"/>
    <col min="15881" max="15881" width="10.140625" style="947" customWidth="1"/>
    <col min="15882" max="15882" width="0.5703125" style="947" customWidth="1"/>
    <col min="15883" max="15883" width="10.140625" style="947" customWidth="1"/>
    <col min="15884" max="15884" width="0.5703125" style="947" customWidth="1"/>
    <col min="15885" max="15885" width="10.140625" style="947" customWidth="1"/>
    <col min="15886" max="15886" width="0.5703125" style="947" customWidth="1"/>
    <col min="15887" max="15887" width="10.140625" style="947" customWidth="1"/>
    <col min="15888" max="15888" width="0.5703125" style="947" customWidth="1"/>
    <col min="15889" max="15889" width="10.140625" style="947" customWidth="1"/>
    <col min="15890" max="15890" width="0.5703125" style="947" customWidth="1"/>
    <col min="15891" max="15891" width="10.140625" style="947" customWidth="1"/>
    <col min="15892" max="15892" width="0.5703125" style="947" customWidth="1"/>
    <col min="15893" max="15893" width="11.140625" style="947" customWidth="1"/>
    <col min="15894" max="15894" width="0.5703125" style="947" customWidth="1"/>
    <col min="15895" max="15895" width="11.140625" style="947" customWidth="1"/>
    <col min="15896" max="15896" width="0.5703125" style="947" customWidth="1"/>
    <col min="15897" max="15897" width="11.140625" style="947" customWidth="1"/>
    <col min="15898" max="15898" width="1" style="947" customWidth="1"/>
    <col min="15899" max="16128" width="9.140625" style="947"/>
    <col min="16129" max="16129" width="4.28515625" style="947" customWidth="1"/>
    <col min="16130" max="16130" width="5.7109375" style="947" customWidth="1"/>
    <col min="16131" max="16131" width="5.140625" style="947" customWidth="1"/>
    <col min="16132" max="16132" width="21" style="947" customWidth="1"/>
    <col min="16133" max="16133" width="10.140625" style="947" customWidth="1"/>
    <col min="16134" max="16134" width="0.5703125" style="947" customWidth="1"/>
    <col min="16135" max="16135" width="10.140625" style="947" customWidth="1"/>
    <col min="16136" max="16136" width="0.5703125" style="947" customWidth="1"/>
    <col min="16137" max="16137" width="10.140625" style="947" customWidth="1"/>
    <col min="16138" max="16138" width="0.5703125" style="947" customWidth="1"/>
    <col min="16139" max="16139" width="10.140625" style="947" customWidth="1"/>
    <col min="16140" max="16140" width="0.5703125" style="947" customWidth="1"/>
    <col min="16141" max="16141" width="10.140625" style="947" customWidth="1"/>
    <col min="16142" max="16142" width="0.5703125" style="947" customWidth="1"/>
    <col min="16143" max="16143" width="10.140625" style="947" customWidth="1"/>
    <col min="16144" max="16144" width="0.5703125" style="947" customWidth="1"/>
    <col min="16145" max="16145" width="10.140625" style="947" customWidth="1"/>
    <col min="16146" max="16146" width="0.5703125" style="947" customWidth="1"/>
    <col min="16147" max="16147" width="10.140625" style="947" customWidth="1"/>
    <col min="16148" max="16148" width="0.5703125" style="947" customWidth="1"/>
    <col min="16149" max="16149" width="11.140625" style="947" customWidth="1"/>
    <col min="16150" max="16150" width="0.5703125" style="947" customWidth="1"/>
    <col min="16151" max="16151" width="11.140625" style="947" customWidth="1"/>
    <col min="16152" max="16152" width="0.5703125" style="947" customWidth="1"/>
    <col min="16153" max="16153" width="11.140625" style="947" customWidth="1"/>
    <col min="16154" max="16154" width="1" style="947" customWidth="1"/>
    <col min="16155" max="16384" width="9.140625" style="947"/>
  </cols>
  <sheetData>
    <row r="1" spans="1:25" ht="27.95" customHeight="1" x14ac:dyDescent="0.45">
      <c r="A1" s="1036" t="s">
        <v>807</v>
      </c>
      <c r="B1" s="1036"/>
      <c r="C1" s="1036"/>
      <c r="D1" s="1036"/>
      <c r="E1" s="1036"/>
      <c r="F1" s="1036"/>
      <c r="G1" s="1036"/>
      <c r="H1" s="1036"/>
      <c r="I1" s="1036"/>
      <c r="J1" s="1036"/>
      <c r="K1" s="1036"/>
      <c r="L1" s="1036"/>
      <c r="M1" s="1036"/>
      <c r="N1" s="1036"/>
      <c r="O1" s="1036"/>
      <c r="P1" s="1036"/>
      <c r="Q1" s="1036"/>
      <c r="R1" s="1036"/>
      <c r="S1" s="1036"/>
      <c r="T1" s="1036"/>
      <c r="U1" s="1036"/>
      <c r="V1" s="1036"/>
      <c r="W1" s="1036"/>
      <c r="X1" s="1036"/>
      <c r="Y1" s="1036"/>
    </row>
    <row r="2" spans="1:25" ht="27.95" customHeight="1" x14ac:dyDescent="0.45">
      <c r="A2" s="948"/>
      <c r="B2" s="948"/>
      <c r="C2" s="948"/>
      <c r="D2" s="948"/>
      <c r="E2" s="948"/>
      <c r="F2" s="948"/>
      <c r="G2" s="948"/>
      <c r="H2" s="948"/>
      <c r="I2" s="948"/>
      <c r="J2" s="948"/>
      <c r="K2" s="948"/>
      <c r="L2" s="948"/>
      <c r="M2" s="948"/>
      <c r="N2" s="948"/>
      <c r="O2" s="948"/>
      <c r="P2" s="948"/>
      <c r="Q2" s="948"/>
      <c r="R2" s="948"/>
      <c r="S2" s="948"/>
      <c r="T2" s="948"/>
      <c r="W2" s="949"/>
      <c r="X2" s="949"/>
      <c r="Y2" s="950" t="s">
        <v>1</v>
      </c>
    </row>
    <row r="3" spans="1:25" ht="27.95" customHeight="1" x14ac:dyDescent="0.45">
      <c r="A3" s="951">
        <v>30</v>
      </c>
      <c r="B3" s="952" t="s">
        <v>556</v>
      </c>
      <c r="Q3" s="948"/>
    </row>
    <row r="4" spans="1:25" ht="27.95" customHeight="1" x14ac:dyDescent="0.45">
      <c r="A4" s="954"/>
      <c r="C4" s="954" t="s">
        <v>891</v>
      </c>
      <c r="Q4" s="948"/>
    </row>
    <row r="5" spans="1:25" ht="27.95" customHeight="1" x14ac:dyDescent="0.45">
      <c r="A5" s="954"/>
      <c r="G5" s="194"/>
      <c r="H5" s="194"/>
      <c r="U5" s="1037" t="s">
        <v>557</v>
      </c>
      <c r="V5" s="1037"/>
      <c r="W5" s="1037"/>
      <c r="X5" s="1037"/>
      <c r="Y5" s="1037"/>
    </row>
    <row r="6" spans="1:25" ht="27.95" customHeight="1" x14ac:dyDescent="0.45">
      <c r="E6" s="1038" t="s">
        <v>558</v>
      </c>
      <c r="F6" s="1038"/>
      <c r="G6" s="1038"/>
      <c r="H6" s="1038"/>
      <c r="I6" s="1038"/>
      <c r="J6" s="1038"/>
      <c r="K6" s="1038"/>
      <c r="L6" s="948"/>
      <c r="M6" s="1038" t="s">
        <v>104</v>
      </c>
      <c r="N6" s="1038"/>
      <c r="O6" s="1038"/>
      <c r="P6" s="1038"/>
      <c r="Q6" s="1038"/>
      <c r="R6" s="1038"/>
      <c r="S6" s="1038"/>
      <c r="T6" s="1038"/>
      <c r="U6" s="1038"/>
      <c r="V6" s="948"/>
      <c r="W6" s="1038" t="s">
        <v>100</v>
      </c>
      <c r="X6" s="1038"/>
      <c r="Y6" s="1038"/>
    </row>
    <row r="7" spans="1:25" ht="27.95" customHeight="1" x14ac:dyDescent="0.45">
      <c r="E7" s="948" t="s">
        <v>559</v>
      </c>
      <c r="F7" s="948"/>
      <c r="G7" s="948" t="s">
        <v>560</v>
      </c>
      <c r="H7" s="948"/>
      <c r="I7" s="948"/>
      <c r="J7" s="948"/>
      <c r="K7" s="948"/>
      <c r="L7" s="948"/>
      <c r="M7" s="948" t="s">
        <v>559</v>
      </c>
      <c r="N7" s="948"/>
      <c r="O7" s="948" t="s">
        <v>560</v>
      </c>
      <c r="P7" s="948"/>
      <c r="Q7" s="948" t="s">
        <v>561</v>
      </c>
      <c r="R7" s="948"/>
      <c r="S7" s="948"/>
      <c r="T7" s="948"/>
      <c r="U7" s="948"/>
      <c r="V7" s="948"/>
      <c r="W7" s="949"/>
      <c r="X7" s="949"/>
      <c r="Y7" s="949"/>
    </row>
    <row r="8" spans="1:25" ht="27.95" customHeight="1" x14ac:dyDescent="0.45">
      <c r="B8" s="1035" t="s">
        <v>562</v>
      </c>
      <c r="C8" s="1035"/>
      <c r="D8" s="1035"/>
      <c r="E8" s="955" t="s">
        <v>563</v>
      </c>
      <c r="F8" s="955"/>
      <c r="G8" s="955" t="s">
        <v>564</v>
      </c>
      <c r="H8" s="955"/>
      <c r="I8" s="955" t="s">
        <v>165</v>
      </c>
      <c r="J8" s="955"/>
      <c r="K8" s="955" t="s">
        <v>100</v>
      </c>
      <c r="L8" s="948"/>
      <c r="M8" s="955" t="s">
        <v>563</v>
      </c>
      <c r="N8" s="955"/>
      <c r="O8" s="955" t="s">
        <v>564</v>
      </c>
      <c r="P8" s="955"/>
      <c r="Q8" s="955" t="s">
        <v>565</v>
      </c>
      <c r="R8" s="955"/>
      <c r="S8" s="955" t="s">
        <v>165</v>
      </c>
      <c r="T8" s="955"/>
      <c r="U8" s="955" t="s">
        <v>100</v>
      </c>
      <c r="V8" s="948"/>
      <c r="W8" s="956" t="s">
        <v>566</v>
      </c>
      <c r="X8" s="949"/>
      <c r="Y8" s="956" t="s">
        <v>100</v>
      </c>
    </row>
    <row r="9" spans="1:25" s="629" customFormat="1" ht="27.95" customHeight="1" x14ac:dyDescent="0.45">
      <c r="B9" s="629" t="s">
        <v>567</v>
      </c>
      <c r="D9" s="195"/>
      <c r="E9" s="196">
        <v>4858508947.9799995</v>
      </c>
      <c r="F9" s="197"/>
      <c r="G9" s="197">
        <v>224707200.55000001</v>
      </c>
      <c r="H9" s="197"/>
      <c r="I9" s="41">
        <v>0</v>
      </c>
      <c r="J9" s="197"/>
      <c r="K9" s="198">
        <f>SUM(E9:I9)</f>
        <v>5083216148.5299997</v>
      </c>
      <c r="L9" s="197"/>
      <c r="M9" s="197">
        <v>1142755260.4100001</v>
      </c>
      <c r="N9" s="197"/>
      <c r="O9" s="197">
        <v>9382064.3900000006</v>
      </c>
      <c r="P9" s="197"/>
      <c r="Q9" s="197">
        <v>1323438996.26</v>
      </c>
      <c r="R9" s="197"/>
      <c r="S9" s="41">
        <v>0</v>
      </c>
      <c r="T9" s="197"/>
      <c r="U9" s="198">
        <f>SUM(K9:S9)</f>
        <v>7558792469.5900002</v>
      </c>
      <c r="V9" s="197"/>
      <c r="W9" s="197">
        <v>-195962075.38</v>
      </c>
      <c r="X9" s="197"/>
      <c r="Y9" s="198">
        <f>SUM(U9:W9)</f>
        <v>7362830394.21</v>
      </c>
    </row>
    <row r="10" spans="1:25" s="629" customFormat="1" ht="27.95" customHeight="1" x14ac:dyDescent="0.45">
      <c r="B10" s="629" t="s">
        <v>568</v>
      </c>
      <c r="D10" s="195"/>
      <c r="E10" s="196">
        <v>-3526801568.1400003</v>
      </c>
      <c r="F10" s="197"/>
      <c r="G10" s="197">
        <v>-141083729.77000001</v>
      </c>
      <c r="H10" s="197"/>
      <c r="I10" s="41">
        <v>0</v>
      </c>
      <c r="J10" s="197"/>
      <c r="K10" s="198">
        <f>SUM(E10:I10)</f>
        <v>-3667885297.9100003</v>
      </c>
      <c r="L10" s="197"/>
      <c r="M10" s="197">
        <v>-884948134</v>
      </c>
      <c r="N10" s="197"/>
      <c r="O10" s="197">
        <v>-4400569.9399999995</v>
      </c>
      <c r="P10" s="197"/>
      <c r="Q10" s="197">
        <v>-743606774.72000003</v>
      </c>
      <c r="R10" s="197"/>
      <c r="S10" s="41">
        <v>0</v>
      </c>
      <c r="T10" s="197"/>
      <c r="U10" s="198">
        <f>SUM(K10:R10)</f>
        <v>-5300840776.5699997</v>
      </c>
      <c r="V10" s="197"/>
      <c r="W10" s="197">
        <v>142686727.66999999</v>
      </c>
      <c r="X10" s="197"/>
      <c r="Y10" s="198">
        <f>SUM(U10:W10)</f>
        <v>-5158154048.8999996</v>
      </c>
    </row>
    <row r="11" spans="1:25" s="516" customFormat="1" ht="27.95" customHeight="1" x14ac:dyDescent="0.45">
      <c r="C11" s="516" t="s">
        <v>569</v>
      </c>
      <c r="E11" s="200">
        <f>SUM(E9:E10)</f>
        <v>1331707379.8399992</v>
      </c>
      <c r="F11" s="197"/>
      <c r="G11" s="200">
        <f>SUM(G9:G10)</f>
        <v>83623470.780000001</v>
      </c>
      <c r="H11" s="197"/>
      <c r="I11" s="201">
        <f>SUM(I9:I10)</f>
        <v>0</v>
      </c>
      <c r="J11" s="197"/>
      <c r="K11" s="200">
        <f>SUM(K9:K10)</f>
        <v>1415330850.6199994</v>
      </c>
      <c r="L11" s="197"/>
      <c r="M11" s="200">
        <f>SUM(M9:M10)</f>
        <v>257807126.41000009</v>
      </c>
      <c r="N11" s="197"/>
      <c r="O11" s="200">
        <f>SUM(O9:O10)</f>
        <v>4981494.4500000011</v>
      </c>
      <c r="P11" s="197"/>
      <c r="Q11" s="200">
        <f>SUM(Q9:Q10)</f>
        <v>579832221.53999996</v>
      </c>
      <c r="R11" s="197"/>
      <c r="S11" s="201">
        <f>SUM(S9:S10)</f>
        <v>0</v>
      </c>
      <c r="T11" s="197"/>
      <c r="U11" s="200">
        <f>SUM(U9:U10)</f>
        <v>2257951693.0200005</v>
      </c>
      <c r="V11" s="197"/>
      <c r="W11" s="200">
        <f>SUM(W9:W10)</f>
        <v>-53275347.710000008</v>
      </c>
      <c r="X11" s="197"/>
      <c r="Y11" s="200">
        <f>SUM(Y9:Y10)</f>
        <v>2204676345.3100004</v>
      </c>
    </row>
    <row r="12" spans="1:25" s="516" customFormat="1" ht="27.95" customHeight="1" x14ac:dyDescent="0.45">
      <c r="A12" s="194"/>
      <c r="B12" s="516" t="s">
        <v>570</v>
      </c>
      <c r="E12" s="41">
        <v>0</v>
      </c>
      <c r="F12" s="41"/>
      <c r="G12" s="41">
        <v>0</v>
      </c>
      <c r="H12" s="197"/>
      <c r="I12" s="197">
        <v>103809096.68000001</v>
      </c>
      <c r="J12" s="197"/>
      <c r="K12" s="198">
        <f>SUM(E12:I12)</f>
        <v>103809096.68000001</v>
      </c>
      <c r="L12" s="197"/>
      <c r="M12" s="41">
        <v>0</v>
      </c>
      <c r="N12" s="41"/>
      <c r="O12" s="41">
        <v>0</v>
      </c>
      <c r="P12" s="41"/>
      <c r="Q12" s="41">
        <v>0</v>
      </c>
      <c r="R12" s="197"/>
      <c r="S12" s="197">
        <v>6583734.6799999997</v>
      </c>
      <c r="T12" s="197"/>
      <c r="U12" s="198">
        <f t="shared" ref="U12:U18" si="0">SUM(K12:S12)</f>
        <v>110392831.36000001</v>
      </c>
      <c r="V12" s="197"/>
      <c r="W12" s="202">
        <v>-15485247.929999996</v>
      </c>
      <c r="X12" s="202"/>
      <c r="Y12" s="198">
        <f t="shared" ref="Y12:Y17" si="1">SUM(U12:W12)</f>
        <v>94907583.430000022</v>
      </c>
    </row>
    <row r="13" spans="1:25" s="516" customFormat="1" ht="27.95" customHeight="1" x14ac:dyDescent="0.45">
      <c r="B13" s="947" t="s">
        <v>571</v>
      </c>
      <c r="E13" s="41">
        <v>0</v>
      </c>
      <c r="F13" s="41"/>
      <c r="G13" s="41">
        <v>0</v>
      </c>
      <c r="H13" s="197"/>
      <c r="I13" s="198">
        <v>-309083070.93000001</v>
      </c>
      <c r="J13" s="197"/>
      <c r="K13" s="198">
        <f>SUM(E13:I13)</f>
        <v>-309083070.93000001</v>
      </c>
      <c r="L13" s="197"/>
      <c r="M13" s="41">
        <v>0</v>
      </c>
      <c r="N13" s="41"/>
      <c r="O13" s="41">
        <v>0</v>
      </c>
      <c r="P13" s="41"/>
      <c r="Q13" s="41">
        <v>0</v>
      </c>
      <c r="R13" s="197"/>
      <c r="S13" s="198">
        <v>-65105403.07</v>
      </c>
      <c r="T13" s="197"/>
      <c r="U13" s="198">
        <f t="shared" si="0"/>
        <v>-374188474</v>
      </c>
      <c r="V13" s="197"/>
      <c r="W13" s="202">
        <v>2202091.4700000002</v>
      </c>
      <c r="X13" s="197"/>
      <c r="Y13" s="198">
        <f t="shared" si="1"/>
        <v>-371986382.52999997</v>
      </c>
    </row>
    <row r="14" spans="1:25" s="516" customFormat="1" ht="27.95" customHeight="1" x14ac:dyDescent="0.45">
      <c r="B14" s="516" t="s">
        <v>12</v>
      </c>
      <c r="E14" s="46">
        <v>0</v>
      </c>
      <c r="F14" s="41"/>
      <c r="G14" s="41">
        <v>0</v>
      </c>
      <c r="H14" s="197"/>
      <c r="I14" s="198">
        <v>-388352927.63999999</v>
      </c>
      <c r="J14" s="202"/>
      <c r="K14" s="198">
        <f t="shared" ref="K14:K17" si="2">SUM(E14:I14)</f>
        <v>-388352927.63999999</v>
      </c>
      <c r="L14" s="202"/>
      <c r="M14" s="41">
        <v>0</v>
      </c>
      <c r="N14" s="41"/>
      <c r="O14" s="41">
        <v>0</v>
      </c>
      <c r="P14" s="41"/>
      <c r="Q14" s="41">
        <v>0</v>
      </c>
      <c r="R14" s="202"/>
      <c r="S14" s="198">
        <v>-452890777.54000002</v>
      </c>
      <c r="T14" s="202"/>
      <c r="U14" s="198">
        <f t="shared" si="0"/>
        <v>-841243705.18000007</v>
      </c>
      <c r="V14" s="202"/>
      <c r="W14" s="202">
        <v>26202208.68</v>
      </c>
      <c r="X14" s="202"/>
      <c r="Y14" s="198">
        <f t="shared" si="1"/>
        <v>-815041496.50000012</v>
      </c>
    </row>
    <row r="15" spans="1:25" s="516" customFormat="1" ht="27.95" customHeight="1" x14ac:dyDescent="0.45">
      <c r="B15" s="516" t="s">
        <v>942</v>
      </c>
      <c r="E15" s="46">
        <v>0</v>
      </c>
      <c r="F15" s="41"/>
      <c r="G15" s="41">
        <v>0</v>
      </c>
      <c r="H15" s="197"/>
      <c r="I15" s="198">
        <v>-39121284.289999999</v>
      </c>
      <c r="J15" s="202"/>
      <c r="K15" s="198">
        <f t="shared" si="2"/>
        <v>-39121284.289999999</v>
      </c>
      <c r="L15" s="202"/>
      <c r="M15" s="41">
        <v>0</v>
      </c>
      <c r="N15" s="41"/>
      <c r="O15" s="41">
        <v>0</v>
      </c>
      <c r="P15" s="41"/>
      <c r="Q15" s="41">
        <v>0</v>
      </c>
      <c r="R15" s="202"/>
      <c r="S15" s="198">
        <v>-26682057.640000001</v>
      </c>
      <c r="T15" s="202"/>
      <c r="U15" s="198">
        <f t="shared" si="0"/>
        <v>-65803341.93</v>
      </c>
      <c r="V15" s="202"/>
      <c r="W15" s="21">
        <v>0</v>
      </c>
      <c r="X15" s="202"/>
      <c r="Y15" s="198">
        <f t="shared" si="1"/>
        <v>-65803341.93</v>
      </c>
    </row>
    <row r="16" spans="1:25" s="516" customFormat="1" ht="27.95" customHeight="1" x14ac:dyDescent="0.45">
      <c r="B16" s="516" t="s">
        <v>572</v>
      </c>
      <c r="E16" s="46">
        <v>0</v>
      </c>
      <c r="F16" s="41"/>
      <c r="G16" s="41">
        <v>0</v>
      </c>
      <c r="H16" s="197"/>
      <c r="I16" s="197">
        <v>-6210000</v>
      </c>
      <c r="J16" s="197"/>
      <c r="K16" s="198">
        <f t="shared" si="2"/>
        <v>-6210000</v>
      </c>
      <c r="L16" s="197"/>
      <c r="M16" s="41">
        <v>0</v>
      </c>
      <c r="N16" s="41"/>
      <c r="O16" s="41">
        <v>0</v>
      </c>
      <c r="P16" s="41"/>
      <c r="Q16" s="41">
        <v>0</v>
      </c>
      <c r="R16" s="197"/>
      <c r="S16" s="198">
        <v>-36000</v>
      </c>
      <c r="T16" s="197"/>
      <c r="U16" s="198">
        <f t="shared" si="0"/>
        <v>-6246000</v>
      </c>
      <c r="V16" s="197"/>
      <c r="W16" s="41">
        <v>0</v>
      </c>
      <c r="X16" s="197"/>
      <c r="Y16" s="198">
        <f t="shared" si="1"/>
        <v>-6246000</v>
      </c>
    </row>
    <row r="17" spans="1:25" s="516" customFormat="1" ht="27.95" customHeight="1" x14ac:dyDescent="0.45">
      <c r="A17" s="194"/>
      <c r="B17" s="516" t="s">
        <v>573</v>
      </c>
      <c r="E17" s="41">
        <v>0</v>
      </c>
      <c r="F17" s="41"/>
      <c r="G17" s="41">
        <v>0</v>
      </c>
      <c r="H17" s="197"/>
      <c r="I17" s="197">
        <v>-108069907.59999999</v>
      </c>
      <c r="J17" s="197"/>
      <c r="K17" s="198">
        <f t="shared" si="2"/>
        <v>-108069907.59999999</v>
      </c>
      <c r="L17" s="197"/>
      <c r="M17" s="41">
        <v>0</v>
      </c>
      <c r="N17" s="41"/>
      <c r="O17" s="41">
        <v>0</v>
      </c>
      <c r="P17" s="41"/>
      <c r="Q17" s="41">
        <v>0</v>
      </c>
      <c r="R17" s="197"/>
      <c r="S17" s="197">
        <v>-2851785.8899999997</v>
      </c>
      <c r="T17" s="197"/>
      <c r="U17" s="198">
        <f t="shared" si="0"/>
        <v>-110921693.48999999</v>
      </c>
      <c r="V17" s="197"/>
      <c r="W17" s="197">
        <v>13379397.929999996</v>
      </c>
      <c r="X17" s="197"/>
      <c r="Y17" s="198">
        <f t="shared" si="1"/>
        <v>-97542295.560000002</v>
      </c>
    </row>
    <row r="18" spans="1:25" s="516" customFormat="1" ht="27.95" customHeight="1" x14ac:dyDescent="0.45">
      <c r="A18" s="194"/>
      <c r="B18" s="516" t="s">
        <v>574</v>
      </c>
      <c r="E18" s="41">
        <v>0</v>
      </c>
      <c r="F18" s="41"/>
      <c r="G18" s="41">
        <v>0</v>
      </c>
      <c r="H18" s="197"/>
      <c r="I18" s="41">
        <v>0</v>
      </c>
      <c r="J18" s="41"/>
      <c r="K18" s="203">
        <f>SUM(E18:I18)</f>
        <v>0</v>
      </c>
      <c r="L18" s="41"/>
      <c r="M18" s="41">
        <v>0</v>
      </c>
      <c r="N18" s="41"/>
      <c r="O18" s="41">
        <v>0</v>
      </c>
      <c r="P18" s="41"/>
      <c r="Q18" s="41">
        <v>0</v>
      </c>
      <c r="R18" s="41"/>
      <c r="S18" s="41">
        <v>0</v>
      </c>
      <c r="T18" s="41"/>
      <c r="U18" s="203">
        <f t="shared" si="0"/>
        <v>0</v>
      </c>
      <c r="V18" s="41"/>
      <c r="W18" s="197">
        <v>-7807203.9500000002</v>
      </c>
      <c r="X18" s="197"/>
      <c r="Y18" s="198">
        <f>SUM(U18:W18)</f>
        <v>-7807203.9500000002</v>
      </c>
    </row>
    <row r="19" spans="1:25" s="516" customFormat="1" ht="27.95" customHeight="1" x14ac:dyDescent="0.45">
      <c r="B19" s="516" t="s">
        <v>575</v>
      </c>
      <c r="E19" s="204">
        <f>SUM(E11:E18)</f>
        <v>1331707379.8399992</v>
      </c>
      <c r="F19" s="202"/>
      <c r="G19" s="204">
        <f>SUM(G11:G18)</f>
        <v>83623470.780000001</v>
      </c>
      <c r="H19" s="957"/>
      <c r="I19" s="204">
        <f>SUM(I11:I18)</f>
        <v>-747028093.77999997</v>
      </c>
      <c r="J19" s="202"/>
      <c r="K19" s="204">
        <f>SUM(K11:K18)</f>
        <v>668302756.83999944</v>
      </c>
      <c r="L19" s="202"/>
      <c r="M19" s="204">
        <f>SUM(M11:M18)</f>
        <v>257807126.41000009</v>
      </c>
      <c r="N19" s="202"/>
      <c r="O19" s="204">
        <f>SUM(O11:O18)</f>
        <v>4981494.4500000011</v>
      </c>
      <c r="P19" s="202"/>
      <c r="Q19" s="204">
        <f>SUM(Q11:Q18)</f>
        <v>579832221.53999996</v>
      </c>
      <c r="R19" s="202"/>
      <c r="S19" s="204">
        <f>SUM(S11:S18)</f>
        <v>-540982289.46000004</v>
      </c>
      <c r="T19" s="202"/>
      <c r="U19" s="204">
        <f>SUM(U11:U18)</f>
        <v>969941309.78000045</v>
      </c>
      <c r="V19" s="202"/>
      <c r="W19" s="204">
        <f>SUM(W11:W18)</f>
        <v>-34784101.510000005</v>
      </c>
      <c r="X19" s="202"/>
      <c r="Y19" s="204">
        <f>SUM(Y11:Y18)</f>
        <v>935157208.26999998</v>
      </c>
    </row>
    <row r="20" spans="1:25" s="516" customFormat="1" ht="27.95" customHeight="1" x14ac:dyDescent="0.45">
      <c r="B20" s="958" t="s">
        <v>13</v>
      </c>
      <c r="E20" s="206">
        <v>0</v>
      </c>
      <c r="F20" s="41"/>
      <c r="G20" s="206">
        <v>0</v>
      </c>
      <c r="H20" s="197"/>
      <c r="I20" s="207">
        <v>-157106969.16000003</v>
      </c>
      <c r="J20" s="202"/>
      <c r="K20" s="198">
        <f>SUM(E20:I20)</f>
        <v>-157106969.16000003</v>
      </c>
      <c r="L20" s="202"/>
      <c r="M20" s="206">
        <v>0</v>
      </c>
      <c r="N20" s="41"/>
      <c r="O20" s="206">
        <v>0</v>
      </c>
      <c r="P20" s="41"/>
      <c r="Q20" s="206">
        <v>0</v>
      </c>
      <c r="R20" s="202"/>
      <c r="S20" s="207">
        <v>-60121137.640000001</v>
      </c>
      <c r="T20" s="202"/>
      <c r="U20" s="198">
        <f>SUM(K20:S20)</f>
        <v>-217228106.80000001</v>
      </c>
      <c r="V20" s="202"/>
      <c r="W20" s="198">
        <v>-173399.28</v>
      </c>
      <c r="X20" s="202"/>
      <c r="Y20" s="198">
        <f>SUM(U20:W20)</f>
        <v>-217401506.08000001</v>
      </c>
    </row>
    <row r="21" spans="1:25" s="516" customFormat="1" ht="27.95" customHeight="1" x14ac:dyDescent="0.45">
      <c r="B21" s="516" t="s">
        <v>576</v>
      </c>
      <c r="E21" s="208"/>
      <c r="F21" s="197"/>
      <c r="G21" s="208"/>
      <c r="H21" s="197"/>
      <c r="I21" s="208"/>
      <c r="J21" s="197"/>
      <c r="K21" s="208"/>
      <c r="L21" s="197"/>
      <c r="M21" s="208"/>
      <c r="N21" s="197"/>
      <c r="O21" s="208"/>
      <c r="P21" s="197"/>
      <c r="Q21" s="208"/>
      <c r="R21" s="197"/>
      <c r="S21" s="208"/>
      <c r="T21" s="197"/>
      <c r="U21" s="208"/>
      <c r="V21" s="197"/>
      <c r="W21" s="208"/>
      <c r="X21" s="197"/>
      <c r="Y21" s="208"/>
    </row>
    <row r="22" spans="1:25" s="516" customFormat="1" ht="27.95" customHeight="1" thickBot="1" x14ac:dyDescent="0.5">
      <c r="C22" s="516" t="s">
        <v>943</v>
      </c>
      <c r="E22" s="209">
        <f>+E19+E20</f>
        <v>1331707379.8399992</v>
      </c>
      <c r="F22" s="210">
        <f t="shared" ref="F22:X22" si="3">+F19+F20</f>
        <v>0</v>
      </c>
      <c r="G22" s="209">
        <f t="shared" si="3"/>
        <v>83623470.780000001</v>
      </c>
      <c r="H22" s="210">
        <f t="shared" si="3"/>
        <v>0</v>
      </c>
      <c r="I22" s="209">
        <f t="shared" si="3"/>
        <v>-904135062.94000006</v>
      </c>
      <c r="J22" s="210">
        <f t="shared" si="3"/>
        <v>0</v>
      </c>
      <c r="K22" s="209">
        <f>+K19+K20</f>
        <v>511195787.67999941</v>
      </c>
      <c r="L22" s="210">
        <f t="shared" si="3"/>
        <v>0</v>
      </c>
      <c r="M22" s="209">
        <f t="shared" si="3"/>
        <v>257807126.41000009</v>
      </c>
      <c r="N22" s="210">
        <f t="shared" si="3"/>
        <v>0</v>
      </c>
      <c r="O22" s="209">
        <f t="shared" si="3"/>
        <v>4981494.4500000011</v>
      </c>
      <c r="P22" s="210">
        <f t="shared" si="3"/>
        <v>0</v>
      </c>
      <c r="Q22" s="209">
        <f t="shared" si="3"/>
        <v>579832221.53999996</v>
      </c>
      <c r="R22" s="210">
        <f t="shared" si="3"/>
        <v>0</v>
      </c>
      <c r="S22" s="209">
        <f t="shared" si="3"/>
        <v>-601103427.10000002</v>
      </c>
      <c r="T22" s="210">
        <f t="shared" si="3"/>
        <v>0</v>
      </c>
      <c r="U22" s="209">
        <f t="shared" si="3"/>
        <v>752713202.9800005</v>
      </c>
      <c r="V22" s="210">
        <f t="shared" si="3"/>
        <v>0</v>
      </c>
      <c r="W22" s="209">
        <f t="shared" si="3"/>
        <v>-34957500.790000007</v>
      </c>
      <c r="X22" s="210">
        <f t="shared" si="3"/>
        <v>0</v>
      </c>
      <c r="Y22" s="209">
        <f>SUM(Y19:Y20)</f>
        <v>717755702.18999994</v>
      </c>
    </row>
    <row r="23" spans="1:25" s="516" customFormat="1" ht="27.95" customHeight="1" thickTop="1" x14ac:dyDescent="0.45"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25" s="516" customFormat="1" ht="27.95" customHeight="1" x14ac:dyDescent="0.45">
      <c r="B24" s="516" t="s">
        <v>577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</row>
    <row r="25" spans="1:25" s="516" customFormat="1" ht="27.95" customHeight="1" x14ac:dyDescent="0.45">
      <c r="C25" s="958" t="s">
        <v>578</v>
      </c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>
        <f>+Y22-Y26</f>
        <v>716345353.78999996</v>
      </c>
    </row>
    <row r="26" spans="1:25" s="516" customFormat="1" ht="27.95" customHeight="1" x14ac:dyDescent="0.45">
      <c r="C26" s="958" t="s">
        <v>208</v>
      </c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198">
        <v>1410348.4000000001</v>
      </c>
    </row>
    <row r="27" spans="1:25" s="194" customFormat="1" ht="27.95" customHeight="1" thickBot="1" x14ac:dyDescent="0.5">
      <c r="B27" s="211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2">
        <f>SUM(Y25:Y26)</f>
        <v>717755702.18999994</v>
      </c>
    </row>
    <row r="28" spans="1:25" s="516" customFormat="1" ht="27.95" customHeight="1" thickTop="1" x14ac:dyDescent="0.45">
      <c r="B28" s="516" t="s">
        <v>579</v>
      </c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</row>
    <row r="29" spans="1:25" s="516" customFormat="1" ht="27.95" customHeight="1" x14ac:dyDescent="0.45">
      <c r="C29" s="516" t="s">
        <v>772</v>
      </c>
      <c r="E29" s="213"/>
      <c r="F29" s="210"/>
      <c r="G29" s="213"/>
      <c r="H29" s="210"/>
      <c r="I29" s="210"/>
      <c r="J29" s="210"/>
      <c r="K29" s="210"/>
      <c r="L29" s="210"/>
      <c r="M29" s="213"/>
      <c r="N29" s="210"/>
      <c r="O29" s="213"/>
      <c r="P29" s="210"/>
      <c r="Q29" s="213"/>
      <c r="R29" s="210"/>
      <c r="S29" s="213"/>
      <c r="T29" s="210"/>
      <c r="U29" s="210"/>
      <c r="V29" s="210"/>
      <c r="W29" s="213"/>
      <c r="X29" s="210"/>
      <c r="Y29" s="210"/>
    </row>
    <row r="30" spans="1:25" s="516" customFormat="1" ht="27.95" customHeight="1" x14ac:dyDescent="0.45">
      <c r="D30" s="516" t="s">
        <v>580</v>
      </c>
      <c r="E30" s="213">
        <v>0</v>
      </c>
      <c r="F30" s="210"/>
      <c r="G30" s="213">
        <v>0</v>
      </c>
      <c r="H30" s="210"/>
      <c r="I30" s="210">
        <v>-1579923.4879999999</v>
      </c>
      <c r="J30" s="210"/>
      <c r="K30" s="210">
        <f t="shared" ref="K30" si="4">SUM(E30:I30)</f>
        <v>-1579923.4879999999</v>
      </c>
      <c r="L30" s="210"/>
      <c r="M30" s="213">
        <v>0</v>
      </c>
      <c r="N30" s="210"/>
      <c r="O30" s="213">
        <v>0</v>
      </c>
      <c r="P30" s="210"/>
      <c r="Q30" s="213">
        <v>0</v>
      </c>
      <c r="R30" s="210"/>
      <c r="S30" s="213">
        <v>0</v>
      </c>
      <c r="T30" s="210"/>
      <c r="U30" s="210">
        <f t="shared" ref="U30" si="5">SUM(K30:S30)</f>
        <v>-1579923.4879999999</v>
      </c>
      <c r="V30" s="210"/>
      <c r="W30" s="213">
        <v>0</v>
      </c>
      <c r="X30" s="210"/>
      <c r="Y30" s="210">
        <f>SUM(U30:W30)</f>
        <v>-1579923.4879999999</v>
      </c>
    </row>
    <row r="31" spans="1:25" s="516" customFormat="1" ht="27.95" customHeight="1" x14ac:dyDescent="0.45">
      <c r="C31" s="516" t="s">
        <v>773</v>
      </c>
      <c r="E31" s="213"/>
      <c r="F31" s="210"/>
      <c r="G31" s="213"/>
      <c r="H31" s="210"/>
      <c r="I31" s="210"/>
      <c r="J31" s="210"/>
      <c r="K31" s="210"/>
      <c r="L31" s="210"/>
      <c r="M31" s="213"/>
      <c r="N31" s="210"/>
      <c r="O31" s="213"/>
      <c r="P31" s="210"/>
      <c r="Q31" s="213"/>
      <c r="R31" s="210"/>
      <c r="S31" s="213"/>
      <c r="T31" s="210"/>
      <c r="U31" s="210"/>
      <c r="V31" s="210"/>
      <c r="W31" s="213"/>
      <c r="X31" s="210"/>
      <c r="Y31" s="210"/>
    </row>
    <row r="32" spans="1:25" s="516" customFormat="1" ht="27.95" customHeight="1" x14ac:dyDescent="0.45">
      <c r="D32" s="516" t="s">
        <v>581</v>
      </c>
      <c r="E32" s="206">
        <v>0</v>
      </c>
      <c r="F32" s="41"/>
      <c r="G32" s="206">
        <v>0</v>
      </c>
      <c r="H32" s="197"/>
      <c r="I32" s="207">
        <v>10240836</v>
      </c>
      <c r="J32" s="202"/>
      <c r="K32" s="214">
        <f t="shared" ref="K32" si="6">SUM(E32:I32)</f>
        <v>10240836</v>
      </c>
      <c r="L32" s="202"/>
      <c r="M32" s="206">
        <v>0</v>
      </c>
      <c r="N32" s="41"/>
      <c r="O32" s="206">
        <v>0</v>
      </c>
      <c r="P32" s="41"/>
      <c r="Q32" s="206">
        <v>0</v>
      </c>
      <c r="R32" s="202"/>
      <c r="S32" s="214">
        <v>8530582.6400000006</v>
      </c>
      <c r="T32" s="202"/>
      <c r="U32" s="214">
        <f t="shared" ref="U32" si="7">SUM(K32:S32)</f>
        <v>18771418.640000001</v>
      </c>
      <c r="V32" s="202"/>
      <c r="W32" s="104">
        <v>0</v>
      </c>
      <c r="X32" s="202"/>
      <c r="Y32" s="214">
        <f t="shared" ref="Y32" si="8">SUM(U32:W32)</f>
        <v>18771418.640000001</v>
      </c>
    </row>
    <row r="33" spans="2:25" s="516" customFormat="1" ht="27.95" customHeight="1" x14ac:dyDescent="0.45">
      <c r="B33" s="516" t="s">
        <v>576</v>
      </c>
      <c r="E33" s="41"/>
      <c r="F33" s="41"/>
      <c r="G33" s="41"/>
      <c r="H33" s="197"/>
      <c r="I33" s="202"/>
      <c r="J33" s="202"/>
      <c r="K33" s="198"/>
      <c r="L33" s="202"/>
      <c r="M33" s="41"/>
      <c r="N33" s="41"/>
      <c r="O33" s="41"/>
      <c r="P33" s="41"/>
      <c r="Q33" s="41"/>
      <c r="R33" s="202"/>
      <c r="S33" s="198"/>
      <c r="T33" s="202"/>
      <c r="U33" s="198"/>
      <c r="V33" s="202"/>
      <c r="W33" s="203"/>
      <c r="X33" s="202"/>
      <c r="Y33" s="198"/>
    </row>
    <row r="34" spans="2:25" s="516" customFormat="1" ht="27.95" customHeight="1" thickBot="1" x14ac:dyDescent="0.5">
      <c r="C34" s="516" t="s">
        <v>943</v>
      </c>
      <c r="E34" s="209">
        <f>SUM(E22:E32)</f>
        <v>1331707379.8399992</v>
      </c>
      <c r="F34" s="210"/>
      <c r="G34" s="209">
        <f>SUM(G22:G32)</f>
        <v>83623470.780000001</v>
      </c>
      <c r="H34" s="210"/>
      <c r="I34" s="209">
        <f>SUM(I22:I32)</f>
        <v>-895474150.42800009</v>
      </c>
      <c r="J34" s="210"/>
      <c r="K34" s="209">
        <f>SUM(K22:K32)</f>
        <v>519856700.19199944</v>
      </c>
      <c r="L34" s="210"/>
      <c r="M34" s="209">
        <f>SUM(M22:M32)</f>
        <v>257807126.41000009</v>
      </c>
      <c r="N34" s="210"/>
      <c r="O34" s="209">
        <f>SUM(O22:O32)</f>
        <v>4981494.4500000011</v>
      </c>
      <c r="P34" s="210"/>
      <c r="Q34" s="209">
        <f>SUM(Q22:Q32)</f>
        <v>579832221.53999996</v>
      </c>
      <c r="R34" s="210"/>
      <c r="S34" s="209">
        <f>SUM(S22:S32)</f>
        <v>-592572844.46000004</v>
      </c>
      <c r="T34" s="210"/>
      <c r="U34" s="209">
        <f>SUM(U22:U32)</f>
        <v>769904698.13200045</v>
      </c>
      <c r="V34" s="210"/>
      <c r="W34" s="209">
        <f>SUM(W22:W32)</f>
        <v>-34957500.790000007</v>
      </c>
      <c r="X34" s="210"/>
      <c r="Y34" s="209">
        <f>SUM(Y27:Y32)</f>
        <v>734947197.34199989</v>
      </c>
    </row>
    <row r="35" spans="2:25" s="516" customFormat="1" ht="27.95" customHeight="1" thickTop="1" x14ac:dyDescent="0.45"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</row>
    <row r="36" spans="2:25" s="516" customFormat="1" ht="27.95" customHeight="1" x14ac:dyDescent="0.45">
      <c r="B36" s="516" t="s">
        <v>577</v>
      </c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6"/>
      <c r="R36" s="210"/>
      <c r="S36" s="210"/>
      <c r="T36" s="210"/>
      <c r="U36" s="210"/>
      <c r="V36" s="210"/>
      <c r="W36" s="210"/>
      <c r="X36" s="210"/>
      <c r="Y36" s="210"/>
    </row>
    <row r="37" spans="2:25" s="516" customFormat="1" ht="27.95" customHeight="1" x14ac:dyDescent="0.45">
      <c r="C37" s="958" t="s">
        <v>578</v>
      </c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R37" s="210"/>
      <c r="S37" s="210"/>
      <c r="T37" s="210"/>
      <c r="U37" s="210"/>
      <c r="V37" s="210"/>
      <c r="W37" s="210"/>
      <c r="X37" s="210"/>
      <c r="Y37" s="210">
        <f>Y39-Y38</f>
        <v>733536878.11199987</v>
      </c>
    </row>
    <row r="38" spans="2:25" s="516" customFormat="1" ht="27.95" customHeight="1" x14ac:dyDescent="0.45">
      <c r="C38" s="958" t="s">
        <v>208</v>
      </c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R38" s="210"/>
      <c r="S38" s="210"/>
      <c r="T38" s="210"/>
      <c r="U38" s="210"/>
      <c r="V38" s="210"/>
      <c r="W38" s="210"/>
      <c r="X38" s="210"/>
      <c r="Y38" s="198">
        <v>1410319.2300000004</v>
      </c>
    </row>
    <row r="39" spans="2:25" s="194" customFormat="1" ht="27.95" customHeight="1" thickBot="1" x14ac:dyDescent="0.5">
      <c r="B39" s="211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R39" s="210"/>
      <c r="S39" s="210"/>
      <c r="T39" s="210"/>
      <c r="U39" s="210"/>
      <c r="V39" s="210"/>
      <c r="W39" s="210"/>
      <c r="X39" s="210"/>
      <c r="Y39" s="212">
        <f>Y34</f>
        <v>734947197.34199989</v>
      </c>
    </row>
    <row r="40" spans="2:25" s="516" customFormat="1" ht="27.95" customHeight="1" thickTop="1" x14ac:dyDescent="0.45"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</row>
    <row r="41" spans="2:25" s="516" customFormat="1" ht="27.95" customHeight="1" thickBot="1" x14ac:dyDescent="0.5">
      <c r="B41" s="516" t="s">
        <v>892</v>
      </c>
      <c r="E41" s="215"/>
      <c r="F41" s="215"/>
      <c r="G41" s="209">
        <v>3154553660.0100002</v>
      </c>
      <c r="H41" s="217"/>
      <c r="I41" s="209">
        <v>171509970.44999999</v>
      </c>
      <c r="J41" s="217"/>
      <c r="K41" s="209">
        <f>ROUND(G41+I41,2)</f>
        <v>3326063630.46</v>
      </c>
      <c r="L41" s="217"/>
      <c r="M41" s="218">
        <v>0</v>
      </c>
      <c r="N41" s="217"/>
      <c r="O41" s="209">
        <v>57942734.859999999</v>
      </c>
      <c r="P41" s="217"/>
      <c r="Q41" s="218">
        <v>0</v>
      </c>
      <c r="R41" s="217"/>
      <c r="S41" s="209">
        <v>6936216.1699999999</v>
      </c>
      <c r="T41" s="217"/>
      <c r="U41" s="209">
        <f>ROUND(K41+O41+S41,2)</f>
        <v>3390942581.4899998</v>
      </c>
      <c r="V41" s="217"/>
      <c r="W41" s="218">
        <v>0</v>
      </c>
      <c r="X41" s="217"/>
      <c r="Y41" s="209">
        <f>ROUND(U41+W41,2)</f>
        <v>3390942581.4899998</v>
      </c>
    </row>
    <row r="42" spans="2:25" s="516" customFormat="1" ht="27.95" customHeight="1" thickTop="1" x14ac:dyDescent="0.45"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</row>
    <row r="43" spans="2:25" ht="27.95" customHeight="1" x14ac:dyDescent="0.45">
      <c r="C43" s="947" t="s">
        <v>582</v>
      </c>
      <c r="E43" s="220"/>
      <c r="F43" s="220"/>
      <c r="G43" s="220"/>
      <c r="H43" s="221"/>
      <c r="I43" s="220"/>
      <c r="J43" s="221"/>
      <c r="K43" s="220"/>
      <c r="L43" s="221"/>
      <c r="M43" s="221"/>
      <c r="N43" s="221"/>
      <c r="O43" s="220"/>
      <c r="P43" s="220"/>
      <c r="Q43" s="220"/>
      <c r="R43" s="220"/>
      <c r="S43" s="220"/>
      <c r="T43" s="220"/>
      <c r="U43" s="220"/>
      <c r="V43" s="220"/>
      <c r="W43" s="222"/>
      <c r="X43" s="222"/>
      <c r="Y43" s="222"/>
    </row>
    <row r="44" spans="2:25" ht="27.95" customHeight="1" x14ac:dyDescent="0.45"/>
  </sheetData>
  <mergeCells count="6">
    <mergeCell ref="B8:D8"/>
    <mergeCell ref="A1:Y1"/>
    <mergeCell ref="U5:Y5"/>
    <mergeCell ref="E6:K6"/>
    <mergeCell ref="M6:U6"/>
    <mergeCell ref="W6:Y6"/>
  </mergeCells>
  <pageMargins left="0.59055118110236227" right="0.19685039370078741" top="0.70866141732283472" bottom="0.51181102362204722" header="0.51181102362204722" footer="0.27559055118110237"/>
  <pageSetup paperSize="9" scale="65" orientation="portrait" r:id="rId1"/>
  <headerFooter alignWithMargins="0"/>
  <ignoredErrors>
    <ignoredError sqref="K11:Y11 K19:Y19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Y44"/>
  <sheetViews>
    <sheetView view="pageBreakPreview" zoomScaleNormal="100" zoomScaleSheetLayoutView="100" workbookViewId="0">
      <selection sqref="A1:Y1"/>
    </sheetView>
  </sheetViews>
  <sheetFormatPr defaultColWidth="9.140625" defaultRowHeight="38.1" customHeight="1" x14ac:dyDescent="0.45"/>
  <cols>
    <col min="1" max="1" width="4.28515625" style="223" customWidth="1"/>
    <col min="2" max="2" width="4.140625" style="223" customWidth="1"/>
    <col min="3" max="3" width="5.140625" style="223" customWidth="1"/>
    <col min="4" max="4" width="22" style="223" customWidth="1"/>
    <col min="5" max="5" width="11.28515625" style="223" customWidth="1"/>
    <col min="6" max="6" width="0.5703125" style="223" customWidth="1"/>
    <col min="7" max="7" width="11.28515625" style="223" customWidth="1"/>
    <col min="8" max="8" width="0.5703125" style="223" customWidth="1"/>
    <col min="9" max="9" width="11.28515625" style="223" customWidth="1"/>
    <col min="10" max="10" width="0.5703125" style="223" customWidth="1"/>
    <col min="11" max="11" width="11.28515625" style="223" customWidth="1"/>
    <col min="12" max="12" width="0.5703125" style="223" customWidth="1"/>
    <col min="13" max="13" width="11.28515625" style="223" customWidth="1"/>
    <col min="14" max="14" width="0.5703125" style="223" customWidth="1"/>
    <col min="15" max="15" width="11.28515625" style="223" customWidth="1"/>
    <col min="16" max="16" width="0.5703125" style="223" customWidth="1"/>
    <col min="17" max="17" width="11.28515625" style="223" customWidth="1"/>
    <col min="18" max="18" width="0.5703125" style="223" customWidth="1"/>
    <col min="19" max="19" width="11.28515625" style="223" customWidth="1"/>
    <col min="20" max="20" width="0.5703125" style="223" customWidth="1"/>
    <col min="21" max="21" width="11.140625" style="226" customWidth="1"/>
    <col min="22" max="22" width="0.5703125" style="226" customWidth="1"/>
    <col min="23" max="23" width="11.140625" style="226" customWidth="1"/>
    <col min="24" max="24" width="0.85546875" style="223" customWidth="1"/>
    <col min="25" max="25" width="11.140625" style="223" customWidth="1"/>
    <col min="26" max="26" width="1.140625" style="223" customWidth="1"/>
    <col min="27" max="256" width="9.140625" style="223"/>
    <col min="257" max="257" width="4.28515625" style="223" customWidth="1"/>
    <col min="258" max="258" width="4.140625" style="223" customWidth="1"/>
    <col min="259" max="259" width="5.140625" style="223" customWidth="1"/>
    <col min="260" max="260" width="22" style="223" customWidth="1"/>
    <col min="261" max="261" width="11.28515625" style="223" customWidth="1"/>
    <col min="262" max="262" width="0.5703125" style="223" customWidth="1"/>
    <col min="263" max="263" width="11.28515625" style="223" customWidth="1"/>
    <col min="264" max="264" width="0.5703125" style="223" customWidth="1"/>
    <col min="265" max="265" width="11.28515625" style="223" customWidth="1"/>
    <col min="266" max="266" width="0.5703125" style="223" customWidth="1"/>
    <col min="267" max="267" width="11.28515625" style="223" customWidth="1"/>
    <col min="268" max="268" width="0.5703125" style="223" customWidth="1"/>
    <col min="269" max="269" width="11.28515625" style="223" customWidth="1"/>
    <col min="270" max="270" width="0.5703125" style="223" customWidth="1"/>
    <col min="271" max="271" width="11.28515625" style="223" customWidth="1"/>
    <col min="272" max="272" width="0.5703125" style="223" customWidth="1"/>
    <col min="273" max="273" width="11.28515625" style="223" customWidth="1"/>
    <col min="274" max="274" width="0.5703125" style="223" customWidth="1"/>
    <col min="275" max="275" width="11.28515625" style="223" customWidth="1"/>
    <col min="276" max="276" width="0.5703125" style="223" customWidth="1"/>
    <col min="277" max="277" width="11.140625" style="223" customWidth="1"/>
    <col min="278" max="278" width="0.5703125" style="223" customWidth="1"/>
    <col min="279" max="279" width="11.140625" style="223" customWidth="1"/>
    <col min="280" max="280" width="0.85546875" style="223" customWidth="1"/>
    <col min="281" max="281" width="11.140625" style="223" customWidth="1"/>
    <col min="282" max="282" width="1.140625" style="223" customWidth="1"/>
    <col min="283" max="512" width="9.140625" style="223"/>
    <col min="513" max="513" width="4.28515625" style="223" customWidth="1"/>
    <col min="514" max="514" width="4.140625" style="223" customWidth="1"/>
    <col min="515" max="515" width="5.140625" style="223" customWidth="1"/>
    <col min="516" max="516" width="22" style="223" customWidth="1"/>
    <col min="517" max="517" width="11.28515625" style="223" customWidth="1"/>
    <col min="518" max="518" width="0.5703125" style="223" customWidth="1"/>
    <col min="519" max="519" width="11.28515625" style="223" customWidth="1"/>
    <col min="520" max="520" width="0.5703125" style="223" customWidth="1"/>
    <col min="521" max="521" width="11.28515625" style="223" customWidth="1"/>
    <col min="522" max="522" width="0.5703125" style="223" customWidth="1"/>
    <col min="523" max="523" width="11.28515625" style="223" customWidth="1"/>
    <col min="524" max="524" width="0.5703125" style="223" customWidth="1"/>
    <col min="525" max="525" width="11.28515625" style="223" customWidth="1"/>
    <col min="526" max="526" width="0.5703125" style="223" customWidth="1"/>
    <col min="527" max="527" width="11.28515625" style="223" customWidth="1"/>
    <col min="528" max="528" width="0.5703125" style="223" customWidth="1"/>
    <col min="529" max="529" width="11.28515625" style="223" customWidth="1"/>
    <col min="530" max="530" width="0.5703125" style="223" customWidth="1"/>
    <col min="531" max="531" width="11.28515625" style="223" customWidth="1"/>
    <col min="532" max="532" width="0.5703125" style="223" customWidth="1"/>
    <col min="533" max="533" width="11.140625" style="223" customWidth="1"/>
    <col min="534" max="534" width="0.5703125" style="223" customWidth="1"/>
    <col min="535" max="535" width="11.140625" style="223" customWidth="1"/>
    <col min="536" max="536" width="0.85546875" style="223" customWidth="1"/>
    <col min="537" max="537" width="11.140625" style="223" customWidth="1"/>
    <col min="538" max="538" width="1.140625" style="223" customWidth="1"/>
    <col min="539" max="768" width="9.140625" style="223"/>
    <col min="769" max="769" width="4.28515625" style="223" customWidth="1"/>
    <col min="770" max="770" width="4.140625" style="223" customWidth="1"/>
    <col min="771" max="771" width="5.140625" style="223" customWidth="1"/>
    <col min="772" max="772" width="22" style="223" customWidth="1"/>
    <col min="773" max="773" width="11.28515625" style="223" customWidth="1"/>
    <col min="774" max="774" width="0.5703125" style="223" customWidth="1"/>
    <col min="775" max="775" width="11.28515625" style="223" customWidth="1"/>
    <col min="776" max="776" width="0.5703125" style="223" customWidth="1"/>
    <col min="777" max="777" width="11.28515625" style="223" customWidth="1"/>
    <col min="778" max="778" width="0.5703125" style="223" customWidth="1"/>
    <col min="779" max="779" width="11.28515625" style="223" customWidth="1"/>
    <col min="780" max="780" width="0.5703125" style="223" customWidth="1"/>
    <col min="781" max="781" width="11.28515625" style="223" customWidth="1"/>
    <col min="782" max="782" width="0.5703125" style="223" customWidth="1"/>
    <col min="783" max="783" width="11.28515625" style="223" customWidth="1"/>
    <col min="784" max="784" width="0.5703125" style="223" customWidth="1"/>
    <col min="785" max="785" width="11.28515625" style="223" customWidth="1"/>
    <col min="786" max="786" width="0.5703125" style="223" customWidth="1"/>
    <col min="787" max="787" width="11.28515625" style="223" customWidth="1"/>
    <col min="788" max="788" width="0.5703125" style="223" customWidth="1"/>
    <col min="789" max="789" width="11.140625" style="223" customWidth="1"/>
    <col min="790" max="790" width="0.5703125" style="223" customWidth="1"/>
    <col min="791" max="791" width="11.140625" style="223" customWidth="1"/>
    <col min="792" max="792" width="0.85546875" style="223" customWidth="1"/>
    <col min="793" max="793" width="11.140625" style="223" customWidth="1"/>
    <col min="794" max="794" width="1.140625" style="223" customWidth="1"/>
    <col min="795" max="1024" width="9.140625" style="223"/>
    <col min="1025" max="1025" width="4.28515625" style="223" customWidth="1"/>
    <col min="1026" max="1026" width="4.140625" style="223" customWidth="1"/>
    <col min="1027" max="1027" width="5.140625" style="223" customWidth="1"/>
    <col min="1028" max="1028" width="22" style="223" customWidth="1"/>
    <col min="1029" max="1029" width="11.28515625" style="223" customWidth="1"/>
    <col min="1030" max="1030" width="0.5703125" style="223" customWidth="1"/>
    <col min="1031" max="1031" width="11.28515625" style="223" customWidth="1"/>
    <col min="1032" max="1032" width="0.5703125" style="223" customWidth="1"/>
    <col min="1033" max="1033" width="11.28515625" style="223" customWidth="1"/>
    <col min="1034" max="1034" width="0.5703125" style="223" customWidth="1"/>
    <col min="1035" max="1035" width="11.28515625" style="223" customWidth="1"/>
    <col min="1036" max="1036" width="0.5703125" style="223" customWidth="1"/>
    <col min="1037" max="1037" width="11.28515625" style="223" customWidth="1"/>
    <col min="1038" max="1038" width="0.5703125" style="223" customWidth="1"/>
    <col min="1039" max="1039" width="11.28515625" style="223" customWidth="1"/>
    <col min="1040" max="1040" width="0.5703125" style="223" customWidth="1"/>
    <col min="1041" max="1041" width="11.28515625" style="223" customWidth="1"/>
    <col min="1042" max="1042" width="0.5703125" style="223" customWidth="1"/>
    <col min="1043" max="1043" width="11.28515625" style="223" customWidth="1"/>
    <col min="1044" max="1044" width="0.5703125" style="223" customWidth="1"/>
    <col min="1045" max="1045" width="11.140625" style="223" customWidth="1"/>
    <col min="1046" max="1046" width="0.5703125" style="223" customWidth="1"/>
    <col min="1047" max="1047" width="11.140625" style="223" customWidth="1"/>
    <col min="1048" max="1048" width="0.85546875" style="223" customWidth="1"/>
    <col min="1049" max="1049" width="11.140625" style="223" customWidth="1"/>
    <col min="1050" max="1050" width="1.140625" style="223" customWidth="1"/>
    <col min="1051" max="1280" width="9.140625" style="223"/>
    <col min="1281" max="1281" width="4.28515625" style="223" customWidth="1"/>
    <col min="1282" max="1282" width="4.140625" style="223" customWidth="1"/>
    <col min="1283" max="1283" width="5.140625" style="223" customWidth="1"/>
    <col min="1284" max="1284" width="22" style="223" customWidth="1"/>
    <col min="1285" max="1285" width="11.28515625" style="223" customWidth="1"/>
    <col min="1286" max="1286" width="0.5703125" style="223" customWidth="1"/>
    <col min="1287" max="1287" width="11.28515625" style="223" customWidth="1"/>
    <col min="1288" max="1288" width="0.5703125" style="223" customWidth="1"/>
    <col min="1289" max="1289" width="11.28515625" style="223" customWidth="1"/>
    <col min="1290" max="1290" width="0.5703125" style="223" customWidth="1"/>
    <col min="1291" max="1291" width="11.28515625" style="223" customWidth="1"/>
    <col min="1292" max="1292" width="0.5703125" style="223" customWidth="1"/>
    <col min="1293" max="1293" width="11.28515625" style="223" customWidth="1"/>
    <col min="1294" max="1294" width="0.5703125" style="223" customWidth="1"/>
    <col min="1295" max="1295" width="11.28515625" style="223" customWidth="1"/>
    <col min="1296" max="1296" width="0.5703125" style="223" customWidth="1"/>
    <col min="1297" max="1297" width="11.28515625" style="223" customWidth="1"/>
    <col min="1298" max="1298" width="0.5703125" style="223" customWidth="1"/>
    <col min="1299" max="1299" width="11.28515625" style="223" customWidth="1"/>
    <col min="1300" max="1300" width="0.5703125" style="223" customWidth="1"/>
    <col min="1301" max="1301" width="11.140625" style="223" customWidth="1"/>
    <col min="1302" max="1302" width="0.5703125" style="223" customWidth="1"/>
    <col min="1303" max="1303" width="11.140625" style="223" customWidth="1"/>
    <col min="1304" max="1304" width="0.85546875" style="223" customWidth="1"/>
    <col min="1305" max="1305" width="11.140625" style="223" customWidth="1"/>
    <col min="1306" max="1306" width="1.140625" style="223" customWidth="1"/>
    <col min="1307" max="1536" width="9.140625" style="223"/>
    <col min="1537" max="1537" width="4.28515625" style="223" customWidth="1"/>
    <col min="1538" max="1538" width="4.140625" style="223" customWidth="1"/>
    <col min="1539" max="1539" width="5.140625" style="223" customWidth="1"/>
    <col min="1540" max="1540" width="22" style="223" customWidth="1"/>
    <col min="1541" max="1541" width="11.28515625" style="223" customWidth="1"/>
    <col min="1542" max="1542" width="0.5703125" style="223" customWidth="1"/>
    <col min="1543" max="1543" width="11.28515625" style="223" customWidth="1"/>
    <col min="1544" max="1544" width="0.5703125" style="223" customWidth="1"/>
    <col min="1545" max="1545" width="11.28515625" style="223" customWidth="1"/>
    <col min="1546" max="1546" width="0.5703125" style="223" customWidth="1"/>
    <col min="1547" max="1547" width="11.28515625" style="223" customWidth="1"/>
    <col min="1548" max="1548" width="0.5703125" style="223" customWidth="1"/>
    <col min="1549" max="1549" width="11.28515625" style="223" customWidth="1"/>
    <col min="1550" max="1550" width="0.5703125" style="223" customWidth="1"/>
    <col min="1551" max="1551" width="11.28515625" style="223" customWidth="1"/>
    <col min="1552" max="1552" width="0.5703125" style="223" customWidth="1"/>
    <col min="1553" max="1553" width="11.28515625" style="223" customWidth="1"/>
    <col min="1554" max="1554" width="0.5703125" style="223" customWidth="1"/>
    <col min="1555" max="1555" width="11.28515625" style="223" customWidth="1"/>
    <col min="1556" max="1556" width="0.5703125" style="223" customWidth="1"/>
    <col min="1557" max="1557" width="11.140625" style="223" customWidth="1"/>
    <col min="1558" max="1558" width="0.5703125" style="223" customWidth="1"/>
    <col min="1559" max="1559" width="11.140625" style="223" customWidth="1"/>
    <col min="1560" max="1560" width="0.85546875" style="223" customWidth="1"/>
    <col min="1561" max="1561" width="11.140625" style="223" customWidth="1"/>
    <col min="1562" max="1562" width="1.140625" style="223" customWidth="1"/>
    <col min="1563" max="1792" width="9.140625" style="223"/>
    <col min="1793" max="1793" width="4.28515625" style="223" customWidth="1"/>
    <col min="1794" max="1794" width="4.140625" style="223" customWidth="1"/>
    <col min="1795" max="1795" width="5.140625" style="223" customWidth="1"/>
    <col min="1796" max="1796" width="22" style="223" customWidth="1"/>
    <col min="1797" max="1797" width="11.28515625" style="223" customWidth="1"/>
    <col min="1798" max="1798" width="0.5703125" style="223" customWidth="1"/>
    <col min="1799" max="1799" width="11.28515625" style="223" customWidth="1"/>
    <col min="1800" max="1800" width="0.5703125" style="223" customWidth="1"/>
    <col min="1801" max="1801" width="11.28515625" style="223" customWidth="1"/>
    <col min="1802" max="1802" width="0.5703125" style="223" customWidth="1"/>
    <col min="1803" max="1803" width="11.28515625" style="223" customWidth="1"/>
    <col min="1804" max="1804" width="0.5703125" style="223" customWidth="1"/>
    <col min="1805" max="1805" width="11.28515625" style="223" customWidth="1"/>
    <col min="1806" max="1806" width="0.5703125" style="223" customWidth="1"/>
    <col min="1807" max="1807" width="11.28515625" style="223" customWidth="1"/>
    <col min="1808" max="1808" width="0.5703125" style="223" customWidth="1"/>
    <col min="1809" max="1809" width="11.28515625" style="223" customWidth="1"/>
    <col min="1810" max="1810" width="0.5703125" style="223" customWidth="1"/>
    <col min="1811" max="1811" width="11.28515625" style="223" customWidth="1"/>
    <col min="1812" max="1812" width="0.5703125" style="223" customWidth="1"/>
    <col min="1813" max="1813" width="11.140625" style="223" customWidth="1"/>
    <col min="1814" max="1814" width="0.5703125" style="223" customWidth="1"/>
    <col min="1815" max="1815" width="11.140625" style="223" customWidth="1"/>
    <col min="1816" max="1816" width="0.85546875" style="223" customWidth="1"/>
    <col min="1817" max="1817" width="11.140625" style="223" customWidth="1"/>
    <col min="1818" max="1818" width="1.140625" style="223" customWidth="1"/>
    <col min="1819" max="2048" width="9.140625" style="223"/>
    <col min="2049" max="2049" width="4.28515625" style="223" customWidth="1"/>
    <col min="2050" max="2050" width="4.140625" style="223" customWidth="1"/>
    <col min="2051" max="2051" width="5.140625" style="223" customWidth="1"/>
    <col min="2052" max="2052" width="22" style="223" customWidth="1"/>
    <col min="2053" max="2053" width="11.28515625" style="223" customWidth="1"/>
    <col min="2054" max="2054" width="0.5703125" style="223" customWidth="1"/>
    <col min="2055" max="2055" width="11.28515625" style="223" customWidth="1"/>
    <col min="2056" max="2056" width="0.5703125" style="223" customWidth="1"/>
    <col min="2057" max="2057" width="11.28515625" style="223" customWidth="1"/>
    <col min="2058" max="2058" width="0.5703125" style="223" customWidth="1"/>
    <col min="2059" max="2059" width="11.28515625" style="223" customWidth="1"/>
    <col min="2060" max="2060" width="0.5703125" style="223" customWidth="1"/>
    <col min="2061" max="2061" width="11.28515625" style="223" customWidth="1"/>
    <col min="2062" max="2062" width="0.5703125" style="223" customWidth="1"/>
    <col min="2063" max="2063" width="11.28515625" style="223" customWidth="1"/>
    <col min="2064" max="2064" width="0.5703125" style="223" customWidth="1"/>
    <col min="2065" max="2065" width="11.28515625" style="223" customWidth="1"/>
    <col min="2066" max="2066" width="0.5703125" style="223" customWidth="1"/>
    <col min="2067" max="2067" width="11.28515625" style="223" customWidth="1"/>
    <col min="2068" max="2068" width="0.5703125" style="223" customWidth="1"/>
    <col min="2069" max="2069" width="11.140625" style="223" customWidth="1"/>
    <col min="2070" max="2070" width="0.5703125" style="223" customWidth="1"/>
    <col min="2071" max="2071" width="11.140625" style="223" customWidth="1"/>
    <col min="2072" max="2072" width="0.85546875" style="223" customWidth="1"/>
    <col min="2073" max="2073" width="11.140625" style="223" customWidth="1"/>
    <col min="2074" max="2074" width="1.140625" style="223" customWidth="1"/>
    <col min="2075" max="2304" width="9.140625" style="223"/>
    <col min="2305" max="2305" width="4.28515625" style="223" customWidth="1"/>
    <col min="2306" max="2306" width="4.140625" style="223" customWidth="1"/>
    <col min="2307" max="2307" width="5.140625" style="223" customWidth="1"/>
    <col min="2308" max="2308" width="22" style="223" customWidth="1"/>
    <col min="2309" max="2309" width="11.28515625" style="223" customWidth="1"/>
    <col min="2310" max="2310" width="0.5703125" style="223" customWidth="1"/>
    <col min="2311" max="2311" width="11.28515625" style="223" customWidth="1"/>
    <col min="2312" max="2312" width="0.5703125" style="223" customWidth="1"/>
    <col min="2313" max="2313" width="11.28515625" style="223" customWidth="1"/>
    <col min="2314" max="2314" width="0.5703125" style="223" customWidth="1"/>
    <col min="2315" max="2315" width="11.28515625" style="223" customWidth="1"/>
    <col min="2316" max="2316" width="0.5703125" style="223" customWidth="1"/>
    <col min="2317" max="2317" width="11.28515625" style="223" customWidth="1"/>
    <col min="2318" max="2318" width="0.5703125" style="223" customWidth="1"/>
    <col min="2319" max="2319" width="11.28515625" style="223" customWidth="1"/>
    <col min="2320" max="2320" width="0.5703125" style="223" customWidth="1"/>
    <col min="2321" max="2321" width="11.28515625" style="223" customWidth="1"/>
    <col min="2322" max="2322" width="0.5703125" style="223" customWidth="1"/>
    <col min="2323" max="2323" width="11.28515625" style="223" customWidth="1"/>
    <col min="2324" max="2324" width="0.5703125" style="223" customWidth="1"/>
    <col min="2325" max="2325" width="11.140625" style="223" customWidth="1"/>
    <col min="2326" max="2326" width="0.5703125" style="223" customWidth="1"/>
    <col min="2327" max="2327" width="11.140625" style="223" customWidth="1"/>
    <col min="2328" max="2328" width="0.85546875" style="223" customWidth="1"/>
    <col min="2329" max="2329" width="11.140625" style="223" customWidth="1"/>
    <col min="2330" max="2330" width="1.140625" style="223" customWidth="1"/>
    <col min="2331" max="2560" width="9.140625" style="223"/>
    <col min="2561" max="2561" width="4.28515625" style="223" customWidth="1"/>
    <col min="2562" max="2562" width="4.140625" style="223" customWidth="1"/>
    <col min="2563" max="2563" width="5.140625" style="223" customWidth="1"/>
    <col min="2564" max="2564" width="22" style="223" customWidth="1"/>
    <col min="2565" max="2565" width="11.28515625" style="223" customWidth="1"/>
    <col min="2566" max="2566" width="0.5703125" style="223" customWidth="1"/>
    <col min="2567" max="2567" width="11.28515625" style="223" customWidth="1"/>
    <col min="2568" max="2568" width="0.5703125" style="223" customWidth="1"/>
    <col min="2569" max="2569" width="11.28515625" style="223" customWidth="1"/>
    <col min="2570" max="2570" width="0.5703125" style="223" customWidth="1"/>
    <col min="2571" max="2571" width="11.28515625" style="223" customWidth="1"/>
    <col min="2572" max="2572" width="0.5703125" style="223" customWidth="1"/>
    <col min="2573" max="2573" width="11.28515625" style="223" customWidth="1"/>
    <col min="2574" max="2574" width="0.5703125" style="223" customWidth="1"/>
    <col min="2575" max="2575" width="11.28515625" style="223" customWidth="1"/>
    <col min="2576" max="2576" width="0.5703125" style="223" customWidth="1"/>
    <col min="2577" max="2577" width="11.28515625" style="223" customWidth="1"/>
    <col min="2578" max="2578" width="0.5703125" style="223" customWidth="1"/>
    <col min="2579" max="2579" width="11.28515625" style="223" customWidth="1"/>
    <col min="2580" max="2580" width="0.5703125" style="223" customWidth="1"/>
    <col min="2581" max="2581" width="11.140625" style="223" customWidth="1"/>
    <col min="2582" max="2582" width="0.5703125" style="223" customWidth="1"/>
    <col min="2583" max="2583" width="11.140625" style="223" customWidth="1"/>
    <col min="2584" max="2584" width="0.85546875" style="223" customWidth="1"/>
    <col min="2585" max="2585" width="11.140625" style="223" customWidth="1"/>
    <col min="2586" max="2586" width="1.140625" style="223" customWidth="1"/>
    <col min="2587" max="2816" width="9.140625" style="223"/>
    <col min="2817" max="2817" width="4.28515625" style="223" customWidth="1"/>
    <col min="2818" max="2818" width="4.140625" style="223" customWidth="1"/>
    <col min="2819" max="2819" width="5.140625" style="223" customWidth="1"/>
    <col min="2820" max="2820" width="22" style="223" customWidth="1"/>
    <col min="2821" max="2821" width="11.28515625" style="223" customWidth="1"/>
    <col min="2822" max="2822" width="0.5703125" style="223" customWidth="1"/>
    <col min="2823" max="2823" width="11.28515625" style="223" customWidth="1"/>
    <col min="2824" max="2824" width="0.5703125" style="223" customWidth="1"/>
    <col min="2825" max="2825" width="11.28515625" style="223" customWidth="1"/>
    <col min="2826" max="2826" width="0.5703125" style="223" customWidth="1"/>
    <col min="2827" max="2827" width="11.28515625" style="223" customWidth="1"/>
    <col min="2828" max="2828" width="0.5703125" style="223" customWidth="1"/>
    <col min="2829" max="2829" width="11.28515625" style="223" customWidth="1"/>
    <col min="2830" max="2830" width="0.5703125" style="223" customWidth="1"/>
    <col min="2831" max="2831" width="11.28515625" style="223" customWidth="1"/>
    <col min="2832" max="2832" width="0.5703125" style="223" customWidth="1"/>
    <col min="2833" max="2833" width="11.28515625" style="223" customWidth="1"/>
    <col min="2834" max="2834" width="0.5703125" style="223" customWidth="1"/>
    <col min="2835" max="2835" width="11.28515625" style="223" customWidth="1"/>
    <col min="2836" max="2836" width="0.5703125" style="223" customWidth="1"/>
    <col min="2837" max="2837" width="11.140625" style="223" customWidth="1"/>
    <col min="2838" max="2838" width="0.5703125" style="223" customWidth="1"/>
    <col min="2839" max="2839" width="11.140625" style="223" customWidth="1"/>
    <col min="2840" max="2840" width="0.85546875" style="223" customWidth="1"/>
    <col min="2841" max="2841" width="11.140625" style="223" customWidth="1"/>
    <col min="2842" max="2842" width="1.140625" style="223" customWidth="1"/>
    <col min="2843" max="3072" width="9.140625" style="223"/>
    <col min="3073" max="3073" width="4.28515625" style="223" customWidth="1"/>
    <col min="3074" max="3074" width="4.140625" style="223" customWidth="1"/>
    <col min="3075" max="3075" width="5.140625" style="223" customWidth="1"/>
    <col min="3076" max="3076" width="22" style="223" customWidth="1"/>
    <col min="3077" max="3077" width="11.28515625" style="223" customWidth="1"/>
    <col min="3078" max="3078" width="0.5703125" style="223" customWidth="1"/>
    <col min="3079" max="3079" width="11.28515625" style="223" customWidth="1"/>
    <col min="3080" max="3080" width="0.5703125" style="223" customWidth="1"/>
    <col min="3081" max="3081" width="11.28515625" style="223" customWidth="1"/>
    <col min="3082" max="3082" width="0.5703125" style="223" customWidth="1"/>
    <col min="3083" max="3083" width="11.28515625" style="223" customWidth="1"/>
    <col min="3084" max="3084" width="0.5703125" style="223" customWidth="1"/>
    <col min="3085" max="3085" width="11.28515625" style="223" customWidth="1"/>
    <col min="3086" max="3086" width="0.5703125" style="223" customWidth="1"/>
    <col min="3087" max="3087" width="11.28515625" style="223" customWidth="1"/>
    <col min="3088" max="3088" width="0.5703125" style="223" customWidth="1"/>
    <col min="3089" max="3089" width="11.28515625" style="223" customWidth="1"/>
    <col min="3090" max="3090" width="0.5703125" style="223" customWidth="1"/>
    <col min="3091" max="3091" width="11.28515625" style="223" customWidth="1"/>
    <col min="3092" max="3092" width="0.5703125" style="223" customWidth="1"/>
    <col min="3093" max="3093" width="11.140625" style="223" customWidth="1"/>
    <col min="3094" max="3094" width="0.5703125" style="223" customWidth="1"/>
    <col min="3095" max="3095" width="11.140625" style="223" customWidth="1"/>
    <col min="3096" max="3096" width="0.85546875" style="223" customWidth="1"/>
    <col min="3097" max="3097" width="11.140625" style="223" customWidth="1"/>
    <col min="3098" max="3098" width="1.140625" style="223" customWidth="1"/>
    <col min="3099" max="3328" width="9.140625" style="223"/>
    <col min="3329" max="3329" width="4.28515625" style="223" customWidth="1"/>
    <col min="3330" max="3330" width="4.140625" style="223" customWidth="1"/>
    <col min="3331" max="3331" width="5.140625" style="223" customWidth="1"/>
    <col min="3332" max="3332" width="22" style="223" customWidth="1"/>
    <col min="3333" max="3333" width="11.28515625" style="223" customWidth="1"/>
    <col min="3334" max="3334" width="0.5703125" style="223" customWidth="1"/>
    <col min="3335" max="3335" width="11.28515625" style="223" customWidth="1"/>
    <col min="3336" max="3336" width="0.5703125" style="223" customWidth="1"/>
    <col min="3337" max="3337" width="11.28515625" style="223" customWidth="1"/>
    <col min="3338" max="3338" width="0.5703125" style="223" customWidth="1"/>
    <col min="3339" max="3339" width="11.28515625" style="223" customWidth="1"/>
    <col min="3340" max="3340" width="0.5703125" style="223" customWidth="1"/>
    <col min="3341" max="3341" width="11.28515625" style="223" customWidth="1"/>
    <col min="3342" max="3342" width="0.5703125" style="223" customWidth="1"/>
    <col min="3343" max="3343" width="11.28515625" style="223" customWidth="1"/>
    <col min="3344" max="3344" width="0.5703125" style="223" customWidth="1"/>
    <col min="3345" max="3345" width="11.28515625" style="223" customWidth="1"/>
    <col min="3346" max="3346" width="0.5703125" style="223" customWidth="1"/>
    <col min="3347" max="3347" width="11.28515625" style="223" customWidth="1"/>
    <col min="3348" max="3348" width="0.5703125" style="223" customWidth="1"/>
    <col min="3349" max="3349" width="11.140625" style="223" customWidth="1"/>
    <col min="3350" max="3350" width="0.5703125" style="223" customWidth="1"/>
    <col min="3351" max="3351" width="11.140625" style="223" customWidth="1"/>
    <col min="3352" max="3352" width="0.85546875" style="223" customWidth="1"/>
    <col min="3353" max="3353" width="11.140625" style="223" customWidth="1"/>
    <col min="3354" max="3354" width="1.140625" style="223" customWidth="1"/>
    <col min="3355" max="3584" width="9.140625" style="223"/>
    <col min="3585" max="3585" width="4.28515625" style="223" customWidth="1"/>
    <col min="3586" max="3586" width="4.140625" style="223" customWidth="1"/>
    <col min="3587" max="3587" width="5.140625" style="223" customWidth="1"/>
    <col min="3588" max="3588" width="22" style="223" customWidth="1"/>
    <col min="3589" max="3589" width="11.28515625" style="223" customWidth="1"/>
    <col min="3590" max="3590" width="0.5703125" style="223" customWidth="1"/>
    <col min="3591" max="3591" width="11.28515625" style="223" customWidth="1"/>
    <col min="3592" max="3592" width="0.5703125" style="223" customWidth="1"/>
    <col min="3593" max="3593" width="11.28515625" style="223" customWidth="1"/>
    <col min="3594" max="3594" width="0.5703125" style="223" customWidth="1"/>
    <col min="3595" max="3595" width="11.28515625" style="223" customWidth="1"/>
    <col min="3596" max="3596" width="0.5703125" style="223" customWidth="1"/>
    <col min="3597" max="3597" width="11.28515625" style="223" customWidth="1"/>
    <col min="3598" max="3598" width="0.5703125" style="223" customWidth="1"/>
    <col min="3599" max="3599" width="11.28515625" style="223" customWidth="1"/>
    <col min="3600" max="3600" width="0.5703125" style="223" customWidth="1"/>
    <col min="3601" max="3601" width="11.28515625" style="223" customWidth="1"/>
    <col min="3602" max="3602" width="0.5703125" style="223" customWidth="1"/>
    <col min="3603" max="3603" width="11.28515625" style="223" customWidth="1"/>
    <col min="3604" max="3604" width="0.5703125" style="223" customWidth="1"/>
    <col min="3605" max="3605" width="11.140625" style="223" customWidth="1"/>
    <col min="3606" max="3606" width="0.5703125" style="223" customWidth="1"/>
    <col min="3607" max="3607" width="11.140625" style="223" customWidth="1"/>
    <col min="3608" max="3608" width="0.85546875" style="223" customWidth="1"/>
    <col min="3609" max="3609" width="11.140625" style="223" customWidth="1"/>
    <col min="3610" max="3610" width="1.140625" style="223" customWidth="1"/>
    <col min="3611" max="3840" width="9.140625" style="223"/>
    <col min="3841" max="3841" width="4.28515625" style="223" customWidth="1"/>
    <col min="3842" max="3842" width="4.140625" style="223" customWidth="1"/>
    <col min="3843" max="3843" width="5.140625" style="223" customWidth="1"/>
    <col min="3844" max="3844" width="22" style="223" customWidth="1"/>
    <col min="3845" max="3845" width="11.28515625" style="223" customWidth="1"/>
    <col min="3846" max="3846" width="0.5703125" style="223" customWidth="1"/>
    <col min="3847" max="3847" width="11.28515625" style="223" customWidth="1"/>
    <col min="3848" max="3848" width="0.5703125" style="223" customWidth="1"/>
    <col min="3849" max="3849" width="11.28515625" style="223" customWidth="1"/>
    <col min="3850" max="3850" width="0.5703125" style="223" customWidth="1"/>
    <col min="3851" max="3851" width="11.28515625" style="223" customWidth="1"/>
    <col min="3852" max="3852" width="0.5703125" style="223" customWidth="1"/>
    <col min="3853" max="3853" width="11.28515625" style="223" customWidth="1"/>
    <col min="3854" max="3854" width="0.5703125" style="223" customWidth="1"/>
    <col min="3855" max="3855" width="11.28515625" style="223" customWidth="1"/>
    <col min="3856" max="3856" width="0.5703125" style="223" customWidth="1"/>
    <col min="3857" max="3857" width="11.28515625" style="223" customWidth="1"/>
    <col min="3858" max="3858" width="0.5703125" style="223" customWidth="1"/>
    <col min="3859" max="3859" width="11.28515625" style="223" customWidth="1"/>
    <col min="3860" max="3860" width="0.5703125" style="223" customWidth="1"/>
    <col min="3861" max="3861" width="11.140625" style="223" customWidth="1"/>
    <col min="3862" max="3862" width="0.5703125" style="223" customWidth="1"/>
    <col min="3863" max="3863" width="11.140625" style="223" customWidth="1"/>
    <col min="3864" max="3864" width="0.85546875" style="223" customWidth="1"/>
    <col min="3865" max="3865" width="11.140625" style="223" customWidth="1"/>
    <col min="3866" max="3866" width="1.140625" style="223" customWidth="1"/>
    <col min="3867" max="4096" width="9.140625" style="223"/>
    <col min="4097" max="4097" width="4.28515625" style="223" customWidth="1"/>
    <col min="4098" max="4098" width="4.140625" style="223" customWidth="1"/>
    <col min="4099" max="4099" width="5.140625" style="223" customWidth="1"/>
    <col min="4100" max="4100" width="22" style="223" customWidth="1"/>
    <col min="4101" max="4101" width="11.28515625" style="223" customWidth="1"/>
    <col min="4102" max="4102" width="0.5703125" style="223" customWidth="1"/>
    <col min="4103" max="4103" width="11.28515625" style="223" customWidth="1"/>
    <col min="4104" max="4104" width="0.5703125" style="223" customWidth="1"/>
    <col min="4105" max="4105" width="11.28515625" style="223" customWidth="1"/>
    <col min="4106" max="4106" width="0.5703125" style="223" customWidth="1"/>
    <col min="4107" max="4107" width="11.28515625" style="223" customWidth="1"/>
    <col min="4108" max="4108" width="0.5703125" style="223" customWidth="1"/>
    <col min="4109" max="4109" width="11.28515625" style="223" customWidth="1"/>
    <col min="4110" max="4110" width="0.5703125" style="223" customWidth="1"/>
    <col min="4111" max="4111" width="11.28515625" style="223" customWidth="1"/>
    <col min="4112" max="4112" width="0.5703125" style="223" customWidth="1"/>
    <col min="4113" max="4113" width="11.28515625" style="223" customWidth="1"/>
    <col min="4114" max="4114" width="0.5703125" style="223" customWidth="1"/>
    <col min="4115" max="4115" width="11.28515625" style="223" customWidth="1"/>
    <col min="4116" max="4116" width="0.5703125" style="223" customWidth="1"/>
    <col min="4117" max="4117" width="11.140625" style="223" customWidth="1"/>
    <col min="4118" max="4118" width="0.5703125" style="223" customWidth="1"/>
    <col min="4119" max="4119" width="11.140625" style="223" customWidth="1"/>
    <col min="4120" max="4120" width="0.85546875" style="223" customWidth="1"/>
    <col min="4121" max="4121" width="11.140625" style="223" customWidth="1"/>
    <col min="4122" max="4122" width="1.140625" style="223" customWidth="1"/>
    <col min="4123" max="4352" width="9.140625" style="223"/>
    <col min="4353" max="4353" width="4.28515625" style="223" customWidth="1"/>
    <col min="4354" max="4354" width="4.140625" style="223" customWidth="1"/>
    <col min="4355" max="4355" width="5.140625" style="223" customWidth="1"/>
    <col min="4356" max="4356" width="22" style="223" customWidth="1"/>
    <col min="4357" max="4357" width="11.28515625" style="223" customWidth="1"/>
    <col min="4358" max="4358" width="0.5703125" style="223" customWidth="1"/>
    <col min="4359" max="4359" width="11.28515625" style="223" customWidth="1"/>
    <col min="4360" max="4360" width="0.5703125" style="223" customWidth="1"/>
    <col min="4361" max="4361" width="11.28515625" style="223" customWidth="1"/>
    <col min="4362" max="4362" width="0.5703125" style="223" customWidth="1"/>
    <col min="4363" max="4363" width="11.28515625" style="223" customWidth="1"/>
    <col min="4364" max="4364" width="0.5703125" style="223" customWidth="1"/>
    <col min="4365" max="4365" width="11.28515625" style="223" customWidth="1"/>
    <col min="4366" max="4366" width="0.5703125" style="223" customWidth="1"/>
    <col min="4367" max="4367" width="11.28515625" style="223" customWidth="1"/>
    <col min="4368" max="4368" width="0.5703125" style="223" customWidth="1"/>
    <col min="4369" max="4369" width="11.28515625" style="223" customWidth="1"/>
    <col min="4370" max="4370" width="0.5703125" style="223" customWidth="1"/>
    <col min="4371" max="4371" width="11.28515625" style="223" customWidth="1"/>
    <col min="4372" max="4372" width="0.5703125" style="223" customWidth="1"/>
    <col min="4373" max="4373" width="11.140625" style="223" customWidth="1"/>
    <col min="4374" max="4374" width="0.5703125" style="223" customWidth="1"/>
    <col min="4375" max="4375" width="11.140625" style="223" customWidth="1"/>
    <col min="4376" max="4376" width="0.85546875" style="223" customWidth="1"/>
    <col min="4377" max="4377" width="11.140625" style="223" customWidth="1"/>
    <col min="4378" max="4378" width="1.140625" style="223" customWidth="1"/>
    <col min="4379" max="4608" width="9.140625" style="223"/>
    <col min="4609" max="4609" width="4.28515625" style="223" customWidth="1"/>
    <col min="4610" max="4610" width="4.140625" style="223" customWidth="1"/>
    <col min="4611" max="4611" width="5.140625" style="223" customWidth="1"/>
    <col min="4612" max="4612" width="22" style="223" customWidth="1"/>
    <col min="4613" max="4613" width="11.28515625" style="223" customWidth="1"/>
    <col min="4614" max="4614" width="0.5703125" style="223" customWidth="1"/>
    <col min="4615" max="4615" width="11.28515625" style="223" customWidth="1"/>
    <col min="4616" max="4616" width="0.5703125" style="223" customWidth="1"/>
    <col min="4617" max="4617" width="11.28515625" style="223" customWidth="1"/>
    <col min="4618" max="4618" width="0.5703125" style="223" customWidth="1"/>
    <col min="4619" max="4619" width="11.28515625" style="223" customWidth="1"/>
    <col min="4620" max="4620" width="0.5703125" style="223" customWidth="1"/>
    <col min="4621" max="4621" width="11.28515625" style="223" customWidth="1"/>
    <col min="4622" max="4622" width="0.5703125" style="223" customWidth="1"/>
    <col min="4623" max="4623" width="11.28515625" style="223" customWidth="1"/>
    <col min="4624" max="4624" width="0.5703125" style="223" customWidth="1"/>
    <col min="4625" max="4625" width="11.28515625" style="223" customWidth="1"/>
    <col min="4626" max="4626" width="0.5703125" style="223" customWidth="1"/>
    <col min="4627" max="4627" width="11.28515625" style="223" customWidth="1"/>
    <col min="4628" max="4628" width="0.5703125" style="223" customWidth="1"/>
    <col min="4629" max="4629" width="11.140625" style="223" customWidth="1"/>
    <col min="4630" max="4630" width="0.5703125" style="223" customWidth="1"/>
    <col min="4631" max="4631" width="11.140625" style="223" customWidth="1"/>
    <col min="4632" max="4632" width="0.85546875" style="223" customWidth="1"/>
    <col min="4633" max="4633" width="11.140625" style="223" customWidth="1"/>
    <col min="4634" max="4634" width="1.140625" style="223" customWidth="1"/>
    <col min="4635" max="4864" width="9.140625" style="223"/>
    <col min="4865" max="4865" width="4.28515625" style="223" customWidth="1"/>
    <col min="4866" max="4866" width="4.140625" style="223" customWidth="1"/>
    <col min="4867" max="4867" width="5.140625" style="223" customWidth="1"/>
    <col min="4868" max="4868" width="22" style="223" customWidth="1"/>
    <col min="4869" max="4869" width="11.28515625" style="223" customWidth="1"/>
    <col min="4870" max="4870" width="0.5703125" style="223" customWidth="1"/>
    <col min="4871" max="4871" width="11.28515625" style="223" customWidth="1"/>
    <col min="4872" max="4872" width="0.5703125" style="223" customWidth="1"/>
    <col min="4873" max="4873" width="11.28515625" style="223" customWidth="1"/>
    <col min="4874" max="4874" width="0.5703125" style="223" customWidth="1"/>
    <col min="4875" max="4875" width="11.28515625" style="223" customWidth="1"/>
    <col min="4876" max="4876" width="0.5703125" style="223" customWidth="1"/>
    <col min="4877" max="4877" width="11.28515625" style="223" customWidth="1"/>
    <col min="4878" max="4878" width="0.5703125" style="223" customWidth="1"/>
    <col min="4879" max="4879" width="11.28515625" style="223" customWidth="1"/>
    <col min="4880" max="4880" width="0.5703125" style="223" customWidth="1"/>
    <col min="4881" max="4881" width="11.28515625" style="223" customWidth="1"/>
    <col min="4882" max="4882" width="0.5703125" style="223" customWidth="1"/>
    <col min="4883" max="4883" width="11.28515625" style="223" customWidth="1"/>
    <col min="4884" max="4884" width="0.5703125" style="223" customWidth="1"/>
    <col min="4885" max="4885" width="11.140625" style="223" customWidth="1"/>
    <col min="4886" max="4886" width="0.5703125" style="223" customWidth="1"/>
    <col min="4887" max="4887" width="11.140625" style="223" customWidth="1"/>
    <col min="4888" max="4888" width="0.85546875" style="223" customWidth="1"/>
    <col min="4889" max="4889" width="11.140625" style="223" customWidth="1"/>
    <col min="4890" max="4890" width="1.140625" style="223" customWidth="1"/>
    <col min="4891" max="5120" width="9.140625" style="223"/>
    <col min="5121" max="5121" width="4.28515625" style="223" customWidth="1"/>
    <col min="5122" max="5122" width="4.140625" style="223" customWidth="1"/>
    <col min="5123" max="5123" width="5.140625" style="223" customWidth="1"/>
    <col min="5124" max="5124" width="22" style="223" customWidth="1"/>
    <col min="5125" max="5125" width="11.28515625" style="223" customWidth="1"/>
    <col min="5126" max="5126" width="0.5703125" style="223" customWidth="1"/>
    <col min="5127" max="5127" width="11.28515625" style="223" customWidth="1"/>
    <col min="5128" max="5128" width="0.5703125" style="223" customWidth="1"/>
    <col min="5129" max="5129" width="11.28515625" style="223" customWidth="1"/>
    <col min="5130" max="5130" width="0.5703125" style="223" customWidth="1"/>
    <col min="5131" max="5131" width="11.28515625" style="223" customWidth="1"/>
    <col min="5132" max="5132" width="0.5703125" style="223" customWidth="1"/>
    <col min="5133" max="5133" width="11.28515625" style="223" customWidth="1"/>
    <col min="5134" max="5134" width="0.5703125" style="223" customWidth="1"/>
    <col min="5135" max="5135" width="11.28515625" style="223" customWidth="1"/>
    <col min="5136" max="5136" width="0.5703125" style="223" customWidth="1"/>
    <col min="5137" max="5137" width="11.28515625" style="223" customWidth="1"/>
    <col min="5138" max="5138" width="0.5703125" style="223" customWidth="1"/>
    <col min="5139" max="5139" width="11.28515625" style="223" customWidth="1"/>
    <col min="5140" max="5140" width="0.5703125" style="223" customWidth="1"/>
    <col min="5141" max="5141" width="11.140625" style="223" customWidth="1"/>
    <col min="5142" max="5142" width="0.5703125" style="223" customWidth="1"/>
    <col min="5143" max="5143" width="11.140625" style="223" customWidth="1"/>
    <col min="5144" max="5144" width="0.85546875" style="223" customWidth="1"/>
    <col min="5145" max="5145" width="11.140625" style="223" customWidth="1"/>
    <col min="5146" max="5146" width="1.140625" style="223" customWidth="1"/>
    <col min="5147" max="5376" width="9.140625" style="223"/>
    <col min="5377" max="5377" width="4.28515625" style="223" customWidth="1"/>
    <col min="5378" max="5378" width="4.140625" style="223" customWidth="1"/>
    <col min="5379" max="5379" width="5.140625" style="223" customWidth="1"/>
    <col min="5380" max="5380" width="22" style="223" customWidth="1"/>
    <col min="5381" max="5381" width="11.28515625" style="223" customWidth="1"/>
    <col min="5382" max="5382" width="0.5703125" style="223" customWidth="1"/>
    <col min="5383" max="5383" width="11.28515625" style="223" customWidth="1"/>
    <col min="5384" max="5384" width="0.5703125" style="223" customWidth="1"/>
    <col min="5385" max="5385" width="11.28515625" style="223" customWidth="1"/>
    <col min="5386" max="5386" width="0.5703125" style="223" customWidth="1"/>
    <col min="5387" max="5387" width="11.28515625" style="223" customWidth="1"/>
    <col min="5388" max="5388" width="0.5703125" style="223" customWidth="1"/>
    <col min="5389" max="5389" width="11.28515625" style="223" customWidth="1"/>
    <col min="5390" max="5390" width="0.5703125" style="223" customWidth="1"/>
    <col min="5391" max="5391" width="11.28515625" style="223" customWidth="1"/>
    <col min="5392" max="5392" width="0.5703125" style="223" customWidth="1"/>
    <col min="5393" max="5393" width="11.28515625" style="223" customWidth="1"/>
    <col min="5394" max="5394" width="0.5703125" style="223" customWidth="1"/>
    <col min="5395" max="5395" width="11.28515625" style="223" customWidth="1"/>
    <col min="5396" max="5396" width="0.5703125" style="223" customWidth="1"/>
    <col min="5397" max="5397" width="11.140625" style="223" customWidth="1"/>
    <col min="5398" max="5398" width="0.5703125" style="223" customWidth="1"/>
    <col min="5399" max="5399" width="11.140625" style="223" customWidth="1"/>
    <col min="5400" max="5400" width="0.85546875" style="223" customWidth="1"/>
    <col min="5401" max="5401" width="11.140625" style="223" customWidth="1"/>
    <col min="5402" max="5402" width="1.140625" style="223" customWidth="1"/>
    <col min="5403" max="5632" width="9.140625" style="223"/>
    <col min="5633" max="5633" width="4.28515625" style="223" customWidth="1"/>
    <col min="5634" max="5634" width="4.140625" style="223" customWidth="1"/>
    <col min="5635" max="5635" width="5.140625" style="223" customWidth="1"/>
    <col min="5636" max="5636" width="22" style="223" customWidth="1"/>
    <col min="5637" max="5637" width="11.28515625" style="223" customWidth="1"/>
    <col min="5638" max="5638" width="0.5703125" style="223" customWidth="1"/>
    <col min="5639" max="5639" width="11.28515625" style="223" customWidth="1"/>
    <col min="5640" max="5640" width="0.5703125" style="223" customWidth="1"/>
    <col min="5641" max="5641" width="11.28515625" style="223" customWidth="1"/>
    <col min="5642" max="5642" width="0.5703125" style="223" customWidth="1"/>
    <col min="5643" max="5643" width="11.28515625" style="223" customWidth="1"/>
    <col min="5644" max="5644" width="0.5703125" style="223" customWidth="1"/>
    <col min="5645" max="5645" width="11.28515625" style="223" customWidth="1"/>
    <col min="5646" max="5646" width="0.5703125" style="223" customWidth="1"/>
    <col min="5647" max="5647" width="11.28515625" style="223" customWidth="1"/>
    <col min="5648" max="5648" width="0.5703125" style="223" customWidth="1"/>
    <col min="5649" max="5649" width="11.28515625" style="223" customWidth="1"/>
    <col min="5650" max="5650" width="0.5703125" style="223" customWidth="1"/>
    <col min="5651" max="5651" width="11.28515625" style="223" customWidth="1"/>
    <col min="5652" max="5652" width="0.5703125" style="223" customWidth="1"/>
    <col min="5653" max="5653" width="11.140625" style="223" customWidth="1"/>
    <col min="5654" max="5654" width="0.5703125" style="223" customWidth="1"/>
    <col min="5655" max="5655" width="11.140625" style="223" customWidth="1"/>
    <col min="5656" max="5656" width="0.85546875" style="223" customWidth="1"/>
    <col min="5657" max="5657" width="11.140625" style="223" customWidth="1"/>
    <col min="5658" max="5658" width="1.140625" style="223" customWidth="1"/>
    <col min="5659" max="5888" width="9.140625" style="223"/>
    <col min="5889" max="5889" width="4.28515625" style="223" customWidth="1"/>
    <col min="5890" max="5890" width="4.140625" style="223" customWidth="1"/>
    <col min="5891" max="5891" width="5.140625" style="223" customWidth="1"/>
    <col min="5892" max="5892" width="22" style="223" customWidth="1"/>
    <col min="5893" max="5893" width="11.28515625" style="223" customWidth="1"/>
    <col min="5894" max="5894" width="0.5703125" style="223" customWidth="1"/>
    <col min="5895" max="5895" width="11.28515625" style="223" customWidth="1"/>
    <col min="5896" max="5896" width="0.5703125" style="223" customWidth="1"/>
    <col min="5897" max="5897" width="11.28515625" style="223" customWidth="1"/>
    <col min="5898" max="5898" width="0.5703125" style="223" customWidth="1"/>
    <col min="5899" max="5899" width="11.28515625" style="223" customWidth="1"/>
    <col min="5900" max="5900" width="0.5703125" style="223" customWidth="1"/>
    <col min="5901" max="5901" width="11.28515625" style="223" customWidth="1"/>
    <col min="5902" max="5902" width="0.5703125" style="223" customWidth="1"/>
    <col min="5903" max="5903" width="11.28515625" style="223" customWidth="1"/>
    <col min="5904" max="5904" width="0.5703125" style="223" customWidth="1"/>
    <col min="5905" max="5905" width="11.28515625" style="223" customWidth="1"/>
    <col min="5906" max="5906" width="0.5703125" style="223" customWidth="1"/>
    <col min="5907" max="5907" width="11.28515625" style="223" customWidth="1"/>
    <col min="5908" max="5908" width="0.5703125" style="223" customWidth="1"/>
    <col min="5909" max="5909" width="11.140625" style="223" customWidth="1"/>
    <col min="5910" max="5910" width="0.5703125" style="223" customWidth="1"/>
    <col min="5911" max="5911" width="11.140625" style="223" customWidth="1"/>
    <col min="5912" max="5912" width="0.85546875" style="223" customWidth="1"/>
    <col min="5913" max="5913" width="11.140625" style="223" customWidth="1"/>
    <col min="5914" max="5914" width="1.140625" style="223" customWidth="1"/>
    <col min="5915" max="6144" width="9.140625" style="223"/>
    <col min="6145" max="6145" width="4.28515625" style="223" customWidth="1"/>
    <col min="6146" max="6146" width="4.140625" style="223" customWidth="1"/>
    <col min="6147" max="6147" width="5.140625" style="223" customWidth="1"/>
    <col min="6148" max="6148" width="22" style="223" customWidth="1"/>
    <col min="6149" max="6149" width="11.28515625" style="223" customWidth="1"/>
    <col min="6150" max="6150" width="0.5703125" style="223" customWidth="1"/>
    <col min="6151" max="6151" width="11.28515625" style="223" customWidth="1"/>
    <col min="6152" max="6152" width="0.5703125" style="223" customWidth="1"/>
    <col min="6153" max="6153" width="11.28515625" style="223" customWidth="1"/>
    <col min="6154" max="6154" width="0.5703125" style="223" customWidth="1"/>
    <col min="6155" max="6155" width="11.28515625" style="223" customWidth="1"/>
    <col min="6156" max="6156" width="0.5703125" style="223" customWidth="1"/>
    <col min="6157" max="6157" width="11.28515625" style="223" customWidth="1"/>
    <col min="6158" max="6158" width="0.5703125" style="223" customWidth="1"/>
    <col min="6159" max="6159" width="11.28515625" style="223" customWidth="1"/>
    <col min="6160" max="6160" width="0.5703125" style="223" customWidth="1"/>
    <col min="6161" max="6161" width="11.28515625" style="223" customWidth="1"/>
    <col min="6162" max="6162" width="0.5703125" style="223" customWidth="1"/>
    <col min="6163" max="6163" width="11.28515625" style="223" customWidth="1"/>
    <col min="6164" max="6164" width="0.5703125" style="223" customWidth="1"/>
    <col min="6165" max="6165" width="11.140625" style="223" customWidth="1"/>
    <col min="6166" max="6166" width="0.5703125" style="223" customWidth="1"/>
    <col min="6167" max="6167" width="11.140625" style="223" customWidth="1"/>
    <col min="6168" max="6168" width="0.85546875" style="223" customWidth="1"/>
    <col min="6169" max="6169" width="11.140625" style="223" customWidth="1"/>
    <col min="6170" max="6170" width="1.140625" style="223" customWidth="1"/>
    <col min="6171" max="6400" width="9.140625" style="223"/>
    <col min="6401" max="6401" width="4.28515625" style="223" customWidth="1"/>
    <col min="6402" max="6402" width="4.140625" style="223" customWidth="1"/>
    <col min="6403" max="6403" width="5.140625" style="223" customWidth="1"/>
    <col min="6404" max="6404" width="22" style="223" customWidth="1"/>
    <col min="6405" max="6405" width="11.28515625" style="223" customWidth="1"/>
    <col min="6406" max="6406" width="0.5703125" style="223" customWidth="1"/>
    <col min="6407" max="6407" width="11.28515625" style="223" customWidth="1"/>
    <col min="6408" max="6408" width="0.5703125" style="223" customWidth="1"/>
    <col min="6409" max="6409" width="11.28515625" style="223" customWidth="1"/>
    <col min="6410" max="6410" width="0.5703125" style="223" customWidth="1"/>
    <col min="6411" max="6411" width="11.28515625" style="223" customWidth="1"/>
    <col min="6412" max="6412" width="0.5703125" style="223" customWidth="1"/>
    <col min="6413" max="6413" width="11.28515625" style="223" customWidth="1"/>
    <col min="6414" max="6414" width="0.5703125" style="223" customWidth="1"/>
    <col min="6415" max="6415" width="11.28515625" style="223" customWidth="1"/>
    <col min="6416" max="6416" width="0.5703125" style="223" customWidth="1"/>
    <col min="6417" max="6417" width="11.28515625" style="223" customWidth="1"/>
    <col min="6418" max="6418" width="0.5703125" style="223" customWidth="1"/>
    <col min="6419" max="6419" width="11.28515625" style="223" customWidth="1"/>
    <col min="6420" max="6420" width="0.5703125" style="223" customWidth="1"/>
    <col min="6421" max="6421" width="11.140625" style="223" customWidth="1"/>
    <col min="6422" max="6422" width="0.5703125" style="223" customWidth="1"/>
    <col min="6423" max="6423" width="11.140625" style="223" customWidth="1"/>
    <col min="6424" max="6424" width="0.85546875" style="223" customWidth="1"/>
    <col min="6425" max="6425" width="11.140625" style="223" customWidth="1"/>
    <col min="6426" max="6426" width="1.140625" style="223" customWidth="1"/>
    <col min="6427" max="6656" width="9.140625" style="223"/>
    <col min="6657" max="6657" width="4.28515625" style="223" customWidth="1"/>
    <col min="6658" max="6658" width="4.140625" style="223" customWidth="1"/>
    <col min="6659" max="6659" width="5.140625" style="223" customWidth="1"/>
    <col min="6660" max="6660" width="22" style="223" customWidth="1"/>
    <col min="6661" max="6661" width="11.28515625" style="223" customWidth="1"/>
    <col min="6662" max="6662" width="0.5703125" style="223" customWidth="1"/>
    <col min="6663" max="6663" width="11.28515625" style="223" customWidth="1"/>
    <col min="6664" max="6664" width="0.5703125" style="223" customWidth="1"/>
    <col min="6665" max="6665" width="11.28515625" style="223" customWidth="1"/>
    <col min="6666" max="6666" width="0.5703125" style="223" customWidth="1"/>
    <col min="6667" max="6667" width="11.28515625" style="223" customWidth="1"/>
    <col min="6668" max="6668" width="0.5703125" style="223" customWidth="1"/>
    <col min="6669" max="6669" width="11.28515625" style="223" customWidth="1"/>
    <col min="6670" max="6670" width="0.5703125" style="223" customWidth="1"/>
    <col min="6671" max="6671" width="11.28515625" style="223" customWidth="1"/>
    <col min="6672" max="6672" width="0.5703125" style="223" customWidth="1"/>
    <col min="6673" max="6673" width="11.28515625" style="223" customWidth="1"/>
    <col min="6674" max="6674" width="0.5703125" style="223" customWidth="1"/>
    <col min="6675" max="6675" width="11.28515625" style="223" customWidth="1"/>
    <col min="6676" max="6676" width="0.5703125" style="223" customWidth="1"/>
    <col min="6677" max="6677" width="11.140625" style="223" customWidth="1"/>
    <col min="6678" max="6678" width="0.5703125" style="223" customWidth="1"/>
    <col min="6679" max="6679" width="11.140625" style="223" customWidth="1"/>
    <col min="6680" max="6680" width="0.85546875" style="223" customWidth="1"/>
    <col min="6681" max="6681" width="11.140625" style="223" customWidth="1"/>
    <col min="6682" max="6682" width="1.140625" style="223" customWidth="1"/>
    <col min="6683" max="6912" width="9.140625" style="223"/>
    <col min="6913" max="6913" width="4.28515625" style="223" customWidth="1"/>
    <col min="6914" max="6914" width="4.140625" style="223" customWidth="1"/>
    <col min="6915" max="6915" width="5.140625" style="223" customWidth="1"/>
    <col min="6916" max="6916" width="22" style="223" customWidth="1"/>
    <col min="6917" max="6917" width="11.28515625" style="223" customWidth="1"/>
    <col min="6918" max="6918" width="0.5703125" style="223" customWidth="1"/>
    <col min="6919" max="6919" width="11.28515625" style="223" customWidth="1"/>
    <col min="6920" max="6920" width="0.5703125" style="223" customWidth="1"/>
    <col min="6921" max="6921" width="11.28515625" style="223" customWidth="1"/>
    <col min="6922" max="6922" width="0.5703125" style="223" customWidth="1"/>
    <col min="6923" max="6923" width="11.28515625" style="223" customWidth="1"/>
    <col min="6924" max="6924" width="0.5703125" style="223" customWidth="1"/>
    <col min="6925" max="6925" width="11.28515625" style="223" customWidth="1"/>
    <col min="6926" max="6926" width="0.5703125" style="223" customWidth="1"/>
    <col min="6927" max="6927" width="11.28515625" style="223" customWidth="1"/>
    <col min="6928" max="6928" width="0.5703125" style="223" customWidth="1"/>
    <col min="6929" max="6929" width="11.28515625" style="223" customWidth="1"/>
    <col min="6930" max="6930" width="0.5703125" style="223" customWidth="1"/>
    <col min="6931" max="6931" width="11.28515625" style="223" customWidth="1"/>
    <col min="6932" max="6932" width="0.5703125" style="223" customWidth="1"/>
    <col min="6933" max="6933" width="11.140625" style="223" customWidth="1"/>
    <col min="6934" max="6934" width="0.5703125" style="223" customWidth="1"/>
    <col min="6935" max="6935" width="11.140625" style="223" customWidth="1"/>
    <col min="6936" max="6936" width="0.85546875" style="223" customWidth="1"/>
    <col min="6937" max="6937" width="11.140625" style="223" customWidth="1"/>
    <col min="6938" max="6938" width="1.140625" style="223" customWidth="1"/>
    <col min="6939" max="7168" width="9.140625" style="223"/>
    <col min="7169" max="7169" width="4.28515625" style="223" customWidth="1"/>
    <col min="7170" max="7170" width="4.140625" style="223" customWidth="1"/>
    <col min="7171" max="7171" width="5.140625" style="223" customWidth="1"/>
    <col min="7172" max="7172" width="22" style="223" customWidth="1"/>
    <col min="7173" max="7173" width="11.28515625" style="223" customWidth="1"/>
    <col min="7174" max="7174" width="0.5703125" style="223" customWidth="1"/>
    <col min="7175" max="7175" width="11.28515625" style="223" customWidth="1"/>
    <col min="7176" max="7176" width="0.5703125" style="223" customWidth="1"/>
    <col min="7177" max="7177" width="11.28515625" style="223" customWidth="1"/>
    <col min="7178" max="7178" width="0.5703125" style="223" customWidth="1"/>
    <col min="7179" max="7179" width="11.28515625" style="223" customWidth="1"/>
    <col min="7180" max="7180" width="0.5703125" style="223" customWidth="1"/>
    <col min="7181" max="7181" width="11.28515625" style="223" customWidth="1"/>
    <col min="7182" max="7182" width="0.5703125" style="223" customWidth="1"/>
    <col min="7183" max="7183" width="11.28515625" style="223" customWidth="1"/>
    <col min="7184" max="7184" width="0.5703125" style="223" customWidth="1"/>
    <col min="7185" max="7185" width="11.28515625" style="223" customWidth="1"/>
    <col min="7186" max="7186" width="0.5703125" style="223" customWidth="1"/>
    <col min="7187" max="7187" width="11.28515625" style="223" customWidth="1"/>
    <col min="7188" max="7188" width="0.5703125" style="223" customWidth="1"/>
    <col min="7189" max="7189" width="11.140625" style="223" customWidth="1"/>
    <col min="7190" max="7190" width="0.5703125" style="223" customWidth="1"/>
    <col min="7191" max="7191" width="11.140625" style="223" customWidth="1"/>
    <col min="7192" max="7192" width="0.85546875" style="223" customWidth="1"/>
    <col min="7193" max="7193" width="11.140625" style="223" customWidth="1"/>
    <col min="7194" max="7194" width="1.140625" style="223" customWidth="1"/>
    <col min="7195" max="7424" width="9.140625" style="223"/>
    <col min="7425" max="7425" width="4.28515625" style="223" customWidth="1"/>
    <col min="7426" max="7426" width="4.140625" style="223" customWidth="1"/>
    <col min="7427" max="7427" width="5.140625" style="223" customWidth="1"/>
    <col min="7428" max="7428" width="22" style="223" customWidth="1"/>
    <col min="7429" max="7429" width="11.28515625" style="223" customWidth="1"/>
    <col min="7430" max="7430" width="0.5703125" style="223" customWidth="1"/>
    <col min="7431" max="7431" width="11.28515625" style="223" customWidth="1"/>
    <col min="7432" max="7432" width="0.5703125" style="223" customWidth="1"/>
    <col min="7433" max="7433" width="11.28515625" style="223" customWidth="1"/>
    <col min="7434" max="7434" width="0.5703125" style="223" customWidth="1"/>
    <col min="7435" max="7435" width="11.28515625" style="223" customWidth="1"/>
    <col min="7436" max="7436" width="0.5703125" style="223" customWidth="1"/>
    <col min="7437" max="7437" width="11.28515625" style="223" customWidth="1"/>
    <col min="7438" max="7438" width="0.5703125" style="223" customWidth="1"/>
    <col min="7439" max="7439" width="11.28515625" style="223" customWidth="1"/>
    <col min="7440" max="7440" width="0.5703125" style="223" customWidth="1"/>
    <col min="7441" max="7441" width="11.28515625" style="223" customWidth="1"/>
    <col min="7442" max="7442" width="0.5703125" style="223" customWidth="1"/>
    <col min="7443" max="7443" width="11.28515625" style="223" customWidth="1"/>
    <col min="7444" max="7444" width="0.5703125" style="223" customWidth="1"/>
    <col min="7445" max="7445" width="11.140625" style="223" customWidth="1"/>
    <col min="7446" max="7446" width="0.5703125" style="223" customWidth="1"/>
    <col min="7447" max="7447" width="11.140625" style="223" customWidth="1"/>
    <col min="7448" max="7448" width="0.85546875" style="223" customWidth="1"/>
    <col min="7449" max="7449" width="11.140625" style="223" customWidth="1"/>
    <col min="7450" max="7450" width="1.140625" style="223" customWidth="1"/>
    <col min="7451" max="7680" width="9.140625" style="223"/>
    <col min="7681" max="7681" width="4.28515625" style="223" customWidth="1"/>
    <col min="7682" max="7682" width="4.140625" style="223" customWidth="1"/>
    <col min="7683" max="7683" width="5.140625" style="223" customWidth="1"/>
    <col min="7684" max="7684" width="22" style="223" customWidth="1"/>
    <col min="7685" max="7685" width="11.28515625" style="223" customWidth="1"/>
    <col min="7686" max="7686" width="0.5703125" style="223" customWidth="1"/>
    <col min="7687" max="7687" width="11.28515625" style="223" customWidth="1"/>
    <col min="7688" max="7688" width="0.5703125" style="223" customWidth="1"/>
    <col min="7689" max="7689" width="11.28515625" style="223" customWidth="1"/>
    <col min="7690" max="7690" width="0.5703125" style="223" customWidth="1"/>
    <col min="7691" max="7691" width="11.28515625" style="223" customWidth="1"/>
    <col min="7692" max="7692" width="0.5703125" style="223" customWidth="1"/>
    <col min="7693" max="7693" width="11.28515625" style="223" customWidth="1"/>
    <col min="7694" max="7694" width="0.5703125" style="223" customWidth="1"/>
    <col min="7695" max="7695" width="11.28515625" style="223" customWidth="1"/>
    <col min="7696" max="7696" width="0.5703125" style="223" customWidth="1"/>
    <col min="7697" max="7697" width="11.28515625" style="223" customWidth="1"/>
    <col min="7698" max="7698" width="0.5703125" style="223" customWidth="1"/>
    <col min="7699" max="7699" width="11.28515625" style="223" customWidth="1"/>
    <col min="7700" max="7700" width="0.5703125" style="223" customWidth="1"/>
    <col min="7701" max="7701" width="11.140625" style="223" customWidth="1"/>
    <col min="7702" max="7702" width="0.5703125" style="223" customWidth="1"/>
    <col min="7703" max="7703" width="11.140625" style="223" customWidth="1"/>
    <col min="7704" max="7704" width="0.85546875" style="223" customWidth="1"/>
    <col min="7705" max="7705" width="11.140625" style="223" customWidth="1"/>
    <col min="7706" max="7706" width="1.140625" style="223" customWidth="1"/>
    <col min="7707" max="7936" width="9.140625" style="223"/>
    <col min="7937" max="7937" width="4.28515625" style="223" customWidth="1"/>
    <col min="7938" max="7938" width="4.140625" style="223" customWidth="1"/>
    <col min="7939" max="7939" width="5.140625" style="223" customWidth="1"/>
    <col min="7940" max="7940" width="22" style="223" customWidth="1"/>
    <col min="7941" max="7941" width="11.28515625" style="223" customWidth="1"/>
    <col min="7942" max="7942" width="0.5703125" style="223" customWidth="1"/>
    <col min="7943" max="7943" width="11.28515625" style="223" customWidth="1"/>
    <col min="7944" max="7944" width="0.5703125" style="223" customWidth="1"/>
    <col min="7945" max="7945" width="11.28515625" style="223" customWidth="1"/>
    <col min="7946" max="7946" width="0.5703125" style="223" customWidth="1"/>
    <col min="7947" max="7947" width="11.28515625" style="223" customWidth="1"/>
    <col min="7948" max="7948" width="0.5703125" style="223" customWidth="1"/>
    <col min="7949" max="7949" width="11.28515625" style="223" customWidth="1"/>
    <col min="7950" max="7950" width="0.5703125" style="223" customWidth="1"/>
    <col min="7951" max="7951" width="11.28515625" style="223" customWidth="1"/>
    <col min="7952" max="7952" width="0.5703125" style="223" customWidth="1"/>
    <col min="7953" max="7953" width="11.28515625" style="223" customWidth="1"/>
    <col min="7954" max="7954" width="0.5703125" style="223" customWidth="1"/>
    <col min="7955" max="7955" width="11.28515625" style="223" customWidth="1"/>
    <col min="7956" max="7956" width="0.5703125" style="223" customWidth="1"/>
    <col min="7957" max="7957" width="11.140625" style="223" customWidth="1"/>
    <col min="7958" max="7958" width="0.5703125" style="223" customWidth="1"/>
    <col min="7959" max="7959" width="11.140625" style="223" customWidth="1"/>
    <col min="7960" max="7960" width="0.85546875" style="223" customWidth="1"/>
    <col min="7961" max="7961" width="11.140625" style="223" customWidth="1"/>
    <col min="7962" max="7962" width="1.140625" style="223" customWidth="1"/>
    <col min="7963" max="8192" width="9.140625" style="223"/>
    <col min="8193" max="8193" width="4.28515625" style="223" customWidth="1"/>
    <col min="8194" max="8194" width="4.140625" style="223" customWidth="1"/>
    <col min="8195" max="8195" width="5.140625" style="223" customWidth="1"/>
    <col min="8196" max="8196" width="22" style="223" customWidth="1"/>
    <col min="8197" max="8197" width="11.28515625" style="223" customWidth="1"/>
    <col min="8198" max="8198" width="0.5703125" style="223" customWidth="1"/>
    <col min="8199" max="8199" width="11.28515625" style="223" customWidth="1"/>
    <col min="8200" max="8200" width="0.5703125" style="223" customWidth="1"/>
    <col min="8201" max="8201" width="11.28515625" style="223" customWidth="1"/>
    <col min="8202" max="8202" width="0.5703125" style="223" customWidth="1"/>
    <col min="8203" max="8203" width="11.28515625" style="223" customWidth="1"/>
    <col min="8204" max="8204" width="0.5703125" style="223" customWidth="1"/>
    <col min="8205" max="8205" width="11.28515625" style="223" customWidth="1"/>
    <col min="8206" max="8206" width="0.5703125" style="223" customWidth="1"/>
    <col min="8207" max="8207" width="11.28515625" style="223" customWidth="1"/>
    <col min="8208" max="8208" width="0.5703125" style="223" customWidth="1"/>
    <col min="8209" max="8209" width="11.28515625" style="223" customWidth="1"/>
    <col min="8210" max="8210" width="0.5703125" style="223" customWidth="1"/>
    <col min="8211" max="8211" width="11.28515625" style="223" customWidth="1"/>
    <col min="8212" max="8212" width="0.5703125" style="223" customWidth="1"/>
    <col min="8213" max="8213" width="11.140625" style="223" customWidth="1"/>
    <col min="8214" max="8214" width="0.5703125" style="223" customWidth="1"/>
    <col min="8215" max="8215" width="11.140625" style="223" customWidth="1"/>
    <col min="8216" max="8216" width="0.85546875" style="223" customWidth="1"/>
    <col min="8217" max="8217" width="11.140625" style="223" customWidth="1"/>
    <col min="8218" max="8218" width="1.140625" style="223" customWidth="1"/>
    <col min="8219" max="8448" width="9.140625" style="223"/>
    <col min="8449" max="8449" width="4.28515625" style="223" customWidth="1"/>
    <col min="8450" max="8450" width="4.140625" style="223" customWidth="1"/>
    <col min="8451" max="8451" width="5.140625" style="223" customWidth="1"/>
    <col min="8452" max="8452" width="22" style="223" customWidth="1"/>
    <col min="8453" max="8453" width="11.28515625" style="223" customWidth="1"/>
    <col min="8454" max="8454" width="0.5703125" style="223" customWidth="1"/>
    <col min="8455" max="8455" width="11.28515625" style="223" customWidth="1"/>
    <col min="8456" max="8456" width="0.5703125" style="223" customWidth="1"/>
    <col min="8457" max="8457" width="11.28515625" style="223" customWidth="1"/>
    <col min="8458" max="8458" width="0.5703125" style="223" customWidth="1"/>
    <col min="8459" max="8459" width="11.28515625" style="223" customWidth="1"/>
    <col min="8460" max="8460" width="0.5703125" style="223" customWidth="1"/>
    <col min="8461" max="8461" width="11.28515625" style="223" customWidth="1"/>
    <col min="8462" max="8462" width="0.5703125" style="223" customWidth="1"/>
    <col min="8463" max="8463" width="11.28515625" style="223" customWidth="1"/>
    <col min="8464" max="8464" width="0.5703125" style="223" customWidth="1"/>
    <col min="8465" max="8465" width="11.28515625" style="223" customWidth="1"/>
    <col min="8466" max="8466" width="0.5703125" style="223" customWidth="1"/>
    <col min="8467" max="8467" width="11.28515625" style="223" customWidth="1"/>
    <col min="8468" max="8468" width="0.5703125" style="223" customWidth="1"/>
    <col min="8469" max="8469" width="11.140625" style="223" customWidth="1"/>
    <col min="8470" max="8470" width="0.5703125" style="223" customWidth="1"/>
    <col min="8471" max="8471" width="11.140625" style="223" customWidth="1"/>
    <col min="8472" max="8472" width="0.85546875" style="223" customWidth="1"/>
    <col min="8473" max="8473" width="11.140625" style="223" customWidth="1"/>
    <col min="8474" max="8474" width="1.140625" style="223" customWidth="1"/>
    <col min="8475" max="8704" width="9.140625" style="223"/>
    <col min="8705" max="8705" width="4.28515625" style="223" customWidth="1"/>
    <col min="8706" max="8706" width="4.140625" style="223" customWidth="1"/>
    <col min="8707" max="8707" width="5.140625" style="223" customWidth="1"/>
    <col min="8708" max="8708" width="22" style="223" customWidth="1"/>
    <col min="8709" max="8709" width="11.28515625" style="223" customWidth="1"/>
    <col min="8710" max="8710" width="0.5703125" style="223" customWidth="1"/>
    <col min="8711" max="8711" width="11.28515625" style="223" customWidth="1"/>
    <col min="8712" max="8712" width="0.5703125" style="223" customWidth="1"/>
    <col min="8713" max="8713" width="11.28515625" style="223" customWidth="1"/>
    <col min="8714" max="8714" width="0.5703125" style="223" customWidth="1"/>
    <col min="8715" max="8715" width="11.28515625" style="223" customWidth="1"/>
    <col min="8716" max="8716" width="0.5703125" style="223" customWidth="1"/>
    <col min="8717" max="8717" width="11.28515625" style="223" customWidth="1"/>
    <col min="8718" max="8718" width="0.5703125" style="223" customWidth="1"/>
    <col min="8719" max="8719" width="11.28515625" style="223" customWidth="1"/>
    <col min="8720" max="8720" width="0.5703125" style="223" customWidth="1"/>
    <col min="8721" max="8721" width="11.28515625" style="223" customWidth="1"/>
    <col min="8722" max="8722" width="0.5703125" style="223" customWidth="1"/>
    <col min="8723" max="8723" width="11.28515625" style="223" customWidth="1"/>
    <col min="8724" max="8724" width="0.5703125" style="223" customWidth="1"/>
    <col min="8725" max="8725" width="11.140625" style="223" customWidth="1"/>
    <col min="8726" max="8726" width="0.5703125" style="223" customWidth="1"/>
    <col min="8727" max="8727" width="11.140625" style="223" customWidth="1"/>
    <col min="8728" max="8728" width="0.85546875" style="223" customWidth="1"/>
    <col min="8729" max="8729" width="11.140625" style="223" customWidth="1"/>
    <col min="8730" max="8730" width="1.140625" style="223" customWidth="1"/>
    <col min="8731" max="8960" width="9.140625" style="223"/>
    <col min="8961" max="8961" width="4.28515625" style="223" customWidth="1"/>
    <col min="8962" max="8962" width="4.140625" style="223" customWidth="1"/>
    <col min="8963" max="8963" width="5.140625" style="223" customWidth="1"/>
    <col min="8964" max="8964" width="22" style="223" customWidth="1"/>
    <col min="8965" max="8965" width="11.28515625" style="223" customWidth="1"/>
    <col min="8966" max="8966" width="0.5703125" style="223" customWidth="1"/>
    <col min="8967" max="8967" width="11.28515625" style="223" customWidth="1"/>
    <col min="8968" max="8968" width="0.5703125" style="223" customWidth="1"/>
    <col min="8969" max="8969" width="11.28515625" style="223" customWidth="1"/>
    <col min="8970" max="8970" width="0.5703125" style="223" customWidth="1"/>
    <col min="8971" max="8971" width="11.28515625" style="223" customWidth="1"/>
    <col min="8972" max="8972" width="0.5703125" style="223" customWidth="1"/>
    <col min="8973" max="8973" width="11.28515625" style="223" customWidth="1"/>
    <col min="8974" max="8974" width="0.5703125" style="223" customWidth="1"/>
    <col min="8975" max="8975" width="11.28515625" style="223" customWidth="1"/>
    <col min="8976" max="8976" width="0.5703125" style="223" customWidth="1"/>
    <col min="8977" max="8977" width="11.28515625" style="223" customWidth="1"/>
    <col min="8978" max="8978" width="0.5703125" style="223" customWidth="1"/>
    <col min="8979" max="8979" width="11.28515625" style="223" customWidth="1"/>
    <col min="8980" max="8980" width="0.5703125" style="223" customWidth="1"/>
    <col min="8981" max="8981" width="11.140625" style="223" customWidth="1"/>
    <col min="8982" max="8982" width="0.5703125" style="223" customWidth="1"/>
    <col min="8983" max="8983" width="11.140625" style="223" customWidth="1"/>
    <col min="8984" max="8984" width="0.85546875" style="223" customWidth="1"/>
    <col min="8985" max="8985" width="11.140625" style="223" customWidth="1"/>
    <col min="8986" max="8986" width="1.140625" style="223" customWidth="1"/>
    <col min="8987" max="9216" width="9.140625" style="223"/>
    <col min="9217" max="9217" width="4.28515625" style="223" customWidth="1"/>
    <col min="9218" max="9218" width="4.140625" style="223" customWidth="1"/>
    <col min="9219" max="9219" width="5.140625" style="223" customWidth="1"/>
    <col min="9220" max="9220" width="22" style="223" customWidth="1"/>
    <col min="9221" max="9221" width="11.28515625" style="223" customWidth="1"/>
    <col min="9222" max="9222" width="0.5703125" style="223" customWidth="1"/>
    <col min="9223" max="9223" width="11.28515625" style="223" customWidth="1"/>
    <col min="9224" max="9224" width="0.5703125" style="223" customWidth="1"/>
    <col min="9225" max="9225" width="11.28515625" style="223" customWidth="1"/>
    <col min="9226" max="9226" width="0.5703125" style="223" customWidth="1"/>
    <col min="9227" max="9227" width="11.28515625" style="223" customWidth="1"/>
    <col min="9228" max="9228" width="0.5703125" style="223" customWidth="1"/>
    <col min="9229" max="9229" width="11.28515625" style="223" customWidth="1"/>
    <col min="9230" max="9230" width="0.5703125" style="223" customWidth="1"/>
    <col min="9231" max="9231" width="11.28515625" style="223" customWidth="1"/>
    <col min="9232" max="9232" width="0.5703125" style="223" customWidth="1"/>
    <col min="9233" max="9233" width="11.28515625" style="223" customWidth="1"/>
    <col min="9234" max="9234" width="0.5703125" style="223" customWidth="1"/>
    <col min="9235" max="9235" width="11.28515625" style="223" customWidth="1"/>
    <col min="9236" max="9236" width="0.5703125" style="223" customWidth="1"/>
    <col min="9237" max="9237" width="11.140625" style="223" customWidth="1"/>
    <col min="9238" max="9238" width="0.5703125" style="223" customWidth="1"/>
    <col min="9239" max="9239" width="11.140625" style="223" customWidth="1"/>
    <col min="9240" max="9240" width="0.85546875" style="223" customWidth="1"/>
    <col min="9241" max="9241" width="11.140625" style="223" customWidth="1"/>
    <col min="9242" max="9242" width="1.140625" style="223" customWidth="1"/>
    <col min="9243" max="9472" width="9.140625" style="223"/>
    <col min="9473" max="9473" width="4.28515625" style="223" customWidth="1"/>
    <col min="9474" max="9474" width="4.140625" style="223" customWidth="1"/>
    <col min="9475" max="9475" width="5.140625" style="223" customWidth="1"/>
    <col min="9476" max="9476" width="22" style="223" customWidth="1"/>
    <col min="9477" max="9477" width="11.28515625" style="223" customWidth="1"/>
    <col min="9478" max="9478" width="0.5703125" style="223" customWidth="1"/>
    <col min="9479" max="9479" width="11.28515625" style="223" customWidth="1"/>
    <col min="9480" max="9480" width="0.5703125" style="223" customWidth="1"/>
    <col min="9481" max="9481" width="11.28515625" style="223" customWidth="1"/>
    <col min="9482" max="9482" width="0.5703125" style="223" customWidth="1"/>
    <col min="9483" max="9483" width="11.28515625" style="223" customWidth="1"/>
    <col min="9484" max="9484" width="0.5703125" style="223" customWidth="1"/>
    <col min="9485" max="9485" width="11.28515625" style="223" customWidth="1"/>
    <col min="9486" max="9486" width="0.5703125" style="223" customWidth="1"/>
    <col min="9487" max="9487" width="11.28515625" style="223" customWidth="1"/>
    <col min="9488" max="9488" width="0.5703125" style="223" customWidth="1"/>
    <col min="9489" max="9489" width="11.28515625" style="223" customWidth="1"/>
    <col min="9490" max="9490" width="0.5703125" style="223" customWidth="1"/>
    <col min="9491" max="9491" width="11.28515625" style="223" customWidth="1"/>
    <col min="9492" max="9492" width="0.5703125" style="223" customWidth="1"/>
    <col min="9493" max="9493" width="11.140625" style="223" customWidth="1"/>
    <col min="9494" max="9494" width="0.5703125" style="223" customWidth="1"/>
    <col min="9495" max="9495" width="11.140625" style="223" customWidth="1"/>
    <col min="9496" max="9496" width="0.85546875" style="223" customWidth="1"/>
    <col min="9497" max="9497" width="11.140625" style="223" customWidth="1"/>
    <col min="9498" max="9498" width="1.140625" style="223" customWidth="1"/>
    <col min="9499" max="9728" width="9.140625" style="223"/>
    <col min="9729" max="9729" width="4.28515625" style="223" customWidth="1"/>
    <col min="9730" max="9730" width="4.140625" style="223" customWidth="1"/>
    <col min="9731" max="9731" width="5.140625" style="223" customWidth="1"/>
    <col min="9732" max="9732" width="22" style="223" customWidth="1"/>
    <col min="9733" max="9733" width="11.28515625" style="223" customWidth="1"/>
    <col min="9734" max="9734" width="0.5703125" style="223" customWidth="1"/>
    <col min="9735" max="9735" width="11.28515625" style="223" customWidth="1"/>
    <col min="9736" max="9736" width="0.5703125" style="223" customWidth="1"/>
    <col min="9737" max="9737" width="11.28515625" style="223" customWidth="1"/>
    <col min="9738" max="9738" width="0.5703125" style="223" customWidth="1"/>
    <col min="9739" max="9739" width="11.28515625" style="223" customWidth="1"/>
    <col min="9740" max="9740" width="0.5703125" style="223" customWidth="1"/>
    <col min="9741" max="9741" width="11.28515625" style="223" customWidth="1"/>
    <col min="9742" max="9742" width="0.5703125" style="223" customWidth="1"/>
    <col min="9743" max="9743" width="11.28515625" style="223" customWidth="1"/>
    <col min="9744" max="9744" width="0.5703125" style="223" customWidth="1"/>
    <col min="9745" max="9745" width="11.28515625" style="223" customWidth="1"/>
    <col min="9746" max="9746" width="0.5703125" style="223" customWidth="1"/>
    <col min="9747" max="9747" width="11.28515625" style="223" customWidth="1"/>
    <col min="9748" max="9748" width="0.5703125" style="223" customWidth="1"/>
    <col min="9749" max="9749" width="11.140625" style="223" customWidth="1"/>
    <col min="9750" max="9750" width="0.5703125" style="223" customWidth="1"/>
    <col min="9751" max="9751" width="11.140625" style="223" customWidth="1"/>
    <col min="9752" max="9752" width="0.85546875" style="223" customWidth="1"/>
    <col min="9753" max="9753" width="11.140625" style="223" customWidth="1"/>
    <col min="9754" max="9754" width="1.140625" style="223" customWidth="1"/>
    <col min="9755" max="9984" width="9.140625" style="223"/>
    <col min="9985" max="9985" width="4.28515625" style="223" customWidth="1"/>
    <col min="9986" max="9986" width="4.140625" style="223" customWidth="1"/>
    <col min="9987" max="9987" width="5.140625" style="223" customWidth="1"/>
    <col min="9988" max="9988" width="22" style="223" customWidth="1"/>
    <col min="9989" max="9989" width="11.28515625" style="223" customWidth="1"/>
    <col min="9990" max="9990" width="0.5703125" style="223" customWidth="1"/>
    <col min="9991" max="9991" width="11.28515625" style="223" customWidth="1"/>
    <col min="9992" max="9992" width="0.5703125" style="223" customWidth="1"/>
    <col min="9993" max="9993" width="11.28515625" style="223" customWidth="1"/>
    <col min="9994" max="9994" width="0.5703125" style="223" customWidth="1"/>
    <col min="9995" max="9995" width="11.28515625" style="223" customWidth="1"/>
    <col min="9996" max="9996" width="0.5703125" style="223" customWidth="1"/>
    <col min="9997" max="9997" width="11.28515625" style="223" customWidth="1"/>
    <col min="9998" max="9998" width="0.5703125" style="223" customWidth="1"/>
    <col min="9999" max="9999" width="11.28515625" style="223" customWidth="1"/>
    <col min="10000" max="10000" width="0.5703125" style="223" customWidth="1"/>
    <col min="10001" max="10001" width="11.28515625" style="223" customWidth="1"/>
    <col min="10002" max="10002" width="0.5703125" style="223" customWidth="1"/>
    <col min="10003" max="10003" width="11.28515625" style="223" customWidth="1"/>
    <col min="10004" max="10004" width="0.5703125" style="223" customWidth="1"/>
    <col min="10005" max="10005" width="11.140625" style="223" customWidth="1"/>
    <col min="10006" max="10006" width="0.5703125" style="223" customWidth="1"/>
    <col min="10007" max="10007" width="11.140625" style="223" customWidth="1"/>
    <col min="10008" max="10008" width="0.85546875" style="223" customWidth="1"/>
    <col min="10009" max="10009" width="11.140625" style="223" customWidth="1"/>
    <col min="10010" max="10010" width="1.140625" style="223" customWidth="1"/>
    <col min="10011" max="10240" width="9.140625" style="223"/>
    <col min="10241" max="10241" width="4.28515625" style="223" customWidth="1"/>
    <col min="10242" max="10242" width="4.140625" style="223" customWidth="1"/>
    <col min="10243" max="10243" width="5.140625" style="223" customWidth="1"/>
    <col min="10244" max="10244" width="22" style="223" customWidth="1"/>
    <col min="10245" max="10245" width="11.28515625" style="223" customWidth="1"/>
    <col min="10246" max="10246" width="0.5703125" style="223" customWidth="1"/>
    <col min="10247" max="10247" width="11.28515625" style="223" customWidth="1"/>
    <col min="10248" max="10248" width="0.5703125" style="223" customWidth="1"/>
    <col min="10249" max="10249" width="11.28515625" style="223" customWidth="1"/>
    <col min="10250" max="10250" width="0.5703125" style="223" customWidth="1"/>
    <col min="10251" max="10251" width="11.28515625" style="223" customWidth="1"/>
    <col min="10252" max="10252" width="0.5703125" style="223" customWidth="1"/>
    <col min="10253" max="10253" width="11.28515625" style="223" customWidth="1"/>
    <col min="10254" max="10254" width="0.5703125" style="223" customWidth="1"/>
    <col min="10255" max="10255" width="11.28515625" style="223" customWidth="1"/>
    <col min="10256" max="10256" width="0.5703125" style="223" customWidth="1"/>
    <col min="10257" max="10257" width="11.28515625" style="223" customWidth="1"/>
    <col min="10258" max="10258" width="0.5703125" style="223" customWidth="1"/>
    <col min="10259" max="10259" width="11.28515625" style="223" customWidth="1"/>
    <col min="10260" max="10260" width="0.5703125" style="223" customWidth="1"/>
    <col min="10261" max="10261" width="11.140625" style="223" customWidth="1"/>
    <col min="10262" max="10262" width="0.5703125" style="223" customWidth="1"/>
    <col min="10263" max="10263" width="11.140625" style="223" customWidth="1"/>
    <col min="10264" max="10264" width="0.85546875" style="223" customWidth="1"/>
    <col min="10265" max="10265" width="11.140625" style="223" customWidth="1"/>
    <col min="10266" max="10266" width="1.140625" style="223" customWidth="1"/>
    <col min="10267" max="10496" width="9.140625" style="223"/>
    <col min="10497" max="10497" width="4.28515625" style="223" customWidth="1"/>
    <col min="10498" max="10498" width="4.140625" style="223" customWidth="1"/>
    <col min="10499" max="10499" width="5.140625" style="223" customWidth="1"/>
    <col min="10500" max="10500" width="22" style="223" customWidth="1"/>
    <col min="10501" max="10501" width="11.28515625" style="223" customWidth="1"/>
    <col min="10502" max="10502" width="0.5703125" style="223" customWidth="1"/>
    <col min="10503" max="10503" width="11.28515625" style="223" customWidth="1"/>
    <col min="10504" max="10504" width="0.5703125" style="223" customWidth="1"/>
    <col min="10505" max="10505" width="11.28515625" style="223" customWidth="1"/>
    <col min="10506" max="10506" width="0.5703125" style="223" customWidth="1"/>
    <col min="10507" max="10507" width="11.28515625" style="223" customWidth="1"/>
    <col min="10508" max="10508" width="0.5703125" style="223" customWidth="1"/>
    <col min="10509" max="10509" width="11.28515625" style="223" customWidth="1"/>
    <col min="10510" max="10510" width="0.5703125" style="223" customWidth="1"/>
    <col min="10511" max="10511" width="11.28515625" style="223" customWidth="1"/>
    <col min="10512" max="10512" width="0.5703125" style="223" customWidth="1"/>
    <col min="10513" max="10513" width="11.28515625" style="223" customWidth="1"/>
    <col min="10514" max="10514" width="0.5703125" style="223" customWidth="1"/>
    <col min="10515" max="10515" width="11.28515625" style="223" customWidth="1"/>
    <col min="10516" max="10516" width="0.5703125" style="223" customWidth="1"/>
    <col min="10517" max="10517" width="11.140625" style="223" customWidth="1"/>
    <col min="10518" max="10518" width="0.5703125" style="223" customWidth="1"/>
    <col min="10519" max="10519" width="11.140625" style="223" customWidth="1"/>
    <col min="10520" max="10520" width="0.85546875" style="223" customWidth="1"/>
    <col min="10521" max="10521" width="11.140625" style="223" customWidth="1"/>
    <col min="10522" max="10522" width="1.140625" style="223" customWidth="1"/>
    <col min="10523" max="10752" width="9.140625" style="223"/>
    <col min="10753" max="10753" width="4.28515625" style="223" customWidth="1"/>
    <col min="10754" max="10754" width="4.140625" style="223" customWidth="1"/>
    <col min="10755" max="10755" width="5.140625" style="223" customWidth="1"/>
    <col min="10756" max="10756" width="22" style="223" customWidth="1"/>
    <col min="10757" max="10757" width="11.28515625" style="223" customWidth="1"/>
    <col min="10758" max="10758" width="0.5703125" style="223" customWidth="1"/>
    <col min="10759" max="10759" width="11.28515625" style="223" customWidth="1"/>
    <col min="10760" max="10760" width="0.5703125" style="223" customWidth="1"/>
    <col min="10761" max="10761" width="11.28515625" style="223" customWidth="1"/>
    <col min="10762" max="10762" width="0.5703125" style="223" customWidth="1"/>
    <col min="10763" max="10763" width="11.28515625" style="223" customWidth="1"/>
    <col min="10764" max="10764" width="0.5703125" style="223" customWidth="1"/>
    <col min="10765" max="10765" width="11.28515625" style="223" customWidth="1"/>
    <col min="10766" max="10766" width="0.5703125" style="223" customWidth="1"/>
    <col min="10767" max="10767" width="11.28515625" style="223" customWidth="1"/>
    <col min="10768" max="10768" width="0.5703125" style="223" customWidth="1"/>
    <col min="10769" max="10769" width="11.28515625" style="223" customWidth="1"/>
    <col min="10770" max="10770" width="0.5703125" style="223" customWidth="1"/>
    <col min="10771" max="10771" width="11.28515625" style="223" customWidth="1"/>
    <col min="10772" max="10772" width="0.5703125" style="223" customWidth="1"/>
    <col min="10773" max="10773" width="11.140625" style="223" customWidth="1"/>
    <col min="10774" max="10774" width="0.5703125" style="223" customWidth="1"/>
    <col min="10775" max="10775" width="11.140625" style="223" customWidth="1"/>
    <col min="10776" max="10776" width="0.85546875" style="223" customWidth="1"/>
    <col min="10777" max="10777" width="11.140625" style="223" customWidth="1"/>
    <col min="10778" max="10778" width="1.140625" style="223" customWidth="1"/>
    <col min="10779" max="11008" width="9.140625" style="223"/>
    <col min="11009" max="11009" width="4.28515625" style="223" customWidth="1"/>
    <col min="11010" max="11010" width="4.140625" style="223" customWidth="1"/>
    <col min="11011" max="11011" width="5.140625" style="223" customWidth="1"/>
    <col min="11012" max="11012" width="22" style="223" customWidth="1"/>
    <col min="11013" max="11013" width="11.28515625" style="223" customWidth="1"/>
    <col min="11014" max="11014" width="0.5703125" style="223" customWidth="1"/>
    <col min="11015" max="11015" width="11.28515625" style="223" customWidth="1"/>
    <col min="11016" max="11016" width="0.5703125" style="223" customWidth="1"/>
    <col min="11017" max="11017" width="11.28515625" style="223" customWidth="1"/>
    <col min="11018" max="11018" width="0.5703125" style="223" customWidth="1"/>
    <col min="11019" max="11019" width="11.28515625" style="223" customWidth="1"/>
    <col min="11020" max="11020" width="0.5703125" style="223" customWidth="1"/>
    <col min="11021" max="11021" width="11.28515625" style="223" customWidth="1"/>
    <col min="11022" max="11022" width="0.5703125" style="223" customWidth="1"/>
    <col min="11023" max="11023" width="11.28515625" style="223" customWidth="1"/>
    <col min="11024" max="11024" width="0.5703125" style="223" customWidth="1"/>
    <col min="11025" max="11025" width="11.28515625" style="223" customWidth="1"/>
    <col min="11026" max="11026" width="0.5703125" style="223" customWidth="1"/>
    <col min="11027" max="11027" width="11.28515625" style="223" customWidth="1"/>
    <col min="11028" max="11028" width="0.5703125" style="223" customWidth="1"/>
    <col min="11029" max="11029" width="11.140625" style="223" customWidth="1"/>
    <col min="11030" max="11030" width="0.5703125" style="223" customWidth="1"/>
    <col min="11031" max="11031" width="11.140625" style="223" customWidth="1"/>
    <col min="11032" max="11032" width="0.85546875" style="223" customWidth="1"/>
    <col min="11033" max="11033" width="11.140625" style="223" customWidth="1"/>
    <col min="11034" max="11034" width="1.140625" style="223" customWidth="1"/>
    <col min="11035" max="11264" width="9.140625" style="223"/>
    <col min="11265" max="11265" width="4.28515625" style="223" customWidth="1"/>
    <col min="11266" max="11266" width="4.140625" style="223" customWidth="1"/>
    <col min="11267" max="11267" width="5.140625" style="223" customWidth="1"/>
    <col min="11268" max="11268" width="22" style="223" customWidth="1"/>
    <col min="11269" max="11269" width="11.28515625" style="223" customWidth="1"/>
    <col min="11270" max="11270" width="0.5703125" style="223" customWidth="1"/>
    <col min="11271" max="11271" width="11.28515625" style="223" customWidth="1"/>
    <col min="11272" max="11272" width="0.5703125" style="223" customWidth="1"/>
    <col min="11273" max="11273" width="11.28515625" style="223" customWidth="1"/>
    <col min="11274" max="11274" width="0.5703125" style="223" customWidth="1"/>
    <col min="11275" max="11275" width="11.28515625" style="223" customWidth="1"/>
    <col min="11276" max="11276" width="0.5703125" style="223" customWidth="1"/>
    <col min="11277" max="11277" width="11.28515625" style="223" customWidth="1"/>
    <col min="11278" max="11278" width="0.5703125" style="223" customWidth="1"/>
    <col min="11279" max="11279" width="11.28515625" style="223" customWidth="1"/>
    <col min="11280" max="11280" width="0.5703125" style="223" customWidth="1"/>
    <col min="11281" max="11281" width="11.28515625" style="223" customWidth="1"/>
    <col min="11282" max="11282" width="0.5703125" style="223" customWidth="1"/>
    <col min="11283" max="11283" width="11.28515625" style="223" customWidth="1"/>
    <col min="11284" max="11284" width="0.5703125" style="223" customWidth="1"/>
    <col min="11285" max="11285" width="11.140625" style="223" customWidth="1"/>
    <col min="11286" max="11286" width="0.5703125" style="223" customWidth="1"/>
    <col min="11287" max="11287" width="11.140625" style="223" customWidth="1"/>
    <col min="11288" max="11288" width="0.85546875" style="223" customWidth="1"/>
    <col min="11289" max="11289" width="11.140625" style="223" customWidth="1"/>
    <col min="11290" max="11290" width="1.140625" style="223" customWidth="1"/>
    <col min="11291" max="11520" width="9.140625" style="223"/>
    <col min="11521" max="11521" width="4.28515625" style="223" customWidth="1"/>
    <col min="11522" max="11522" width="4.140625" style="223" customWidth="1"/>
    <col min="11523" max="11523" width="5.140625" style="223" customWidth="1"/>
    <col min="11524" max="11524" width="22" style="223" customWidth="1"/>
    <col min="11525" max="11525" width="11.28515625" style="223" customWidth="1"/>
    <col min="11526" max="11526" width="0.5703125" style="223" customWidth="1"/>
    <col min="11527" max="11527" width="11.28515625" style="223" customWidth="1"/>
    <col min="11528" max="11528" width="0.5703125" style="223" customWidth="1"/>
    <col min="11529" max="11529" width="11.28515625" style="223" customWidth="1"/>
    <col min="11530" max="11530" width="0.5703125" style="223" customWidth="1"/>
    <col min="11531" max="11531" width="11.28515625" style="223" customWidth="1"/>
    <col min="11532" max="11532" width="0.5703125" style="223" customWidth="1"/>
    <col min="11533" max="11533" width="11.28515625" style="223" customWidth="1"/>
    <col min="11534" max="11534" width="0.5703125" style="223" customWidth="1"/>
    <col min="11535" max="11535" width="11.28515625" style="223" customWidth="1"/>
    <col min="11536" max="11536" width="0.5703125" style="223" customWidth="1"/>
    <col min="11537" max="11537" width="11.28515625" style="223" customWidth="1"/>
    <col min="11538" max="11538" width="0.5703125" style="223" customWidth="1"/>
    <col min="11539" max="11539" width="11.28515625" style="223" customWidth="1"/>
    <col min="11540" max="11540" width="0.5703125" style="223" customWidth="1"/>
    <col min="11541" max="11541" width="11.140625" style="223" customWidth="1"/>
    <col min="11542" max="11542" width="0.5703125" style="223" customWidth="1"/>
    <col min="11543" max="11543" width="11.140625" style="223" customWidth="1"/>
    <col min="11544" max="11544" width="0.85546875" style="223" customWidth="1"/>
    <col min="11545" max="11545" width="11.140625" style="223" customWidth="1"/>
    <col min="11546" max="11546" width="1.140625" style="223" customWidth="1"/>
    <col min="11547" max="11776" width="9.140625" style="223"/>
    <col min="11777" max="11777" width="4.28515625" style="223" customWidth="1"/>
    <col min="11778" max="11778" width="4.140625" style="223" customWidth="1"/>
    <col min="11779" max="11779" width="5.140625" style="223" customWidth="1"/>
    <col min="11780" max="11780" width="22" style="223" customWidth="1"/>
    <col min="11781" max="11781" width="11.28515625" style="223" customWidth="1"/>
    <col min="11782" max="11782" width="0.5703125" style="223" customWidth="1"/>
    <col min="11783" max="11783" width="11.28515625" style="223" customWidth="1"/>
    <col min="11784" max="11784" width="0.5703125" style="223" customWidth="1"/>
    <col min="11785" max="11785" width="11.28515625" style="223" customWidth="1"/>
    <col min="11786" max="11786" width="0.5703125" style="223" customWidth="1"/>
    <col min="11787" max="11787" width="11.28515625" style="223" customWidth="1"/>
    <col min="11788" max="11788" width="0.5703125" style="223" customWidth="1"/>
    <col min="11789" max="11789" width="11.28515625" style="223" customWidth="1"/>
    <col min="11790" max="11790" width="0.5703125" style="223" customWidth="1"/>
    <col min="11791" max="11791" width="11.28515625" style="223" customWidth="1"/>
    <col min="11792" max="11792" width="0.5703125" style="223" customWidth="1"/>
    <col min="11793" max="11793" width="11.28515625" style="223" customWidth="1"/>
    <col min="11794" max="11794" width="0.5703125" style="223" customWidth="1"/>
    <col min="11795" max="11795" width="11.28515625" style="223" customWidth="1"/>
    <col min="11796" max="11796" width="0.5703125" style="223" customWidth="1"/>
    <col min="11797" max="11797" width="11.140625" style="223" customWidth="1"/>
    <col min="11798" max="11798" width="0.5703125" style="223" customWidth="1"/>
    <col min="11799" max="11799" width="11.140625" style="223" customWidth="1"/>
    <col min="11800" max="11800" width="0.85546875" style="223" customWidth="1"/>
    <col min="11801" max="11801" width="11.140625" style="223" customWidth="1"/>
    <col min="11802" max="11802" width="1.140625" style="223" customWidth="1"/>
    <col min="11803" max="12032" width="9.140625" style="223"/>
    <col min="12033" max="12033" width="4.28515625" style="223" customWidth="1"/>
    <col min="12034" max="12034" width="4.140625" style="223" customWidth="1"/>
    <col min="12035" max="12035" width="5.140625" style="223" customWidth="1"/>
    <col min="12036" max="12036" width="22" style="223" customWidth="1"/>
    <col min="12037" max="12037" width="11.28515625" style="223" customWidth="1"/>
    <col min="12038" max="12038" width="0.5703125" style="223" customWidth="1"/>
    <col min="12039" max="12039" width="11.28515625" style="223" customWidth="1"/>
    <col min="12040" max="12040" width="0.5703125" style="223" customWidth="1"/>
    <col min="12041" max="12041" width="11.28515625" style="223" customWidth="1"/>
    <col min="12042" max="12042" width="0.5703125" style="223" customWidth="1"/>
    <col min="12043" max="12043" width="11.28515625" style="223" customWidth="1"/>
    <col min="12044" max="12044" width="0.5703125" style="223" customWidth="1"/>
    <col min="12045" max="12045" width="11.28515625" style="223" customWidth="1"/>
    <col min="12046" max="12046" width="0.5703125" style="223" customWidth="1"/>
    <col min="12047" max="12047" width="11.28515625" style="223" customWidth="1"/>
    <col min="12048" max="12048" width="0.5703125" style="223" customWidth="1"/>
    <col min="12049" max="12049" width="11.28515625" style="223" customWidth="1"/>
    <col min="12050" max="12050" width="0.5703125" style="223" customWidth="1"/>
    <col min="12051" max="12051" width="11.28515625" style="223" customWidth="1"/>
    <col min="12052" max="12052" width="0.5703125" style="223" customWidth="1"/>
    <col min="12053" max="12053" width="11.140625" style="223" customWidth="1"/>
    <col min="12054" max="12054" width="0.5703125" style="223" customWidth="1"/>
    <col min="12055" max="12055" width="11.140625" style="223" customWidth="1"/>
    <col min="12056" max="12056" width="0.85546875" style="223" customWidth="1"/>
    <col min="12057" max="12057" width="11.140625" style="223" customWidth="1"/>
    <col min="12058" max="12058" width="1.140625" style="223" customWidth="1"/>
    <col min="12059" max="12288" width="9.140625" style="223"/>
    <col min="12289" max="12289" width="4.28515625" style="223" customWidth="1"/>
    <col min="12290" max="12290" width="4.140625" style="223" customWidth="1"/>
    <col min="12291" max="12291" width="5.140625" style="223" customWidth="1"/>
    <col min="12292" max="12292" width="22" style="223" customWidth="1"/>
    <col min="12293" max="12293" width="11.28515625" style="223" customWidth="1"/>
    <col min="12294" max="12294" width="0.5703125" style="223" customWidth="1"/>
    <col min="12295" max="12295" width="11.28515625" style="223" customWidth="1"/>
    <col min="12296" max="12296" width="0.5703125" style="223" customWidth="1"/>
    <col min="12297" max="12297" width="11.28515625" style="223" customWidth="1"/>
    <col min="12298" max="12298" width="0.5703125" style="223" customWidth="1"/>
    <col min="12299" max="12299" width="11.28515625" style="223" customWidth="1"/>
    <col min="12300" max="12300" width="0.5703125" style="223" customWidth="1"/>
    <col min="12301" max="12301" width="11.28515625" style="223" customWidth="1"/>
    <col min="12302" max="12302" width="0.5703125" style="223" customWidth="1"/>
    <col min="12303" max="12303" width="11.28515625" style="223" customWidth="1"/>
    <col min="12304" max="12304" width="0.5703125" style="223" customWidth="1"/>
    <col min="12305" max="12305" width="11.28515625" style="223" customWidth="1"/>
    <col min="12306" max="12306" width="0.5703125" style="223" customWidth="1"/>
    <col min="12307" max="12307" width="11.28515625" style="223" customWidth="1"/>
    <col min="12308" max="12308" width="0.5703125" style="223" customWidth="1"/>
    <col min="12309" max="12309" width="11.140625" style="223" customWidth="1"/>
    <col min="12310" max="12310" width="0.5703125" style="223" customWidth="1"/>
    <col min="12311" max="12311" width="11.140625" style="223" customWidth="1"/>
    <col min="12312" max="12312" width="0.85546875" style="223" customWidth="1"/>
    <col min="12313" max="12313" width="11.140625" style="223" customWidth="1"/>
    <col min="12314" max="12314" width="1.140625" style="223" customWidth="1"/>
    <col min="12315" max="12544" width="9.140625" style="223"/>
    <col min="12545" max="12545" width="4.28515625" style="223" customWidth="1"/>
    <col min="12546" max="12546" width="4.140625" style="223" customWidth="1"/>
    <col min="12547" max="12547" width="5.140625" style="223" customWidth="1"/>
    <col min="12548" max="12548" width="22" style="223" customWidth="1"/>
    <col min="12549" max="12549" width="11.28515625" style="223" customWidth="1"/>
    <col min="12550" max="12550" width="0.5703125" style="223" customWidth="1"/>
    <col min="12551" max="12551" width="11.28515625" style="223" customWidth="1"/>
    <col min="12552" max="12552" width="0.5703125" style="223" customWidth="1"/>
    <col min="12553" max="12553" width="11.28515625" style="223" customWidth="1"/>
    <col min="12554" max="12554" width="0.5703125" style="223" customWidth="1"/>
    <col min="12555" max="12555" width="11.28515625" style="223" customWidth="1"/>
    <col min="12556" max="12556" width="0.5703125" style="223" customWidth="1"/>
    <col min="12557" max="12557" width="11.28515625" style="223" customWidth="1"/>
    <col min="12558" max="12558" width="0.5703125" style="223" customWidth="1"/>
    <col min="12559" max="12559" width="11.28515625" style="223" customWidth="1"/>
    <col min="12560" max="12560" width="0.5703125" style="223" customWidth="1"/>
    <col min="12561" max="12561" width="11.28515625" style="223" customWidth="1"/>
    <col min="12562" max="12562" width="0.5703125" style="223" customWidth="1"/>
    <col min="12563" max="12563" width="11.28515625" style="223" customWidth="1"/>
    <col min="12564" max="12564" width="0.5703125" style="223" customWidth="1"/>
    <col min="12565" max="12565" width="11.140625" style="223" customWidth="1"/>
    <col min="12566" max="12566" width="0.5703125" style="223" customWidth="1"/>
    <col min="12567" max="12567" width="11.140625" style="223" customWidth="1"/>
    <col min="12568" max="12568" width="0.85546875" style="223" customWidth="1"/>
    <col min="12569" max="12569" width="11.140625" style="223" customWidth="1"/>
    <col min="12570" max="12570" width="1.140625" style="223" customWidth="1"/>
    <col min="12571" max="12800" width="9.140625" style="223"/>
    <col min="12801" max="12801" width="4.28515625" style="223" customWidth="1"/>
    <col min="12802" max="12802" width="4.140625" style="223" customWidth="1"/>
    <col min="12803" max="12803" width="5.140625" style="223" customWidth="1"/>
    <col min="12804" max="12804" width="22" style="223" customWidth="1"/>
    <col min="12805" max="12805" width="11.28515625" style="223" customWidth="1"/>
    <col min="12806" max="12806" width="0.5703125" style="223" customWidth="1"/>
    <col min="12807" max="12807" width="11.28515625" style="223" customWidth="1"/>
    <col min="12808" max="12808" width="0.5703125" style="223" customWidth="1"/>
    <col min="12809" max="12809" width="11.28515625" style="223" customWidth="1"/>
    <col min="12810" max="12810" width="0.5703125" style="223" customWidth="1"/>
    <col min="12811" max="12811" width="11.28515625" style="223" customWidth="1"/>
    <col min="12812" max="12812" width="0.5703125" style="223" customWidth="1"/>
    <col min="12813" max="12813" width="11.28515625" style="223" customWidth="1"/>
    <col min="12814" max="12814" width="0.5703125" style="223" customWidth="1"/>
    <col min="12815" max="12815" width="11.28515625" style="223" customWidth="1"/>
    <col min="12816" max="12816" width="0.5703125" style="223" customWidth="1"/>
    <col min="12817" max="12817" width="11.28515625" style="223" customWidth="1"/>
    <col min="12818" max="12818" width="0.5703125" style="223" customWidth="1"/>
    <col min="12819" max="12819" width="11.28515625" style="223" customWidth="1"/>
    <col min="12820" max="12820" width="0.5703125" style="223" customWidth="1"/>
    <col min="12821" max="12821" width="11.140625" style="223" customWidth="1"/>
    <col min="12822" max="12822" width="0.5703125" style="223" customWidth="1"/>
    <col min="12823" max="12823" width="11.140625" style="223" customWidth="1"/>
    <col min="12824" max="12824" width="0.85546875" style="223" customWidth="1"/>
    <col min="12825" max="12825" width="11.140625" style="223" customWidth="1"/>
    <col min="12826" max="12826" width="1.140625" style="223" customWidth="1"/>
    <col min="12827" max="13056" width="9.140625" style="223"/>
    <col min="13057" max="13057" width="4.28515625" style="223" customWidth="1"/>
    <col min="13058" max="13058" width="4.140625" style="223" customWidth="1"/>
    <col min="13059" max="13059" width="5.140625" style="223" customWidth="1"/>
    <col min="13060" max="13060" width="22" style="223" customWidth="1"/>
    <col min="13061" max="13061" width="11.28515625" style="223" customWidth="1"/>
    <col min="13062" max="13062" width="0.5703125" style="223" customWidth="1"/>
    <col min="13063" max="13063" width="11.28515625" style="223" customWidth="1"/>
    <col min="13064" max="13064" width="0.5703125" style="223" customWidth="1"/>
    <col min="13065" max="13065" width="11.28515625" style="223" customWidth="1"/>
    <col min="13066" max="13066" width="0.5703125" style="223" customWidth="1"/>
    <col min="13067" max="13067" width="11.28515625" style="223" customWidth="1"/>
    <col min="13068" max="13068" width="0.5703125" style="223" customWidth="1"/>
    <col min="13069" max="13069" width="11.28515625" style="223" customWidth="1"/>
    <col min="13070" max="13070" width="0.5703125" style="223" customWidth="1"/>
    <col min="13071" max="13071" width="11.28515625" style="223" customWidth="1"/>
    <col min="13072" max="13072" width="0.5703125" style="223" customWidth="1"/>
    <col min="13073" max="13073" width="11.28515625" style="223" customWidth="1"/>
    <col min="13074" max="13074" width="0.5703125" style="223" customWidth="1"/>
    <col min="13075" max="13075" width="11.28515625" style="223" customWidth="1"/>
    <col min="13076" max="13076" width="0.5703125" style="223" customWidth="1"/>
    <col min="13077" max="13077" width="11.140625" style="223" customWidth="1"/>
    <col min="13078" max="13078" width="0.5703125" style="223" customWidth="1"/>
    <col min="13079" max="13079" width="11.140625" style="223" customWidth="1"/>
    <col min="13080" max="13080" width="0.85546875" style="223" customWidth="1"/>
    <col min="13081" max="13081" width="11.140625" style="223" customWidth="1"/>
    <col min="13082" max="13082" width="1.140625" style="223" customWidth="1"/>
    <col min="13083" max="13312" width="9.140625" style="223"/>
    <col min="13313" max="13313" width="4.28515625" style="223" customWidth="1"/>
    <col min="13314" max="13314" width="4.140625" style="223" customWidth="1"/>
    <col min="13315" max="13315" width="5.140625" style="223" customWidth="1"/>
    <col min="13316" max="13316" width="22" style="223" customWidth="1"/>
    <col min="13317" max="13317" width="11.28515625" style="223" customWidth="1"/>
    <col min="13318" max="13318" width="0.5703125" style="223" customWidth="1"/>
    <col min="13319" max="13319" width="11.28515625" style="223" customWidth="1"/>
    <col min="13320" max="13320" width="0.5703125" style="223" customWidth="1"/>
    <col min="13321" max="13321" width="11.28515625" style="223" customWidth="1"/>
    <col min="13322" max="13322" width="0.5703125" style="223" customWidth="1"/>
    <col min="13323" max="13323" width="11.28515625" style="223" customWidth="1"/>
    <col min="13324" max="13324" width="0.5703125" style="223" customWidth="1"/>
    <col min="13325" max="13325" width="11.28515625" style="223" customWidth="1"/>
    <col min="13326" max="13326" width="0.5703125" style="223" customWidth="1"/>
    <col min="13327" max="13327" width="11.28515625" style="223" customWidth="1"/>
    <col min="13328" max="13328" width="0.5703125" style="223" customWidth="1"/>
    <col min="13329" max="13329" width="11.28515625" style="223" customWidth="1"/>
    <col min="13330" max="13330" width="0.5703125" style="223" customWidth="1"/>
    <col min="13331" max="13331" width="11.28515625" style="223" customWidth="1"/>
    <col min="13332" max="13332" width="0.5703125" style="223" customWidth="1"/>
    <col min="13333" max="13333" width="11.140625" style="223" customWidth="1"/>
    <col min="13334" max="13334" width="0.5703125" style="223" customWidth="1"/>
    <col min="13335" max="13335" width="11.140625" style="223" customWidth="1"/>
    <col min="13336" max="13336" width="0.85546875" style="223" customWidth="1"/>
    <col min="13337" max="13337" width="11.140625" style="223" customWidth="1"/>
    <col min="13338" max="13338" width="1.140625" style="223" customWidth="1"/>
    <col min="13339" max="13568" width="9.140625" style="223"/>
    <col min="13569" max="13569" width="4.28515625" style="223" customWidth="1"/>
    <col min="13570" max="13570" width="4.140625" style="223" customWidth="1"/>
    <col min="13571" max="13571" width="5.140625" style="223" customWidth="1"/>
    <col min="13572" max="13572" width="22" style="223" customWidth="1"/>
    <col min="13573" max="13573" width="11.28515625" style="223" customWidth="1"/>
    <col min="13574" max="13574" width="0.5703125" style="223" customWidth="1"/>
    <col min="13575" max="13575" width="11.28515625" style="223" customWidth="1"/>
    <col min="13576" max="13576" width="0.5703125" style="223" customWidth="1"/>
    <col min="13577" max="13577" width="11.28515625" style="223" customWidth="1"/>
    <col min="13578" max="13578" width="0.5703125" style="223" customWidth="1"/>
    <col min="13579" max="13579" width="11.28515625" style="223" customWidth="1"/>
    <col min="13580" max="13580" width="0.5703125" style="223" customWidth="1"/>
    <col min="13581" max="13581" width="11.28515625" style="223" customWidth="1"/>
    <col min="13582" max="13582" width="0.5703125" style="223" customWidth="1"/>
    <col min="13583" max="13583" width="11.28515625" style="223" customWidth="1"/>
    <col min="13584" max="13584" width="0.5703125" style="223" customWidth="1"/>
    <col min="13585" max="13585" width="11.28515625" style="223" customWidth="1"/>
    <col min="13586" max="13586" width="0.5703125" style="223" customWidth="1"/>
    <col min="13587" max="13587" width="11.28515625" style="223" customWidth="1"/>
    <col min="13588" max="13588" width="0.5703125" style="223" customWidth="1"/>
    <col min="13589" max="13589" width="11.140625" style="223" customWidth="1"/>
    <col min="13590" max="13590" width="0.5703125" style="223" customWidth="1"/>
    <col min="13591" max="13591" width="11.140625" style="223" customWidth="1"/>
    <col min="13592" max="13592" width="0.85546875" style="223" customWidth="1"/>
    <col min="13593" max="13593" width="11.140625" style="223" customWidth="1"/>
    <col min="13594" max="13594" width="1.140625" style="223" customWidth="1"/>
    <col min="13595" max="13824" width="9.140625" style="223"/>
    <col min="13825" max="13825" width="4.28515625" style="223" customWidth="1"/>
    <col min="13826" max="13826" width="4.140625" style="223" customWidth="1"/>
    <col min="13827" max="13827" width="5.140625" style="223" customWidth="1"/>
    <col min="13828" max="13828" width="22" style="223" customWidth="1"/>
    <col min="13829" max="13829" width="11.28515625" style="223" customWidth="1"/>
    <col min="13830" max="13830" width="0.5703125" style="223" customWidth="1"/>
    <col min="13831" max="13831" width="11.28515625" style="223" customWidth="1"/>
    <col min="13832" max="13832" width="0.5703125" style="223" customWidth="1"/>
    <col min="13833" max="13833" width="11.28515625" style="223" customWidth="1"/>
    <col min="13834" max="13834" width="0.5703125" style="223" customWidth="1"/>
    <col min="13835" max="13835" width="11.28515625" style="223" customWidth="1"/>
    <col min="13836" max="13836" width="0.5703125" style="223" customWidth="1"/>
    <col min="13837" max="13837" width="11.28515625" style="223" customWidth="1"/>
    <col min="13838" max="13838" width="0.5703125" style="223" customWidth="1"/>
    <col min="13839" max="13839" width="11.28515625" style="223" customWidth="1"/>
    <col min="13840" max="13840" width="0.5703125" style="223" customWidth="1"/>
    <col min="13841" max="13841" width="11.28515625" style="223" customWidth="1"/>
    <col min="13842" max="13842" width="0.5703125" style="223" customWidth="1"/>
    <col min="13843" max="13843" width="11.28515625" style="223" customWidth="1"/>
    <col min="13844" max="13844" width="0.5703125" style="223" customWidth="1"/>
    <col min="13845" max="13845" width="11.140625" style="223" customWidth="1"/>
    <col min="13846" max="13846" width="0.5703125" style="223" customWidth="1"/>
    <col min="13847" max="13847" width="11.140625" style="223" customWidth="1"/>
    <col min="13848" max="13848" width="0.85546875" style="223" customWidth="1"/>
    <col min="13849" max="13849" width="11.140625" style="223" customWidth="1"/>
    <col min="13850" max="13850" width="1.140625" style="223" customWidth="1"/>
    <col min="13851" max="14080" width="9.140625" style="223"/>
    <col min="14081" max="14081" width="4.28515625" style="223" customWidth="1"/>
    <col min="14082" max="14082" width="4.140625" style="223" customWidth="1"/>
    <col min="14083" max="14083" width="5.140625" style="223" customWidth="1"/>
    <col min="14084" max="14084" width="22" style="223" customWidth="1"/>
    <col min="14085" max="14085" width="11.28515625" style="223" customWidth="1"/>
    <col min="14086" max="14086" width="0.5703125" style="223" customWidth="1"/>
    <col min="14087" max="14087" width="11.28515625" style="223" customWidth="1"/>
    <col min="14088" max="14088" width="0.5703125" style="223" customWidth="1"/>
    <col min="14089" max="14089" width="11.28515625" style="223" customWidth="1"/>
    <col min="14090" max="14090" width="0.5703125" style="223" customWidth="1"/>
    <col min="14091" max="14091" width="11.28515625" style="223" customWidth="1"/>
    <col min="14092" max="14092" width="0.5703125" style="223" customWidth="1"/>
    <col min="14093" max="14093" width="11.28515625" style="223" customWidth="1"/>
    <col min="14094" max="14094" width="0.5703125" style="223" customWidth="1"/>
    <col min="14095" max="14095" width="11.28515625" style="223" customWidth="1"/>
    <col min="14096" max="14096" width="0.5703125" style="223" customWidth="1"/>
    <col min="14097" max="14097" width="11.28515625" style="223" customWidth="1"/>
    <col min="14098" max="14098" width="0.5703125" style="223" customWidth="1"/>
    <col min="14099" max="14099" width="11.28515625" style="223" customWidth="1"/>
    <col min="14100" max="14100" width="0.5703125" style="223" customWidth="1"/>
    <col min="14101" max="14101" width="11.140625" style="223" customWidth="1"/>
    <col min="14102" max="14102" width="0.5703125" style="223" customWidth="1"/>
    <col min="14103" max="14103" width="11.140625" style="223" customWidth="1"/>
    <col min="14104" max="14104" width="0.85546875" style="223" customWidth="1"/>
    <col min="14105" max="14105" width="11.140625" style="223" customWidth="1"/>
    <col min="14106" max="14106" width="1.140625" style="223" customWidth="1"/>
    <col min="14107" max="14336" width="9.140625" style="223"/>
    <col min="14337" max="14337" width="4.28515625" style="223" customWidth="1"/>
    <col min="14338" max="14338" width="4.140625" style="223" customWidth="1"/>
    <col min="14339" max="14339" width="5.140625" style="223" customWidth="1"/>
    <col min="14340" max="14340" width="22" style="223" customWidth="1"/>
    <col min="14341" max="14341" width="11.28515625" style="223" customWidth="1"/>
    <col min="14342" max="14342" width="0.5703125" style="223" customWidth="1"/>
    <col min="14343" max="14343" width="11.28515625" style="223" customWidth="1"/>
    <col min="14344" max="14344" width="0.5703125" style="223" customWidth="1"/>
    <col min="14345" max="14345" width="11.28515625" style="223" customWidth="1"/>
    <col min="14346" max="14346" width="0.5703125" style="223" customWidth="1"/>
    <col min="14347" max="14347" width="11.28515625" style="223" customWidth="1"/>
    <col min="14348" max="14348" width="0.5703125" style="223" customWidth="1"/>
    <col min="14349" max="14349" width="11.28515625" style="223" customWidth="1"/>
    <col min="14350" max="14350" width="0.5703125" style="223" customWidth="1"/>
    <col min="14351" max="14351" width="11.28515625" style="223" customWidth="1"/>
    <col min="14352" max="14352" width="0.5703125" style="223" customWidth="1"/>
    <col min="14353" max="14353" width="11.28515625" style="223" customWidth="1"/>
    <col min="14354" max="14354" width="0.5703125" style="223" customWidth="1"/>
    <col min="14355" max="14355" width="11.28515625" style="223" customWidth="1"/>
    <col min="14356" max="14356" width="0.5703125" style="223" customWidth="1"/>
    <col min="14357" max="14357" width="11.140625" style="223" customWidth="1"/>
    <col min="14358" max="14358" width="0.5703125" style="223" customWidth="1"/>
    <col min="14359" max="14359" width="11.140625" style="223" customWidth="1"/>
    <col min="14360" max="14360" width="0.85546875" style="223" customWidth="1"/>
    <col min="14361" max="14361" width="11.140625" style="223" customWidth="1"/>
    <col min="14362" max="14362" width="1.140625" style="223" customWidth="1"/>
    <col min="14363" max="14592" width="9.140625" style="223"/>
    <col min="14593" max="14593" width="4.28515625" style="223" customWidth="1"/>
    <col min="14594" max="14594" width="4.140625" style="223" customWidth="1"/>
    <col min="14595" max="14595" width="5.140625" style="223" customWidth="1"/>
    <col min="14596" max="14596" width="22" style="223" customWidth="1"/>
    <col min="14597" max="14597" width="11.28515625" style="223" customWidth="1"/>
    <col min="14598" max="14598" width="0.5703125" style="223" customWidth="1"/>
    <col min="14599" max="14599" width="11.28515625" style="223" customWidth="1"/>
    <col min="14600" max="14600" width="0.5703125" style="223" customWidth="1"/>
    <col min="14601" max="14601" width="11.28515625" style="223" customWidth="1"/>
    <col min="14602" max="14602" width="0.5703125" style="223" customWidth="1"/>
    <col min="14603" max="14603" width="11.28515625" style="223" customWidth="1"/>
    <col min="14604" max="14604" width="0.5703125" style="223" customWidth="1"/>
    <col min="14605" max="14605" width="11.28515625" style="223" customWidth="1"/>
    <col min="14606" max="14606" width="0.5703125" style="223" customWidth="1"/>
    <col min="14607" max="14607" width="11.28515625" style="223" customWidth="1"/>
    <col min="14608" max="14608" width="0.5703125" style="223" customWidth="1"/>
    <col min="14609" max="14609" width="11.28515625" style="223" customWidth="1"/>
    <col min="14610" max="14610" width="0.5703125" style="223" customWidth="1"/>
    <col min="14611" max="14611" width="11.28515625" style="223" customWidth="1"/>
    <col min="14612" max="14612" width="0.5703125" style="223" customWidth="1"/>
    <col min="14613" max="14613" width="11.140625" style="223" customWidth="1"/>
    <col min="14614" max="14614" width="0.5703125" style="223" customWidth="1"/>
    <col min="14615" max="14615" width="11.140625" style="223" customWidth="1"/>
    <col min="14616" max="14616" width="0.85546875" style="223" customWidth="1"/>
    <col min="14617" max="14617" width="11.140625" style="223" customWidth="1"/>
    <col min="14618" max="14618" width="1.140625" style="223" customWidth="1"/>
    <col min="14619" max="14848" width="9.140625" style="223"/>
    <col min="14849" max="14849" width="4.28515625" style="223" customWidth="1"/>
    <col min="14850" max="14850" width="4.140625" style="223" customWidth="1"/>
    <col min="14851" max="14851" width="5.140625" style="223" customWidth="1"/>
    <col min="14852" max="14852" width="22" style="223" customWidth="1"/>
    <col min="14853" max="14853" width="11.28515625" style="223" customWidth="1"/>
    <col min="14854" max="14854" width="0.5703125" style="223" customWidth="1"/>
    <col min="14855" max="14855" width="11.28515625" style="223" customWidth="1"/>
    <col min="14856" max="14856" width="0.5703125" style="223" customWidth="1"/>
    <col min="14857" max="14857" width="11.28515625" style="223" customWidth="1"/>
    <col min="14858" max="14858" width="0.5703125" style="223" customWidth="1"/>
    <col min="14859" max="14859" width="11.28515625" style="223" customWidth="1"/>
    <col min="14860" max="14860" width="0.5703125" style="223" customWidth="1"/>
    <col min="14861" max="14861" width="11.28515625" style="223" customWidth="1"/>
    <col min="14862" max="14862" width="0.5703125" style="223" customWidth="1"/>
    <col min="14863" max="14863" width="11.28515625" style="223" customWidth="1"/>
    <col min="14864" max="14864" width="0.5703125" style="223" customWidth="1"/>
    <col min="14865" max="14865" width="11.28515625" style="223" customWidth="1"/>
    <col min="14866" max="14866" width="0.5703125" style="223" customWidth="1"/>
    <col min="14867" max="14867" width="11.28515625" style="223" customWidth="1"/>
    <col min="14868" max="14868" width="0.5703125" style="223" customWidth="1"/>
    <col min="14869" max="14869" width="11.140625" style="223" customWidth="1"/>
    <col min="14870" max="14870" width="0.5703125" style="223" customWidth="1"/>
    <col min="14871" max="14871" width="11.140625" style="223" customWidth="1"/>
    <col min="14872" max="14872" width="0.85546875" style="223" customWidth="1"/>
    <col min="14873" max="14873" width="11.140625" style="223" customWidth="1"/>
    <col min="14874" max="14874" width="1.140625" style="223" customWidth="1"/>
    <col min="14875" max="15104" width="9.140625" style="223"/>
    <col min="15105" max="15105" width="4.28515625" style="223" customWidth="1"/>
    <col min="15106" max="15106" width="4.140625" style="223" customWidth="1"/>
    <col min="15107" max="15107" width="5.140625" style="223" customWidth="1"/>
    <col min="15108" max="15108" width="22" style="223" customWidth="1"/>
    <col min="15109" max="15109" width="11.28515625" style="223" customWidth="1"/>
    <col min="15110" max="15110" width="0.5703125" style="223" customWidth="1"/>
    <col min="15111" max="15111" width="11.28515625" style="223" customWidth="1"/>
    <col min="15112" max="15112" width="0.5703125" style="223" customWidth="1"/>
    <col min="15113" max="15113" width="11.28515625" style="223" customWidth="1"/>
    <col min="15114" max="15114" width="0.5703125" style="223" customWidth="1"/>
    <col min="15115" max="15115" width="11.28515625" style="223" customWidth="1"/>
    <col min="15116" max="15116" width="0.5703125" style="223" customWidth="1"/>
    <col min="15117" max="15117" width="11.28515625" style="223" customWidth="1"/>
    <col min="15118" max="15118" width="0.5703125" style="223" customWidth="1"/>
    <col min="15119" max="15119" width="11.28515625" style="223" customWidth="1"/>
    <col min="15120" max="15120" width="0.5703125" style="223" customWidth="1"/>
    <col min="15121" max="15121" width="11.28515625" style="223" customWidth="1"/>
    <col min="15122" max="15122" width="0.5703125" style="223" customWidth="1"/>
    <col min="15123" max="15123" width="11.28515625" style="223" customWidth="1"/>
    <col min="15124" max="15124" width="0.5703125" style="223" customWidth="1"/>
    <col min="15125" max="15125" width="11.140625" style="223" customWidth="1"/>
    <col min="15126" max="15126" width="0.5703125" style="223" customWidth="1"/>
    <col min="15127" max="15127" width="11.140625" style="223" customWidth="1"/>
    <col min="15128" max="15128" width="0.85546875" style="223" customWidth="1"/>
    <col min="15129" max="15129" width="11.140625" style="223" customWidth="1"/>
    <col min="15130" max="15130" width="1.140625" style="223" customWidth="1"/>
    <col min="15131" max="15360" width="9.140625" style="223"/>
    <col min="15361" max="15361" width="4.28515625" style="223" customWidth="1"/>
    <col min="15362" max="15362" width="4.140625" style="223" customWidth="1"/>
    <col min="15363" max="15363" width="5.140625" style="223" customWidth="1"/>
    <col min="15364" max="15364" width="22" style="223" customWidth="1"/>
    <col min="15365" max="15365" width="11.28515625" style="223" customWidth="1"/>
    <col min="15366" max="15366" width="0.5703125" style="223" customWidth="1"/>
    <col min="15367" max="15367" width="11.28515625" style="223" customWidth="1"/>
    <col min="15368" max="15368" width="0.5703125" style="223" customWidth="1"/>
    <col min="15369" max="15369" width="11.28515625" style="223" customWidth="1"/>
    <col min="15370" max="15370" width="0.5703125" style="223" customWidth="1"/>
    <col min="15371" max="15371" width="11.28515625" style="223" customWidth="1"/>
    <col min="15372" max="15372" width="0.5703125" style="223" customWidth="1"/>
    <col min="15373" max="15373" width="11.28515625" style="223" customWidth="1"/>
    <col min="15374" max="15374" width="0.5703125" style="223" customWidth="1"/>
    <col min="15375" max="15375" width="11.28515625" style="223" customWidth="1"/>
    <col min="15376" max="15376" width="0.5703125" style="223" customWidth="1"/>
    <col min="15377" max="15377" width="11.28515625" style="223" customWidth="1"/>
    <col min="15378" max="15378" width="0.5703125" style="223" customWidth="1"/>
    <col min="15379" max="15379" width="11.28515625" style="223" customWidth="1"/>
    <col min="15380" max="15380" width="0.5703125" style="223" customWidth="1"/>
    <col min="15381" max="15381" width="11.140625" style="223" customWidth="1"/>
    <col min="15382" max="15382" width="0.5703125" style="223" customWidth="1"/>
    <col min="15383" max="15383" width="11.140625" style="223" customWidth="1"/>
    <col min="15384" max="15384" width="0.85546875" style="223" customWidth="1"/>
    <col min="15385" max="15385" width="11.140625" style="223" customWidth="1"/>
    <col min="15386" max="15386" width="1.140625" style="223" customWidth="1"/>
    <col min="15387" max="15616" width="9.140625" style="223"/>
    <col min="15617" max="15617" width="4.28515625" style="223" customWidth="1"/>
    <col min="15618" max="15618" width="4.140625" style="223" customWidth="1"/>
    <col min="15619" max="15619" width="5.140625" style="223" customWidth="1"/>
    <col min="15620" max="15620" width="22" style="223" customWidth="1"/>
    <col min="15621" max="15621" width="11.28515625" style="223" customWidth="1"/>
    <col min="15622" max="15622" width="0.5703125" style="223" customWidth="1"/>
    <col min="15623" max="15623" width="11.28515625" style="223" customWidth="1"/>
    <col min="15624" max="15624" width="0.5703125" style="223" customWidth="1"/>
    <col min="15625" max="15625" width="11.28515625" style="223" customWidth="1"/>
    <col min="15626" max="15626" width="0.5703125" style="223" customWidth="1"/>
    <col min="15627" max="15627" width="11.28515625" style="223" customWidth="1"/>
    <col min="15628" max="15628" width="0.5703125" style="223" customWidth="1"/>
    <col min="15629" max="15629" width="11.28515625" style="223" customWidth="1"/>
    <col min="15630" max="15630" width="0.5703125" style="223" customWidth="1"/>
    <col min="15631" max="15631" width="11.28515625" style="223" customWidth="1"/>
    <col min="15632" max="15632" width="0.5703125" style="223" customWidth="1"/>
    <col min="15633" max="15633" width="11.28515625" style="223" customWidth="1"/>
    <col min="15634" max="15634" width="0.5703125" style="223" customWidth="1"/>
    <col min="15635" max="15635" width="11.28515625" style="223" customWidth="1"/>
    <col min="15636" max="15636" width="0.5703125" style="223" customWidth="1"/>
    <col min="15637" max="15637" width="11.140625" style="223" customWidth="1"/>
    <col min="15638" max="15638" width="0.5703125" style="223" customWidth="1"/>
    <col min="15639" max="15639" width="11.140625" style="223" customWidth="1"/>
    <col min="15640" max="15640" width="0.85546875" style="223" customWidth="1"/>
    <col min="15641" max="15641" width="11.140625" style="223" customWidth="1"/>
    <col min="15642" max="15642" width="1.140625" style="223" customWidth="1"/>
    <col min="15643" max="15872" width="9.140625" style="223"/>
    <col min="15873" max="15873" width="4.28515625" style="223" customWidth="1"/>
    <col min="15874" max="15874" width="4.140625" style="223" customWidth="1"/>
    <col min="15875" max="15875" width="5.140625" style="223" customWidth="1"/>
    <col min="15876" max="15876" width="22" style="223" customWidth="1"/>
    <col min="15877" max="15877" width="11.28515625" style="223" customWidth="1"/>
    <col min="15878" max="15878" width="0.5703125" style="223" customWidth="1"/>
    <col min="15879" max="15879" width="11.28515625" style="223" customWidth="1"/>
    <col min="15880" max="15880" width="0.5703125" style="223" customWidth="1"/>
    <col min="15881" max="15881" width="11.28515625" style="223" customWidth="1"/>
    <col min="15882" max="15882" width="0.5703125" style="223" customWidth="1"/>
    <col min="15883" max="15883" width="11.28515625" style="223" customWidth="1"/>
    <col min="15884" max="15884" width="0.5703125" style="223" customWidth="1"/>
    <col min="15885" max="15885" width="11.28515625" style="223" customWidth="1"/>
    <col min="15886" max="15886" width="0.5703125" style="223" customWidth="1"/>
    <col min="15887" max="15887" width="11.28515625" style="223" customWidth="1"/>
    <col min="15888" max="15888" width="0.5703125" style="223" customWidth="1"/>
    <col min="15889" max="15889" width="11.28515625" style="223" customWidth="1"/>
    <col min="15890" max="15890" width="0.5703125" style="223" customWidth="1"/>
    <col min="15891" max="15891" width="11.28515625" style="223" customWidth="1"/>
    <col min="15892" max="15892" width="0.5703125" style="223" customWidth="1"/>
    <col min="15893" max="15893" width="11.140625" style="223" customWidth="1"/>
    <col min="15894" max="15894" width="0.5703125" style="223" customWidth="1"/>
    <col min="15895" max="15895" width="11.140625" style="223" customWidth="1"/>
    <col min="15896" max="15896" width="0.85546875" style="223" customWidth="1"/>
    <col min="15897" max="15897" width="11.140625" style="223" customWidth="1"/>
    <col min="15898" max="15898" width="1.140625" style="223" customWidth="1"/>
    <col min="15899" max="16128" width="9.140625" style="223"/>
    <col min="16129" max="16129" width="4.28515625" style="223" customWidth="1"/>
    <col min="16130" max="16130" width="4.140625" style="223" customWidth="1"/>
    <col min="16131" max="16131" width="5.140625" style="223" customWidth="1"/>
    <col min="16132" max="16132" width="22" style="223" customWidth="1"/>
    <col min="16133" max="16133" width="11.28515625" style="223" customWidth="1"/>
    <col min="16134" max="16134" width="0.5703125" style="223" customWidth="1"/>
    <col min="16135" max="16135" width="11.28515625" style="223" customWidth="1"/>
    <col min="16136" max="16136" width="0.5703125" style="223" customWidth="1"/>
    <col min="16137" max="16137" width="11.28515625" style="223" customWidth="1"/>
    <col min="16138" max="16138" width="0.5703125" style="223" customWidth="1"/>
    <col min="16139" max="16139" width="11.28515625" style="223" customWidth="1"/>
    <col min="16140" max="16140" width="0.5703125" style="223" customWidth="1"/>
    <col min="16141" max="16141" width="11.28515625" style="223" customWidth="1"/>
    <col min="16142" max="16142" width="0.5703125" style="223" customWidth="1"/>
    <col min="16143" max="16143" width="11.28515625" style="223" customWidth="1"/>
    <col min="16144" max="16144" width="0.5703125" style="223" customWidth="1"/>
    <col min="16145" max="16145" width="11.28515625" style="223" customWidth="1"/>
    <col min="16146" max="16146" width="0.5703125" style="223" customWidth="1"/>
    <col min="16147" max="16147" width="11.28515625" style="223" customWidth="1"/>
    <col min="16148" max="16148" width="0.5703125" style="223" customWidth="1"/>
    <col min="16149" max="16149" width="11.140625" style="223" customWidth="1"/>
    <col min="16150" max="16150" width="0.5703125" style="223" customWidth="1"/>
    <col min="16151" max="16151" width="11.140625" style="223" customWidth="1"/>
    <col min="16152" max="16152" width="0.85546875" style="223" customWidth="1"/>
    <col min="16153" max="16153" width="11.140625" style="223" customWidth="1"/>
    <col min="16154" max="16154" width="1.140625" style="223" customWidth="1"/>
    <col min="16155" max="16384" width="9.140625" style="223"/>
  </cols>
  <sheetData>
    <row r="1" spans="1:25" ht="27.95" customHeight="1" x14ac:dyDescent="0.45">
      <c r="A1" s="1040" t="s">
        <v>806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  <c r="Q1" s="1041"/>
      <c r="R1" s="1041"/>
      <c r="S1" s="1041"/>
      <c r="T1" s="1041"/>
      <c r="U1" s="1041"/>
      <c r="V1" s="1041"/>
      <c r="W1" s="1041"/>
      <c r="X1" s="1041"/>
      <c r="Y1" s="1041"/>
    </row>
    <row r="2" spans="1:25" ht="27.95" customHeight="1" x14ac:dyDescent="0.4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U2" s="225"/>
      <c r="V2" s="225"/>
      <c r="Y2" s="227" t="s">
        <v>1</v>
      </c>
    </row>
    <row r="3" spans="1:25" ht="27.95" customHeight="1" x14ac:dyDescent="0.45">
      <c r="A3" s="192">
        <v>30</v>
      </c>
      <c r="B3" s="193" t="s">
        <v>583</v>
      </c>
      <c r="C3" s="191"/>
      <c r="D3" s="191"/>
      <c r="E3" s="191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U3" s="225"/>
      <c r="V3" s="225"/>
      <c r="W3" s="227"/>
    </row>
    <row r="4" spans="1:25" ht="27.95" customHeight="1" x14ac:dyDescent="0.45">
      <c r="A4" s="228"/>
      <c r="C4" s="582" t="s">
        <v>890</v>
      </c>
      <c r="U4" s="225"/>
      <c r="V4" s="225"/>
      <c r="W4" s="225"/>
    </row>
    <row r="5" spans="1:25" ht="27.95" customHeight="1" x14ac:dyDescent="0.45">
      <c r="U5" s="1042" t="s">
        <v>557</v>
      </c>
      <c r="V5" s="1042"/>
      <c r="W5" s="1042"/>
      <c r="X5" s="1042"/>
      <c r="Y5" s="1042"/>
    </row>
    <row r="6" spans="1:25" ht="27.95" customHeight="1" x14ac:dyDescent="0.45">
      <c r="E6" s="1043" t="s">
        <v>558</v>
      </c>
      <c r="F6" s="1043"/>
      <c r="G6" s="1043"/>
      <c r="H6" s="1043"/>
      <c r="I6" s="1043"/>
      <c r="J6" s="1043"/>
      <c r="K6" s="1043"/>
      <c r="L6" s="229"/>
      <c r="M6" s="1043" t="s">
        <v>104</v>
      </c>
      <c r="N6" s="1043"/>
      <c r="O6" s="1043"/>
      <c r="P6" s="1043"/>
      <c r="Q6" s="1043"/>
      <c r="R6" s="1043"/>
      <c r="S6" s="1043"/>
      <c r="T6" s="1043"/>
      <c r="U6" s="1043"/>
      <c r="W6" s="1043" t="s">
        <v>100</v>
      </c>
      <c r="X6" s="1043"/>
      <c r="Y6" s="1043"/>
    </row>
    <row r="7" spans="1:25" ht="27.95" customHeight="1" x14ac:dyDescent="0.45">
      <c r="E7" s="229" t="s">
        <v>559</v>
      </c>
      <c r="F7" s="229"/>
      <c r="G7" s="229" t="s">
        <v>560</v>
      </c>
      <c r="H7" s="229"/>
      <c r="I7" s="229"/>
      <c r="J7" s="229"/>
      <c r="K7" s="229"/>
      <c r="L7" s="229"/>
      <c r="M7" s="229" t="s">
        <v>559</v>
      </c>
      <c r="N7" s="229"/>
      <c r="O7" s="229" t="s">
        <v>560</v>
      </c>
      <c r="Q7" s="229" t="s">
        <v>561</v>
      </c>
      <c r="R7" s="229"/>
      <c r="S7" s="229"/>
      <c r="T7" s="229"/>
      <c r="U7" s="229"/>
      <c r="V7" s="229"/>
      <c r="W7" s="230"/>
      <c r="X7" s="230"/>
      <c r="Y7" s="230"/>
    </row>
    <row r="8" spans="1:25" ht="27.95" customHeight="1" x14ac:dyDescent="0.45">
      <c r="B8" s="1039" t="s">
        <v>562</v>
      </c>
      <c r="C8" s="1039"/>
      <c r="D8" s="1039"/>
      <c r="E8" s="231" t="s">
        <v>563</v>
      </c>
      <c r="F8" s="229"/>
      <c r="G8" s="231" t="s">
        <v>564</v>
      </c>
      <c r="H8" s="229"/>
      <c r="I8" s="231" t="s">
        <v>165</v>
      </c>
      <c r="J8" s="229"/>
      <c r="K8" s="231" t="s">
        <v>100</v>
      </c>
      <c r="L8" s="229"/>
      <c r="M8" s="231" t="s">
        <v>563</v>
      </c>
      <c r="N8" s="229"/>
      <c r="O8" s="231" t="s">
        <v>564</v>
      </c>
      <c r="Q8" s="231" t="s">
        <v>565</v>
      </c>
      <c r="R8" s="229"/>
      <c r="S8" s="231" t="s">
        <v>165</v>
      </c>
      <c r="T8" s="229"/>
      <c r="U8" s="231" t="s">
        <v>100</v>
      </c>
      <c r="V8" s="229"/>
      <c r="W8" s="232" t="s">
        <v>566</v>
      </c>
      <c r="X8" s="230"/>
      <c r="Y8" s="232" t="s">
        <v>584</v>
      </c>
    </row>
    <row r="9" spans="1:25" s="14" customFormat="1" ht="27.95" customHeight="1" x14ac:dyDescent="0.45">
      <c r="B9" s="140" t="s">
        <v>567</v>
      </c>
      <c r="C9" s="140"/>
      <c r="D9" s="195"/>
      <c r="E9" s="196">
        <v>7493550649.6899996</v>
      </c>
      <c r="F9" s="197"/>
      <c r="G9" s="197">
        <v>176194058.47999999</v>
      </c>
      <c r="H9" s="197"/>
      <c r="I9" s="41">
        <v>0</v>
      </c>
      <c r="J9" s="197"/>
      <c r="K9" s="198">
        <f>SUM(E9:I9)</f>
        <v>7669744708.1699991</v>
      </c>
      <c r="L9" s="197"/>
      <c r="M9" s="197">
        <v>1224251471</v>
      </c>
      <c r="N9" s="197"/>
      <c r="O9" s="197">
        <v>6206468.1900000004</v>
      </c>
      <c r="P9" s="197"/>
      <c r="Q9" s="197">
        <v>1291422304.1700001</v>
      </c>
      <c r="R9" s="197"/>
      <c r="S9" s="41">
        <v>0</v>
      </c>
      <c r="T9" s="197"/>
      <c r="U9" s="198">
        <f>SUM(K9:S9)</f>
        <v>10191624951.529999</v>
      </c>
      <c r="V9" s="197"/>
      <c r="W9" s="197">
        <v>-237501008.5</v>
      </c>
      <c r="X9" s="197"/>
      <c r="Y9" s="198">
        <f>SUM(U9:W9)</f>
        <v>9954123943.0299988</v>
      </c>
    </row>
    <row r="10" spans="1:25" s="14" customFormat="1" ht="27.95" customHeight="1" x14ac:dyDescent="0.45">
      <c r="B10" s="140" t="s">
        <v>568</v>
      </c>
      <c r="C10" s="140"/>
      <c r="D10" s="195"/>
      <c r="E10" s="196">
        <v>-5237195357.0200005</v>
      </c>
      <c r="F10" s="197"/>
      <c r="G10" s="197">
        <v>-118997881.55</v>
      </c>
      <c r="H10" s="197"/>
      <c r="I10" s="41">
        <v>0</v>
      </c>
      <c r="J10" s="197"/>
      <c r="K10" s="198">
        <f>SUM(E10:I10)</f>
        <v>-5356193238.5700006</v>
      </c>
      <c r="L10" s="197"/>
      <c r="M10" s="197">
        <v>-935216521.25</v>
      </c>
      <c r="N10" s="197"/>
      <c r="O10" s="197">
        <v>-3257686.56</v>
      </c>
      <c r="P10" s="197"/>
      <c r="Q10" s="197">
        <v>-690524614.60000002</v>
      </c>
      <c r="R10" s="197"/>
      <c r="S10" s="41">
        <v>0</v>
      </c>
      <c r="T10" s="197"/>
      <c r="U10" s="198">
        <f>SUM(K10:R10)</f>
        <v>-6985192060.9800014</v>
      </c>
      <c r="V10" s="197"/>
      <c r="W10" s="197">
        <v>231457219.84999999</v>
      </c>
      <c r="X10" s="197"/>
      <c r="Y10" s="198">
        <f>SUM(U10:W10)</f>
        <v>-6753734841.1300011</v>
      </c>
    </row>
    <row r="11" spans="1:25" s="14" customFormat="1" ht="27.95" customHeight="1" x14ac:dyDescent="0.45">
      <c r="B11" s="199"/>
      <c r="C11" s="199" t="s">
        <v>569</v>
      </c>
      <c r="D11" s="199"/>
      <c r="E11" s="200">
        <f>SUM(E9:E10)</f>
        <v>2256355292.6699991</v>
      </c>
      <c r="F11" s="197"/>
      <c r="G11" s="200">
        <f>SUM(G9:G10)</f>
        <v>57196176.929999992</v>
      </c>
      <c r="H11" s="197"/>
      <c r="I11" s="201">
        <f>SUM(I9:I10)</f>
        <v>0</v>
      </c>
      <c r="J11" s="197"/>
      <c r="K11" s="200">
        <f>SUM(K9:K10)</f>
        <v>2313551469.5999985</v>
      </c>
      <c r="L11" s="197"/>
      <c r="M11" s="200">
        <f>SUM(M9:M10)</f>
        <v>289034949.75</v>
      </c>
      <c r="N11" s="197"/>
      <c r="O11" s="200">
        <f>SUM(O9:O10)</f>
        <v>2948781.6300000004</v>
      </c>
      <c r="P11" s="197"/>
      <c r="Q11" s="200">
        <f>SUM(Q9:Q10)</f>
        <v>600897689.57000005</v>
      </c>
      <c r="R11" s="197"/>
      <c r="S11" s="201">
        <f>SUM(S9:S10)</f>
        <v>0</v>
      </c>
      <c r="T11" s="197"/>
      <c r="U11" s="200">
        <f>SUM(U9:U10)</f>
        <v>3206432890.5499973</v>
      </c>
      <c r="V11" s="197"/>
      <c r="W11" s="200">
        <f>SUM(W9:W10)</f>
        <v>-6043788.650000006</v>
      </c>
      <c r="X11" s="197"/>
      <c r="Y11" s="200">
        <f>SUM(Y9:Y10)</f>
        <v>3200389101.8999977</v>
      </c>
    </row>
    <row r="12" spans="1:25" s="14" customFormat="1" ht="27.95" customHeight="1" x14ac:dyDescent="0.45">
      <c r="A12" s="46"/>
      <c r="B12" s="199" t="s">
        <v>570</v>
      </c>
      <c r="C12" s="199"/>
      <c r="D12" s="199"/>
      <c r="E12" s="41">
        <v>0</v>
      </c>
      <c r="F12" s="41"/>
      <c r="G12" s="41">
        <v>0</v>
      </c>
      <c r="H12" s="197"/>
      <c r="I12" s="197">
        <v>113891513.66</v>
      </c>
      <c r="J12" s="197"/>
      <c r="K12" s="198">
        <f>SUM(E12:I12)</f>
        <v>113891513.66</v>
      </c>
      <c r="L12" s="197"/>
      <c r="M12" s="41">
        <v>0</v>
      </c>
      <c r="N12" s="41"/>
      <c r="O12" s="41">
        <v>0</v>
      </c>
      <c r="P12" s="41"/>
      <c r="Q12" s="41">
        <v>0</v>
      </c>
      <c r="R12" s="197"/>
      <c r="S12" s="197">
        <v>6860439.6900000004</v>
      </c>
      <c r="T12" s="197"/>
      <c r="U12" s="198">
        <f>SUM(K12:S12)</f>
        <v>120751953.34999999</v>
      </c>
      <c r="V12" s="197"/>
      <c r="W12" s="202">
        <v>-34471568.75</v>
      </c>
      <c r="X12" s="202"/>
      <c r="Y12" s="198">
        <f t="shared" ref="Y12:Y17" si="0">SUM(U12:W12)</f>
        <v>86280384.599999994</v>
      </c>
    </row>
    <row r="13" spans="1:25" s="14" customFormat="1" ht="27.95" customHeight="1" x14ac:dyDescent="0.45">
      <c r="B13" s="191" t="s">
        <v>571</v>
      </c>
      <c r="C13" s="199"/>
      <c r="D13" s="199"/>
      <c r="E13" s="41">
        <v>0</v>
      </c>
      <c r="F13" s="41"/>
      <c r="G13" s="41">
        <v>0</v>
      </c>
      <c r="H13" s="197"/>
      <c r="I13" s="198">
        <v>-590150797.47000003</v>
      </c>
      <c r="J13" s="197"/>
      <c r="K13" s="198">
        <f>SUM(E13:I13)</f>
        <v>-590150797.47000003</v>
      </c>
      <c r="L13" s="197"/>
      <c r="M13" s="41">
        <v>0</v>
      </c>
      <c r="N13" s="41"/>
      <c r="O13" s="41">
        <v>0</v>
      </c>
      <c r="P13" s="41"/>
      <c r="Q13" s="41">
        <v>0</v>
      </c>
      <c r="R13" s="197"/>
      <c r="S13" s="198">
        <v>-82831125.620000005</v>
      </c>
      <c r="T13" s="197"/>
      <c r="U13" s="198">
        <f t="shared" ref="U13:U18" si="1">SUM(K13:S13)</f>
        <v>-672981923.09000003</v>
      </c>
      <c r="V13" s="197"/>
      <c r="W13" s="198">
        <v>2865612.15</v>
      </c>
      <c r="X13" s="197"/>
      <c r="Y13" s="198">
        <f t="shared" si="0"/>
        <v>-670116310.94000006</v>
      </c>
    </row>
    <row r="14" spans="1:25" s="14" customFormat="1" ht="27.95" customHeight="1" x14ac:dyDescent="0.45">
      <c r="B14" s="199" t="s">
        <v>12</v>
      </c>
      <c r="C14" s="199"/>
      <c r="D14" s="199"/>
      <c r="E14" s="46">
        <v>0</v>
      </c>
      <c r="F14" s="41"/>
      <c r="G14" s="41">
        <v>0</v>
      </c>
      <c r="H14" s="197"/>
      <c r="I14" s="198">
        <v>-439069789.06</v>
      </c>
      <c r="J14" s="202"/>
      <c r="K14" s="198">
        <f>SUM(F14:I14)</f>
        <v>-439069789.06</v>
      </c>
      <c r="L14" s="202"/>
      <c r="M14" s="41">
        <v>0</v>
      </c>
      <c r="N14" s="41"/>
      <c r="O14" s="41">
        <v>0</v>
      </c>
      <c r="P14" s="41"/>
      <c r="Q14" s="41">
        <v>0</v>
      </c>
      <c r="R14" s="202"/>
      <c r="S14" s="198">
        <v>-528652475.58999997</v>
      </c>
      <c r="T14" s="202"/>
      <c r="U14" s="198">
        <f t="shared" si="1"/>
        <v>-967722264.64999998</v>
      </c>
      <c r="V14" s="202"/>
      <c r="W14" s="202">
        <v>33857295.270000003</v>
      </c>
      <c r="X14" s="202"/>
      <c r="Y14" s="198">
        <f t="shared" si="0"/>
        <v>-933864969.38</v>
      </c>
    </row>
    <row r="15" spans="1:25" s="596" customFormat="1" ht="27.95" customHeight="1" x14ac:dyDescent="0.45">
      <c r="B15" s="199" t="s">
        <v>942</v>
      </c>
      <c r="C15" s="199"/>
      <c r="D15" s="199"/>
      <c r="E15" s="46">
        <v>0</v>
      </c>
      <c r="F15" s="41"/>
      <c r="G15" s="41">
        <v>0</v>
      </c>
      <c r="H15" s="197"/>
      <c r="I15" s="198">
        <v>-48533405.479999997</v>
      </c>
      <c r="J15" s="202"/>
      <c r="K15" s="198">
        <f>SUM(F15:I15)</f>
        <v>-48533405.479999997</v>
      </c>
      <c r="L15" s="202"/>
      <c r="M15" s="41">
        <v>0</v>
      </c>
      <c r="N15" s="41"/>
      <c r="O15" s="41">
        <v>0</v>
      </c>
      <c r="P15" s="41"/>
      <c r="Q15" s="41">
        <v>0</v>
      </c>
      <c r="R15" s="202"/>
      <c r="S15" s="198">
        <v>-29728208.989999998</v>
      </c>
      <c r="T15" s="202"/>
      <c r="U15" s="198">
        <f t="shared" si="1"/>
        <v>-78261614.469999999</v>
      </c>
      <c r="V15" s="202"/>
      <c r="W15" s="21">
        <v>0</v>
      </c>
      <c r="X15" s="202"/>
      <c r="Y15" s="198">
        <f t="shared" si="0"/>
        <v>-78261614.469999999</v>
      </c>
    </row>
    <row r="16" spans="1:25" s="14" customFormat="1" ht="27.95" customHeight="1" x14ac:dyDescent="0.45">
      <c r="B16" s="199" t="s">
        <v>572</v>
      </c>
      <c r="C16" s="199"/>
      <c r="D16" s="199"/>
      <c r="E16" s="46">
        <v>0</v>
      </c>
      <c r="F16" s="41"/>
      <c r="G16" s="41">
        <v>0</v>
      </c>
      <c r="H16" s="197"/>
      <c r="I16" s="197">
        <v>-13021564.68</v>
      </c>
      <c r="J16" s="197"/>
      <c r="K16" s="198">
        <f>SUM(E16:I16)</f>
        <v>-13021564.68</v>
      </c>
      <c r="L16" s="197"/>
      <c r="M16" s="41">
        <v>0</v>
      </c>
      <c r="N16" s="41"/>
      <c r="O16" s="41">
        <v>0</v>
      </c>
      <c r="P16" s="41"/>
      <c r="Q16" s="41">
        <v>0</v>
      </c>
      <c r="R16" s="197"/>
      <c r="S16" s="198">
        <v>-69000</v>
      </c>
      <c r="T16" s="197"/>
      <c r="U16" s="198">
        <f t="shared" si="1"/>
        <v>-13090564.68</v>
      </c>
      <c r="V16" s="197"/>
      <c r="W16" s="41">
        <v>0</v>
      </c>
      <c r="X16" s="197"/>
      <c r="Y16" s="198">
        <f t="shared" si="0"/>
        <v>-13090564.68</v>
      </c>
    </row>
    <row r="17" spans="1:25" s="14" customFormat="1" ht="27.95" customHeight="1" x14ac:dyDescent="0.45">
      <c r="B17" s="199" t="s">
        <v>573</v>
      </c>
      <c r="C17" s="199"/>
      <c r="D17" s="199"/>
      <c r="E17" s="41">
        <v>0</v>
      </c>
      <c r="F17" s="41"/>
      <c r="G17" s="41">
        <v>0</v>
      </c>
      <c r="H17" s="197"/>
      <c r="I17" s="197">
        <v>-31424518.609999999</v>
      </c>
      <c r="J17" s="197"/>
      <c r="K17" s="198">
        <f>SUM(E17:I17)</f>
        <v>-31424518.609999999</v>
      </c>
      <c r="L17" s="197"/>
      <c r="M17" s="41">
        <v>0</v>
      </c>
      <c r="N17" s="41"/>
      <c r="O17" s="41">
        <v>0</v>
      </c>
      <c r="P17" s="41"/>
      <c r="Q17" s="41">
        <v>0</v>
      </c>
      <c r="R17" s="197"/>
      <c r="S17" s="197">
        <v>-805785.34000000008</v>
      </c>
      <c r="T17" s="197"/>
      <c r="U17" s="198">
        <f t="shared" si="1"/>
        <v>-32230303.949999999</v>
      </c>
      <c r="V17" s="197"/>
      <c r="W17" s="197">
        <v>27913813.990000002</v>
      </c>
      <c r="X17" s="197"/>
      <c r="Y17" s="198">
        <f t="shared" si="0"/>
        <v>-4316489.9599999972</v>
      </c>
    </row>
    <row r="18" spans="1:25" s="14" customFormat="1" ht="27.95" customHeight="1" x14ac:dyDescent="0.45">
      <c r="A18" s="46"/>
      <c r="B18" s="14" t="s">
        <v>574</v>
      </c>
      <c r="E18" s="41">
        <v>0</v>
      </c>
      <c r="F18" s="41"/>
      <c r="G18" s="41">
        <v>0</v>
      </c>
      <c r="H18" s="197"/>
      <c r="I18" s="41">
        <v>0</v>
      </c>
      <c r="J18" s="41"/>
      <c r="K18" s="203">
        <f>SUM(E18:I18)</f>
        <v>0</v>
      </c>
      <c r="L18" s="41"/>
      <c r="M18" s="41">
        <v>0</v>
      </c>
      <c r="N18" s="41"/>
      <c r="O18" s="41">
        <v>0</v>
      </c>
      <c r="P18" s="41"/>
      <c r="Q18" s="41">
        <v>0</v>
      </c>
      <c r="R18" s="41"/>
      <c r="S18" s="41">
        <v>0</v>
      </c>
      <c r="T18" s="41"/>
      <c r="U18" s="203">
        <f t="shared" si="1"/>
        <v>0</v>
      </c>
      <c r="V18" s="41"/>
      <c r="W18" s="198">
        <v>-6340865.4299999997</v>
      </c>
      <c r="X18" s="197"/>
      <c r="Y18" s="198">
        <f>SUM(U18:W18)</f>
        <v>-6340865.4299999997</v>
      </c>
    </row>
    <row r="19" spans="1:25" s="14" customFormat="1" ht="27.95" customHeight="1" x14ac:dyDescent="0.45">
      <c r="B19" s="14" t="s">
        <v>575</v>
      </c>
      <c r="E19" s="204">
        <f>SUM(E11:F18)</f>
        <v>2256355292.6699991</v>
      </c>
      <c r="F19" s="202"/>
      <c r="G19" s="204">
        <f>SUM(G11:H18)</f>
        <v>57196176.929999992</v>
      </c>
      <c r="H19" s="205"/>
      <c r="I19" s="204">
        <f>SUM(I11:J18)</f>
        <v>-1008308561.6400001</v>
      </c>
      <c r="J19" s="202"/>
      <c r="K19" s="204">
        <f>SUM(K11:L18)</f>
        <v>1305242907.9599984</v>
      </c>
      <c r="L19" s="202"/>
      <c r="M19" s="204">
        <f>SUM(M11:N18)</f>
        <v>289034949.75</v>
      </c>
      <c r="N19" s="202"/>
      <c r="O19" s="204">
        <f>SUM(O11:P18)</f>
        <v>2948781.6300000004</v>
      </c>
      <c r="P19" s="202"/>
      <c r="Q19" s="204">
        <f>SUM(Q11:R18)</f>
        <v>600897689.57000005</v>
      </c>
      <c r="R19" s="202"/>
      <c r="S19" s="204">
        <f>SUM(S11:T18)</f>
        <v>-635226155.85000002</v>
      </c>
      <c r="T19" s="202"/>
      <c r="U19" s="204">
        <f>SUM(U11:V18)</f>
        <v>1562898173.0599968</v>
      </c>
      <c r="V19" s="202"/>
      <c r="W19" s="204">
        <f>SUM(W11:X18)</f>
        <v>17780498.579999998</v>
      </c>
      <c r="X19" s="202"/>
      <c r="Y19" s="204">
        <f>SUM(Y11:Y18)</f>
        <v>1580678671.6399972</v>
      </c>
    </row>
    <row r="20" spans="1:25" s="14" customFormat="1" ht="27.95" customHeight="1" x14ac:dyDescent="0.45">
      <c r="B20" s="69" t="s">
        <v>13</v>
      </c>
      <c r="E20" s="206">
        <v>0</v>
      </c>
      <c r="F20" s="41"/>
      <c r="G20" s="206">
        <v>0</v>
      </c>
      <c r="H20" s="197"/>
      <c r="I20" s="207">
        <v>-265791463.93000001</v>
      </c>
      <c r="J20" s="202"/>
      <c r="K20" s="198">
        <f>SUM(E20:I20)</f>
        <v>-265791463.93000001</v>
      </c>
      <c r="L20" s="202"/>
      <c r="M20" s="206">
        <v>0</v>
      </c>
      <c r="N20" s="41"/>
      <c r="O20" s="206">
        <v>0</v>
      </c>
      <c r="P20" s="41"/>
      <c r="Q20" s="206">
        <v>0</v>
      </c>
      <c r="R20" s="202"/>
      <c r="S20" s="207">
        <v>-54924237.089999996</v>
      </c>
      <c r="T20" s="202"/>
      <c r="U20" s="198">
        <f>SUM(K20:S20)</f>
        <v>-320715701.01999998</v>
      </c>
      <c r="V20" s="202"/>
      <c r="W20" s="198">
        <v>99705.99</v>
      </c>
      <c r="X20" s="202"/>
      <c r="Y20" s="198">
        <f>SUM(U20:W20)</f>
        <v>-320615995.02999997</v>
      </c>
    </row>
    <row r="21" spans="1:25" s="14" customFormat="1" ht="27.95" customHeight="1" x14ac:dyDescent="0.45">
      <c r="B21" s="199" t="s">
        <v>576</v>
      </c>
      <c r="C21" s="199"/>
      <c r="D21" s="199"/>
      <c r="E21" s="208"/>
      <c r="F21" s="197"/>
      <c r="G21" s="208"/>
      <c r="H21" s="197"/>
      <c r="I21" s="208"/>
      <c r="J21" s="197"/>
      <c r="K21" s="208"/>
      <c r="L21" s="197"/>
      <c r="M21" s="208"/>
      <c r="N21" s="197"/>
      <c r="O21" s="208"/>
      <c r="P21" s="197"/>
      <c r="Q21" s="208"/>
      <c r="R21" s="197"/>
      <c r="S21" s="208"/>
      <c r="T21" s="197"/>
      <c r="U21" s="208"/>
      <c r="V21" s="197"/>
      <c r="W21" s="208"/>
      <c r="X21" s="197"/>
      <c r="Y21" s="208"/>
    </row>
    <row r="22" spans="1:25" s="14" customFormat="1" ht="27.95" customHeight="1" thickBot="1" x14ac:dyDescent="0.5">
      <c r="B22" s="199"/>
      <c r="C22" s="199" t="s">
        <v>943</v>
      </c>
      <c r="D22" s="199"/>
      <c r="E22" s="209">
        <f>+E19+E20</f>
        <v>2256355292.6699991</v>
      </c>
      <c r="F22" s="210">
        <f t="shared" ref="F22:X22" si="2">+F19+F20</f>
        <v>0</v>
      </c>
      <c r="G22" s="209">
        <f t="shared" si="2"/>
        <v>57196176.929999992</v>
      </c>
      <c r="H22" s="210">
        <f t="shared" si="2"/>
        <v>0</v>
      </c>
      <c r="I22" s="209">
        <f t="shared" si="2"/>
        <v>-1274100025.5700002</v>
      </c>
      <c r="J22" s="210">
        <f t="shared" si="2"/>
        <v>0</v>
      </c>
      <c r="K22" s="209">
        <f>+K19+K20</f>
        <v>1039451444.0299983</v>
      </c>
      <c r="L22" s="210">
        <f t="shared" si="2"/>
        <v>0</v>
      </c>
      <c r="M22" s="209">
        <f t="shared" si="2"/>
        <v>289034949.75</v>
      </c>
      <c r="N22" s="210">
        <f t="shared" si="2"/>
        <v>0</v>
      </c>
      <c r="O22" s="209">
        <f t="shared" si="2"/>
        <v>2948781.6300000004</v>
      </c>
      <c r="P22" s="210">
        <f t="shared" si="2"/>
        <v>0</v>
      </c>
      <c r="Q22" s="209">
        <f t="shared" si="2"/>
        <v>600897689.57000005</v>
      </c>
      <c r="R22" s="210">
        <f t="shared" si="2"/>
        <v>0</v>
      </c>
      <c r="S22" s="209">
        <f t="shared" si="2"/>
        <v>-690150392.94000006</v>
      </c>
      <c r="T22" s="210">
        <f t="shared" si="2"/>
        <v>0</v>
      </c>
      <c r="U22" s="209">
        <f t="shared" si="2"/>
        <v>1242182472.0399969</v>
      </c>
      <c r="V22" s="210">
        <f t="shared" si="2"/>
        <v>0</v>
      </c>
      <c r="W22" s="209">
        <f t="shared" si="2"/>
        <v>17880204.569999997</v>
      </c>
      <c r="X22" s="210">
        <f t="shared" si="2"/>
        <v>0</v>
      </c>
      <c r="Y22" s="209">
        <f>SUM(Y19:Y20)</f>
        <v>1260062676.6099973</v>
      </c>
    </row>
    <row r="23" spans="1:25" s="14" customFormat="1" ht="27.95" customHeight="1" thickTop="1" x14ac:dyDescent="0.45"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</row>
    <row r="24" spans="1:25" s="14" customFormat="1" ht="27.95" customHeight="1" x14ac:dyDescent="0.45">
      <c r="B24" s="14" t="s">
        <v>577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</row>
    <row r="25" spans="1:25" s="14" customFormat="1" ht="27.95" customHeight="1" x14ac:dyDescent="0.45">
      <c r="C25" s="69" t="s">
        <v>578</v>
      </c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>
        <f>Y22-Y26</f>
        <v>1256037842.0599973</v>
      </c>
    </row>
    <row r="26" spans="1:25" s="14" customFormat="1" ht="27.95" customHeight="1" x14ac:dyDescent="0.45">
      <c r="C26" s="69" t="s">
        <v>208</v>
      </c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198">
        <v>4024834.55</v>
      </c>
    </row>
    <row r="27" spans="1:25" s="46" customFormat="1" ht="27.95" customHeight="1" thickBot="1" x14ac:dyDescent="0.5">
      <c r="B27" s="233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2">
        <f>SUM(Y25:Y26)</f>
        <v>1260062676.6099973</v>
      </c>
    </row>
    <row r="28" spans="1:25" s="199" customFormat="1" ht="27.95" customHeight="1" thickTop="1" x14ac:dyDescent="0.45">
      <c r="B28" s="199" t="s">
        <v>579</v>
      </c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</row>
    <row r="29" spans="1:25" s="516" customFormat="1" ht="27.95" customHeight="1" x14ac:dyDescent="0.45">
      <c r="C29" s="516" t="s">
        <v>772</v>
      </c>
      <c r="E29" s="213"/>
      <c r="F29" s="210"/>
      <c r="G29" s="213"/>
      <c r="H29" s="210"/>
      <c r="I29" s="210"/>
      <c r="J29" s="210"/>
      <c r="K29" s="210"/>
      <c r="L29" s="210"/>
      <c r="M29" s="213"/>
      <c r="N29" s="210"/>
      <c r="O29" s="213"/>
      <c r="P29" s="210"/>
      <c r="Q29" s="213"/>
      <c r="R29" s="210"/>
      <c r="S29" s="213"/>
      <c r="T29" s="210"/>
      <c r="U29" s="210"/>
      <c r="V29" s="210"/>
      <c r="W29" s="213"/>
      <c r="X29" s="210"/>
      <c r="Y29" s="210"/>
    </row>
    <row r="30" spans="1:25" s="516" customFormat="1" ht="27.95" customHeight="1" x14ac:dyDescent="0.45">
      <c r="D30" s="516" t="s">
        <v>580</v>
      </c>
      <c r="E30" s="213">
        <v>0</v>
      </c>
      <c r="F30" s="210"/>
      <c r="G30" s="213">
        <v>0</v>
      </c>
      <c r="H30" s="210"/>
      <c r="I30" s="210">
        <v>-3985280</v>
      </c>
      <c r="J30" s="210"/>
      <c r="K30" s="210">
        <f t="shared" ref="K30" si="3">SUM(E30:I30)</f>
        <v>-3985280</v>
      </c>
      <c r="L30" s="210"/>
      <c r="M30" s="213">
        <v>0</v>
      </c>
      <c r="N30" s="210"/>
      <c r="O30" s="213">
        <v>0</v>
      </c>
      <c r="P30" s="210"/>
      <c r="Q30" s="213">
        <v>0</v>
      </c>
      <c r="R30" s="210"/>
      <c r="S30" s="213">
        <v>0</v>
      </c>
      <c r="T30" s="210"/>
      <c r="U30" s="210">
        <f t="shared" ref="U30" si="4">SUM(K30:S30)</f>
        <v>-3985280</v>
      </c>
      <c r="V30" s="210"/>
      <c r="W30" s="213">
        <v>0</v>
      </c>
      <c r="X30" s="210"/>
      <c r="Y30" s="210">
        <f>SUM(U30:W30)</f>
        <v>-3985280</v>
      </c>
    </row>
    <row r="31" spans="1:25" s="199" customFormat="1" ht="27.95" customHeight="1" x14ac:dyDescent="0.45">
      <c r="C31" s="199" t="s">
        <v>773</v>
      </c>
      <c r="E31" s="213"/>
      <c r="F31" s="210"/>
      <c r="G31" s="213"/>
      <c r="H31" s="210"/>
      <c r="I31" s="210"/>
      <c r="J31" s="210"/>
      <c r="K31" s="210"/>
      <c r="L31" s="210"/>
      <c r="M31" s="213"/>
      <c r="N31" s="210"/>
      <c r="O31" s="213"/>
      <c r="P31" s="210"/>
      <c r="Q31" s="213"/>
      <c r="R31" s="210"/>
      <c r="S31" s="213"/>
      <c r="T31" s="210"/>
      <c r="U31" s="210"/>
      <c r="V31" s="210"/>
      <c r="W31" s="213"/>
      <c r="X31" s="210"/>
      <c r="Y31" s="210"/>
    </row>
    <row r="32" spans="1:25" s="199" customFormat="1" ht="27.95" customHeight="1" x14ac:dyDescent="0.45">
      <c r="D32" s="199" t="s">
        <v>581</v>
      </c>
      <c r="E32" s="206">
        <v>0</v>
      </c>
      <c r="F32" s="41"/>
      <c r="G32" s="206">
        <v>0</v>
      </c>
      <c r="H32" s="197"/>
      <c r="I32" s="207">
        <v>-18762868.800000001</v>
      </c>
      <c r="J32" s="202"/>
      <c r="K32" s="214">
        <f t="shared" ref="K32" si="5">SUM(E32:I32)</f>
        <v>-18762868.800000001</v>
      </c>
      <c r="L32" s="202"/>
      <c r="M32" s="206">
        <v>0</v>
      </c>
      <c r="N32" s="41"/>
      <c r="O32" s="206">
        <v>0</v>
      </c>
      <c r="P32" s="41"/>
      <c r="Q32" s="206">
        <v>0</v>
      </c>
      <c r="R32" s="202"/>
      <c r="S32" s="214">
        <v>-18515964</v>
      </c>
      <c r="T32" s="202"/>
      <c r="U32" s="214">
        <f t="shared" ref="U32" si="6">SUM(K32:S32)</f>
        <v>-37278832.799999997</v>
      </c>
      <c r="V32" s="202"/>
      <c r="W32" s="104">
        <v>0</v>
      </c>
      <c r="X32" s="202"/>
      <c r="Y32" s="214">
        <f t="shared" ref="Y32" si="7">SUM(U32:W32)</f>
        <v>-37278832.799999997</v>
      </c>
    </row>
    <row r="33" spans="2:25" s="199" customFormat="1" ht="27.95" customHeight="1" x14ac:dyDescent="0.45">
      <c r="B33" s="199" t="s">
        <v>576</v>
      </c>
      <c r="E33" s="41"/>
      <c r="F33" s="41"/>
      <c r="G33" s="41"/>
      <c r="H33" s="197"/>
      <c r="I33" s="202"/>
      <c r="J33" s="202"/>
      <c r="K33" s="198"/>
      <c r="L33" s="202"/>
      <c r="M33" s="41"/>
      <c r="N33" s="41"/>
      <c r="O33" s="41"/>
      <c r="P33" s="41"/>
      <c r="Q33" s="41"/>
      <c r="R33" s="202"/>
      <c r="S33" s="198"/>
      <c r="T33" s="202"/>
      <c r="U33" s="198"/>
      <c r="V33" s="202"/>
      <c r="W33" s="203"/>
      <c r="X33" s="202"/>
      <c r="Y33" s="198"/>
    </row>
    <row r="34" spans="2:25" s="199" customFormat="1" ht="27.95" customHeight="1" thickBot="1" x14ac:dyDescent="0.5">
      <c r="C34" s="199" t="s">
        <v>943</v>
      </c>
      <c r="E34" s="209">
        <f>SUM(E22:E32)</f>
        <v>2256355292.6699991</v>
      </c>
      <c r="F34" s="210"/>
      <c r="G34" s="209">
        <f>SUM(G22:G32)</f>
        <v>57196176.929999992</v>
      </c>
      <c r="H34" s="210"/>
      <c r="I34" s="209">
        <f>SUM(I22:I32)</f>
        <v>-1296848174.3700001</v>
      </c>
      <c r="J34" s="210"/>
      <c r="K34" s="209">
        <f>SUM(K22:K32)</f>
        <v>1016703295.2299984</v>
      </c>
      <c r="L34" s="210"/>
      <c r="M34" s="209">
        <f>SUM(M22:M32)</f>
        <v>289034949.75</v>
      </c>
      <c r="N34" s="210"/>
      <c r="O34" s="209">
        <f>SUM(O22:O32)</f>
        <v>2948781.6300000004</v>
      </c>
      <c r="P34" s="210"/>
      <c r="Q34" s="209">
        <f>SUM(Q22:Q32)</f>
        <v>600897689.57000005</v>
      </c>
      <c r="R34" s="210"/>
      <c r="S34" s="209">
        <f>SUM(S22:S32)</f>
        <v>-708666356.94000006</v>
      </c>
      <c r="T34" s="210"/>
      <c r="U34" s="209">
        <f>SUM(U22:U32)</f>
        <v>1200918359.2399969</v>
      </c>
      <c r="V34" s="210"/>
      <c r="W34" s="209">
        <f>SUM(W22:W32)</f>
        <v>17880204.569999997</v>
      </c>
      <c r="X34" s="210"/>
      <c r="Y34" s="209">
        <f>SUM(Y27:Y32)</f>
        <v>1218798563.8099973</v>
      </c>
    </row>
    <row r="35" spans="2:25" s="199" customFormat="1" ht="27.95" customHeight="1" thickTop="1" x14ac:dyDescent="0.45"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</row>
    <row r="36" spans="2:25" s="199" customFormat="1" ht="27.95" customHeight="1" x14ac:dyDescent="0.45">
      <c r="B36" s="199" t="s">
        <v>577</v>
      </c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6"/>
      <c r="R36" s="210"/>
      <c r="S36" s="210"/>
      <c r="T36" s="210"/>
      <c r="U36" s="210"/>
      <c r="V36" s="210"/>
      <c r="W36" s="210"/>
      <c r="X36" s="210"/>
      <c r="Y36" s="210"/>
    </row>
    <row r="37" spans="2:25" s="516" customFormat="1" ht="27.95" customHeight="1" x14ac:dyDescent="0.45">
      <c r="C37" s="958" t="s">
        <v>578</v>
      </c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R37" s="210"/>
      <c r="S37" s="210"/>
      <c r="T37" s="210"/>
      <c r="U37" s="210"/>
      <c r="V37" s="210"/>
      <c r="W37" s="210"/>
      <c r="X37" s="210"/>
      <c r="Y37" s="413">
        <v>1217.57</v>
      </c>
    </row>
    <row r="38" spans="2:25" s="516" customFormat="1" ht="27.95" customHeight="1" x14ac:dyDescent="0.45">
      <c r="C38" s="958" t="s">
        <v>208</v>
      </c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R38" s="210"/>
      <c r="S38" s="210"/>
      <c r="T38" s="210"/>
      <c r="U38" s="210"/>
      <c r="V38" s="210"/>
      <c r="W38" s="210"/>
      <c r="X38" s="210"/>
      <c r="Y38" s="52">
        <v>1.23</v>
      </c>
    </row>
    <row r="39" spans="2:25" s="194" customFormat="1" ht="27.95" customHeight="1" thickBot="1" x14ac:dyDescent="0.5">
      <c r="B39" s="211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R39" s="210"/>
      <c r="S39" s="210"/>
      <c r="T39" s="210"/>
      <c r="U39" s="210"/>
      <c r="V39" s="210"/>
      <c r="W39" s="210"/>
      <c r="X39" s="210"/>
      <c r="Y39" s="419">
        <f>SUM(Y37:Y38)</f>
        <v>1218.8</v>
      </c>
    </row>
    <row r="40" spans="2:25" s="46" customFormat="1" ht="27.95" customHeight="1" thickTop="1" x14ac:dyDescent="0.45">
      <c r="B40" s="233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</row>
    <row r="41" spans="2:25" s="14" customFormat="1" ht="27.95" customHeight="1" thickBot="1" x14ac:dyDescent="0.5">
      <c r="B41" s="199" t="s">
        <v>893</v>
      </c>
      <c r="E41" s="215"/>
      <c r="F41" s="215"/>
      <c r="G41" s="209">
        <v>1985610096.1199999</v>
      </c>
      <c r="H41" s="217"/>
      <c r="I41" s="209">
        <v>159757363.06999999</v>
      </c>
      <c r="J41" s="217"/>
      <c r="K41" s="209">
        <v>2145367459.1900001</v>
      </c>
      <c r="L41" s="217"/>
      <c r="M41" s="418">
        <v>0</v>
      </c>
      <c r="N41" s="217"/>
      <c r="O41" s="209">
        <v>60517452.939999998</v>
      </c>
      <c r="P41" s="217"/>
      <c r="Q41" s="218">
        <v>0</v>
      </c>
      <c r="R41" s="217"/>
      <c r="S41" s="209">
        <v>8159414.0099999998</v>
      </c>
      <c r="T41" s="217"/>
      <c r="U41" s="209">
        <v>2214044326.1399999</v>
      </c>
      <c r="V41" s="217"/>
      <c r="W41" s="418">
        <v>0</v>
      </c>
      <c r="X41" s="217"/>
      <c r="Y41" s="209">
        <v>2214044326.1399999</v>
      </c>
    </row>
    <row r="42" spans="2:25" s="14" customFormat="1" ht="27.95" customHeight="1" thickTop="1" x14ac:dyDescent="0.45"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2:25" ht="27.95" customHeight="1" x14ac:dyDescent="0.45">
      <c r="C43" s="223" t="s">
        <v>582</v>
      </c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5"/>
      <c r="V43" s="235"/>
      <c r="W43" s="235"/>
    </row>
    <row r="44" spans="2:25" ht="27.95" customHeight="1" x14ac:dyDescent="0.45"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5"/>
      <c r="V44" s="235"/>
      <c r="W44" s="235"/>
    </row>
  </sheetData>
  <mergeCells count="6">
    <mergeCell ref="B8:D8"/>
    <mergeCell ref="A1:Y1"/>
    <mergeCell ref="U5:Y5"/>
    <mergeCell ref="E6:K6"/>
    <mergeCell ref="M6:U6"/>
    <mergeCell ref="W6:Y6"/>
  </mergeCells>
  <pageMargins left="0.35433070866141736" right="0.23622047244094491" top="0.70866141732283472" bottom="0.6692913385826772" header="0.43307086614173229" footer="0.51181102362204722"/>
  <pageSetup paperSize="9" scale="63" orientation="portrait" r:id="rId1"/>
  <headerFooter alignWithMargins="0"/>
  <ignoredErrors>
    <ignoredError sqref="K11:Y11 K19:Y19" formula="1"/>
    <ignoredError sqref="K14:K15" formulaRange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63"/>
  <sheetViews>
    <sheetView tabSelected="1" topLeftCell="A32" zoomScale="80" zoomScaleNormal="80" workbookViewId="0">
      <selection activeCell="A42" sqref="A42:N42"/>
    </sheetView>
  </sheetViews>
  <sheetFormatPr defaultColWidth="9.140625" defaultRowHeight="28.5" customHeight="1" x14ac:dyDescent="0.45"/>
  <cols>
    <col min="1" max="1" width="3.7109375" style="64" customWidth="1"/>
    <col min="2" max="2" width="4.5703125" style="64" customWidth="1"/>
    <col min="3" max="3" width="4.85546875" style="64" customWidth="1"/>
    <col min="4" max="4" width="9.140625" style="64"/>
    <col min="5" max="5" width="12" style="64" customWidth="1"/>
    <col min="6" max="6" width="6.7109375" style="64" customWidth="1"/>
    <col min="7" max="7" width="3" style="64" customWidth="1"/>
    <col min="8" max="8" width="15.7109375" style="64" customWidth="1"/>
    <col min="9" max="9" width="1.7109375" style="64" customWidth="1"/>
    <col min="10" max="10" width="15.7109375" style="64" customWidth="1"/>
    <col min="11" max="11" width="1.7109375" style="64" customWidth="1"/>
    <col min="12" max="12" width="15.7109375" style="64" customWidth="1"/>
    <col min="13" max="13" width="1.7109375" style="64" customWidth="1"/>
    <col min="14" max="14" width="15.7109375" style="64" customWidth="1"/>
    <col min="15" max="15" width="2.140625" style="64" customWidth="1"/>
    <col min="16" max="255" width="9.140625" style="64"/>
    <col min="256" max="256" width="3.7109375" style="64" customWidth="1"/>
    <col min="257" max="257" width="4.5703125" style="64" customWidth="1"/>
    <col min="258" max="258" width="4.85546875" style="64" customWidth="1"/>
    <col min="259" max="259" width="9.140625" style="64"/>
    <col min="260" max="260" width="12" style="64" customWidth="1"/>
    <col min="261" max="261" width="6.7109375" style="64" customWidth="1"/>
    <col min="262" max="262" width="3" style="64" customWidth="1"/>
    <col min="263" max="263" width="16.42578125" style="64" customWidth="1"/>
    <col min="264" max="264" width="1.7109375" style="64" customWidth="1"/>
    <col min="265" max="265" width="16.42578125" style="64" customWidth="1"/>
    <col min="266" max="266" width="1.7109375" style="64" customWidth="1"/>
    <col min="267" max="267" width="16.42578125" style="64" customWidth="1"/>
    <col min="268" max="268" width="1.7109375" style="64" customWidth="1"/>
    <col min="269" max="269" width="16.42578125" style="64" customWidth="1"/>
    <col min="270" max="270" width="2.140625" style="64" customWidth="1"/>
    <col min="271" max="511" width="9.140625" style="64"/>
    <col min="512" max="512" width="3.7109375" style="64" customWidth="1"/>
    <col min="513" max="513" width="4.5703125" style="64" customWidth="1"/>
    <col min="514" max="514" width="4.85546875" style="64" customWidth="1"/>
    <col min="515" max="515" width="9.140625" style="64"/>
    <col min="516" max="516" width="12" style="64" customWidth="1"/>
    <col min="517" max="517" width="6.7109375" style="64" customWidth="1"/>
    <col min="518" max="518" width="3" style="64" customWidth="1"/>
    <col min="519" max="519" width="16.42578125" style="64" customWidth="1"/>
    <col min="520" max="520" width="1.7109375" style="64" customWidth="1"/>
    <col min="521" max="521" width="16.42578125" style="64" customWidth="1"/>
    <col min="522" max="522" width="1.7109375" style="64" customWidth="1"/>
    <col min="523" max="523" width="16.42578125" style="64" customWidth="1"/>
    <col min="524" max="524" width="1.7109375" style="64" customWidth="1"/>
    <col min="525" max="525" width="16.42578125" style="64" customWidth="1"/>
    <col min="526" max="526" width="2.140625" style="64" customWidth="1"/>
    <col min="527" max="767" width="9.140625" style="64"/>
    <col min="768" max="768" width="3.7109375" style="64" customWidth="1"/>
    <col min="769" max="769" width="4.5703125" style="64" customWidth="1"/>
    <col min="770" max="770" width="4.85546875" style="64" customWidth="1"/>
    <col min="771" max="771" width="9.140625" style="64"/>
    <col min="772" max="772" width="12" style="64" customWidth="1"/>
    <col min="773" max="773" width="6.7109375" style="64" customWidth="1"/>
    <col min="774" max="774" width="3" style="64" customWidth="1"/>
    <col min="775" max="775" width="16.42578125" style="64" customWidth="1"/>
    <col min="776" max="776" width="1.7109375" style="64" customWidth="1"/>
    <col min="777" max="777" width="16.42578125" style="64" customWidth="1"/>
    <col min="778" max="778" width="1.7109375" style="64" customWidth="1"/>
    <col min="779" max="779" width="16.42578125" style="64" customWidth="1"/>
    <col min="780" max="780" width="1.7109375" style="64" customWidth="1"/>
    <col min="781" max="781" width="16.42578125" style="64" customWidth="1"/>
    <col min="782" max="782" width="2.140625" style="64" customWidth="1"/>
    <col min="783" max="1023" width="9.140625" style="64"/>
    <col min="1024" max="1024" width="3.7109375" style="64" customWidth="1"/>
    <col min="1025" max="1025" width="4.5703125" style="64" customWidth="1"/>
    <col min="1026" max="1026" width="4.85546875" style="64" customWidth="1"/>
    <col min="1027" max="1027" width="9.140625" style="64"/>
    <col min="1028" max="1028" width="12" style="64" customWidth="1"/>
    <col min="1029" max="1029" width="6.7109375" style="64" customWidth="1"/>
    <col min="1030" max="1030" width="3" style="64" customWidth="1"/>
    <col min="1031" max="1031" width="16.42578125" style="64" customWidth="1"/>
    <col min="1032" max="1032" width="1.7109375" style="64" customWidth="1"/>
    <col min="1033" max="1033" width="16.42578125" style="64" customWidth="1"/>
    <col min="1034" max="1034" width="1.7109375" style="64" customWidth="1"/>
    <col min="1035" max="1035" width="16.42578125" style="64" customWidth="1"/>
    <col min="1036" max="1036" width="1.7109375" style="64" customWidth="1"/>
    <col min="1037" max="1037" width="16.42578125" style="64" customWidth="1"/>
    <col min="1038" max="1038" width="2.140625" style="64" customWidth="1"/>
    <col min="1039" max="1279" width="9.140625" style="64"/>
    <col min="1280" max="1280" width="3.7109375" style="64" customWidth="1"/>
    <col min="1281" max="1281" width="4.5703125" style="64" customWidth="1"/>
    <col min="1282" max="1282" width="4.85546875" style="64" customWidth="1"/>
    <col min="1283" max="1283" width="9.140625" style="64"/>
    <col min="1284" max="1284" width="12" style="64" customWidth="1"/>
    <col min="1285" max="1285" width="6.7109375" style="64" customWidth="1"/>
    <col min="1286" max="1286" width="3" style="64" customWidth="1"/>
    <col min="1287" max="1287" width="16.42578125" style="64" customWidth="1"/>
    <col min="1288" max="1288" width="1.7109375" style="64" customWidth="1"/>
    <col min="1289" max="1289" width="16.42578125" style="64" customWidth="1"/>
    <col min="1290" max="1290" width="1.7109375" style="64" customWidth="1"/>
    <col min="1291" max="1291" width="16.42578125" style="64" customWidth="1"/>
    <col min="1292" max="1292" width="1.7109375" style="64" customWidth="1"/>
    <col min="1293" max="1293" width="16.42578125" style="64" customWidth="1"/>
    <col min="1294" max="1294" width="2.140625" style="64" customWidth="1"/>
    <col min="1295" max="1535" width="9.140625" style="64"/>
    <col min="1536" max="1536" width="3.7109375" style="64" customWidth="1"/>
    <col min="1537" max="1537" width="4.5703125" style="64" customWidth="1"/>
    <col min="1538" max="1538" width="4.85546875" style="64" customWidth="1"/>
    <col min="1539" max="1539" width="9.140625" style="64"/>
    <col min="1540" max="1540" width="12" style="64" customWidth="1"/>
    <col min="1541" max="1541" width="6.7109375" style="64" customWidth="1"/>
    <col min="1542" max="1542" width="3" style="64" customWidth="1"/>
    <col min="1543" max="1543" width="16.42578125" style="64" customWidth="1"/>
    <col min="1544" max="1544" width="1.7109375" style="64" customWidth="1"/>
    <col min="1545" max="1545" width="16.42578125" style="64" customWidth="1"/>
    <col min="1546" max="1546" width="1.7109375" style="64" customWidth="1"/>
    <col min="1547" max="1547" width="16.42578125" style="64" customWidth="1"/>
    <col min="1548" max="1548" width="1.7109375" style="64" customWidth="1"/>
    <col min="1549" max="1549" width="16.42578125" style="64" customWidth="1"/>
    <col min="1550" max="1550" width="2.140625" style="64" customWidth="1"/>
    <col min="1551" max="1791" width="9.140625" style="64"/>
    <col min="1792" max="1792" width="3.7109375" style="64" customWidth="1"/>
    <col min="1793" max="1793" width="4.5703125" style="64" customWidth="1"/>
    <col min="1794" max="1794" width="4.85546875" style="64" customWidth="1"/>
    <col min="1795" max="1795" width="9.140625" style="64"/>
    <col min="1796" max="1796" width="12" style="64" customWidth="1"/>
    <col min="1797" max="1797" width="6.7109375" style="64" customWidth="1"/>
    <col min="1798" max="1798" width="3" style="64" customWidth="1"/>
    <col min="1799" max="1799" width="16.42578125" style="64" customWidth="1"/>
    <col min="1800" max="1800" width="1.7109375" style="64" customWidth="1"/>
    <col min="1801" max="1801" width="16.42578125" style="64" customWidth="1"/>
    <col min="1802" max="1802" width="1.7109375" style="64" customWidth="1"/>
    <col min="1803" max="1803" width="16.42578125" style="64" customWidth="1"/>
    <col min="1804" max="1804" width="1.7109375" style="64" customWidth="1"/>
    <col min="1805" max="1805" width="16.42578125" style="64" customWidth="1"/>
    <col min="1806" max="1806" width="2.140625" style="64" customWidth="1"/>
    <col min="1807" max="2047" width="9.140625" style="64"/>
    <col min="2048" max="2048" width="3.7109375" style="64" customWidth="1"/>
    <col min="2049" max="2049" width="4.5703125" style="64" customWidth="1"/>
    <col min="2050" max="2050" width="4.85546875" style="64" customWidth="1"/>
    <col min="2051" max="2051" width="9.140625" style="64"/>
    <col min="2052" max="2052" width="12" style="64" customWidth="1"/>
    <col min="2053" max="2053" width="6.7109375" style="64" customWidth="1"/>
    <col min="2054" max="2054" width="3" style="64" customWidth="1"/>
    <col min="2055" max="2055" width="16.42578125" style="64" customWidth="1"/>
    <col min="2056" max="2056" width="1.7109375" style="64" customWidth="1"/>
    <col min="2057" max="2057" width="16.42578125" style="64" customWidth="1"/>
    <col min="2058" max="2058" width="1.7109375" style="64" customWidth="1"/>
    <col min="2059" max="2059" width="16.42578125" style="64" customWidth="1"/>
    <col min="2060" max="2060" width="1.7109375" style="64" customWidth="1"/>
    <col min="2061" max="2061" width="16.42578125" style="64" customWidth="1"/>
    <col min="2062" max="2062" width="2.140625" style="64" customWidth="1"/>
    <col min="2063" max="2303" width="9.140625" style="64"/>
    <col min="2304" max="2304" width="3.7109375" style="64" customWidth="1"/>
    <col min="2305" max="2305" width="4.5703125" style="64" customWidth="1"/>
    <col min="2306" max="2306" width="4.85546875" style="64" customWidth="1"/>
    <col min="2307" max="2307" width="9.140625" style="64"/>
    <col min="2308" max="2308" width="12" style="64" customWidth="1"/>
    <col min="2309" max="2309" width="6.7109375" style="64" customWidth="1"/>
    <col min="2310" max="2310" width="3" style="64" customWidth="1"/>
    <col min="2311" max="2311" width="16.42578125" style="64" customWidth="1"/>
    <col min="2312" max="2312" width="1.7109375" style="64" customWidth="1"/>
    <col min="2313" max="2313" width="16.42578125" style="64" customWidth="1"/>
    <col min="2314" max="2314" width="1.7109375" style="64" customWidth="1"/>
    <col min="2315" max="2315" width="16.42578125" style="64" customWidth="1"/>
    <col min="2316" max="2316" width="1.7109375" style="64" customWidth="1"/>
    <col min="2317" max="2317" width="16.42578125" style="64" customWidth="1"/>
    <col min="2318" max="2318" width="2.140625" style="64" customWidth="1"/>
    <col min="2319" max="2559" width="9.140625" style="64"/>
    <col min="2560" max="2560" width="3.7109375" style="64" customWidth="1"/>
    <col min="2561" max="2561" width="4.5703125" style="64" customWidth="1"/>
    <col min="2562" max="2562" width="4.85546875" style="64" customWidth="1"/>
    <col min="2563" max="2563" width="9.140625" style="64"/>
    <col min="2564" max="2564" width="12" style="64" customWidth="1"/>
    <col min="2565" max="2565" width="6.7109375" style="64" customWidth="1"/>
    <col min="2566" max="2566" width="3" style="64" customWidth="1"/>
    <col min="2567" max="2567" width="16.42578125" style="64" customWidth="1"/>
    <col min="2568" max="2568" width="1.7109375" style="64" customWidth="1"/>
    <col min="2569" max="2569" width="16.42578125" style="64" customWidth="1"/>
    <col min="2570" max="2570" width="1.7109375" style="64" customWidth="1"/>
    <col min="2571" max="2571" width="16.42578125" style="64" customWidth="1"/>
    <col min="2572" max="2572" width="1.7109375" style="64" customWidth="1"/>
    <col min="2573" max="2573" width="16.42578125" style="64" customWidth="1"/>
    <col min="2574" max="2574" width="2.140625" style="64" customWidth="1"/>
    <col min="2575" max="2815" width="9.140625" style="64"/>
    <col min="2816" max="2816" width="3.7109375" style="64" customWidth="1"/>
    <col min="2817" max="2817" width="4.5703125" style="64" customWidth="1"/>
    <col min="2818" max="2818" width="4.85546875" style="64" customWidth="1"/>
    <col min="2819" max="2819" width="9.140625" style="64"/>
    <col min="2820" max="2820" width="12" style="64" customWidth="1"/>
    <col min="2821" max="2821" width="6.7109375" style="64" customWidth="1"/>
    <col min="2822" max="2822" width="3" style="64" customWidth="1"/>
    <col min="2823" max="2823" width="16.42578125" style="64" customWidth="1"/>
    <col min="2824" max="2824" width="1.7109375" style="64" customWidth="1"/>
    <col min="2825" max="2825" width="16.42578125" style="64" customWidth="1"/>
    <col min="2826" max="2826" width="1.7109375" style="64" customWidth="1"/>
    <col min="2827" max="2827" width="16.42578125" style="64" customWidth="1"/>
    <col min="2828" max="2828" width="1.7109375" style="64" customWidth="1"/>
    <col min="2829" max="2829" width="16.42578125" style="64" customWidth="1"/>
    <col min="2830" max="2830" width="2.140625" style="64" customWidth="1"/>
    <col min="2831" max="3071" width="9.140625" style="64"/>
    <col min="3072" max="3072" width="3.7109375" style="64" customWidth="1"/>
    <col min="3073" max="3073" width="4.5703125" style="64" customWidth="1"/>
    <col min="3074" max="3074" width="4.85546875" style="64" customWidth="1"/>
    <col min="3075" max="3075" width="9.140625" style="64"/>
    <col min="3076" max="3076" width="12" style="64" customWidth="1"/>
    <col min="3077" max="3077" width="6.7109375" style="64" customWidth="1"/>
    <col min="3078" max="3078" width="3" style="64" customWidth="1"/>
    <col min="3079" max="3079" width="16.42578125" style="64" customWidth="1"/>
    <col min="3080" max="3080" width="1.7109375" style="64" customWidth="1"/>
    <col min="3081" max="3081" width="16.42578125" style="64" customWidth="1"/>
    <col min="3082" max="3082" width="1.7109375" style="64" customWidth="1"/>
    <col min="3083" max="3083" width="16.42578125" style="64" customWidth="1"/>
    <col min="3084" max="3084" width="1.7109375" style="64" customWidth="1"/>
    <col min="3085" max="3085" width="16.42578125" style="64" customWidth="1"/>
    <col min="3086" max="3086" width="2.140625" style="64" customWidth="1"/>
    <col min="3087" max="3327" width="9.140625" style="64"/>
    <col min="3328" max="3328" width="3.7109375" style="64" customWidth="1"/>
    <col min="3329" max="3329" width="4.5703125" style="64" customWidth="1"/>
    <col min="3330" max="3330" width="4.85546875" style="64" customWidth="1"/>
    <col min="3331" max="3331" width="9.140625" style="64"/>
    <col min="3332" max="3332" width="12" style="64" customWidth="1"/>
    <col min="3333" max="3333" width="6.7109375" style="64" customWidth="1"/>
    <col min="3334" max="3334" width="3" style="64" customWidth="1"/>
    <col min="3335" max="3335" width="16.42578125" style="64" customWidth="1"/>
    <col min="3336" max="3336" width="1.7109375" style="64" customWidth="1"/>
    <col min="3337" max="3337" width="16.42578125" style="64" customWidth="1"/>
    <col min="3338" max="3338" width="1.7109375" style="64" customWidth="1"/>
    <col min="3339" max="3339" width="16.42578125" style="64" customWidth="1"/>
    <col min="3340" max="3340" width="1.7109375" style="64" customWidth="1"/>
    <col min="3341" max="3341" width="16.42578125" style="64" customWidth="1"/>
    <col min="3342" max="3342" width="2.140625" style="64" customWidth="1"/>
    <col min="3343" max="3583" width="9.140625" style="64"/>
    <col min="3584" max="3584" width="3.7109375" style="64" customWidth="1"/>
    <col min="3585" max="3585" width="4.5703125" style="64" customWidth="1"/>
    <col min="3586" max="3586" width="4.85546875" style="64" customWidth="1"/>
    <col min="3587" max="3587" width="9.140625" style="64"/>
    <col min="3588" max="3588" width="12" style="64" customWidth="1"/>
    <col min="3589" max="3589" width="6.7109375" style="64" customWidth="1"/>
    <col min="3590" max="3590" width="3" style="64" customWidth="1"/>
    <col min="3591" max="3591" width="16.42578125" style="64" customWidth="1"/>
    <col min="3592" max="3592" width="1.7109375" style="64" customWidth="1"/>
    <col min="3593" max="3593" width="16.42578125" style="64" customWidth="1"/>
    <col min="3594" max="3594" width="1.7109375" style="64" customWidth="1"/>
    <col min="3595" max="3595" width="16.42578125" style="64" customWidth="1"/>
    <col min="3596" max="3596" width="1.7109375" style="64" customWidth="1"/>
    <col min="3597" max="3597" width="16.42578125" style="64" customWidth="1"/>
    <col min="3598" max="3598" width="2.140625" style="64" customWidth="1"/>
    <col min="3599" max="3839" width="9.140625" style="64"/>
    <col min="3840" max="3840" width="3.7109375" style="64" customWidth="1"/>
    <col min="3841" max="3841" width="4.5703125" style="64" customWidth="1"/>
    <col min="3842" max="3842" width="4.85546875" style="64" customWidth="1"/>
    <col min="3843" max="3843" width="9.140625" style="64"/>
    <col min="3844" max="3844" width="12" style="64" customWidth="1"/>
    <col min="3845" max="3845" width="6.7109375" style="64" customWidth="1"/>
    <col min="3846" max="3846" width="3" style="64" customWidth="1"/>
    <col min="3847" max="3847" width="16.42578125" style="64" customWidth="1"/>
    <col min="3848" max="3848" width="1.7109375" style="64" customWidth="1"/>
    <col min="3849" max="3849" width="16.42578125" style="64" customWidth="1"/>
    <col min="3850" max="3850" width="1.7109375" style="64" customWidth="1"/>
    <col min="3851" max="3851" width="16.42578125" style="64" customWidth="1"/>
    <col min="3852" max="3852" width="1.7109375" style="64" customWidth="1"/>
    <col min="3853" max="3853" width="16.42578125" style="64" customWidth="1"/>
    <col min="3854" max="3854" width="2.140625" style="64" customWidth="1"/>
    <col min="3855" max="4095" width="9.140625" style="64"/>
    <col min="4096" max="4096" width="3.7109375" style="64" customWidth="1"/>
    <col min="4097" max="4097" width="4.5703125" style="64" customWidth="1"/>
    <col min="4098" max="4098" width="4.85546875" style="64" customWidth="1"/>
    <col min="4099" max="4099" width="9.140625" style="64"/>
    <col min="4100" max="4100" width="12" style="64" customWidth="1"/>
    <col min="4101" max="4101" width="6.7109375" style="64" customWidth="1"/>
    <col min="4102" max="4102" width="3" style="64" customWidth="1"/>
    <col min="4103" max="4103" width="16.42578125" style="64" customWidth="1"/>
    <col min="4104" max="4104" width="1.7109375" style="64" customWidth="1"/>
    <col min="4105" max="4105" width="16.42578125" style="64" customWidth="1"/>
    <col min="4106" max="4106" width="1.7109375" style="64" customWidth="1"/>
    <col min="4107" max="4107" width="16.42578125" style="64" customWidth="1"/>
    <col min="4108" max="4108" width="1.7109375" style="64" customWidth="1"/>
    <col min="4109" max="4109" width="16.42578125" style="64" customWidth="1"/>
    <col min="4110" max="4110" width="2.140625" style="64" customWidth="1"/>
    <col min="4111" max="4351" width="9.140625" style="64"/>
    <col min="4352" max="4352" width="3.7109375" style="64" customWidth="1"/>
    <col min="4353" max="4353" width="4.5703125" style="64" customWidth="1"/>
    <col min="4354" max="4354" width="4.85546875" style="64" customWidth="1"/>
    <col min="4355" max="4355" width="9.140625" style="64"/>
    <col min="4356" max="4356" width="12" style="64" customWidth="1"/>
    <col min="4357" max="4357" width="6.7109375" style="64" customWidth="1"/>
    <col min="4358" max="4358" width="3" style="64" customWidth="1"/>
    <col min="4359" max="4359" width="16.42578125" style="64" customWidth="1"/>
    <col min="4360" max="4360" width="1.7109375" style="64" customWidth="1"/>
    <col min="4361" max="4361" width="16.42578125" style="64" customWidth="1"/>
    <col min="4362" max="4362" width="1.7109375" style="64" customWidth="1"/>
    <col min="4363" max="4363" width="16.42578125" style="64" customWidth="1"/>
    <col min="4364" max="4364" width="1.7109375" style="64" customWidth="1"/>
    <col min="4365" max="4365" width="16.42578125" style="64" customWidth="1"/>
    <col min="4366" max="4366" width="2.140625" style="64" customWidth="1"/>
    <col min="4367" max="4607" width="9.140625" style="64"/>
    <col min="4608" max="4608" width="3.7109375" style="64" customWidth="1"/>
    <col min="4609" max="4609" width="4.5703125" style="64" customWidth="1"/>
    <col min="4610" max="4610" width="4.85546875" style="64" customWidth="1"/>
    <col min="4611" max="4611" width="9.140625" style="64"/>
    <col min="4612" max="4612" width="12" style="64" customWidth="1"/>
    <col min="4613" max="4613" width="6.7109375" style="64" customWidth="1"/>
    <col min="4614" max="4614" width="3" style="64" customWidth="1"/>
    <col min="4615" max="4615" width="16.42578125" style="64" customWidth="1"/>
    <col min="4616" max="4616" width="1.7109375" style="64" customWidth="1"/>
    <col min="4617" max="4617" width="16.42578125" style="64" customWidth="1"/>
    <col min="4618" max="4618" width="1.7109375" style="64" customWidth="1"/>
    <col min="4619" max="4619" width="16.42578125" style="64" customWidth="1"/>
    <col min="4620" max="4620" width="1.7109375" style="64" customWidth="1"/>
    <col min="4621" max="4621" width="16.42578125" style="64" customWidth="1"/>
    <col min="4622" max="4622" width="2.140625" style="64" customWidth="1"/>
    <col min="4623" max="4863" width="9.140625" style="64"/>
    <col min="4864" max="4864" width="3.7109375" style="64" customWidth="1"/>
    <col min="4865" max="4865" width="4.5703125" style="64" customWidth="1"/>
    <col min="4866" max="4866" width="4.85546875" style="64" customWidth="1"/>
    <col min="4867" max="4867" width="9.140625" style="64"/>
    <col min="4868" max="4868" width="12" style="64" customWidth="1"/>
    <col min="4869" max="4869" width="6.7109375" style="64" customWidth="1"/>
    <col min="4870" max="4870" width="3" style="64" customWidth="1"/>
    <col min="4871" max="4871" width="16.42578125" style="64" customWidth="1"/>
    <col min="4872" max="4872" width="1.7109375" style="64" customWidth="1"/>
    <col min="4873" max="4873" width="16.42578125" style="64" customWidth="1"/>
    <col min="4874" max="4874" width="1.7109375" style="64" customWidth="1"/>
    <col min="4875" max="4875" width="16.42578125" style="64" customWidth="1"/>
    <col min="4876" max="4876" width="1.7109375" style="64" customWidth="1"/>
    <col min="4877" max="4877" width="16.42578125" style="64" customWidth="1"/>
    <col min="4878" max="4878" width="2.140625" style="64" customWidth="1"/>
    <col min="4879" max="5119" width="9.140625" style="64"/>
    <col min="5120" max="5120" width="3.7109375" style="64" customWidth="1"/>
    <col min="5121" max="5121" width="4.5703125" style="64" customWidth="1"/>
    <col min="5122" max="5122" width="4.85546875" style="64" customWidth="1"/>
    <col min="5123" max="5123" width="9.140625" style="64"/>
    <col min="5124" max="5124" width="12" style="64" customWidth="1"/>
    <col min="5125" max="5125" width="6.7109375" style="64" customWidth="1"/>
    <col min="5126" max="5126" width="3" style="64" customWidth="1"/>
    <col min="5127" max="5127" width="16.42578125" style="64" customWidth="1"/>
    <col min="5128" max="5128" width="1.7109375" style="64" customWidth="1"/>
    <col min="5129" max="5129" width="16.42578125" style="64" customWidth="1"/>
    <col min="5130" max="5130" width="1.7109375" style="64" customWidth="1"/>
    <col min="5131" max="5131" width="16.42578125" style="64" customWidth="1"/>
    <col min="5132" max="5132" width="1.7109375" style="64" customWidth="1"/>
    <col min="5133" max="5133" width="16.42578125" style="64" customWidth="1"/>
    <col min="5134" max="5134" width="2.140625" style="64" customWidth="1"/>
    <col min="5135" max="5375" width="9.140625" style="64"/>
    <col min="5376" max="5376" width="3.7109375" style="64" customWidth="1"/>
    <col min="5377" max="5377" width="4.5703125" style="64" customWidth="1"/>
    <col min="5378" max="5378" width="4.85546875" style="64" customWidth="1"/>
    <col min="5379" max="5379" width="9.140625" style="64"/>
    <col min="5380" max="5380" width="12" style="64" customWidth="1"/>
    <col min="5381" max="5381" width="6.7109375" style="64" customWidth="1"/>
    <col min="5382" max="5382" width="3" style="64" customWidth="1"/>
    <col min="5383" max="5383" width="16.42578125" style="64" customWidth="1"/>
    <col min="5384" max="5384" width="1.7109375" style="64" customWidth="1"/>
    <col min="5385" max="5385" width="16.42578125" style="64" customWidth="1"/>
    <col min="5386" max="5386" width="1.7109375" style="64" customWidth="1"/>
    <col min="5387" max="5387" width="16.42578125" style="64" customWidth="1"/>
    <col min="5388" max="5388" width="1.7109375" style="64" customWidth="1"/>
    <col min="5389" max="5389" width="16.42578125" style="64" customWidth="1"/>
    <col min="5390" max="5390" width="2.140625" style="64" customWidth="1"/>
    <col min="5391" max="5631" width="9.140625" style="64"/>
    <col min="5632" max="5632" width="3.7109375" style="64" customWidth="1"/>
    <col min="5633" max="5633" width="4.5703125" style="64" customWidth="1"/>
    <col min="5634" max="5634" width="4.85546875" style="64" customWidth="1"/>
    <col min="5635" max="5635" width="9.140625" style="64"/>
    <col min="5636" max="5636" width="12" style="64" customWidth="1"/>
    <col min="5637" max="5637" width="6.7109375" style="64" customWidth="1"/>
    <col min="5638" max="5638" width="3" style="64" customWidth="1"/>
    <col min="5639" max="5639" width="16.42578125" style="64" customWidth="1"/>
    <col min="5640" max="5640" width="1.7109375" style="64" customWidth="1"/>
    <col min="5641" max="5641" width="16.42578125" style="64" customWidth="1"/>
    <col min="5642" max="5642" width="1.7109375" style="64" customWidth="1"/>
    <col min="5643" max="5643" width="16.42578125" style="64" customWidth="1"/>
    <col min="5644" max="5644" width="1.7109375" style="64" customWidth="1"/>
    <col min="5645" max="5645" width="16.42578125" style="64" customWidth="1"/>
    <col min="5646" max="5646" width="2.140625" style="64" customWidth="1"/>
    <col min="5647" max="5887" width="9.140625" style="64"/>
    <col min="5888" max="5888" width="3.7109375" style="64" customWidth="1"/>
    <col min="5889" max="5889" width="4.5703125" style="64" customWidth="1"/>
    <col min="5890" max="5890" width="4.85546875" style="64" customWidth="1"/>
    <col min="5891" max="5891" width="9.140625" style="64"/>
    <col min="5892" max="5892" width="12" style="64" customWidth="1"/>
    <col min="5893" max="5893" width="6.7109375" style="64" customWidth="1"/>
    <col min="5894" max="5894" width="3" style="64" customWidth="1"/>
    <col min="5895" max="5895" width="16.42578125" style="64" customWidth="1"/>
    <col min="5896" max="5896" width="1.7109375" style="64" customWidth="1"/>
    <col min="5897" max="5897" width="16.42578125" style="64" customWidth="1"/>
    <col min="5898" max="5898" width="1.7109375" style="64" customWidth="1"/>
    <col min="5899" max="5899" width="16.42578125" style="64" customWidth="1"/>
    <col min="5900" max="5900" width="1.7109375" style="64" customWidth="1"/>
    <col min="5901" max="5901" width="16.42578125" style="64" customWidth="1"/>
    <col min="5902" max="5902" width="2.140625" style="64" customWidth="1"/>
    <col min="5903" max="6143" width="9.140625" style="64"/>
    <col min="6144" max="6144" width="3.7109375" style="64" customWidth="1"/>
    <col min="6145" max="6145" width="4.5703125" style="64" customWidth="1"/>
    <col min="6146" max="6146" width="4.85546875" style="64" customWidth="1"/>
    <col min="6147" max="6147" width="9.140625" style="64"/>
    <col min="6148" max="6148" width="12" style="64" customWidth="1"/>
    <col min="6149" max="6149" width="6.7109375" style="64" customWidth="1"/>
    <col min="6150" max="6150" width="3" style="64" customWidth="1"/>
    <col min="6151" max="6151" width="16.42578125" style="64" customWidth="1"/>
    <col min="6152" max="6152" width="1.7109375" style="64" customWidth="1"/>
    <col min="6153" max="6153" width="16.42578125" style="64" customWidth="1"/>
    <col min="6154" max="6154" width="1.7109375" style="64" customWidth="1"/>
    <col min="6155" max="6155" width="16.42578125" style="64" customWidth="1"/>
    <col min="6156" max="6156" width="1.7109375" style="64" customWidth="1"/>
    <col min="6157" max="6157" width="16.42578125" style="64" customWidth="1"/>
    <col min="6158" max="6158" width="2.140625" style="64" customWidth="1"/>
    <col min="6159" max="6399" width="9.140625" style="64"/>
    <col min="6400" max="6400" width="3.7109375" style="64" customWidth="1"/>
    <col min="6401" max="6401" width="4.5703125" style="64" customWidth="1"/>
    <col min="6402" max="6402" width="4.85546875" style="64" customWidth="1"/>
    <col min="6403" max="6403" width="9.140625" style="64"/>
    <col min="6404" max="6404" width="12" style="64" customWidth="1"/>
    <col min="6405" max="6405" width="6.7109375" style="64" customWidth="1"/>
    <col min="6406" max="6406" width="3" style="64" customWidth="1"/>
    <col min="6407" max="6407" width="16.42578125" style="64" customWidth="1"/>
    <col min="6408" max="6408" width="1.7109375" style="64" customWidth="1"/>
    <col min="6409" max="6409" width="16.42578125" style="64" customWidth="1"/>
    <col min="6410" max="6410" width="1.7109375" style="64" customWidth="1"/>
    <col min="6411" max="6411" width="16.42578125" style="64" customWidth="1"/>
    <col min="6412" max="6412" width="1.7109375" style="64" customWidth="1"/>
    <col min="6413" max="6413" width="16.42578125" style="64" customWidth="1"/>
    <col min="6414" max="6414" width="2.140625" style="64" customWidth="1"/>
    <col min="6415" max="6655" width="9.140625" style="64"/>
    <col min="6656" max="6656" width="3.7109375" style="64" customWidth="1"/>
    <col min="6657" max="6657" width="4.5703125" style="64" customWidth="1"/>
    <col min="6658" max="6658" width="4.85546875" style="64" customWidth="1"/>
    <col min="6659" max="6659" width="9.140625" style="64"/>
    <col min="6660" max="6660" width="12" style="64" customWidth="1"/>
    <col min="6661" max="6661" width="6.7109375" style="64" customWidth="1"/>
    <col min="6662" max="6662" width="3" style="64" customWidth="1"/>
    <col min="6663" max="6663" width="16.42578125" style="64" customWidth="1"/>
    <col min="6664" max="6664" width="1.7109375" style="64" customWidth="1"/>
    <col min="6665" max="6665" width="16.42578125" style="64" customWidth="1"/>
    <col min="6666" max="6666" width="1.7109375" style="64" customWidth="1"/>
    <col min="6667" max="6667" width="16.42578125" style="64" customWidth="1"/>
    <col min="6668" max="6668" width="1.7109375" style="64" customWidth="1"/>
    <col min="6669" max="6669" width="16.42578125" style="64" customWidth="1"/>
    <col min="6670" max="6670" width="2.140625" style="64" customWidth="1"/>
    <col min="6671" max="6911" width="9.140625" style="64"/>
    <col min="6912" max="6912" width="3.7109375" style="64" customWidth="1"/>
    <col min="6913" max="6913" width="4.5703125" style="64" customWidth="1"/>
    <col min="6914" max="6914" width="4.85546875" style="64" customWidth="1"/>
    <col min="6915" max="6915" width="9.140625" style="64"/>
    <col min="6916" max="6916" width="12" style="64" customWidth="1"/>
    <col min="6917" max="6917" width="6.7109375" style="64" customWidth="1"/>
    <col min="6918" max="6918" width="3" style="64" customWidth="1"/>
    <col min="6919" max="6919" width="16.42578125" style="64" customWidth="1"/>
    <col min="6920" max="6920" width="1.7109375" style="64" customWidth="1"/>
    <col min="6921" max="6921" width="16.42578125" style="64" customWidth="1"/>
    <col min="6922" max="6922" width="1.7109375" style="64" customWidth="1"/>
    <col min="6923" max="6923" width="16.42578125" style="64" customWidth="1"/>
    <col min="6924" max="6924" width="1.7109375" style="64" customWidth="1"/>
    <col min="6925" max="6925" width="16.42578125" style="64" customWidth="1"/>
    <col min="6926" max="6926" width="2.140625" style="64" customWidth="1"/>
    <col min="6927" max="7167" width="9.140625" style="64"/>
    <col min="7168" max="7168" width="3.7109375" style="64" customWidth="1"/>
    <col min="7169" max="7169" width="4.5703125" style="64" customWidth="1"/>
    <col min="7170" max="7170" width="4.85546875" style="64" customWidth="1"/>
    <col min="7171" max="7171" width="9.140625" style="64"/>
    <col min="7172" max="7172" width="12" style="64" customWidth="1"/>
    <col min="7173" max="7173" width="6.7109375" style="64" customWidth="1"/>
    <col min="7174" max="7174" width="3" style="64" customWidth="1"/>
    <col min="7175" max="7175" width="16.42578125" style="64" customWidth="1"/>
    <col min="7176" max="7176" width="1.7109375" style="64" customWidth="1"/>
    <col min="7177" max="7177" width="16.42578125" style="64" customWidth="1"/>
    <col min="7178" max="7178" width="1.7109375" style="64" customWidth="1"/>
    <col min="7179" max="7179" width="16.42578125" style="64" customWidth="1"/>
    <col min="7180" max="7180" width="1.7109375" style="64" customWidth="1"/>
    <col min="7181" max="7181" width="16.42578125" style="64" customWidth="1"/>
    <col min="7182" max="7182" width="2.140625" style="64" customWidth="1"/>
    <col min="7183" max="7423" width="9.140625" style="64"/>
    <col min="7424" max="7424" width="3.7109375" style="64" customWidth="1"/>
    <col min="7425" max="7425" width="4.5703125" style="64" customWidth="1"/>
    <col min="7426" max="7426" width="4.85546875" style="64" customWidth="1"/>
    <col min="7427" max="7427" width="9.140625" style="64"/>
    <col min="7428" max="7428" width="12" style="64" customWidth="1"/>
    <col min="7429" max="7429" width="6.7109375" style="64" customWidth="1"/>
    <col min="7430" max="7430" width="3" style="64" customWidth="1"/>
    <col min="7431" max="7431" width="16.42578125" style="64" customWidth="1"/>
    <col min="7432" max="7432" width="1.7109375" style="64" customWidth="1"/>
    <col min="7433" max="7433" width="16.42578125" style="64" customWidth="1"/>
    <col min="7434" max="7434" width="1.7109375" style="64" customWidth="1"/>
    <col min="7435" max="7435" width="16.42578125" style="64" customWidth="1"/>
    <col min="7436" max="7436" width="1.7109375" style="64" customWidth="1"/>
    <col min="7437" max="7437" width="16.42578125" style="64" customWidth="1"/>
    <col min="7438" max="7438" width="2.140625" style="64" customWidth="1"/>
    <col min="7439" max="7679" width="9.140625" style="64"/>
    <col min="7680" max="7680" width="3.7109375" style="64" customWidth="1"/>
    <col min="7681" max="7681" width="4.5703125" style="64" customWidth="1"/>
    <col min="7682" max="7682" width="4.85546875" style="64" customWidth="1"/>
    <col min="7683" max="7683" width="9.140625" style="64"/>
    <col min="7684" max="7684" width="12" style="64" customWidth="1"/>
    <col min="7685" max="7685" width="6.7109375" style="64" customWidth="1"/>
    <col min="7686" max="7686" width="3" style="64" customWidth="1"/>
    <col min="7687" max="7687" width="16.42578125" style="64" customWidth="1"/>
    <col min="7688" max="7688" width="1.7109375" style="64" customWidth="1"/>
    <col min="7689" max="7689" width="16.42578125" style="64" customWidth="1"/>
    <col min="7690" max="7690" width="1.7109375" style="64" customWidth="1"/>
    <col min="7691" max="7691" width="16.42578125" style="64" customWidth="1"/>
    <col min="7692" max="7692" width="1.7109375" style="64" customWidth="1"/>
    <col min="7693" max="7693" width="16.42578125" style="64" customWidth="1"/>
    <col min="7694" max="7694" width="2.140625" style="64" customWidth="1"/>
    <col min="7695" max="7935" width="9.140625" style="64"/>
    <col min="7936" max="7936" width="3.7109375" style="64" customWidth="1"/>
    <col min="7937" max="7937" width="4.5703125" style="64" customWidth="1"/>
    <col min="7938" max="7938" width="4.85546875" style="64" customWidth="1"/>
    <col min="7939" max="7939" width="9.140625" style="64"/>
    <col min="7940" max="7940" width="12" style="64" customWidth="1"/>
    <col min="7941" max="7941" width="6.7109375" style="64" customWidth="1"/>
    <col min="7942" max="7942" width="3" style="64" customWidth="1"/>
    <col min="7943" max="7943" width="16.42578125" style="64" customWidth="1"/>
    <col min="7944" max="7944" width="1.7109375" style="64" customWidth="1"/>
    <col min="7945" max="7945" width="16.42578125" style="64" customWidth="1"/>
    <col min="7946" max="7946" width="1.7109375" style="64" customWidth="1"/>
    <col min="7947" max="7947" width="16.42578125" style="64" customWidth="1"/>
    <col min="7948" max="7948" width="1.7109375" style="64" customWidth="1"/>
    <col min="7949" max="7949" width="16.42578125" style="64" customWidth="1"/>
    <col min="7950" max="7950" width="2.140625" style="64" customWidth="1"/>
    <col min="7951" max="8191" width="9.140625" style="64"/>
    <col min="8192" max="8192" width="3.7109375" style="64" customWidth="1"/>
    <col min="8193" max="8193" width="4.5703125" style="64" customWidth="1"/>
    <col min="8194" max="8194" width="4.85546875" style="64" customWidth="1"/>
    <col min="8195" max="8195" width="9.140625" style="64"/>
    <col min="8196" max="8196" width="12" style="64" customWidth="1"/>
    <col min="8197" max="8197" width="6.7109375" style="64" customWidth="1"/>
    <col min="8198" max="8198" width="3" style="64" customWidth="1"/>
    <col min="8199" max="8199" width="16.42578125" style="64" customWidth="1"/>
    <col min="8200" max="8200" width="1.7109375" style="64" customWidth="1"/>
    <col min="8201" max="8201" width="16.42578125" style="64" customWidth="1"/>
    <col min="8202" max="8202" width="1.7109375" style="64" customWidth="1"/>
    <col min="8203" max="8203" width="16.42578125" style="64" customWidth="1"/>
    <col min="8204" max="8204" width="1.7109375" style="64" customWidth="1"/>
    <col min="8205" max="8205" width="16.42578125" style="64" customWidth="1"/>
    <col min="8206" max="8206" width="2.140625" style="64" customWidth="1"/>
    <col min="8207" max="8447" width="9.140625" style="64"/>
    <col min="8448" max="8448" width="3.7109375" style="64" customWidth="1"/>
    <col min="8449" max="8449" width="4.5703125" style="64" customWidth="1"/>
    <col min="8450" max="8450" width="4.85546875" style="64" customWidth="1"/>
    <col min="8451" max="8451" width="9.140625" style="64"/>
    <col min="8452" max="8452" width="12" style="64" customWidth="1"/>
    <col min="8453" max="8453" width="6.7109375" style="64" customWidth="1"/>
    <col min="8454" max="8454" width="3" style="64" customWidth="1"/>
    <col min="8455" max="8455" width="16.42578125" style="64" customWidth="1"/>
    <col min="8456" max="8456" width="1.7109375" style="64" customWidth="1"/>
    <col min="8457" max="8457" width="16.42578125" style="64" customWidth="1"/>
    <col min="8458" max="8458" width="1.7109375" style="64" customWidth="1"/>
    <col min="8459" max="8459" width="16.42578125" style="64" customWidth="1"/>
    <col min="8460" max="8460" width="1.7109375" style="64" customWidth="1"/>
    <col min="8461" max="8461" width="16.42578125" style="64" customWidth="1"/>
    <col min="8462" max="8462" width="2.140625" style="64" customWidth="1"/>
    <col min="8463" max="8703" width="9.140625" style="64"/>
    <col min="8704" max="8704" width="3.7109375" style="64" customWidth="1"/>
    <col min="8705" max="8705" width="4.5703125" style="64" customWidth="1"/>
    <col min="8706" max="8706" width="4.85546875" style="64" customWidth="1"/>
    <col min="8707" max="8707" width="9.140625" style="64"/>
    <col min="8708" max="8708" width="12" style="64" customWidth="1"/>
    <col min="8709" max="8709" width="6.7109375" style="64" customWidth="1"/>
    <col min="8710" max="8710" width="3" style="64" customWidth="1"/>
    <col min="8711" max="8711" width="16.42578125" style="64" customWidth="1"/>
    <col min="8712" max="8712" width="1.7109375" style="64" customWidth="1"/>
    <col min="8713" max="8713" width="16.42578125" style="64" customWidth="1"/>
    <col min="8714" max="8714" width="1.7109375" style="64" customWidth="1"/>
    <col min="8715" max="8715" width="16.42578125" style="64" customWidth="1"/>
    <col min="8716" max="8716" width="1.7109375" style="64" customWidth="1"/>
    <col min="8717" max="8717" width="16.42578125" style="64" customWidth="1"/>
    <col min="8718" max="8718" width="2.140625" style="64" customWidth="1"/>
    <col min="8719" max="8959" width="9.140625" style="64"/>
    <col min="8960" max="8960" width="3.7109375" style="64" customWidth="1"/>
    <col min="8961" max="8961" width="4.5703125" style="64" customWidth="1"/>
    <col min="8962" max="8962" width="4.85546875" style="64" customWidth="1"/>
    <col min="8963" max="8963" width="9.140625" style="64"/>
    <col min="8964" max="8964" width="12" style="64" customWidth="1"/>
    <col min="8965" max="8965" width="6.7109375" style="64" customWidth="1"/>
    <col min="8966" max="8966" width="3" style="64" customWidth="1"/>
    <col min="8967" max="8967" width="16.42578125" style="64" customWidth="1"/>
    <col min="8968" max="8968" width="1.7109375" style="64" customWidth="1"/>
    <col min="8969" max="8969" width="16.42578125" style="64" customWidth="1"/>
    <col min="8970" max="8970" width="1.7109375" style="64" customWidth="1"/>
    <col min="8971" max="8971" width="16.42578125" style="64" customWidth="1"/>
    <col min="8972" max="8972" width="1.7109375" style="64" customWidth="1"/>
    <col min="8973" max="8973" width="16.42578125" style="64" customWidth="1"/>
    <col min="8974" max="8974" width="2.140625" style="64" customWidth="1"/>
    <col min="8975" max="9215" width="9.140625" style="64"/>
    <col min="9216" max="9216" width="3.7109375" style="64" customWidth="1"/>
    <col min="9217" max="9217" width="4.5703125" style="64" customWidth="1"/>
    <col min="9218" max="9218" width="4.85546875" style="64" customWidth="1"/>
    <col min="9219" max="9219" width="9.140625" style="64"/>
    <col min="9220" max="9220" width="12" style="64" customWidth="1"/>
    <col min="9221" max="9221" width="6.7109375" style="64" customWidth="1"/>
    <col min="9222" max="9222" width="3" style="64" customWidth="1"/>
    <col min="9223" max="9223" width="16.42578125" style="64" customWidth="1"/>
    <col min="9224" max="9224" width="1.7109375" style="64" customWidth="1"/>
    <col min="9225" max="9225" width="16.42578125" style="64" customWidth="1"/>
    <col min="9226" max="9226" width="1.7109375" style="64" customWidth="1"/>
    <col min="9227" max="9227" width="16.42578125" style="64" customWidth="1"/>
    <col min="9228" max="9228" width="1.7109375" style="64" customWidth="1"/>
    <col min="9229" max="9229" width="16.42578125" style="64" customWidth="1"/>
    <col min="9230" max="9230" width="2.140625" style="64" customWidth="1"/>
    <col min="9231" max="9471" width="9.140625" style="64"/>
    <col min="9472" max="9472" width="3.7109375" style="64" customWidth="1"/>
    <col min="9473" max="9473" width="4.5703125" style="64" customWidth="1"/>
    <col min="9474" max="9474" width="4.85546875" style="64" customWidth="1"/>
    <col min="9475" max="9475" width="9.140625" style="64"/>
    <col min="9476" max="9476" width="12" style="64" customWidth="1"/>
    <col min="9477" max="9477" width="6.7109375" style="64" customWidth="1"/>
    <col min="9478" max="9478" width="3" style="64" customWidth="1"/>
    <col min="9479" max="9479" width="16.42578125" style="64" customWidth="1"/>
    <col min="9480" max="9480" width="1.7109375" style="64" customWidth="1"/>
    <col min="9481" max="9481" width="16.42578125" style="64" customWidth="1"/>
    <col min="9482" max="9482" width="1.7109375" style="64" customWidth="1"/>
    <col min="9483" max="9483" width="16.42578125" style="64" customWidth="1"/>
    <col min="9484" max="9484" width="1.7109375" style="64" customWidth="1"/>
    <col min="9485" max="9485" width="16.42578125" style="64" customWidth="1"/>
    <col min="9486" max="9486" width="2.140625" style="64" customWidth="1"/>
    <col min="9487" max="9727" width="9.140625" style="64"/>
    <col min="9728" max="9728" width="3.7109375" style="64" customWidth="1"/>
    <col min="9729" max="9729" width="4.5703125" style="64" customWidth="1"/>
    <col min="9730" max="9730" width="4.85546875" style="64" customWidth="1"/>
    <col min="9731" max="9731" width="9.140625" style="64"/>
    <col min="9732" max="9732" width="12" style="64" customWidth="1"/>
    <col min="9733" max="9733" width="6.7109375" style="64" customWidth="1"/>
    <col min="9734" max="9734" width="3" style="64" customWidth="1"/>
    <col min="9735" max="9735" width="16.42578125" style="64" customWidth="1"/>
    <col min="9736" max="9736" width="1.7109375" style="64" customWidth="1"/>
    <col min="9737" max="9737" width="16.42578125" style="64" customWidth="1"/>
    <col min="9738" max="9738" width="1.7109375" style="64" customWidth="1"/>
    <col min="9739" max="9739" width="16.42578125" style="64" customWidth="1"/>
    <col min="9740" max="9740" width="1.7109375" style="64" customWidth="1"/>
    <col min="9741" max="9741" width="16.42578125" style="64" customWidth="1"/>
    <col min="9742" max="9742" width="2.140625" style="64" customWidth="1"/>
    <col min="9743" max="9983" width="9.140625" style="64"/>
    <col min="9984" max="9984" width="3.7109375" style="64" customWidth="1"/>
    <col min="9985" max="9985" width="4.5703125" style="64" customWidth="1"/>
    <col min="9986" max="9986" width="4.85546875" style="64" customWidth="1"/>
    <col min="9987" max="9987" width="9.140625" style="64"/>
    <col min="9988" max="9988" width="12" style="64" customWidth="1"/>
    <col min="9989" max="9989" width="6.7109375" style="64" customWidth="1"/>
    <col min="9990" max="9990" width="3" style="64" customWidth="1"/>
    <col min="9991" max="9991" width="16.42578125" style="64" customWidth="1"/>
    <col min="9992" max="9992" width="1.7109375" style="64" customWidth="1"/>
    <col min="9993" max="9993" width="16.42578125" style="64" customWidth="1"/>
    <col min="9994" max="9994" width="1.7109375" style="64" customWidth="1"/>
    <col min="9995" max="9995" width="16.42578125" style="64" customWidth="1"/>
    <col min="9996" max="9996" width="1.7109375" style="64" customWidth="1"/>
    <col min="9997" max="9997" width="16.42578125" style="64" customWidth="1"/>
    <col min="9998" max="9998" width="2.140625" style="64" customWidth="1"/>
    <col min="9999" max="10239" width="9.140625" style="64"/>
    <col min="10240" max="10240" width="3.7109375" style="64" customWidth="1"/>
    <col min="10241" max="10241" width="4.5703125" style="64" customWidth="1"/>
    <col min="10242" max="10242" width="4.85546875" style="64" customWidth="1"/>
    <col min="10243" max="10243" width="9.140625" style="64"/>
    <col min="10244" max="10244" width="12" style="64" customWidth="1"/>
    <col min="10245" max="10245" width="6.7109375" style="64" customWidth="1"/>
    <col min="10246" max="10246" width="3" style="64" customWidth="1"/>
    <col min="10247" max="10247" width="16.42578125" style="64" customWidth="1"/>
    <col min="10248" max="10248" width="1.7109375" style="64" customWidth="1"/>
    <col min="10249" max="10249" width="16.42578125" style="64" customWidth="1"/>
    <col min="10250" max="10250" width="1.7109375" style="64" customWidth="1"/>
    <col min="10251" max="10251" width="16.42578125" style="64" customWidth="1"/>
    <col min="10252" max="10252" width="1.7109375" style="64" customWidth="1"/>
    <col min="10253" max="10253" width="16.42578125" style="64" customWidth="1"/>
    <col min="10254" max="10254" width="2.140625" style="64" customWidth="1"/>
    <col min="10255" max="10495" width="9.140625" style="64"/>
    <col min="10496" max="10496" width="3.7109375" style="64" customWidth="1"/>
    <col min="10497" max="10497" width="4.5703125" style="64" customWidth="1"/>
    <col min="10498" max="10498" width="4.85546875" style="64" customWidth="1"/>
    <col min="10499" max="10499" width="9.140625" style="64"/>
    <col min="10500" max="10500" width="12" style="64" customWidth="1"/>
    <col min="10501" max="10501" width="6.7109375" style="64" customWidth="1"/>
    <col min="10502" max="10502" width="3" style="64" customWidth="1"/>
    <col min="10503" max="10503" width="16.42578125" style="64" customWidth="1"/>
    <col min="10504" max="10504" width="1.7109375" style="64" customWidth="1"/>
    <col min="10505" max="10505" width="16.42578125" style="64" customWidth="1"/>
    <col min="10506" max="10506" width="1.7109375" style="64" customWidth="1"/>
    <col min="10507" max="10507" width="16.42578125" style="64" customWidth="1"/>
    <col min="10508" max="10508" width="1.7109375" style="64" customWidth="1"/>
    <col min="10509" max="10509" width="16.42578125" style="64" customWidth="1"/>
    <col min="10510" max="10510" width="2.140625" style="64" customWidth="1"/>
    <col min="10511" max="10751" width="9.140625" style="64"/>
    <col min="10752" max="10752" width="3.7109375" style="64" customWidth="1"/>
    <col min="10753" max="10753" width="4.5703125" style="64" customWidth="1"/>
    <col min="10754" max="10754" width="4.85546875" style="64" customWidth="1"/>
    <col min="10755" max="10755" width="9.140625" style="64"/>
    <col min="10756" max="10756" width="12" style="64" customWidth="1"/>
    <col min="10757" max="10757" width="6.7109375" style="64" customWidth="1"/>
    <col min="10758" max="10758" width="3" style="64" customWidth="1"/>
    <col min="10759" max="10759" width="16.42578125" style="64" customWidth="1"/>
    <col min="10760" max="10760" width="1.7109375" style="64" customWidth="1"/>
    <col min="10761" max="10761" width="16.42578125" style="64" customWidth="1"/>
    <col min="10762" max="10762" width="1.7109375" style="64" customWidth="1"/>
    <col min="10763" max="10763" width="16.42578125" style="64" customWidth="1"/>
    <col min="10764" max="10764" width="1.7109375" style="64" customWidth="1"/>
    <col min="10765" max="10765" width="16.42578125" style="64" customWidth="1"/>
    <col min="10766" max="10766" width="2.140625" style="64" customWidth="1"/>
    <col min="10767" max="11007" width="9.140625" style="64"/>
    <col min="11008" max="11008" width="3.7109375" style="64" customWidth="1"/>
    <col min="11009" max="11009" width="4.5703125" style="64" customWidth="1"/>
    <col min="11010" max="11010" width="4.85546875" style="64" customWidth="1"/>
    <col min="11011" max="11011" width="9.140625" style="64"/>
    <col min="11012" max="11012" width="12" style="64" customWidth="1"/>
    <col min="11013" max="11013" width="6.7109375" style="64" customWidth="1"/>
    <col min="11014" max="11014" width="3" style="64" customWidth="1"/>
    <col min="11015" max="11015" width="16.42578125" style="64" customWidth="1"/>
    <col min="11016" max="11016" width="1.7109375" style="64" customWidth="1"/>
    <col min="11017" max="11017" width="16.42578125" style="64" customWidth="1"/>
    <col min="11018" max="11018" width="1.7109375" style="64" customWidth="1"/>
    <col min="11019" max="11019" width="16.42578125" style="64" customWidth="1"/>
    <col min="11020" max="11020" width="1.7109375" style="64" customWidth="1"/>
    <col min="11021" max="11021" width="16.42578125" style="64" customWidth="1"/>
    <col min="11022" max="11022" width="2.140625" style="64" customWidth="1"/>
    <col min="11023" max="11263" width="9.140625" style="64"/>
    <col min="11264" max="11264" width="3.7109375" style="64" customWidth="1"/>
    <col min="11265" max="11265" width="4.5703125" style="64" customWidth="1"/>
    <col min="11266" max="11266" width="4.85546875" style="64" customWidth="1"/>
    <col min="11267" max="11267" width="9.140625" style="64"/>
    <col min="11268" max="11268" width="12" style="64" customWidth="1"/>
    <col min="11269" max="11269" width="6.7109375" style="64" customWidth="1"/>
    <col min="11270" max="11270" width="3" style="64" customWidth="1"/>
    <col min="11271" max="11271" width="16.42578125" style="64" customWidth="1"/>
    <col min="11272" max="11272" width="1.7109375" style="64" customWidth="1"/>
    <col min="11273" max="11273" width="16.42578125" style="64" customWidth="1"/>
    <col min="11274" max="11274" width="1.7109375" style="64" customWidth="1"/>
    <col min="11275" max="11275" width="16.42578125" style="64" customWidth="1"/>
    <col min="11276" max="11276" width="1.7109375" style="64" customWidth="1"/>
    <col min="11277" max="11277" width="16.42578125" style="64" customWidth="1"/>
    <col min="11278" max="11278" width="2.140625" style="64" customWidth="1"/>
    <col min="11279" max="11519" width="9.140625" style="64"/>
    <col min="11520" max="11520" width="3.7109375" style="64" customWidth="1"/>
    <col min="11521" max="11521" width="4.5703125" style="64" customWidth="1"/>
    <col min="11522" max="11522" width="4.85546875" style="64" customWidth="1"/>
    <col min="11523" max="11523" width="9.140625" style="64"/>
    <col min="11524" max="11524" width="12" style="64" customWidth="1"/>
    <col min="11525" max="11525" width="6.7109375" style="64" customWidth="1"/>
    <col min="11526" max="11526" width="3" style="64" customWidth="1"/>
    <col min="11527" max="11527" width="16.42578125" style="64" customWidth="1"/>
    <col min="11528" max="11528" width="1.7109375" style="64" customWidth="1"/>
    <col min="11529" max="11529" width="16.42578125" style="64" customWidth="1"/>
    <col min="11530" max="11530" width="1.7109375" style="64" customWidth="1"/>
    <col min="11531" max="11531" width="16.42578125" style="64" customWidth="1"/>
    <col min="11532" max="11532" width="1.7109375" style="64" customWidth="1"/>
    <col min="11533" max="11533" width="16.42578125" style="64" customWidth="1"/>
    <col min="11534" max="11534" width="2.140625" style="64" customWidth="1"/>
    <col min="11535" max="11775" width="9.140625" style="64"/>
    <col min="11776" max="11776" width="3.7109375" style="64" customWidth="1"/>
    <col min="11777" max="11777" width="4.5703125" style="64" customWidth="1"/>
    <col min="11778" max="11778" width="4.85546875" style="64" customWidth="1"/>
    <col min="11779" max="11779" width="9.140625" style="64"/>
    <col min="11780" max="11780" width="12" style="64" customWidth="1"/>
    <col min="11781" max="11781" width="6.7109375" style="64" customWidth="1"/>
    <col min="11782" max="11782" width="3" style="64" customWidth="1"/>
    <col min="11783" max="11783" width="16.42578125" style="64" customWidth="1"/>
    <col min="11784" max="11784" width="1.7109375" style="64" customWidth="1"/>
    <col min="11785" max="11785" width="16.42578125" style="64" customWidth="1"/>
    <col min="11786" max="11786" width="1.7109375" style="64" customWidth="1"/>
    <col min="11787" max="11787" width="16.42578125" style="64" customWidth="1"/>
    <col min="11788" max="11788" width="1.7109375" style="64" customWidth="1"/>
    <col min="11789" max="11789" width="16.42578125" style="64" customWidth="1"/>
    <col min="11790" max="11790" width="2.140625" style="64" customWidth="1"/>
    <col min="11791" max="12031" width="9.140625" style="64"/>
    <col min="12032" max="12032" width="3.7109375" style="64" customWidth="1"/>
    <col min="12033" max="12033" width="4.5703125" style="64" customWidth="1"/>
    <col min="12034" max="12034" width="4.85546875" style="64" customWidth="1"/>
    <col min="12035" max="12035" width="9.140625" style="64"/>
    <col min="12036" max="12036" width="12" style="64" customWidth="1"/>
    <col min="12037" max="12037" width="6.7109375" style="64" customWidth="1"/>
    <col min="12038" max="12038" width="3" style="64" customWidth="1"/>
    <col min="12039" max="12039" width="16.42578125" style="64" customWidth="1"/>
    <col min="12040" max="12040" width="1.7109375" style="64" customWidth="1"/>
    <col min="12041" max="12041" width="16.42578125" style="64" customWidth="1"/>
    <col min="12042" max="12042" width="1.7109375" style="64" customWidth="1"/>
    <col min="12043" max="12043" width="16.42578125" style="64" customWidth="1"/>
    <col min="12044" max="12044" width="1.7109375" style="64" customWidth="1"/>
    <col min="12045" max="12045" width="16.42578125" style="64" customWidth="1"/>
    <col min="12046" max="12046" width="2.140625" style="64" customWidth="1"/>
    <col min="12047" max="12287" width="9.140625" style="64"/>
    <col min="12288" max="12288" width="3.7109375" style="64" customWidth="1"/>
    <col min="12289" max="12289" width="4.5703125" style="64" customWidth="1"/>
    <col min="12290" max="12290" width="4.85546875" style="64" customWidth="1"/>
    <col min="12291" max="12291" width="9.140625" style="64"/>
    <col min="12292" max="12292" width="12" style="64" customWidth="1"/>
    <col min="12293" max="12293" width="6.7109375" style="64" customWidth="1"/>
    <col min="12294" max="12294" width="3" style="64" customWidth="1"/>
    <col min="12295" max="12295" width="16.42578125" style="64" customWidth="1"/>
    <col min="12296" max="12296" width="1.7109375" style="64" customWidth="1"/>
    <col min="12297" max="12297" width="16.42578125" style="64" customWidth="1"/>
    <col min="12298" max="12298" width="1.7109375" style="64" customWidth="1"/>
    <col min="12299" max="12299" width="16.42578125" style="64" customWidth="1"/>
    <col min="12300" max="12300" width="1.7109375" style="64" customWidth="1"/>
    <col min="12301" max="12301" width="16.42578125" style="64" customWidth="1"/>
    <col min="12302" max="12302" width="2.140625" style="64" customWidth="1"/>
    <col min="12303" max="12543" width="9.140625" style="64"/>
    <col min="12544" max="12544" width="3.7109375" style="64" customWidth="1"/>
    <col min="12545" max="12545" width="4.5703125" style="64" customWidth="1"/>
    <col min="12546" max="12546" width="4.85546875" style="64" customWidth="1"/>
    <col min="12547" max="12547" width="9.140625" style="64"/>
    <col min="12548" max="12548" width="12" style="64" customWidth="1"/>
    <col min="12549" max="12549" width="6.7109375" style="64" customWidth="1"/>
    <col min="12550" max="12550" width="3" style="64" customWidth="1"/>
    <col min="12551" max="12551" width="16.42578125" style="64" customWidth="1"/>
    <col min="12552" max="12552" width="1.7109375" style="64" customWidth="1"/>
    <col min="12553" max="12553" width="16.42578125" style="64" customWidth="1"/>
    <col min="12554" max="12554" width="1.7109375" style="64" customWidth="1"/>
    <col min="12555" max="12555" width="16.42578125" style="64" customWidth="1"/>
    <col min="12556" max="12556" width="1.7109375" style="64" customWidth="1"/>
    <col min="12557" max="12557" width="16.42578125" style="64" customWidth="1"/>
    <col min="12558" max="12558" width="2.140625" style="64" customWidth="1"/>
    <col min="12559" max="12799" width="9.140625" style="64"/>
    <col min="12800" max="12800" width="3.7109375" style="64" customWidth="1"/>
    <col min="12801" max="12801" width="4.5703125" style="64" customWidth="1"/>
    <col min="12802" max="12802" width="4.85546875" style="64" customWidth="1"/>
    <col min="12803" max="12803" width="9.140625" style="64"/>
    <col min="12804" max="12804" width="12" style="64" customWidth="1"/>
    <col min="12805" max="12805" width="6.7109375" style="64" customWidth="1"/>
    <col min="12806" max="12806" width="3" style="64" customWidth="1"/>
    <col min="12807" max="12807" width="16.42578125" style="64" customWidth="1"/>
    <col min="12808" max="12808" width="1.7109375" style="64" customWidth="1"/>
    <col min="12809" max="12809" width="16.42578125" style="64" customWidth="1"/>
    <col min="12810" max="12810" width="1.7109375" style="64" customWidth="1"/>
    <col min="12811" max="12811" width="16.42578125" style="64" customWidth="1"/>
    <col min="12812" max="12812" width="1.7109375" style="64" customWidth="1"/>
    <col min="12813" max="12813" width="16.42578125" style="64" customWidth="1"/>
    <col min="12814" max="12814" width="2.140625" style="64" customWidth="1"/>
    <col min="12815" max="13055" width="9.140625" style="64"/>
    <col min="13056" max="13056" width="3.7109375" style="64" customWidth="1"/>
    <col min="13057" max="13057" width="4.5703125" style="64" customWidth="1"/>
    <col min="13058" max="13058" width="4.85546875" style="64" customWidth="1"/>
    <col min="13059" max="13059" width="9.140625" style="64"/>
    <col min="13060" max="13060" width="12" style="64" customWidth="1"/>
    <col min="13061" max="13061" width="6.7109375" style="64" customWidth="1"/>
    <col min="13062" max="13062" width="3" style="64" customWidth="1"/>
    <col min="13063" max="13063" width="16.42578125" style="64" customWidth="1"/>
    <col min="13064" max="13064" width="1.7109375" style="64" customWidth="1"/>
    <col min="13065" max="13065" width="16.42578125" style="64" customWidth="1"/>
    <col min="13066" max="13066" width="1.7109375" style="64" customWidth="1"/>
    <col min="13067" max="13067" width="16.42578125" style="64" customWidth="1"/>
    <col min="13068" max="13068" width="1.7109375" style="64" customWidth="1"/>
    <col min="13069" max="13069" width="16.42578125" style="64" customWidth="1"/>
    <col min="13070" max="13070" width="2.140625" style="64" customWidth="1"/>
    <col min="13071" max="13311" width="9.140625" style="64"/>
    <col min="13312" max="13312" width="3.7109375" style="64" customWidth="1"/>
    <col min="13313" max="13313" width="4.5703125" style="64" customWidth="1"/>
    <col min="13314" max="13314" width="4.85546875" style="64" customWidth="1"/>
    <col min="13315" max="13315" width="9.140625" style="64"/>
    <col min="13316" max="13316" width="12" style="64" customWidth="1"/>
    <col min="13317" max="13317" width="6.7109375" style="64" customWidth="1"/>
    <col min="13318" max="13318" width="3" style="64" customWidth="1"/>
    <col min="13319" max="13319" width="16.42578125" style="64" customWidth="1"/>
    <col min="13320" max="13320" width="1.7109375" style="64" customWidth="1"/>
    <col min="13321" max="13321" width="16.42578125" style="64" customWidth="1"/>
    <col min="13322" max="13322" width="1.7109375" style="64" customWidth="1"/>
    <col min="13323" max="13323" width="16.42578125" style="64" customWidth="1"/>
    <col min="13324" max="13324" width="1.7109375" style="64" customWidth="1"/>
    <col min="13325" max="13325" width="16.42578125" style="64" customWidth="1"/>
    <col min="13326" max="13326" width="2.140625" style="64" customWidth="1"/>
    <col min="13327" max="13567" width="9.140625" style="64"/>
    <col min="13568" max="13568" width="3.7109375" style="64" customWidth="1"/>
    <col min="13569" max="13569" width="4.5703125" style="64" customWidth="1"/>
    <col min="13570" max="13570" width="4.85546875" style="64" customWidth="1"/>
    <col min="13571" max="13571" width="9.140625" style="64"/>
    <col min="13572" max="13572" width="12" style="64" customWidth="1"/>
    <col min="13573" max="13573" width="6.7109375" style="64" customWidth="1"/>
    <col min="13574" max="13574" width="3" style="64" customWidth="1"/>
    <col min="13575" max="13575" width="16.42578125" style="64" customWidth="1"/>
    <col min="13576" max="13576" width="1.7109375" style="64" customWidth="1"/>
    <col min="13577" max="13577" width="16.42578125" style="64" customWidth="1"/>
    <col min="13578" max="13578" width="1.7109375" style="64" customWidth="1"/>
    <col min="13579" max="13579" width="16.42578125" style="64" customWidth="1"/>
    <col min="13580" max="13580" width="1.7109375" style="64" customWidth="1"/>
    <col min="13581" max="13581" width="16.42578125" style="64" customWidth="1"/>
    <col min="13582" max="13582" width="2.140625" style="64" customWidth="1"/>
    <col min="13583" max="13823" width="9.140625" style="64"/>
    <col min="13824" max="13824" width="3.7109375" style="64" customWidth="1"/>
    <col min="13825" max="13825" width="4.5703125" style="64" customWidth="1"/>
    <col min="13826" max="13826" width="4.85546875" style="64" customWidth="1"/>
    <col min="13827" max="13827" width="9.140625" style="64"/>
    <col min="13828" max="13828" width="12" style="64" customWidth="1"/>
    <col min="13829" max="13829" width="6.7109375" style="64" customWidth="1"/>
    <col min="13830" max="13830" width="3" style="64" customWidth="1"/>
    <col min="13831" max="13831" width="16.42578125" style="64" customWidth="1"/>
    <col min="13832" max="13832" width="1.7109375" style="64" customWidth="1"/>
    <col min="13833" max="13833" width="16.42578125" style="64" customWidth="1"/>
    <col min="13834" max="13834" width="1.7109375" style="64" customWidth="1"/>
    <col min="13835" max="13835" width="16.42578125" style="64" customWidth="1"/>
    <col min="13836" max="13836" width="1.7109375" style="64" customWidth="1"/>
    <col min="13837" max="13837" width="16.42578125" style="64" customWidth="1"/>
    <col min="13838" max="13838" width="2.140625" style="64" customWidth="1"/>
    <col min="13839" max="14079" width="9.140625" style="64"/>
    <col min="14080" max="14080" width="3.7109375" style="64" customWidth="1"/>
    <col min="14081" max="14081" width="4.5703125" style="64" customWidth="1"/>
    <col min="14082" max="14082" width="4.85546875" style="64" customWidth="1"/>
    <col min="14083" max="14083" width="9.140625" style="64"/>
    <col min="14084" max="14084" width="12" style="64" customWidth="1"/>
    <col min="14085" max="14085" width="6.7109375" style="64" customWidth="1"/>
    <col min="14086" max="14086" width="3" style="64" customWidth="1"/>
    <col min="14087" max="14087" width="16.42578125" style="64" customWidth="1"/>
    <col min="14088" max="14088" width="1.7109375" style="64" customWidth="1"/>
    <col min="14089" max="14089" width="16.42578125" style="64" customWidth="1"/>
    <col min="14090" max="14090" width="1.7109375" style="64" customWidth="1"/>
    <col min="14091" max="14091" width="16.42578125" style="64" customWidth="1"/>
    <col min="14092" max="14092" width="1.7109375" style="64" customWidth="1"/>
    <col min="14093" max="14093" width="16.42578125" style="64" customWidth="1"/>
    <col min="14094" max="14094" width="2.140625" style="64" customWidth="1"/>
    <col min="14095" max="14335" width="9.140625" style="64"/>
    <col min="14336" max="14336" width="3.7109375" style="64" customWidth="1"/>
    <col min="14337" max="14337" width="4.5703125" style="64" customWidth="1"/>
    <col min="14338" max="14338" width="4.85546875" style="64" customWidth="1"/>
    <col min="14339" max="14339" width="9.140625" style="64"/>
    <col min="14340" max="14340" width="12" style="64" customWidth="1"/>
    <col min="14341" max="14341" width="6.7109375" style="64" customWidth="1"/>
    <col min="14342" max="14342" width="3" style="64" customWidth="1"/>
    <col min="14343" max="14343" width="16.42578125" style="64" customWidth="1"/>
    <col min="14344" max="14344" width="1.7109375" style="64" customWidth="1"/>
    <col min="14345" max="14345" width="16.42578125" style="64" customWidth="1"/>
    <col min="14346" max="14346" width="1.7109375" style="64" customWidth="1"/>
    <col min="14347" max="14347" width="16.42578125" style="64" customWidth="1"/>
    <col min="14348" max="14348" width="1.7109375" style="64" customWidth="1"/>
    <col min="14349" max="14349" width="16.42578125" style="64" customWidth="1"/>
    <col min="14350" max="14350" width="2.140625" style="64" customWidth="1"/>
    <col min="14351" max="14591" width="9.140625" style="64"/>
    <col min="14592" max="14592" width="3.7109375" style="64" customWidth="1"/>
    <col min="14593" max="14593" width="4.5703125" style="64" customWidth="1"/>
    <col min="14594" max="14594" width="4.85546875" style="64" customWidth="1"/>
    <col min="14595" max="14595" width="9.140625" style="64"/>
    <col min="14596" max="14596" width="12" style="64" customWidth="1"/>
    <col min="14597" max="14597" width="6.7109375" style="64" customWidth="1"/>
    <col min="14598" max="14598" width="3" style="64" customWidth="1"/>
    <col min="14599" max="14599" width="16.42578125" style="64" customWidth="1"/>
    <col min="14600" max="14600" width="1.7109375" style="64" customWidth="1"/>
    <col min="14601" max="14601" width="16.42578125" style="64" customWidth="1"/>
    <col min="14602" max="14602" width="1.7109375" style="64" customWidth="1"/>
    <col min="14603" max="14603" width="16.42578125" style="64" customWidth="1"/>
    <col min="14604" max="14604" width="1.7109375" style="64" customWidth="1"/>
    <col min="14605" max="14605" width="16.42578125" style="64" customWidth="1"/>
    <col min="14606" max="14606" width="2.140625" style="64" customWidth="1"/>
    <col min="14607" max="14847" width="9.140625" style="64"/>
    <col min="14848" max="14848" width="3.7109375" style="64" customWidth="1"/>
    <col min="14849" max="14849" width="4.5703125" style="64" customWidth="1"/>
    <col min="14850" max="14850" width="4.85546875" style="64" customWidth="1"/>
    <col min="14851" max="14851" width="9.140625" style="64"/>
    <col min="14852" max="14852" width="12" style="64" customWidth="1"/>
    <col min="14853" max="14853" width="6.7109375" style="64" customWidth="1"/>
    <col min="14854" max="14854" width="3" style="64" customWidth="1"/>
    <col min="14855" max="14855" width="16.42578125" style="64" customWidth="1"/>
    <col min="14856" max="14856" width="1.7109375" style="64" customWidth="1"/>
    <col min="14857" max="14857" width="16.42578125" style="64" customWidth="1"/>
    <col min="14858" max="14858" width="1.7109375" style="64" customWidth="1"/>
    <col min="14859" max="14859" width="16.42578125" style="64" customWidth="1"/>
    <col min="14860" max="14860" width="1.7109375" style="64" customWidth="1"/>
    <col min="14861" max="14861" width="16.42578125" style="64" customWidth="1"/>
    <col min="14862" max="14862" width="2.140625" style="64" customWidth="1"/>
    <col min="14863" max="15103" width="9.140625" style="64"/>
    <col min="15104" max="15104" width="3.7109375" style="64" customWidth="1"/>
    <col min="15105" max="15105" width="4.5703125" style="64" customWidth="1"/>
    <col min="15106" max="15106" width="4.85546875" style="64" customWidth="1"/>
    <col min="15107" max="15107" width="9.140625" style="64"/>
    <col min="15108" max="15108" width="12" style="64" customWidth="1"/>
    <col min="15109" max="15109" width="6.7109375" style="64" customWidth="1"/>
    <col min="15110" max="15110" width="3" style="64" customWidth="1"/>
    <col min="15111" max="15111" width="16.42578125" style="64" customWidth="1"/>
    <col min="15112" max="15112" width="1.7109375" style="64" customWidth="1"/>
    <col min="15113" max="15113" width="16.42578125" style="64" customWidth="1"/>
    <col min="15114" max="15114" width="1.7109375" style="64" customWidth="1"/>
    <col min="15115" max="15115" width="16.42578125" style="64" customWidth="1"/>
    <col min="15116" max="15116" width="1.7109375" style="64" customWidth="1"/>
    <col min="15117" max="15117" width="16.42578125" style="64" customWidth="1"/>
    <col min="15118" max="15118" width="2.140625" style="64" customWidth="1"/>
    <col min="15119" max="15359" width="9.140625" style="64"/>
    <col min="15360" max="15360" width="3.7109375" style="64" customWidth="1"/>
    <col min="15361" max="15361" width="4.5703125" style="64" customWidth="1"/>
    <col min="15362" max="15362" width="4.85546875" style="64" customWidth="1"/>
    <col min="15363" max="15363" width="9.140625" style="64"/>
    <col min="15364" max="15364" width="12" style="64" customWidth="1"/>
    <col min="15365" max="15365" width="6.7109375" style="64" customWidth="1"/>
    <col min="15366" max="15366" width="3" style="64" customWidth="1"/>
    <col min="15367" max="15367" width="16.42578125" style="64" customWidth="1"/>
    <col min="15368" max="15368" width="1.7109375" style="64" customWidth="1"/>
    <col min="15369" max="15369" width="16.42578125" style="64" customWidth="1"/>
    <col min="15370" max="15370" width="1.7109375" style="64" customWidth="1"/>
    <col min="15371" max="15371" width="16.42578125" style="64" customWidth="1"/>
    <col min="15372" max="15372" width="1.7109375" style="64" customWidth="1"/>
    <col min="15373" max="15373" width="16.42578125" style="64" customWidth="1"/>
    <col min="15374" max="15374" width="2.140625" style="64" customWidth="1"/>
    <col min="15375" max="15615" width="9.140625" style="64"/>
    <col min="15616" max="15616" width="3.7109375" style="64" customWidth="1"/>
    <col min="15617" max="15617" width="4.5703125" style="64" customWidth="1"/>
    <col min="15618" max="15618" width="4.85546875" style="64" customWidth="1"/>
    <col min="15619" max="15619" width="9.140625" style="64"/>
    <col min="15620" max="15620" width="12" style="64" customWidth="1"/>
    <col min="15621" max="15621" width="6.7109375" style="64" customWidth="1"/>
    <col min="15622" max="15622" width="3" style="64" customWidth="1"/>
    <col min="15623" max="15623" width="16.42578125" style="64" customWidth="1"/>
    <col min="15624" max="15624" width="1.7109375" style="64" customWidth="1"/>
    <col min="15625" max="15625" width="16.42578125" style="64" customWidth="1"/>
    <col min="15626" max="15626" width="1.7109375" style="64" customWidth="1"/>
    <col min="15627" max="15627" width="16.42578125" style="64" customWidth="1"/>
    <col min="15628" max="15628" width="1.7109375" style="64" customWidth="1"/>
    <col min="15629" max="15629" width="16.42578125" style="64" customWidth="1"/>
    <col min="15630" max="15630" width="2.140625" style="64" customWidth="1"/>
    <col min="15631" max="15871" width="9.140625" style="64"/>
    <col min="15872" max="15872" width="3.7109375" style="64" customWidth="1"/>
    <col min="15873" max="15873" width="4.5703125" style="64" customWidth="1"/>
    <col min="15874" max="15874" width="4.85546875" style="64" customWidth="1"/>
    <col min="15875" max="15875" width="9.140625" style="64"/>
    <col min="15876" max="15876" width="12" style="64" customWidth="1"/>
    <col min="15877" max="15877" width="6.7109375" style="64" customWidth="1"/>
    <col min="15878" max="15878" width="3" style="64" customWidth="1"/>
    <col min="15879" max="15879" width="16.42578125" style="64" customWidth="1"/>
    <col min="15880" max="15880" width="1.7109375" style="64" customWidth="1"/>
    <col min="15881" max="15881" width="16.42578125" style="64" customWidth="1"/>
    <col min="15882" max="15882" width="1.7109375" style="64" customWidth="1"/>
    <col min="15883" max="15883" width="16.42578125" style="64" customWidth="1"/>
    <col min="15884" max="15884" width="1.7109375" style="64" customWidth="1"/>
    <col min="15885" max="15885" width="16.42578125" style="64" customWidth="1"/>
    <col min="15886" max="15886" width="2.140625" style="64" customWidth="1"/>
    <col min="15887" max="16127" width="9.140625" style="64"/>
    <col min="16128" max="16128" width="3.7109375" style="64" customWidth="1"/>
    <col min="16129" max="16129" width="4.5703125" style="64" customWidth="1"/>
    <col min="16130" max="16130" width="4.85546875" style="64" customWidth="1"/>
    <col min="16131" max="16131" width="9.140625" style="64"/>
    <col min="16132" max="16132" width="12" style="64" customWidth="1"/>
    <col min="16133" max="16133" width="6.7109375" style="64" customWidth="1"/>
    <col min="16134" max="16134" width="3" style="64" customWidth="1"/>
    <col min="16135" max="16135" width="16.42578125" style="64" customWidth="1"/>
    <col min="16136" max="16136" width="1.7109375" style="64" customWidth="1"/>
    <col min="16137" max="16137" width="16.42578125" style="64" customWidth="1"/>
    <col min="16138" max="16138" width="1.7109375" style="64" customWidth="1"/>
    <col min="16139" max="16139" width="16.42578125" style="64" customWidth="1"/>
    <col min="16140" max="16140" width="1.7109375" style="64" customWidth="1"/>
    <col min="16141" max="16141" width="16.42578125" style="64" customWidth="1"/>
    <col min="16142" max="16142" width="2.140625" style="64" customWidth="1"/>
    <col min="16143" max="16384" width="9.140625" style="64"/>
  </cols>
  <sheetData>
    <row r="1" spans="1:14" s="156" customFormat="1" ht="22.5" customHeight="1" x14ac:dyDescent="0.45">
      <c r="A1" s="1045" t="s">
        <v>863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</row>
    <row r="2" spans="1:14" s="156" customFormat="1" ht="22.5" customHeight="1" x14ac:dyDescent="0.45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66" t="s">
        <v>1</v>
      </c>
    </row>
    <row r="3" spans="1:14" s="14" customFormat="1" ht="22.5" customHeight="1" x14ac:dyDescent="0.45">
      <c r="A3" s="237" t="s">
        <v>595</v>
      </c>
      <c r="B3" s="151" t="s">
        <v>585</v>
      </c>
    </row>
    <row r="4" spans="1:14" s="156" customFormat="1" ht="22.5" customHeight="1" x14ac:dyDescent="0.45">
      <c r="A4" s="236"/>
      <c r="B4" s="236"/>
      <c r="C4" s="156" t="s">
        <v>586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14" customFormat="1" ht="22.5" customHeight="1" x14ac:dyDescent="0.45">
      <c r="B5" s="69"/>
      <c r="H5" s="238"/>
      <c r="I5" s="238" t="s">
        <v>32</v>
      </c>
      <c r="J5" s="238"/>
      <c r="K5" s="87"/>
      <c r="L5" s="1027" t="s">
        <v>9</v>
      </c>
      <c r="M5" s="1027"/>
      <c r="N5" s="1027"/>
    </row>
    <row r="6" spans="1:14" s="14" customFormat="1" ht="22.5" customHeight="1" x14ac:dyDescent="0.45">
      <c r="B6" s="69"/>
      <c r="H6" s="579" t="s">
        <v>182</v>
      </c>
      <c r="I6" s="239"/>
      <c r="J6" s="579" t="s">
        <v>183</v>
      </c>
      <c r="K6" s="15"/>
      <c r="L6" s="19" t="str">
        <f>H6</f>
        <v>2020</v>
      </c>
      <c r="M6" s="239"/>
      <c r="N6" s="19" t="str">
        <f>J6</f>
        <v>2019</v>
      </c>
    </row>
    <row r="7" spans="1:14" s="14" customFormat="1" ht="22.5" customHeight="1" x14ac:dyDescent="0.45">
      <c r="B7" s="14" t="s">
        <v>587</v>
      </c>
      <c r="H7" s="71"/>
      <c r="I7" s="240"/>
      <c r="J7" s="71"/>
      <c r="K7" s="240"/>
      <c r="L7" s="71"/>
      <c r="M7" s="241"/>
      <c r="N7" s="71"/>
    </row>
    <row r="8" spans="1:14" s="14" customFormat="1" ht="22.5" customHeight="1" x14ac:dyDescent="0.45">
      <c r="C8" s="14" t="s">
        <v>588</v>
      </c>
      <c r="H8" s="90">
        <v>2589128977.8099999</v>
      </c>
      <c r="I8" s="239"/>
      <c r="J8" s="90">
        <v>8041348908.2399998</v>
      </c>
      <c r="K8" s="239"/>
      <c r="L8" s="90">
        <v>2137135193.9800005</v>
      </c>
      <c r="M8" s="239"/>
      <c r="N8" s="90">
        <v>7188418506.4300003</v>
      </c>
    </row>
    <row r="9" spans="1:14" s="14" customFormat="1" ht="22.5" customHeight="1" x14ac:dyDescent="0.45">
      <c r="B9" s="14" t="s">
        <v>589</v>
      </c>
      <c r="H9" s="242">
        <v>1850464618.3099999</v>
      </c>
      <c r="I9" s="243"/>
      <c r="J9" s="242">
        <v>-2087106888.1199999</v>
      </c>
      <c r="K9" s="243"/>
      <c r="L9" s="242">
        <v>1389666374.1600001</v>
      </c>
      <c r="M9" s="243"/>
      <c r="N9" s="242">
        <v>-1951223149.4100001</v>
      </c>
    </row>
    <row r="10" spans="1:14" s="14" customFormat="1" ht="22.5" customHeight="1" x14ac:dyDescent="0.45">
      <c r="B10" s="156" t="s">
        <v>590</v>
      </c>
      <c r="J10" s="244"/>
      <c r="N10" s="26"/>
    </row>
    <row r="11" spans="1:14" s="156" customFormat="1" ht="22.5" customHeight="1" x14ac:dyDescent="0.45">
      <c r="C11" s="156" t="s">
        <v>591</v>
      </c>
      <c r="H11" s="245">
        <v>1200992632.25</v>
      </c>
      <c r="I11" s="246"/>
      <c r="J11" s="245">
        <v>1254892690.53</v>
      </c>
      <c r="K11" s="246"/>
      <c r="L11" s="245">
        <v>200970722.73000002</v>
      </c>
      <c r="M11" s="246"/>
      <c r="N11" s="245">
        <v>231960151.47</v>
      </c>
    </row>
    <row r="12" spans="1:14" s="156" customFormat="1" ht="22.5" customHeight="1" x14ac:dyDescent="0.45">
      <c r="B12" s="156" t="s">
        <v>942</v>
      </c>
      <c r="H12" s="245">
        <v>65803341.93</v>
      </c>
      <c r="I12" s="246"/>
      <c r="J12" s="245">
        <v>78261614.469999999</v>
      </c>
      <c r="K12" s="246"/>
      <c r="L12" s="245">
        <v>39121284.289999999</v>
      </c>
      <c r="M12" s="246"/>
      <c r="N12" s="245">
        <v>48533405.479999997</v>
      </c>
    </row>
    <row r="13" spans="1:14" s="156" customFormat="1" ht="22.5" customHeight="1" x14ac:dyDescent="0.45">
      <c r="B13" s="156" t="s">
        <v>592</v>
      </c>
      <c r="H13" s="246">
        <v>232566652.69</v>
      </c>
      <c r="I13" s="246"/>
      <c r="J13" s="246">
        <v>343151556.27999997</v>
      </c>
      <c r="K13" s="246"/>
      <c r="L13" s="246">
        <v>189986894.69</v>
      </c>
      <c r="M13" s="246"/>
      <c r="N13" s="246">
        <v>297604094.27999997</v>
      </c>
    </row>
    <row r="14" spans="1:14" s="156" customFormat="1" ht="22.5" customHeight="1" x14ac:dyDescent="0.45">
      <c r="B14" s="156" t="s">
        <v>593</v>
      </c>
      <c r="H14" s="246">
        <v>75819055.739999995</v>
      </c>
      <c r="I14" s="246"/>
      <c r="J14" s="246">
        <v>76356944.099999994</v>
      </c>
      <c r="K14" s="246"/>
      <c r="L14" s="245">
        <v>70011129.359999999</v>
      </c>
      <c r="M14" s="246"/>
      <c r="N14" s="245">
        <v>69665314.159999996</v>
      </c>
    </row>
    <row r="15" spans="1:14" s="496" customFormat="1" ht="22.5" customHeight="1" x14ac:dyDescent="0.45">
      <c r="B15" s="517" t="s">
        <v>1292</v>
      </c>
      <c r="H15" s="518">
        <v>9815938.0599999987</v>
      </c>
      <c r="I15" s="518"/>
      <c r="J15" s="51">
        <v>0</v>
      </c>
      <c r="K15" s="518"/>
      <c r="L15" s="519">
        <v>12246147.629999999</v>
      </c>
      <c r="M15" s="518"/>
      <c r="N15" s="51">
        <v>0</v>
      </c>
    </row>
    <row r="16" spans="1:14" s="496" customFormat="1" ht="22.5" customHeight="1" x14ac:dyDescent="0.45">
      <c r="B16" s="517" t="s">
        <v>1293</v>
      </c>
      <c r="H16" s="520">
        <v>7491420.8399999999</v>
      </c>
      <c r="I16" s="520"/>
      <c r="J16" s="20">
        <v>7470952.4800000004</v>
      </c>
      <c r="K16" s="520"/>
      <c r="L16" s="521">
        <v>7491420.8399999999</v>
      </c>
      <c r="M16" s="520"/>
      <c r="N16" s="20">
        <v>7470952.4800000004</v>
      </c>
    </row>
    <row r="17" spans="1:14" s="156" customFormat="1" ht="22.5" customHeight="1" x14ac:dyDescent="0.45">
      <c r="B17" s="156" t="s">
        <v>594</v>
      </c>
      <c r="H17" s="247">
        <v>-7485355.4799999995</v>
      </c>
      <c r="I17" s="247"/>
      <c r="J17" s="247">
        <v>142791.75</v>
      </c>
      <c r="K17" s="247"/>
      <c r="L17" s="247">
        <v>-7501212.3600000003</v>
      </c>
      <c r="M17" s="247"/>
      <c r="N17" s="247">
        <v>-77072.210000000006</v>
      </c>
    </row>
    <row r="18" spans="1:14" s="156" customFormat="1" ht="22.5" customHeight="1" x14ac:dyDescent="0.45">
      <c r="J18" s="162"/>
      <c r="N18" s="247"/>
    </row>
    <row r="19" spans="1:14" s="13" customFormat="1" ht="22.5" customHeight="1" x14ac:dyDescent="0.45">
      <c r="A19" s="248" t="s">
        <v>601</v>
      </c>
      <c r="B19" s="249" t="s">
        <v>596</v>
      </c>
    </row>
    <row r="20" spans="1:14" s="13" customFormat="1" ht="22.5" customHeight="1" x14ac:dyDescent="0.45">
      <c r="A20" s="250"/>
      <c r="B20" s="251"/>
      <c r="C20" s="14" t="s">
        <v>597</v>
      </c>
    </row>
    <row r="21" spans="1:14" s="13" customFormat="1" ht="22.5" customHeight="1" x14ac:dyDescent="0.45">
      <c r="B21" s="14" t="s">
        <v>1321</v>
      </c>
      <c r="C21" s="14"/>
    </row>
    <row r="22" spans="1:14" s="13" customFormat="1" ht="22.5" customHeight="1" x14ac:dyDescent="0.45">
      <c r="B22" s="69" t="s">
        <v>1320</v>
      </c>
      <c r="C22" s="14"/>
    </row>
    <row r="23" spans="1:14" ht="22.5" customHeight="1" x14ac:dyDescent="0.45">
      <c r="H23" s="252"/>
      <c r="I23" s="252" t="s">
        <v>598</v>
      </c>
      <c r="J23" s="252"/>
      <c r="K23" s="253"/>
      <c r="L23" s="1046" t="s">
        <v>599</v>
      </c>
      <c r="M23" s="1046"/>
      <c r="N23" s="1046"/>
    </row>
    <row r="24" spans="1:14" ht="22.5" customHeight="1" x14ac:dyDescent="0.45">
      <c r="H24" s="579" t="s">
        <v>182</v>
      </c>
      <c r="I24" s="239"/>
      <c r="J24" s="579" t="s">
        <v>183</v>
      </c>
      <c r="K24" s="15"/>
      <c r="L24" s="19" t="str">
        <f>H24</f>
        <v>2020</v>
      </c>
      <c r="M24" s="239"/>
      <c r="N24" s="19" t="str">
        <f>J24</f>
        <v>2019</v>
      </c>
    </row>
    <row r="25" spans="1:14" ht="22.5" customHeight="1" x14ac:dyDescent="0.45">
      <c r="C25" s="64" t="s">
        <v>600</v>
      </c>
      <c r="H25" s="606">
        <v>25333554.240000002</v>
      </c>
      <c r="I25" s="607"/>
      <c r="J25" s="606">
        <v>24992983.739999998</v>
      </c>
      <c r="K25" s="607"/>
      <c r="L25" s="606">
        <v>7787438.2699999996</v>
      </c>
      <c r="M25" s="607"/>
      <c r="N25" s="606">
        <v>8240007.3300000001</v>
      </c>
    </row>
    <row r="26" spans="1:14" ht="22.5" customHeight="1" x14ac:dyDescent="0.45">
      <c r="H26" s="86"/>
      <c r="I26" s="86"/>
      <c r="J26" s="254"/>
      <c r="K26" s="86"/>
      <c r="L26" s="254"/>
      <c r="M26" s="86"/>
      <c r="N26" s="86"/>
    </row>
    <row r="27" spans="1:14" s="255" customFormat="1" ht="22.5" customHeight="1" x14ac:dyDescent="0.45">
      <c r="A27" s="24" t="s">
        <v>603</v>
      </c>
      <c r="B27" s="16" t="s">
        <v>602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s="255" customFormat="1" ht="22.5" customHeight="1" x14ac:dyDescent="0.45">
      <c r="A28" s="23"/>
      <c r="B28" s="17"/>
      <c r="C28" s="23" t="s">
        <v>1294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s="959" customFormat="1" ht="22.5" customHeight="1" x14ac:dyDescent="0.45">
      <c r="A29" s="543"/>
      <c r="B29" s="543" t="s">
        <v>1295</v>
      </c>
      <c r="C29" s="575"/>
      <c r="D29" s="543"/>
      <c r="E29" s="543"/>
      <c r="F29" s="543"/>
      <c r="G29" s="543"/>
      <c r="H29" s="543"/>
      <c r="I29" s="543"/>
      <c r="J29" s="543"/>
      <c r="K29" s="543"/>
      <c r="L29" s="543"/>
      <c r="M29" s="543"/>
      <c r="N29" s="543"/>
    </row>
    <row r="30" spans="1:14" s="255" customFormat="1" ht="22.5" customHeight="1" x14ac:dyDescent="0.45">
      <c r="A30" s="17"/>
      <c r="B30" s="17" t="s">
        <v>1296</v>
      </c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s="255" customFormat="1" ht="22.5" customHeight="1" x14ac:dyDescent="0.45">
      <c r="A31" s="17"/>
      <c r="B31" s="17" t="s">
        <v>1298</v>
      </c>
      <c r="C31" s="1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s="255" customFormat="1" ht="22.5" customHeight="1" x14ac:dyDescent="0.45">
      <c r="A32" s="17"/>
      <c r="B32" s="17" t="s">
        <v>1297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s="255" customFormat="1" ht="22.5" customHeight="1" x14ac:dyDescent="0.4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s="92" customFormat="1" ht="22.5" customHeight="1" x14ac:dyDescent="0.45">
      <c r="A34" s="183" t="s">
        <v>606</v>
      </c>
      <c r="B34" s="256" t="s">
        <v>604</v>
      </c>
      <c r="C34" s="257"/>
      <c r="D34" s="257"/>
      <c r="E34" s="257"/>
      <c r="F34" s="257"/>
      <c r="G34" s="257"/>
      <c r="H34" s="257"/>
      <c r="I34" s="257"/>
      <c r="J34" s="258"/>
      <c r="K34" s="258"/>
      <c r="L34" s="258"/>
      <c r="M34" s="258"/>
      <c r="N34" s="259"/>
    </row>
    <row r="35" spans="1:14" s="92" customFormat="1" ht="22.5" customHeight="1" x14ac:dyDescent="0.45">
      <c r="A35" s="259"/>
      <c r="B35" s="259"/>
      <c r="C35" s="257" t="s">
        <v>1301</v>
      </c>
      <c r="D35" s="257"/>
      <c r="E35" s="257"/>
      <c r="F35" s="257"/>
      <c r="G35" s="257"/>
      <c r="H35" s="257"/>
      <c r="I35" s="257"/>
      <c r="J35" s="258"/>
      <c r="K35" s="258"/>
      <c r="L35" s="258"/>
      <c r="M35" s="258"/>
      <c r="N35" s="259"/>
    </row>
    <row r="36" spans="1:14" s="92" customFormat="1" ht="22.5" customHeight="1" x14ac:dyDescent="0.45">
      <c r="A36" s="259"/>
      <c r="B36" s="257" t="s">
        <v>1300</v>
      </c>
      <c r="C36" s="257"/>
      <c r="D36" s="257"/>
      <c r="E36" s="257"/>
      <c r="F36" s="257"/>
      <c r="G36" s="257"/>
      <c r="H36" s="257"/>
      <c r="I36" s="257"/>
      <c r="J36" s="258"/>
      <c r="K36" s="258"/>
      <c r="L36" s="258"/>
      <c r="M36" s="258"/>
      <c r="N36" s="259"/>
    </row>
    <row r="37" spans="1:14" s="92" customFormat="1" ht="22.5" customHeight="1" x14ac:dyDescent="0.45">
      <c r="A37" s="259"/>
      <c r="B37" s="257"/>
      <c r="C37" s="257" t="s">
        <v>1299</v>
      </c>
      <c r="D37" s="257"/>
      <c r="E37" s="257"/>
      <c r="F37" s="257"/>
      <c r="G37" s="257"/>
      <c r="H37" s="257"/>
      <c r="I37" s="257"/>
      <c r="J37" s="258"/>
      <c r="K37" s="258"/>
      <c r="L37" s="258"/>
      <c r="M37" s="258"/>
      <c r="N37" s="259"/>
    </row>
    <row r="38" spans="1:14" s="92" customFormat="1" ht="22.5" customHeight="1" x14ac:dyDescent="0.45">
      <c r="A38" s="156"/>
      <c r="B38" s="157"/>
      <c r="C38" s="156"/>
      <c r="D38" s="156"/>
      <c r="E38" s="156"/>
      <c r="F38" s="156"/>
      <c r="G38" s="156"/>
      <c r="H38" s="1027" t="s">
        <v>455</v>
      </c>
      <c r="I38" s="1027"/>
      <c r="J38" s="1027"/>
      <c r="K38" s="87"/>
      <c r="L38" s="1027" t="s">
        <v>456</v>
      </c>
      <c r="M38" s="1027"/>
      <c r="N38" s="1027"/>
    </row>
    <row r="39" spans="1:14" s="92" customFormat="1" ht="22.5" customHeight="1" x14ac:dyDescent="0.45">
      <c r="A39" s="156"/>
      <c r="B39" s="157"/>
      <c r="C39" s="156"/>
      <c r="D39" s="156"/>
      <c r="E39" s="156"/>
      <c r="F39" s="156"/>
      <c r="G39" s="156"/>
      <c r="H39" s="579" t="s">
        <v>182</v>
      </c>
      <c r="I39" s="33"/>
      <c r="J39" s="32" t="s">
        <v>183</v>
      </c>
      <c r="K39" s="34"/>
      <c r="L39" s="32" t="str">
        <f>+H39</f>
        <v>2020</v>
      </c>
      <c r="M39" s="33"/>
      <c r="N39" s="32" t="str">
        <f>+J39</f>
        <v>2019</v>
      </c>
    </row>
    <row r="40" spans="1:14" s="156" customFormat="1" ht="22.5" customHeight="1" x14ac:dyDescent="0.45">
      <c r="B40" s="157"/>
      <c r="C40" s="156" t="s">
        <v>605</v>
      </c>
      <c r="H40" s="93">
        <v>1</v>
      </c>
      <c r="I40" s="94"/>
      <c r="J40" s="93">
        <v>0.78</v>
      </c>
      <c r="K40" s="93"/>
      <c r="L40" s="93">
        <v>1.06</v>
      </c>
      <c r="M40" s="93"/>
      <c r="N40" s="93">
        <v>0.79</v>
      </c>
    </row>
    <row r="41" spans="1:14" s="156" customFormat="1" ht="22.5" customHeight="1" x14ac:dyDescent="0.45">
      <c r="B41" s="157"/>
      <c r="H41" s="162"/>
      <c r="I41" s="163"/>
      <c r="J41" s="162"/>
      <c r="K41" s="162"/>
      <c r="L41" s="162"/>
      <c r="M41" s="162"/>
      <c r="N41" s="162"/>
    </row>
    <row r="42" spans="1:14" s="156" customFormat="1" ht="25.5" customHeight="1" x14ac:dyDescent="0.45">
      <c r="A42" s="1044" t="s">
        <v>947</v>
      </c>
      <c r="B42" s="1044"/>
      <c r="C42" s="1044"/>
      <c r="D42" s="1044"/>
      <c r="E42" s="1044"/>
      <c r="F42" s="1044"/>
      <c r="G42" s="1044"/>
      <c r="H42" s="1044"/>
      <c r="I42" s="1044"/>
      <c r="J42" s="1044"/>
      <c r="K42" s="1044"/>
      <c r="L42" s="1044"/>
      <c r="M42" s="1044"/>
      <c r="N42" s="1044"/>
    </row>
    <row r="43" spans="1:14" s="156" customFormat="1" ht="25.5" customHeight="1" x14ac:dyDescent="0.45">
      <c r="A43" s="612"/>
      <c r="B43" s="612"/>
      <c r="C43" s="612"/>
      <c r="D43" s="612"/>
      <c r="E43" s="612"/>
      <c r="F43" s="612"/>
      <c r="G43" s="612"/>
      <c r="H43" s="612"/>
      <c r="I43" s="612"/>
      <c r="J43" s="612"/>
      <c r="K43" s="612"/>
      <c r="L43" s="612"/>
      <c r="M43" s="612"/>
      <c r="N43" s="613" t="s">
        <v>1</v>
      </c>
    </row>
    <row r="44" spans="1:14" s="496" customFormat="1" ht="25.5" customHeight="1" x14ac:dyDescent="0.45">
      <c r="A44" s="614" t="s">
        <v>805</v>
      </c>
      <c r="B44" s="615" t="s">
        <v>944</v>
      </c>
      <c r="C44" s="611"/>
      <c r="D44" s="611"/>
      <c r="E44" s="608"/>
      <c r="F44" s="608"/>
      <c r="G44" s="608"/>
      <c r="H44" s="609"/>
      <c r="I44" s="616"/>
      <c r="J44" s="609"/>
      <c r="K44" s="609"/>
      <c r="L44" s="609"/>
      <c r="M44" s="609"/>
      <c r="N44" s="609"/>
    </row>
    <row r="45" spans="1:14" s="496" customFormat="1" ht="25.5" customHeight="1" x14ac:dyDescent="0.45">
      <c r="A45" s="608"/>
      <c r="B45" s="610"/>
      <c r="C45" s="617" t="s">
        <v>1302</v>
      </c>
      <c r="D45" s="618"/>
      <c r="E45" s="611"/>
      <c r="F45" s="608"/>
      <c r="G45" s="608"/>
      <c r="H45" s="609"/>
      <c r="I45" s="616"/>
      <c r="J45" s="609"/>
      <c r="K45" s="609"/>
      <c r="L45" s="609"/>
      <c r="M45" s="609"/>
      <c r="N45" s="609"/>
    </row>
    <row r="46" spans="1:14" s="496" customFormat="1" ht="25.5" customHeight="1" x14ac:dyDescent="0.45">
      <c r="A46" s="608"/>
      <c r="B46" s="617" t="s">
        <v>1352</v>
      </c>
      <c r="C46" s="618"/>
      <c r="D46" s="618"/>
      <c r="E46" s="611"/>
      <c r="F46" s="608"/>
      <c r="G46" s="608"/>
      <c r="H46" s="609"/>
      <c r="I46" s="616"/>
      <c r="J46" s="609"/>
      <c r="K46" s="609"/>
      <c r="L46" s="609"/>
      <c r="M46" s="609"/>
      <c r="N46" s="609"/>
    </row>
    <row r="47" spans="1:14" s="496" customFormat="1" ht="25.5" customHeight="1" x14ac:dyDescent="0.45">
      <c r="A47" s="608"/>
      <c r="B47" s="619" t="s">
        <v>1322</v>
      </c>
      <c r="C47" s="618"/>
      <c r="D47" s="618"/>
      <c r="E47" s="611"/>
      <c r="F47" s="608"/>
      <c r="G47" s="608"/>
      <c r="H47" s="609"/>
      <c r="I47" s="616"/>
      <c r="J47" s="609"/>
      <c r="K47" s="609"/>
      <c r="L47" s="609"/>
      <c r="M47" s="609"/>
      <c r="N47" s="609"/>
    </row>
    <row r="48" spans="1:14" s="506" customFormat="1" ht="25.5" customHeight="1" x14ac:dyDescent="0.45">
      <c r="A48" s="620"/>
      <c r="B48" s="620"/>
      <c r="C48" s="619"/>
      <c r="D48" s="611"/>
      <c r="E48" s="611"/>
      <c r="F48" s="611"/>
      <c r="G48" s="611"/>
      <c r="H48" s="608"/>
      <c r="I48" s="609"/>
      <c r="J48" s="78"/>
      <c r="K48" s="620"/>
      <c r="L48" s="78"/>
      <c r="M48" s="620"/>
      <c r="N48" s="78"/>
    </row>
    <row r="49" spans="1:14" ht="25.5" customHeight="1" x14ac:dyDescent="0.45">
      <c r="A49" s="621" t="s">
        <v>945</v>
      </c>
      <c r="B49" s="621" t="s">
        <v>607</v>
      </c>
      <c r="C49" s="622"/>
      <c r="D49" s="623"/>
      <c r="E49" s="623"/>
      <c r="F49" s="623"/>
      <c r="G49" s="623"/>
      <c r="H49" s="623"/>
      <c r="I49" s="623"/>
      <c r="J49" s="623"/>
      <c r="K49" s="623"/>
      <c r="L49" s="623"/>
      <c r="M49" s="623"/>
      <c r="N49" s="623"/>
    </row>
    <row r="50" spans="1:14" ht="25.5" customHeight="1" x14ac:dyDescent="0.45">
      <c r="A50" s="623"/>
      <c r="B50" s="622"/>
      <c r="C50" s="624" t="s">
        <v>946</v>
      </c>
      <c r="D50" s="623"/>
      <c r="E50" s="623"/>
      <c r="F50" s="623"/>
      <c r="G50" s="623"/>
      <c r="H50" s="623"/>
      <c r="I50" s="623"/>
      <c r="J50" s="623"/>
      <c r="K50" s="623"/>
      <c r="L50" s="623"/>
      <c r="M50" s="623"/>
      <c r="N50" s="623"/>
    </row>
    <row r="51" spans="1:14" ht="25.5" customHeight="1" x14ac:dyDescent="0.45"/>
    <row r="52" spans="1:14" ht="25.5" customHeight="1" x14ac:dyDescent="0.45"/>
    <row r="53" spans="1:14" ht="25.5" customHeight="1" x14ac:dyDescent="0.45"/>
    <row r="54" spans="1:14" ht="25.5" customHeight="1" x14ac:dyDescent="0.45"/>
    <row r="55" spans="1:14" ht="25.5" customHeight="1" x14ac:dyDescent="0.45"/>
    <row r="56" spans="1:14" ht="25.5" customHeight="1" x14ac:dyDescent="0.45"/>
    <row r="57" spans="1:14" ht="25.5" customHeight="1" x14ac:dyDescent="0.45"/>
    <row r="58" spans="1:14" ht="25.5" customHeight="1" x14ac:dyDescent="0.45"/>
    <row r="59" spans="1:14" ht="25.5" customHeight="1" x14ac:dyDescent="0.45"/>
    <row r="60" spans="1:14" ht="25.5" customHeight="1" x14ac:dyDescent="0.45"/>
    <row r="61" spans="1:14" ht="25.5" customHeight="1" x14ac:dyDescent="0.45"/>
    <row r="62" spans="1:14" ht="29.25" customHeight="1" x14ac:dyDescent="0.45"/>
    <row r="63" spans="1:14" ht="29.25" customHeight="1" x14ac:dyDescent="0.45"/>
  </sheetData>
  <mergeCells count="6">
    <mergeCell ref="A42:N42"/>
    <mergeCell ref="A1:N1"/>
    <mergeCell ref="L5:N5"/>
    <mergeCell ref="L23:N23"/>
    <mergeCell ref="H38:J38"/>
    <mergeCell ref="L38:N38"/>
  </mergeCells>
  <pageMargins left="0.82677165354330717" right="0.23622047244094491" top="0.70866141732283472" bottom="0.74803149606299213" header="0.51181102362204722" footer="0.51181102362204722"/>
  <pageSetup paperSize="9" scale="85" orientation="portrait" r:id="rId1"/>
  <headerFooter scaleWithDoc="0" alignWithMargins="0"/>
  <rowBreaks count="1" manualBreakCount="1">
    <brk id="41" max="16383" man="1"/>
  </rowBreaks>
  <ignoredErrors>
    <ignoredError sqref="H6:J6 H24:M24 H39:J39 A44:A49 A3:A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2</vt:i4>
      </vt:variant>
    </vt:vector>
  </HeadingPairs>
  <TitlesOfParts>
    <vt:vector size="22" baseType="lpstr">
      <vt:lpstr>P.1-13</vt:lpstr>
      <vt:lpstr>P.14-16</vt:lpstr>
      <vt:lpstr>P.17-18</vt:lpstr>
      <vt:lpstr>P.19-22</vt:lpstr>
      <vt:lpstr>P.23-24</vt:lpstr>
      <vt:lpstr>P.25-27</vt:lpstr>
      <vt:lpstr>P.28-30</vt:lpstr>
      <vt:lpstr>P.31 </vt:lpstr>
      <vt:lpstr>P.32 </vt:lpstr>
      <vt:lpstr>P.33</vt:lpstr>
      <vt:lpstr>P.34-36</vt:lpstr>
      <vt:lpstr>P.37-38</vt:lpstr>
      <vt:lpstr>P.39</vt:lpstr>
      <vt:lpstr>P.40</vt:lpstr>
      <vt:lpstr>P.41-45</vt:lpstr>
      <vt:lpstr>P.46-48</vt:lpstr>
      <vt:lpstr>P.49</vt:lpstr>
      <vt:lpstr>P.50</vt:lpstr>
      <vt:lpstr>P.51</vt:lpstr>
      <vt:lpstr>P.52-53</vt:lpstr>
      <vt:lpstr>'P.25-27'!Print_Area</vt:lpstr>
      <vt:lpstr>P.33!Print_Area</vt:lpstr>
    </vt:vector>
  </TitlesOfParts>
  <Company>Supply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กนกอร ยิ้มถนอม</cp:lastModifiedBy>
  <cp:lastPrinted>2021-02-11T04:27:45Z</cp:lastPrinted>
  <dcterms:created xsi:type="dcterms:W3CDTF">2020-05-06T05:10:35Z</dcterms:created>
  <dcterms:modified xsi:type="dcterms:W3CDTF">2021-02-11T05:16:22Z</dcterms:modified>
</cp:coreProperties>
</file>