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10.KYE_งบส่งตลาดฯ\Q3 11 FEB 2021\"/>
    </mc:Choice>
  </mc:AlternateContent>
  <bookViews>
    <workbookView xWindow="-108" yWindow="-108" windowWidth="19416" windowHeight="10416" tabRatio="668"/>
  </bookViews>
  <sheets>
    <sheet name="BS2-3" sheetId="10" r:id="rId1"/>
    <sheet name="PL4-5" sheetId="15" r:id="rId2"/>
    <sheet name="SH-E 6" sheetId="17" r:id="rId3"/>
    <sheet name="SH-E 7" sheetId="21" r:id="rId4"/>
    <sheet name="SH-S 8" sheetId="19" r:id="rId5"/>
    <sheet name="SH-S 9" sheetId="22" r:id="rId6"/>
    <sheet name="CF10-11" sheetId="20" r:id="rId7"/>
    <sheet name="change in SE" sheetId="2" state="hidden" r:id="rId8"/>
  </sheets>
  <definedNames>
    <definedName name="_xlnm.Print_Area" localSheetId="0">'BS2-3'!$A$1:$J$78</definedName>
    <definedName name="_xlnm.Print_Area" localSheetId="6">'CF10-11'!$A$1:$J$88</definedName>
    <definedName name="_xlnm.Print_Area" localSheetId="7">'change in SE'!$A$1:$P$24</definedName>
    <definedName name="_xlnm.Print_Area" localSheetId="1">'PL4-5'!$A$1:$J$91</definedName>
    <definedName name="_xlnm.Print_Area" localSheetId="2">'SH-E 6'!$A$1:$S$32</definedName>
    <definedName name="_xlnm.Print_Area" localSheetId="3">'SH-E 7'!$A$1:$O$31</definedName>
    <definedName name="_xlnm.Print_Area" localSheetId="4">'SH-S 8'!$A$1:$S$32</definedName>
    <definedName name="_xlnm.Print_Area" localSheetId="5">'SH-S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22" l="1"/>
  <c r="C30" i="22" s="1"/>
  <c r="E23" i="22"/>
  <c r="E30" i="22" s="1"/>
  <c r="G23" i="22"/>
  <c r="G30" i="22" s="1"/>
  <c r="I23" i="22"/>
  <c r="M23" i="22"/>
  <c r="M30" i="22" s="1"/>
  <c r="O30" i="22"/>
  <c r="K30" i="22"/>
  <c r="I30" i="22"/>
  <c r="Q24" i="19"/>
  <c r="Q31" i="19" s="1"/>
  <c r="M24" i="19"/>
  <c r="M31" i="19" s="1"/>
  <c r="I24" i="19"/>
  <c r="I31" i="19" s="1"/>
  <c r="G24" i="19"/>
  <c r="G31" i="19" s="1"/>
  <c r="K31" i="19"/>
  <c r="E31" i="19"/>
  <c r="S31" i="19"/>
  <c r="O31" i="19"/>
  <c r="C31" i="19"/>
  <c r="S24" i="19"/>
  <c r="O24" i="19"/>
  <c r="K24" i="19"/>
  <c r="E24" i="19"/>
  <c r="C24" i="19"/>
  <c r="K31" i="17"/>
  <c r="E31" i="17"/>
  <c r="Q24" i="17"/>
  <c r="M24" i="17"/>
  <c r="M31" i="17" s="1"/>
  <c r="I24" i="17"/>
  <c r="I31" i="17" s="1"/>
  <c r="G24" i="17"/>
  <c r="Q31" i="17"/>
  <c r="G31" i="17"/>
  <c r="S31" i="17"/>
  <c r="O31" i="17"/>
  <c r="C31" i="17"/>
  <c r="S24" i="17"/>
  <c r="O24" i="17"/>
  <c r="K24" i="17"/>
  <c r="E24" i="17"/>
  <c r="C24" i="17"/>
  <c r="Q22" i="17"/>
  <c r="M22" i="17"/>
  <c r="I22" i="17"/>
  <c r="G22" i="17"/>
  <c r="O22" i="17"/>
  <c r="K22" i="17"/>
  <c r="E22" i="17"/>
  <c r="C22" i="17"/>
  <c r="D21" i="10" l="1"/>
  <c r="O21" i="21" l="1"/>
  <c r="O23" i="21" s="1"/>
  <c r="M21" i="21"/>
  <c r="M23" i="21" s="1"/>
  <c r="K21" i="21"/>
  <c r="K23" i="21" s="1"/>
  <c r="I21" i="21"/>
  <c r="I23" i="21" s="1"/>
  <c r="G21" i="21"/>
  <c r="G23" i="21" s="1"/>
  <c r="E21" i="21"/>
  <c r="E23" i="21" s="1"/>
  <c r="C21" i="21"/>
  <c r="C23" i="21" s="1"/>
  <c r="J87" i="20" l="1"/>
  <c r="J71" i="20"/>
  <c r="J66" i="20"/>
  <c r="J28" i="20"/>
  <c r="J42" i="20" s="1"/>
  <c r="J44" i="20" s="1"/>
  <c r="F87" i="20"/>
  <c r="F71" i="20"/>
  <c r="F66" i="20"/>
  <c r="F28" i="20"/>
  <c r="F42" i="20" s="1"/>
  <c r="F44" i="20" s="1"/>
  <c r="M29" i="19"/>
  <c r="K29" i="19"/>
  <c r="I29" i="19"/>
  <c r="G29" i="19"/>
  <c r="E29" i="19"/>
  <c r="C29" i="19"/>
  <c r="S28" i="19"/>
  <c r="S27" i="19"/>
  <c r="S29" i="19" s="1"/>
  <c r="R24" i="19"/>
  <c r="P24" i="19"/>
  <c r="N24" i="19"/>
  <c r="L24" i="19"/>
  <c r="J24" i="19"/>
  <c r="H24" i="19"/>
  <c r="F24" i="19"/>
  <c r="Q22" i="19"/>
  <c r="O22" i="19"/>
  <c r="M22" i="19"/>
  <c r="K22" i="19"/>
  <c r="I22" i="19"/>
  <c r="G22" i="19"/>
  <c r="E22" i="19"/>
  <c r="C22" i="19"/>
  <c r="Q29" i="17"/>
  <c r="O29" i="17"/>
  <c r="M29" i="17"/>
  <c r="K29" i="17"/>
  <c r="I29" i="17"/>
  <c r="G29" i="17"/>
  <c r="E29" i="17"/>
  <c r="C29" i="17"/>
  <c r="S28" i="17"/>
  <c r="S27" i="17"/>
  <c r="R24" i="17"/>
  <c r="P24" i="17"/>
  <c r="N24" i="17"/>
  <c r="L24" i="17"/>
  <c r="J24" i="17"/>
  <c r="H24" i="17"/>
  <c r="F24" i="17"/>
  <c r="J86" i="15"/>
  <c r="J70" i="15"/>
  <c r="J62" i="15"/>
  <c r="J41" i="15"/>
  <c r="J25" i="15"/>
  <c r="J17" i="15"/>
  <c r="F86" i="15"/>
  <c r="F70" i="15"/>
  <c r="F62" i="15"/>
  <c r="F41" i="15"/>
  <c r="F25" i="15"/>
  <c r="F17" i="15"/>
  <c r="F27" i="15" s="1"/>
  <c r="H76" i="10"/>
  <c r="F76" i="10"/>
  <c r="D76" i="10"/>
  <c r="J67" i="10"/>
  <c r="J76" i="10" s="1"/>
  <c r="F67" i="10"/>
  <c r="J58" i="10"/>
  <c r="J60" i="10" s="1"/>
  <c r="H58" i="10"/>
  <c r="F58" i="10"/>
  <c r="F60" i="10" s="1"/>
  <c r="F78" i="10" s="1"/>
  <c r="D58" i="10"/>
  <c r="J51" i="10"/>
  <c r="H51" i="10"/>
  <c r="F51" i="10"/>
  <c r="D51" i="10"/>
  <c r="J32" i="10"/>
  <c r="H32" i="10"/>
  <c r="F32" i="10"/>
  <c r="D32" i="10"/>
  <c r="J21" i="10"/>
  <c r="J34" i="10" s="1"/>
  <c r="H21" i="10"/>
  <c r="F21" i="10"/>
  <c r="F34" i="10" s="1"/>
  <c r="J75" i="15" l="1"/>
  <c r="J77" i="15" s="1"/>
  <c r="J90" i="15" s="1"/>
  <c r="J72" i="15"/>
  <c r="F75" i="15"/>
  <c r="F77" i="15" s="1"/>
  <c r="F90" i="15" s="1"/>
  <c r="F72" i="15"/>
  <c r="F30" i="15"/>
  <c r="F32" i="15" s="1"/>
  <c r="F45" i="15" s="1"/>
  <c r="J74" i="20"/>
  <c r="J77" i="20" s="1"/>
  <c r="J79" i="20" s="1"/>
  <c r="F74" i="20"/>
  <c r="F77" i="20" s="1"/>
  <c r="F79" i="20" s="1"/>
  <c r="J30" i="15"/>
  <c r="J32" i="15" s="1"/>
  <c r="J45" i="15" s="1"/>
  <c r="J27" i="15"/>
  <c r="D60" i="10"/>
  <c r="D78" i="10" s="1"/>
  <c r="S22" i="19"/>
  <c r="S29" i="17"/>
  <c r="S22" i="17"/>
  <c r="H60" i="10"/>
  <c r="H78" i="10" s="1"/>
  <c r="H34" i="10"/>
  <c r="D34" i="10"/>
  <c r="J78" i="10"/>
  <c r="F88" i="15" l="1"/>
  <c r="F43" i="15"/>
  <c r="J43" i="15"/>
  <c r="J88" i="15"/>
  <c r="H71" i="20" l="1"/>
  <c r="D71" i="20"/>
  <c r="I28" i="22" l="1"/>
  <c r="G28" i="22"/>
  <c r="E28" i="22"/>
  <c r="C28" i="22"/>
  <c r="M21" i="22"/>
  <c r="I21" i="22"/>
  <c r="G21" i="22"/>
  <c r="E21" i="22"/>
  <c r="I28" i="21"/>
  <c r="I30" i="21" s="1"/>
  <c r="G28" i="21"/>
  <c r="G30" i="21" s="1"/>
  <c r="E28" i="21"/>
  <c r="E30" i="21" s="1"/>
  <c r="C28" i="21"/>
  <c r="C30" i="21" s="1"/>
  <c r="K21" i="22" l="1"/>
  <c r="K23" i="22" s="1"/>
  <c r="N23" i="21"/>
  <c r="L23" i="21"/>
  <c r="J23" i="21"/>
  <c r="H23" i="21"/>
  <c r="F23" i="21"/>
  <c r="H87" i="20" l="1"/>
  <c r="H52" i="20" l="1"/>
  <c r="D52" i="20"/>
  <c r="C21" i="22"/>
  <c r="I90" i="15"/>
  <c r="G90" i="15"/>
  <c r="E90" i="15"/>
  <c r="H86" i="15"/>
  <c r="D86" i="15"/>
  <c r="H70" i="15"/>
  <c r="D70" i="15"/>
  <c r="H62" i="15"/>
  <c r="D62" i="15"/>
  <c r="H66" i="20"/>
  <c r="D66" i="20"/>
  <c r="H25" i="15"/>
  <c r="D87" i="20"/>
  <c r="I71" i="20"/>
  <c r="G71" i="20"/>
  <c r="E71" i="20"/>
  <c r="E77" i="20" s="1"/>
  <c r="I45" i="15"/>
  <c r="G45" i="15"/>
  <c r="E45" i="15"/>
  <c r="H41" i="15"/>
  <c r="D41" i="15"/>
  <c r="D25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H75" i="15" l="1"/>
  <c r="H77" i="15" s="1"/>
  <c r="H72" i="15"/>
  <c r="D75" i="15"/>
  <c r="D77" i="15" s="1"/>
  <c r="D72" i="15"/>
  <c r="G74" i="20"/>
  <c r="G77" i="20" s="1"/>
  <c r="I74" i="20"/>
  <c r="I77" i="20" s="1"/>
  <c r="D30" i="15"/>
  <c r="D32" i="15" s="1"/>
  <c r="D45" i="15" s="1"/>
  <c r="D27" i="15"/>
  <c r="H30" i="15"/>
  <c r="H32" i="15" s="1"/>
  <c r="H45" i="15" s="1"/>
  <c r="H27" i="15"/>
  <c r="P18" i="2"/>
  <c r="P24" i="2" s="1"/>
  <c r="M28" i="21"/>
  <c r="M30" i="21" s="1"/>
  <c r="O21" i="22"/>
  <c r="O23" i="22" s="1"/>
  <c r="H28" i="20" l="1"/>
  <c r="H42" i="20" s="1"/>
  <c r="H44" i="20" s="1"/>
  <c r="H90" i="15"/>
  <c r="D28" i="20"/>
  <c r="D42" i="20" s="1"/>
  <c r="D44" i="20" s="1"/>
  <c r="D90" i="15"/>
  <c r="H88" i="15"/>
  <c r="D88" i="15"/>
  <c r="H43" i="15"/>
  <c r="D43" i="15"/>
  <c r="M28" i="22"/>
  <c r="D74" i="20" l="1"/>
  <c r="D77" i="20" s="1"/>
  <c r="D79" i="20" s="1"/>
  <c r="H74" i="20"/>
  <c r="H77" i="20" s="1"/>
  <c r="H79" i="20" s="1"/>
  <c r="K28" i="21"/>
  <c r="K28" i="22"/>
  <c r="O28" i="22"/>
  <c r="O28" i="21" l="1"/>
  <c r="O30" i="21" s="1"/>
  <c r="K30" i="21"/>
</calcChain>
</file>

<file path=xl/sharedStrings.xml><?xml version="1.0" encoding="utf-8"?>
<sst xmlns="http://schemas.openxmlformats.org/spreadsheetml/2006/main" count="484" uniqueCount="217">
  <si>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</si>
  <si>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</si>
  <si>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</si>
  <si>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</si>
  <si>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</si>
  <si>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</si>
  <si>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</si>
  <si>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</si>
  <si>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</si>
  <si>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</si>
  <si>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</si>
  <si>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</si>
  <si>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</si>
  <si>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</si>
  <si>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</si>
  <si>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</si>
  <si>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</si>
  <si>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</si>
  <si>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</si>
  <si>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</si>
  <si>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</si>
  <si>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</si>
  <si>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</si>
  <si>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</si>
  <si>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</si>
  <si>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</si>
  <si>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</si>
  <si>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</si>
  <si>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</si>
  <si>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</si>
  <si>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</si>
  <si>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</si>
  <si>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</si>
  <si>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</si>
  <si>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</si>
  <si>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 xml:space="preserve">   and rendering of services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</si>
  <si>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</si>
  <si>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</si>
  <si>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</si>
  <si>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</si>
  <si>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</si>
  <si>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</si>
  <si>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</si>
  <si>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</si>
  <si>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</si>
  <si>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</si>
  <si>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</si>
  <si>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</si>
  <si>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</si>
  <si>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</si>
  <si>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</si>
  <si>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</si>
  <si>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</si>
  <si>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Net foreign exchange gain</t>
  </si>
  <si>
    <t>Statements of changes in equity</t>
  </si>
  <si>
    <t>Liabilities and equity</t>
  </si>
  <si>
    <t>Cost of sale of goods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</si>
  <si>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</si>
  <si>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</si>
  <si>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</si>
  <si>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</si>
  <si>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</si>
  <si>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</si>
  <si>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</si>
  <si>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</si>
  <si>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</si>
  <si>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</si>
  <si>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</si>
  <si>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</si>
  <si>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</si>
  <si>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</si>
  <si>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</si>
  <si>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</si>
  <si>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</si>
  <si>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</si>
  <si>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</si>
  <si>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</si>
  <si>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</si>
  <si>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</si>
  <si>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</si>
  <si>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</si>
  <si>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</si>
  <si>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</si>
  <si>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</si>
  <si>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</si>
  <si>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 xml:space="preserve">Share of profit (loss) from investment accounted </t>
  </si>
  <si>
    <t>Cash and cash equivalents at 31 December</t>
  </si>
  <si>
    <t>Deferred tax assets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</si>
  <si>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</si>
  <si>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</si>
  <si>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</si>
  <si>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</si>
  <si>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</si>
  <si>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</si>
  <si>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</si>
  <si>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</si>
  <si>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</si>
  <si>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</si>
  <si>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   Share premium on ordinary shares</t>
  </si>
  <si>
    <t xml:space="preserve">   net of tax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</si>
  <si>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</si>
  <si>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</si>
  <si>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</si>
  <si>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</si>
  <si>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</si>
  <si>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</si>
  <si>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</si>
  <si>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</si>
  <si>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</si>
  <si>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</si>
  <si>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</si>
  <si>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 xml:space="preserve">   Issued and paid-up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</si>
  <si>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</si>
  <si>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</si>
  <si>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</si>
  <si>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</si>
  <si>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</si>
  <si>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</si>
  <si>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</si>
  <si>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</si>
  <si>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</si>
  <si>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</si>
  <si>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</si>
  <si>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</si>
  <si>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</si>
  <si>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</si>
  <si>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Total revenue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</si>
  <si>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</si>
  <si>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</si>
  <si>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</si>
  <si>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</si>
  <si>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</si>
  <si>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</si>
  <si>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Short-term loan to related party</t>
  </si>
  <si>
    <t>Warranties paid</t>
  </si>
  <si>
    <t xml:space="preserve">Three-month period ended 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</si>
  <si>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</si>
  <si>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</si>
  <si>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</si>
  <si>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Other comprehensive income (expense) for the period, 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</si>
  <si>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</si>
  <si>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</si>
  <si>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</si>
  <si>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</si>
  <si>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</si>
  <si>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</si>
  <si>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>Balance at 1 April 2019</t>
  </si>
  <si>
    <t xml:space="preserve">   before effect of exchange rates</t>
  </si>
  <si>
    <t>Value added tax receivable</t>
  </si>
  <si>
    <t>Treasury</t>
  </si>
  <si>
    <t>Reversal of losses on inventories devaluation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</si>
  <si>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</si>
  <si>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</si>
  <si>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</si>
  <si>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</si>
  <si>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Net increase in cash and cash equivalents,</t>
  </si>
  <si>
    <t>Net increase in cash and cash equivalents</t>
  </si>
  <si>
    <t>Cash and cash equivalents at 1 April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</si>
  <si>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</si>
  <si>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</si>
  <si>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</si>
  <si>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</si>
  <si>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</si>
  <si>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 xml:space="preserve">   Write-off treasury shares - reduction of ordinary shares</t>
  </si>
  <si>
    <t>(Gain) loss on disposal of plant and equipment</t>
  </si>
  <si>
    <t>31 December</t>
  </si>
  <si>
    <t>Balance at 31 December 2019</t>
  </si>
  <si>
    <t>Dividend receivables</t>
  </si>
  <si>
    <t>Nine-month period ended</t>
  </si>
  <si>
    <t>Nine-month period ended 31 December 2019</t>
  </si>
  <si>
    <t>Unrealised loss on exchange</t>
  </si>
  <si>
    <t>Net cash from (used in) investing activities</t>
  </si>
  <si>
    <t>Other current financial assets</t>
  </si>
  <si>
    <t>Other non-current financial assets</t>
  </si>
  <si>
    <t>Right-of-use assets</t>
  </si>
  <si>
    <t>3, 7</t>
  </si>
  <si>
    <t>Current portion of lease liabilities</t>
  </si>
  <si>
    <t>3, 9</t>
  </si>
  <si>
    <t>Current income tax payable</t>
  </si>
  <si>
    <t>Lease liabilities</t>
  </si>
  <si>
    <t xml:space="preserve">   (19,800,000 ordinary shares, par value at Baht 10 per share)</t>
  </si>
  <si>
    <t>Nine-month period ended 31 December 2020</t>
  </si>
  <si>
    <t>Balance at 1 April 2020</t>
  </si>
  <si>
    <t>Balance at 31 December 2020</t>
  </si>
  <si>
    <t>3, 13</t>
  </si>
  <si>
    <t>4, 8</t>
  </si>
  <si>
    <t>Profit from operating activities</t>
  </si>
  <si>
    <t>Finance costs</t>
  </si>
  <si>
    <t>Tax expense</t>
  </si>
  <si>
    <t>Items that will not be reclassified to profit or loss</t>
  </si>
  <si>
    <t xml:space="preserve">Loss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</si>
  <si>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</si>
  <si>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</si>
  <si>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</si>
  <si>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</si>
  <si>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other comprehensive </t>
  </si>
  <si>
    <t>income</t>
  </si>
  <si>
    <t>Impairment loss recognised in profit or loss</t>
  </si>
  <si>
    <t>Income tax relating to items that will not be reclassified</t>
  </si>
  <si>
    <t xml:space="preserve">   at fair value through other comprehensive income</t>
  </si>
  <si>
    <t xml:space="preserve">Gain (loss) on investments in equity instruments designated </t>
  </si>
  <si>
    <t>Net cash outflow of other current financial assets</t>
  </si>
  <si>
    <t>Payment of lease liabilities</t>
  </si>
  <si>
    <t>Decrease in payables on purchases of plant and equipment</t>
  </si>
  <si>
    <t>Net purchase of plant and equipment paid by cash</t>
  </si>
  <si>
    <t>Short-term loans to related party</t>
  </si>
  <si>
    <t>Revenue</t>
  </si>
  <si>
    <t xml:space="preserve">Nine-month period ended </t>
  </si>
  <si>
    <t xml:space="preserve">31 December </t>
  </si>
  <si>
    <t>Other comprehensive income</t>
  </si>
  <si>
    <t>Total comprehensive income for the period</t>
  </si>
  <si>
    <t>Comprehensive income for the period</t>
  </si>
  <si>
    <t xml:space="preserve">   Other comprehensive income</t>
  </si>
  <si>
    <t xml:space="preserve">Gain (loss) on </t>
  </si>
  <si>
    <t>Acquisitions of intangible assets</t>
  </si>
  <si>
    <t>Cash flows from financing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</si>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</sst>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  <numFmt numFmtId="170" formatCode="_(* #,##0_);_(* \(#,##0\);_(* &quot;-&quot;???_);_(@_)"/>
  </numFmts>
  <fonts count="1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1"/>
      <color rgb="FFFF0000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/>
    <xf numFmtId="0" fontId="2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Continuous"/>
    </xf>
    <xf numFmtId="0" fontId="3" fillId="0" borderId="0" xfId="0" applyFont="1"/>
    <xf numFmtId="39" fontId="2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2" fillId="0" borderId="0" xfId="0" applyFont="1" applyBorder="1"/>
    <xf numFmtId="0" fontId="2" fillId="0" borderId="0" xfId="0" quotePrefix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7" fillId="0" borderId="0" xfId="0" applyFont="1" applyBorder="1" applyAlignment="1"/>
    <xf numFmtId="166" fontId="2" fillId="0" borderId="0" xfId="0" applyNumberFormat="1" applyFont="1" applyFill="1" applyAlignment="1">
      <alignment horizontal="right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37" fontId="9" fillId="0" borderId="5" xfId="0" applyNumberFormat="1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0" fontId="0" fillId="0" borderId="0" xfId="0" quotePrefix="1" applyFont="1" applyAlignment="1">
      <alignment horizontal="centerContinuous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166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170" fontId="2" fillId="0" borderId="3" xfId="1" applyNumberFormat="1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166" fontId="3" fillId="0" borderId="0" xfId="0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Border="1" applyAlignment="1">
      <alignment horizontal="right"/>
    </xf>
    <xf numFmtId="170" fontId="2" fillId="0" borderId="0" xfId="1" applyNumberFormat="1" applyFont="1" applyBorder="1" applyAlignment="1">
      <alignment horizontal="center"/>
    </xf>
    <xf numFmtId="167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2" fillId="0" borderId="3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Font="1" applyAlignment="1"/>
    <xf numFmtId="0" fontId="6" fillId="0" borderId="0" xfId="0" applyFont="1" applyAlignment="1"/>
    <xf numFmtId="0" fontId="0" fillId="0" borderId="0" xfId="0" applyFont="1" applyFill="1" applyAlignment="1"/>
    <xf numFmtId="0" fontId="3" fillId="0" borderId="0" xfId="0" applyFont="1" applyAlignment="1"/>
    <xf numFmtId="37" fontId="0" fillId="0" borderId="0" xfId="1" applyNumberFormat="1" applyFont="1" applyAlignment="1"/>
    <xf numFmtId="0" fontId="2" fillId="0" borderId="0" xfId="0" applyFont="1" applyAlignment="1"/>
    <xf numFmtId="0" fontId="2" fillId="0" borderId="0" xfId="0" applyFont="1" applyBorder="1" applyAlignment="1"/>
    <xf numFmtId="41" fontId="2" fillId="0" borderId="0" xfId="0" applyNumberFormat="1" applyFont="1" applyAlignment="1"/>
    <xf numFmtId="0" fontId="0" fillId="0" borderId="0" xfId="0" applyFill="1" applyAlignment="1"/>
    <xf numFmtId="168" fontId="2" fillId="0" borderId="0" xfId="1" applyNumberFormat="1" applyFont="1" applyBorder="1" applyAlignment="1">
      <alignment horizontal="center"/>
    </xf>
    <xf numFmtId="0" fontId="0" fillId="0" borderId="0" xfId="0" applyAlignment="1"/>
    <xf numFmtId="166" fontId="2" fillId="0" borderId="0" xfId="0" applyNumberFormat="1" applyFont="1" applyAlignment="1"/>
    <xf numFmtId="165" fontId="2" fillId="0" borderId="0" xfId="1" applyNumberFormat="1" applyFont="1" applyAlignment="1"/>
    <xf numFmtId="165" fontId="2" fillId="0" borderId="0" xfId="0" applyNumberFormat="1" applyFont="1" applyAlignment="1"/>
    <xf numFmtId="37" fontId="0" fillId="0" borderId="3" xfId="1" applyNumberFormat="1" applyFont="1" applyBorder="1" applyAlignment="1"/>
    <xf numFmtId="37" fontId="2" fillId="0" borderId="0" xfId="1" applyNumberFormat="1" applyFont="1" applyFill="1" applyAlignment="1"/>
    <xf numFmtId="166" fontId="3" fillId="0" borderId="2" xfId="0" applyNumberFormat="1" applyFont="1" applyBorder="1" applyAlignment="1"/>
    <xf numFmtId="0" fontId="7" fillId="0" borderId="0" xfId="0" applyFont="1" applyBorder="1" applyAlignment="1">
      <alignment horizontal="center" vertic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0" fillId="0" borderId="0" xfId="0" quotePrefix="1" applyFont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0" fillId="0" borderId="0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3" xfId="1" applyNumberFormat="1" applyFont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9" fontId="3" fillId="0" borderId="2" xfId="1" applyNumberFormat="1" applyFont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43" fontId="2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43" fontId="3" fillId="0" borderId="3" xfId="1" applyNumberFormat="1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0" fillId="0" borderId="0" xfId="1" applyNumberFormat="1" applyFont="1" applyFill="1" applyBorder="1" applyAlignment="1">
      <alignment horizontal="righ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0" fillId="0" borderId="3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169" fontId="3" fillId="0" borderId="5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3" fontId="0" fillId="0" borderId="0" xfId="0" applyNumberFormat="1" applyFont="1" applyFill="1" applyAlignment="1">
      <alignment vertical="center"/>
    </xf>
    <xf numFmtId="4" fontId="2" fillId="0" borderId="0" xfId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43" fontId="3" fillId="0" borderId="2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right" vertical="center"/>
    </xf>
    <xf numFmtId="4" fontId="3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6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37" fontId="3" fillId="0" borderId="2" xfId="0" applyNumberFormat="1" applyFont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3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0" fillId="0" borderId="2" xfId="0" applyNumberFormat="1" applyBorder="1" applyAlignment="1">
      <alignment vertical="center"/>
    </xf>
    <xf numFmtId="0" fontId="11" fillId="0" borderId="0" xfId="0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8" fontId="2" fillId="0" borderId="0" xfId="1" applyNumberFormat="1" applyFont="1" applyBorder="1" applyAlignment="1">
      <alignment horizontal="right"/>
    </xf>
    <xf numFmtId="0" fontId="0" fillId="0" borderId="0" xfId="0" applyFill="1" applyAlignment="1">
      <alignment horizontal="left" vertical="center"/>
    </xf>
    <xf numFmtId="169" fontId="2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80"/>
  <sheetViews>
    <sheetView tabSelected="1" view="pageBreakPreview" topLeftCell="A13" zoomScale="70" zoomScaleNormal="100" zoomScaleSheetLayoutView="70" workbookViewId="0">
      <selection activeCell="J85" sqref="J85"/>
    </sheetView>
  </sheetViews>
  <sheetFormatPr defaultColWidth="10.77734375" defaultRowHeight="20.25" customHeight="1"/>
  <cols>
    <col min="1" max="1" width="52.5546875" style="144" customWidth="1"/>
    <col min="2" max="2" width="4.77734375" style="122" customWidth="1"/>
    <col min="3" max="3" width="1.21875" style="144" customWidth="1"/>
    <col min="4" max="4" width="12.77734375" style="144" customWidth="1"/>
    <col min="5" max="5" width="1.21875" style="144" customWidth="1"/>
    <col min="6" max="6" width="12.77734375" style="144" customWidth="1"/>
    <col min="7" max="7" width="1.21875" style="144" customWidth="1"/>
    <col min="8" max="8" width="12.77734375" style="144" customWidth="1"/>
    <col min="9" max="9" width="1.21875" style="144" customWidth="1"/>
    <col min="10" max="10" width="12.77734375" style="144" customWidth="1"/>
    <col min="11" max="16384" width="10.77734375" style="144"/>
  </cols>
  <sheetData>
    <row r="1" spans="1:10" ht="20.25" customHeight="1">
      <c r="A1" s="110" t="s">
        <v>11</v>
      </c>
      <c r="B1" s="111"/>
      <c r="C1" s="112"/>
      <c r="D1" s="143"/>
      <c r="E1" s="143"/>
      <c r="F1" s="143"/>
    </row>
    <row r="2" spans="1:10" ht="20.25" customHeight="1">
      <c r="A2" s="114" t="s">
        <v>127</v>
      </c>
      <c r="B2" s="115"/>
      <c r="C2" s="116"/>
      <c r="D2" s="145"/>
      <c r="E2" s="145"/>
      <c r="F2" s="145"/>
    </row>
    <row r="3" spans="1:10" ht="20.25" customHeight="1">
      <c r="A3" s="114" t="s">
        <v>10</v>
      </c>
      <c r="B3" s="115"/>
      <c r="C3" s="116"/>
      <c r="D3" s="145"/>
      <c r="E3" s="145"/>
      <c r="F3" s="145"/>
    </row>
    <row r="4" spans="1:10" ht="20.25" customHeight="1">
      <c r="A4" s="114"/>
      <c r="B4" s="115"/>
      <c r="C4" s="116"/>
      <c r="D4" s="262" t="s">
        <v>41</v>
      </c>
      <c r="E4" s="262"/>
      <c r="F4" s="262"/>
    </row>
    <row r="5" spans="1:10" ht="20.25" customHeight="1">
      <c r="A5" s="114"/>
      <c r="B5" s="115"/>
      <c r="C5" s="116"/>
      <c r="D5" s="262" t="s">
        <v>43</v>
      </c>
      <c r="E5" s="262"/>
      <c r="F5" s="262"/>
    </row>
    <row r="6" spans="1:10" ht="20.25" customHeight="1">
      <c r="A6" s="114"/>
      <c r="B6" s="115"/>
      <c r="C6" s="116"/>
      <c r="D6" s="262" t="s">
        <v>44</v>
      </c>
      <c r="E6" s="262"/>
      <c r="F6" s="262"/>
      <c r="H6" s="262" t="s">
        <v>42</v>
      </c>
      <c r="I6" s="263"/>
      <c r="J6" s="263"/>
    </row>
    <row r="7" spans="1:10" ht="20.25" customHeight="1">
      <c r="A7" s="114"/>
      <c r="B7" s="115"/>
      <c r="C7" s="116"/>
      <c r="D7" s="250" t="s">
        <v>165</v>
      </c>
      <c r="E7" s="221"/>
      <c r="F7" s="223" t="s">
        <v>79</v>
      </c>
      <c r="H7" s="250" t="s">
        <v>165</v>
      </c>
      <c r="I7" s="221"/>
      <c r="J7" s="223" t="s">
        <v>79</v>
      </c>
    </row>
    <row r="8" spans="1:10" ht="20.25" customHeight="1">
      <c r="A8" s="114" t="s">
        <v>13</v>
      </c>
      <c r="B8" s="122" t="s">
        <v>12</v>
      </c>
      <c r="D8" s="249">
        <v>2020</v>
      </c>
      <c r="E8" s="227"/>
      <c r="F8" s="146">
        <v>2020</v>
      </c>
      <c r="H8" s="249">
        <v>2020</v>
      </c>
      <c r="I8" s="227"/>
      <c r="J8" s="146">
        <v>2020</v>
      </c>
    </row>
    <row r="9" spans="1:10" ht="20.25" customHeight="1">
      <c r="A9" s="114"/>
      <c r="D9" s="146" t="s">
        <v>96</v>
      </c>
      <c r="E9" s="227"/>
      <c r="F9" s="146"/>
      <c r="H9" s="146" t="s">
        <v>96</v>
      </c>
      <c r="I9" s="227"/>
      <c r="J9" s="146"/>
    </row>
    <row r="10" spans="1:10" ht="20.25" customHeight="1">
      <c r="B10" s="111"/>
      <c r="C10" s="228"/>
      <c r="D10" s="261" t="s">
        <v>89</v>
      </c>
      <c r="E10" s="261"/>
      <c r="F10" s="261"/>
      <c r="G10" s="261"/>
      <c r="H10" s="261"/>
      <c r="I10" s="261"/>
      <c r="J10" s="261"/>
    </row>
    <row r="11" spans="1:10" ht="20.25" customHeight="1">
      <c r="A11" s="121" t="s">
        <v>14</v>
      </c>
    </row>
    <row r="12" spans="1:10" ht="20.25" customHeight="1">
      <c r="A12" s="159" t="s">
        <v>88</v>
      </c>
      <c r="D12" s="229">
        <v>1391006</v>
      </c>
      <c r="E12" s="152"/>
      <c r="F12" s="229">
        <v>964561</v>
      </c>
      <c r="H12" s="229">
        <v>1391006</v>
      </c>
      <c r="J12" s="229">
        <v>964561</v>
      </c>
    </row>
    <row r="13" spans="1:10" ht="20.25" customHeight="1">
      <c r="A13" s="167" t="s">
        <v>172</v>
      </c>
      <c r="D13" s="229">
        <v>2500000</v>
      </c>
      <c r="E13" s="152"/>
      <c r="F13" s="229">
        <v>2330000</v>
      </c>
      <c r="H13" s="229">
        <v>2500000</v>
      </c>
      <c r="I13" s="230"/>
      <c r="J13" s="229">
        <v>2330000</v>
      </c>
    </row>
    <row r="14" spans="1:10" ht="20.25" customHeight="1">
      <c r="A14" s="144" t="s">
        <v>6</v>
      </c>
      <c r="B14" s="122">
        <v>4</v>
      </c>
      <c r="D14" s="229">
        <v>972721</v>
      </c>
      <c r="E14" s="152"/>
      <c r="F14" s="229">
        <v>1118692</v>
      </c>
      <c r="H14" s="229">
        <v>972721</v>
      </c>
      <c r="J14" s="229">
        <v>1118692</v>
      </c>
    </row>
    <row r="15" spans="1:10" ht="20.25" customHeight="1">
      <c r="A15" s="159" t="s">
        <v>145</v>
      </c>
      <c r="D15" s="229">
        <v>39019</v>
      </c>
      <c r="E15" s="152"/>
      <c r="F15" s="229">
        <v>28457</v>
      </c>
      <c r="H15" s="229">
        <v>39019</v>
      </c>
      <c r="J15" s="229">
        <v>28457</v>
      </c>
    </row>
    <row r="16" spans="1:10" ht="20.25" customHeight="1">
      <c r="A16" s="159" t="s">
        <v>122</v>
      </c>
      <c r="B16" s="122">
        <v>4</v>
      </c>
      <c r="D16" s="231">
        <v>26736</v>
      </c>
      <c r="E16" s="152"/>
      <c r="F16" s="229">
        <v>32064</v>
      </c>
      <c r="H16" s="229">
        <v>26736</v>
      </c>
      <c r="J16" s="229">
        <v>32064</v>
      </c>
    </row>
    <row r="17" spans="1:12" ht="20.25" customHeight="1">
      <c r="A17" s="159" t="s">
        <v>167</v>
      </c>
      <c r="B17" s="122">
        <v>4</v>
      </c>
      <c r="D17" s="259">
        <v>97284</v>
      </c>
      <c r="E17" s="152"/>
      <c r="F17" s="229">
        <v>171415</v>
      </c>
      <c r="H17" s="259">
        <v>97284</v>
      </c>
      <c r="J17" s="229">
        <v>171415</v>
      </c>
    </row>
    <row r="18" spans="1:12" ht="20.25" customHeight="1">
      <c r="A18" s="159" t="s">
        <v>205</v>
      </c>
      <c r="B18" s="122">
        <v>4</v>
      </c>
      <c r="D18" s="229">
        <v>91860</v>
      </c>
      <c r="E18" s="152"/>
      <c r="F18" s="229">
        <v>83911</v>
      </c>
      <c r="H18" s="229">
        <v>91860</v>
      </c>
      <c r="J18" s="229">
        <v>83911</v>
      </c>
    </row>
    <row r="19" spans="1:12" ht="20.25" customHeight="1">
      <c r="A19" s="144" t="s">
        <v>7</v>
      </c>
      <c r="D19" s="229">
        <v>719734</v>
      </c>
      <c r="E19" s="152"/>
      <c r="F19" s="229">
        <v>784725</v>
      </c>
      <c r="H19" s="229">
        <v>719734</v>
      </c>
      <c r="J19" s="229">
        <v>784725</v>
      </c>
    </row>
    <row r="20" spans="1:12" ht="20.25" customHeight="1">
      <c r="A20" s="144" t="s">
        <v>1</v>
      </c>
      <c r="D20" s="229">
        <v>7288</v>
      </c>
      <c r="E20" s="152"/>
      <c r="F20" s="229">
        <v>8697</v>
      </c>
      <c r="H20" s="229">
        <v>7288</v>
      </c>
      <c r="J20" s="229">
        <v>8697</v>
      </c>
    </row>
    <row r="21" spans="1:12" ht="20.25" customHeight="1">
      <c r="A21" s="128" t="s">
        <v>15</v>
      </c>
      <c r="D21" s="129">
        <f>SUM(D12:D20)</f>
        <v>5845648</v>
      </c>
      <c r="E21" s="130"/>
      <c r="F21" s="129">
        <f>SUM(F12:F20)</f>
        <v>5522522</v>
      </c>
      <c r="H21" s="129">
        <f>SUM(H12:H20)</f>
        <v>5845648</v>
      </c>
      <c r="J21" s="129">
        <f>SUM(J12:J20)</f>
        <v>5522522</v>
      </c>
    </row>
    <row r="22" spans="1:12" ht="20.25" customHeight="1">
      <c r="A22" s="128"/>
      <c r="D22" s="165"/>
      <c r="E22" s="152"/>
      <c r="F22" s="165"/>
      <c r="H22" s="165"/>
      <c r="J22" s="165"/>
    </row>
    <row r="23" spans="1:12" ht="20.25" customHeight="1">
      <c r="A23" s="132" t="s">
        <v>16</v>
      </c>
      <c r="B23" s="233"/>
      <c r="D23" s="165"/>
      <c r="E23" s="152"/>
      <c r="F23" s="165"/>
      <c r="H23" s="165"/>
      <c r="J23" s="165"/>
    </row>
    <row r="24" spans="1:12" ht="20.25" customHeight="1">
      <c r="A24" s="167" t="s">
        <v>173</v>
      </c>
      <c r="B24" s="124" t="s">
        <v>184</v>
      </c>
      <c r="D24" s="234">
        <v>160159</v>
      </c>
      <c r="E24" s="235"/>
      <c r="F24" s="234">
        <v>159008</v>
      </c>
      <c r="H24" s="234">
        <v>160159</v>
      </c>
      <c r="I24" s="159"/>
      <c r="J24" s="234">
        <v>159008</v>
      </c>
      <c r="K24" s="231"/>
      <c r="L24" s="231"/>
    </row>
    <row r="25" spans="1:12" ht="20.25" customHeight="1">
      <c r="A25" s="159" t="s">
        <v>131</v>
      </c>
      <c r="B25" s="122">
        <v>5</v>
      </c>
      <c r="D25" s="125">
        <v>16631</v>
      </c>
      <c r="E25" s="235"/>
      <c r="F25" s="125">
        <v>19482</v>
      </c>
      <c r="H25" s="125">
        <v>3000</v>
      </c>
      <c r="I25" s="159"/>
      <c r="J25" s="125">
        <v>3000</v>
      </c>
    </row>
    <row r="26" spans="1:12" ht="20.25" customHeight="1">
      <c r="A26" s="144" t="s">
        <v>75</v>
      </c>
      <c r="D26" s="234">
        <v>3908</v>
      </c>
      <c r="E26" s="235"/>
      <c r="F26" s="234">
        <v>4189</v>
      </c>
      <c r="H26" s="234">
        <v>3908</v>
      </c>
      <c r="I26" s="159"/>
      <c r="J26" s="234">
        <v>4189</v>
      </c>
    </row>
    <row r="27" spans="1:12" ht="20.25" customHeight="1">
      <c r="A27" s="236" t="s">
        <v>38</v>
      </c>
      <c r="B27" s="122">
        <v>6</v>
      </c>
      <c r="D27" s="234">
        <v>1476770</v>
      </c>
      <c r="E27" s="235"/>
      <c r="F27" s="234">
        <v>1536029</v>
      </c>
      <c r="H27" s="234">
        <v>1476770</v>
      </c>
      <c r="I27" s="159"/>
      <c r="J27" s="234">
        <v>1536029</v>
      </c>
    </row>
    <row r="28" spans="1:12" ht="20.25" customHeight="1">
      <c r="A28" s="258" t="s">
        <v>174</v>
      </c>
      <c r="B28" s="122" t="s">
        <v>175</v>
      </c>
      <c r="D28" s="234">
        <v>21961</v>
      </c>
      <c r="E28" s="235"/>
      <c r="F28" s="232">
        <v>0</v>
      </c>
      <c r="H28" s="234">
        <v>21961</v>
      </c>
      <c r="I28" s="159"/>
      <c r="J28" s="232">
        <v>0</v>
      </c>
    </row>
    <row r="29" spans="1:12" ht="20.25" customHeight="1">
      <c r="A29" s="237" t="s">
        <v>132</v>
      </c>
      <c r="D29" s="234">
        <v>31218</v>
      </c>
      <c r="E29" s="235"/>
      <c r="F29" s="234">
        <v>35394</v>
      </c>
      <c r="H29" s="234">
        <v>31218</v>
      </c>
      <c r="I29" s="159"/>
      <c r="J29" s="234">
        <v>35394</v>
      </c>
    </row>
    <row r="30" spans="1:12" ht="20.25" customHeight="1">
      <c r="A30" s="237" t="s">
        <v>87</v>
      </c>
      <c r="D30" s="234">
        <v>85930</v>
      </c>
      <c r="E30" s="238"/>
      <c r="F30" s="234">
        <v>85043</v>
      </c>
      <c r="H30" s="234">
        <v>85930</v>
      </c>
      <c r="I30" s="159"/>
      <c r="J30" s="234">
        <v>85043</v>
      </c>
    </row>
    <row r="31" spans="1:12" ht="20.25" customHeight="1">
      <c r="A31" s="144" t="s">
        <v>2</v>
      </c>
      <c r="D31" s="234">
        <v>13929</v>
      </c>
      <c r="E31" s="235"/>
      <c r="F31" s="234">
        <v>19387</v>
      </c>
      <c r="H31" s="234">
        <v>13929</v>
      </c>
      <c r="I31" s="159"/>
      <c r="J31" s="234">
        <v>19387</v>
      </c>
    </row>
    <row r="32" spans="1:12" ht="20.25" customHeight="1">
      <c r="A32" s="128" t="s">
        <v>17</v>
      </c>
      <c r="D32" s="133">
        <f>SUM(D24:D31)</f>
        <v>1810506</v>
      </c>
      <c r="E32" s="130"/>
      <c r="F32" s="133">
        <f>SUM(F24:F31)</f>
        <v>1858532</v>
      </c>
      <c r="H32" s="133">
        <f>SUM(H24:H31)</f>
        <v>1796875</v>
      </c>
      <c r="J32" s="133">
        <f>SUM(J24:J31)</f>
        <v>1842050</v>
      </c>
    </row>
    <row r="33" spans="1:10" ht="20.25" customHeight="1">
      <c r="A33" s="128"/>
      <c r="D33" s="130"/>
      <c r="E33" s="130"/>
      <c r="F33" s="130"/>
      <c r="H33" s="130"/>
      <c r="J33" s="130"/>
    </row>
    <row r="34" spans="1:10" ht="20.25" customHeight="1" thickBot="1">
      <c r="A34" s="128" t="s">
        <v>18</v>
      </c>
      <c r="D34" s="239">
        <f>D21+D32</f>
        <v>7656154</v>
      </c>
      <c r="E34" s="130"/>
      <c r="F34" s="239">
        <f>F21+F32</f>
        <v>7381054</v>
      </c>
      <c r="H34" s="239">
        <f>H21+H32</f>
        <v>7642523</v>
      </c>
      <c r="J34" s="239">
        <f>J21+J32</f>
        <v>7364572</v>
      </c>
    </row>
    <row r="35" spans="1:10" ht="20.25" customHeight="1" thickTop="1">
      <c r="A35" s="110" t="s">
        <v>11</v>
      </c>
      <c r="C35" s="143"/>
      <c r="D35" s="143"/>
      <c r="E35" s="143"/>
      <c r="F35" s="143"/>
      <c r="H35" s="143"/>
      <c r="I35" s="143"/>
      <c r="J35" s="143"/>
    </row>
    <row r="36" spans="1:10" ht="20.25" customHeight="1">
      <c r="A36" s="114" t="s">
        <v>127</v>
      </c>
      <c r="B36" s="135"/>
      <c r="C36" s="145"/>
      <c r="D36" s="145"/>
      <c r="E36" s="145"/>
      <c r="F36" s="145"/>
      <c r="H36" s="145"/>
      <c r="I36" s="145"/>
      <c r="J36" s="145"/>
    </row>
    <row r="37" spans="1:10" ht="20.25" customHeight="1">
      <c r="A37" s="114"/>
      <c r="B37" s="135"/>
      <c r="C37" s="145"/>
      <c r="D37" s="145"/>
      <c r="E37" s="145"/>
      <c r="F37" s="145"/>
      <c r="H37" s="145"/>
      <c r="I37" s="116"/>
      <c r="J37" s="145"/>
    </row>
    <row r="38" spans="1:10" ht="20.25" customHeight="1">
      <c r="A38" s="114"/>
      <c r="B38" s="135"/>
      <c r="C38" s="145"/>
      <c r="D38" s="262" t="s">
        <v>41</v>
      </c>
      <c r="E38" s="262"/>
      <c r="F38" s="262"/>
    </row>
    <row r="39" spans="1:10" ht="20.25" customHeight="1">
      <c r="A39" s="114"/>
      <c r="B39" s="135"/>
      <c r="C39" s="145"/>
      <c r="D39" s="262" t="s">
        <v>43</v>
      </c>
      <c r="E39" s="262"/>
      <c r="F39" s="262"/>
    </row>
    <row r="40" spans="1:10" ht="20.25" customHeight="1">
      <c r="A40" s="114"/>
      <c r="B40" s="135"/>
      <c r="C40" s="145"/>
      <c r="D40" s="262" t="s">
        <v>44</v>
      </c>
      <c r="E40" s="262"/>
      <c r="F40" s="262"/>
      <c r="H40" s="262" t="s">
        <v>42</v>
      </c>
      <c r="I40" s="263"/>
      <c r="J40" s="263"/>
    </row>
    <row r="41" spans="1:10" ht="20.25" customHeight="1">
      <c r="B41" s="144"/>
      <c r="C41" s="116"/>
      <c r="D41" s="250" t="s">
        <v>165</v>
      </c>
      <c r="E41" s="221"/>
      <c r="F41" s="223" t="s">
        <v>79</v>
      </c>
      <c r="H41" s="250" t="s">
        <v>165</v>
      </c>
      <c r="I41" s="221"/>
      <c r="J41" s="223" t="s">
        <v>79</v>
      </c>
    </row>
    <row r="42" spans="1:10" ht="20.25" customHeight="1">
      <c r="A42" s="114" t="s">
        <v>55</v>
      </c>
      <c r="B42" s="122" t="s">
        <v>12</v>
      </c>
      <c r="C42" s="116"/>
      <c r="D42" s="249">
        <v>2020</v>
      </c>
      <c r="E42" s="227"/>
      <c r="F42" s="146">
        <v>2020</v>
      </c>
      <c r="H42" s="249">
        <v>2020</v>
      </c>
      <c r="I42" s="227"/>
      <c r="J42" s="146">
        <v>2020</v>
      </c>
    </row>
    <row r="43" spans="1:10" ht="20.25" customHeight="1">
      <c r="A43" s="114"/>
      <c r="C43" s="116"/>
      <c r="D43" s="146" t="s">
        <v>96</v>
      </c>
      <c r="E43" s="227"/>
      <c r="F43" s="146"/>
      <c r="H43" s="146" t="s">
        <v>96</v>
      </c>
      <c r="I43" s="227"/>
      <c r="J43" s="146"/>
    </row>
    <row r="44" spans="1:10" ht="20.25" customHeight="1">
      <c r="B44" s="111"/>
      <c r="C44" s="228"/>
      <c r="D44" s="261" t="s">
        <v>89</v>
      </c>
      <c r="E44" s="261"/>
      <c r="F44" s="261"/>
      <c r="G44" s="261"/>
      <c r="H44" s="261"/>
      <c r="I44" s="261"/>
      <c r="J44" s="261"/>
    </row>
    <row r="45" spans="1:10" ht="20.25" customHeight="1">
      <c r="A45" s="121" t="s">
        <v>24</v>
      </c>
    </row>
    <row r="46" spans="1:10" ht="20.25" customHeight="1">
      <c r="A46" s="159" t="s">
        <v>8</v>
      </c>
      <c r="B46" s="122">
        <v>4</v>
      </c>
      <c r="D46" s="240">
        <v>648947</v>
      </c>
      <c r="E46" s="152"/>
      <c r="F46" s="240">
        <v>789304</v>
      </c>
      <c r="H46" s="240">
        <v>648947</v>
      </c>
      <c r="J46" s="240">
        <v>789304</v>
      </c>
    </row>
    <row r="47" spans="1:10" ht="20.25" customHeight="1">
      <c r="A47" s="159" t="s">
        <v>123</v>
      </c>
      <c r="B47" s="122">
        <v>4</v>
      </c>
      <c r="D47" s="241">
        <v>255547</v>
      </c>
      <c r="E47" s="152"/>
      <c r="F47" s="241">
        <v>355365</v>
      </c>
      <c r="H47" s="241">
        <v>255547</v>
      </c>
      <c r="J47" s="241">
        <v>355365</v>
      </c>
    </row>
    <row r="48" spans="1:10" ht="20.25" customHeight="1">
      <c r="A48" s="167" t="s">
        <v>176</v>
      </c>
      <c r="B48" s="122" t="s">
        <v>177</v>
      </c>
      <c r="D48" s="241">
        <v>7671</v>
      </c>
      <c r="E48" s="152"/>
      <c r="F48" s="242">
        <v>0</v>
      </c>
      <c r="H48" s="241">
        <v>7671</v>
      </c>
      <c r="J48" s="242">
        <v>0</v>
      </c>
    </row>
    <row r="49" spans="1:10" ht="20.25" customHeight="1">
      <c r="A49" s="167" t="s">
        <v>178</v>
      </c>
      <c r="D49" s="241">
        <v>19447</v>
      </c>
      <c r="E49" s="152"/>
      <c r="F49" s="241">
        <v>48953</v>
      </c>
      <c r="H49" s="241">
        <v>19447</v>
      </c>
      <c r="J49" s="241">
        <v>48953</v>
      </c>
    </row>
    <row r="50" spans="1:10" ht="20.25" customHeight="1">
      <c r="A50" s="151" t="s">
        <v>3</v>
      </c>
      <c r="D50" s="241">
        <v>19465</v>
      </c>
      <c r="E50" s="152"/>
      <c r="F50" s="241">
        <v>11337</v>
      </c>
      <c r="H50" s="241">
        <v>19465</v>
      </c>
      <c r="J50" s="241">
        <v>11337</v>
      </c>
    </row>
    <row r="51" spans="1:10" ht="20.25" customHeight="1">
      <c r="A51" s="136" t="s">
        <v>19</v>
      </c>
      <c r="D51" s="137">
        <f>SUM(D46:D50)</f>
        <v>951077</v>
      </c>
      <c r="E51" s="243"/>
      <c r="F51" s="137">
        <f>SUM(F46:F50)</f>
        <v>1204959</v>
      </c>
      <c r="H51" s="137">
        <f>SUM(H46:H50)</f>
        <v>951077</v>
      </c>
      <c r="J51" s="137">
        <f>SUM(J46:J50)</f>
        <v>1204959</v>
      </c>
    </row>
    <row r="52" spans="1:10" ht="20.25" customHeight="1">
      <c r="A52" s="136"/>
      <c r="D52" s="244"/>
      <c r="E52" s="152"/>
      <c r="F52" s="244"/>
      <c r="H52" s="244"/>
      <c r="J52" s="244"/>
    </row>
    <row r="53" spans="1:10" ht="20.25" customHeight="1">
      <c r="A53" s="138" t="s">
        <v>20</v>
      </c>
      <c r="D53" s="244"/>
      <c r="E53" s="152"/>
      <c r="F53" s="244"/>
      <c r="H53" s="244"/>
      <c r="J53" s="244"/>
    </row>
    <row r="54" spans="1:10" ht="20.25" customHeight="1">
      <c r="A54" s="167" t="s">
        <v>179</v>
      </c>
      <c r="B54" s="122" t="s">
        <v>177</v>
      </c>
      <c r="D54" s="244">
        <v>14682</v>
      </c>
      <c r="E54" s="152"/>
      <c r="F54" s="242">
        <v>0</v>
      </c>
      <c r="H54" s="244">
        <v>14682</v>
      </c>
      <c r="J54" s="242">
        <v>0</v>
      </c>
    </row>
    <row r="55" spans="1:10" ht="20.25" customHeight="1">
      <c r="A55" s="167" t="s">
        <v>101</v>
      </c>
      <c r="B55" s="135"/>
      <c r="D55" s="240">
        <v>106355</v>
      </c>
      <c r="E55" s="152"/>
      <c r="F55" s="240">
        <v>112196</v>
      </c>
      <c r="H55" s="240">
        <v>106355</v>
      </c>
      <c r="J55" s="240">
        <v>112196</v>
      </c>
    </row>
    <row r="56" spans="1:10" ht="20.25" customHeight="1">
      <c r="A56" s="159" t="s">
        <v>130</v>
      </c>
      <c r="B56" s="135"/>
      <c r="D56" s="240">
        <v>334366</v>
      </c>
      <c r="E56" s="152"/>
      <c r="F56" s="240">
        <v>317632</v>
      </c>
      <c r="H56" s="240">
        <v>334366</v>
      </c>
      <c r="J56" s="240">
        <v>317632</v>
      </c>
    </row>
    <row r="57" spans="1:10" ht="20.25" customHeight="1">
      <c r="A57" s="237" t="s">
        <v>102</v>
      </c>
      <c r="D57" s="240">
        <v>12050</v>
      </c>
      <c r="E57" s="152"/>
      <c r="F57" s="240">
        <v>12148</v>
      </c>
      <c r="H57" s="240">
        <v>12050</v>
      </c>
      <c r="J57" s="240">
        <v>12148</v>
      </c>
    </row>
    <row r="58" spans="1:10" ht="20.25" customHeight="1">
      <c r="A58" s="128" t="s">
        <v>21</v>
      </c>
      <c r="D58" s="133">
        <f>SUM(D54:D57)</f>
        <v>467453</v>
      </c>
      <c r="E58" s="130"/>
      <c r="F58" s="133">
        <f>SUM(F54:F57)</f>
        <v>441976</v>
      </c>
      <c r="H58" s="133">
        <f>SUM(H54:H57)</f>
        <v>467453</v>
      </c>
      <c r="J58" s="133">
        <f>SUM(J54:J57)</f>
        <v>441976</v>
      </c>
    </row>
    <row r="59" spans="1:10" ht="20.25" customHeight="1">
      <c r="A59" s="128"/>
      <c r="D59" s="139"/>
      <c r="E59" s="130"/>
      <c r="F59" s="139"/>
      <c r="H59" s="139"/>
      <c r="J59" s="139"/>
    </row>
    <row r="60" spans="1:10" ht="20.25" customHeight="1">
      <c r="A60" s="128" t="s">
        <v>22</v>
      </c>
      <c r="D60" s="140">
        <f>SUM(D58,D51)</f>
        <v>1418530</v>
      </c>
      <c r="E60" s="152"/>
      <c r="F60" s="140">
        <f>SUM(F58,F51)</f>
        <v>1646935</v>
      </c>
      <c r="H60" s="140">
        <f>SUM(H58,H51)</f>
        <v>1418530</v>
      </c>
      <c r="J60" s="140">
        <f>SUM(J58,J51)</f>
        <v>1646935</v>
      </c>
    </row>
    <row r="61" spans="1:10" ht="20.25" customHeight="1">
      <c r="A61" s="128"/>
      <c r="D61" s="152"/>
      <c r="E61" s="152"/>
      <c r="F61" s="152"/>
      <c r="H61" s="152"/>
      <c r="J61" s="152"/>
    </row>
    <row r="62" spans="1:10" ht="20.25" customHeight="1">
      <c r="A62" s="121" t="s">
        <v>109</v>
      </c>
      <c r="D62" s="165"/>
      <c r="E62" s="152"/>
      <c r="F62" s="165"/>
      <c r="H62" s="165"/>
      <c r="J62" s="165"/>
    </row>
    <row r="63" spans="1:10" ht="20.25" customHeight="1">
      <c r="A63" s="237" t="s">
        <v>129</v>
      </c>
      <c r="D63" s="245"/>
      <c r="E63" s="152"/>
      <c r="F63" s="245"/>
      <c r="H63" s="245"/>
      <c r="J63" s="245"/>
    </row>
    <row r="64" spans="1:10" ht="20.25" customHeight="1">
      <c r="A64" s="237" t="s">
        <v>110</v>
      </c>
    </row>
    <row r="65" spans="1:17" ht="20.25" customHeight="1" thickBot="1">
      <c r="A65" s="246" t="s">
        <v>180</v>
      </c>
      <c r="D65" s="247">
        <v>198000</v>
      </c>
      <c r="E65" s="235"/>
      <c r="F65" s="247">
        <v>198000</v>
      </c>
      <c r="H65" s="247">
        <v>198000</v>
      </c>
      <c r="I65" s="159"/>
      <c r="J65" s="247">
        <v>198000</v>
      </c>
    </row>
    <row r="66" spans="1:17" ht="20.25" customHeight="1" thickTop="1">
      <c r="A66" s="237" t="s">
        <v>111</v>
      </c>
      <c r="D66" s="235"/>
      <c r="E66" s="235"/>
    </row>
    <row r="67" spans="1:17" ht="20.25" customHeight="1">
      <c r="A67" s="246" t="s">
        <v>180</v>
      </c>
      <c r="D67" s="235">
        <v>198000</v>
      </c>
      <c r="E67" s="235"/>
      <c r="F67" s="235">
        <f>SUM(F65)</f>
        <v>198000</v>
      </c>
      <c r="H67" s="235">
        <v>198000</v>
      </c>
      <c r="I67" s="159"/>
      <c r="J67" s="235">
        <f>SUM(J65)</f>
        <v>198000</v>
      </c>
    </row>
    <row r="68" spans="1:17" ht="20.25" customHeight="1">
      <c r="A68" s="237" t="s">
        <v>97</v>
      </c>
      <c r="D68" s="235"/>
      <c r="E68" s="235"/>
      <c r="F68" s="235"/>
      <c r="H68" s="235"/>
      <c r="I68" s="159"/>
      <c r="J68" s="235"/>
    </row>
    <row r="69" spans="1:17" ht="20.25" customHeight="1">
      <c r="A69" s="159" t="s">
        <v>98</v>
      </c>
      <c r="D69" s="235">
        <v>726100</v>
      </c>
      <c r="E69" s="235"/>
      <c r="F69" s="235">
        <v>726100</v>
      </c>
      <c r="H69" s="235">
        <v>726100</v>
      </c>
      <c r="I69" s="159"/>
      <c r="J69" s="235">
        <v>726100</v>
      </c>
    </row>
    <row r="70" spans="1:17" ht="20.25" customHeight="1">
      <c r="A70" s="144" t="s">
        <v>29</v>
      </c>
      <c r="D70" s="235"/>
      <c r="E70" s="235"/>
      <c r="F70" s="235"/>
      <c r="H70" s="235"/>
      <c r="I70" s="159"/>
      <c r="J70" s="235"/>
    </row>
    <row r="71" spans="1:17" ht="20.25" customHeight="1">
      <c r="A71" s="236" t="s">
        <v>49</v>
      </c>
      <c r="D71" s="235"/>
      <c r="E71" s="235"/>
      <c r="F71" s="235"/>
      <c r="H71" s="235"/>
      <c r="I71" s="159"/>
      <c r="J71" s="235"/>
    </row>
    <row r="72" spans="1:17" ht="20.25" customHeight="1">
      <c r="A72" s="144" t="s">
        <v>30</v>
      </c>
      <c r="D72" s="235">
        <v>22000</v>
      </c>
      <c r="E72" s="235"/>
      <c r="F72" s="235">
        <v>22000</v>
      </c>
      <c r="H72" s="235">
        <v>22000</v>
      </c>
      <c r="I72" s="235"/>
      <c r="J72" s="235">
        <v>22000</v>
      </c>
    </row>
    <row r="73" spans="1:17" ht="20.25" customHeight="1">
      <c r="A73" s="159" t="s">
        <v>108</v>
      </c>
      <c r="D73" s="235">
        <v>420000</v>
      </c>
      <c r="E73" s="235"/>
      <c r="F73" s="235">
        <v>420000</v>
      </c>
      <c r="H73" s="235">
        <v>420000</v>
      </c>
      <c r="I73" s="235"/>
      <c r="J73" s="235">
        <v>420000</v>
      </c>
    </row>
    <row r="74" spans="1:17" ht="20.25" customHeight="1">
      <c r="A74" s="159" t="s">
        <v>23</v>
      </c>
      <c r="D74" s="235">
        <v>4873499</v>
      </c>
      <c r="E74" s="235"/>
      <c r="F74" s="235">
        <v>4370914</v>
      </c>
      <c r="H74" s="235">
        <v>4859868</v>
      </c>
      <c r="I74" s="235"/>
      <c r="J74" s="235">
        <v>4354432</v>
      </c>
    </row>
    <row r="75" spans="1:17" ht="20.25" customHeight="1">
      <c r="A75" s="159" t="s">
        <v>112</v>
      </c>
      <c r="B75" s="248"/>
      <c r="D75" s="235">
        <v>-1975</v>
      </c>
      <c r="E75" s="235"/>
      <c r="F75" s="235">
        <v>-2895</v>
      </c>
      <c r="H75" s="235">
        <v>-1975</v>
      </c>
      <c r="I75" s="159"/>
      <c r="J75" s="235">
        <v>-2895</v>
      </c>
    </row>
    <row r="76" spans="1:17" ht="20.25" customHeight="1">
      <c r="A76" s="128" t="s">
        <v>113</v>
      </c>
      <c r="D76" s="129">
        <f>SUM(D67:D75)</f>
        <v>6237624</v>
      </c>
      <c r="E76" s="130"/>
      <c r="F76" s="129">
        <f>SUM(F67:F75)</f>
        <v>5734119</v>
      </c>
      <c r="H76" s="129">
        <f>SUM(H67:H75)</f>
        <v>6223993</v>
      </c>
      <c r="J76" s="129">
        <f>SUM(J67:J75)</f>
        <v>5717637</v>
      </c>
    </row>
    <row r="77" spans="1:17" ht="20.25" customHeight="1">
      <c r="A77" s="128"/>
      <c r="D77" s="141"/>
      <c r="E77" s="130"/>
      <c r="F77" s="141"/>
      <c r="H77" s="141"/>
      <c r="J77" s="141"/>
      <c r="O77" s="152"/>
    </row>
    <row r="78" spans="1:17" ht="20.25" customHeight="1" thickBot="1">
      <c r="A78" s="128" t="s">
        <v>114</v>
      </c>
      <c r="D78" s="142">
        <f>SUM(D60,D76)</f>
        <v>7656154</v>
      </c>
      <c r="E78" s="130"/>
      <c r="F78" s="142">
        <f>SUM(F60,F76)</f>
        <v>7381054</v>
      </c>
      <c r="H78" s="142">
        <f>SUM(H60,H76)</f>
        <v>7642523</v>
      </c>
      <c r="J78" s="142">
        <f>SUM(J60,J76)</f>
        <v>7364572</v>
      </c>
      <c r="K78" s="152"/>
      <c r="M78" s="152"/>
      <c r="O78" s="152"/>
      <c r="Q78" s="152"/>
    </row>
    <row r="79" spans="1:17" ht="20.25" customHeight="1" thickTop="1"/>
    <row r="80" spans="1:17" ht="20.25" customHeight="1">
      <c r="B80" s="260"/>
      <c r="C80" s="260"/>
      <c r="D80" s="260"/>
      <c r="E80" s="260"/>
      <c r="F80" s="260"/>
      <c r="G80" s="260"/>
      <c r="H80" s="260"/>
      <c r="I80" s="260"/>
      <c r="J80" s="260"/>
    </row>
  </sheetData>
  <mergeCells count="10">
    <mergeCell ref="D44:J44"/>
    <mergeCell ref="H6:J6"/>
    <mergeCell ref="D4:F4"/>
    <mergeCell ref="D39:F39"/>
    <mergeCell ref="D40:F40"/>
    <mergeCell ref="D5:F5"/>
    <mergeCell ref="D6:F6"/>
    <mergeCell ref="D10:J10"/>
    <mergeCell ref="D38:F38"/>
    <mergeCell ref="H40:J40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1"/>
  <sheetViews>
    <sheetView view="pageBreakPreview" topLeftCell="A76" zoomScale="70" zoomScaleNormal="75" zoomScaleSheetLayoutView="70" workbookViewId="0">
      <selection activeCell="L100" sqref="L100"/>
    </sheetView>
  </sheetViews>
  <sheetFormatPr defaultColWidth="10.77734375" defaultRowHeight="20.25" customHeight="1"/>
  <cols>
    <col min="1" max="1" width="47.33203125" style="144" customWidth="1"/>
    <col min="2" max="2" width="5.21875" style="122" customWidth="1"/>
    <col min="3" max="3" width="1.21875" style="144" customWidth="1"/>
    <col min="4" max="4" width="12.6640625" style="144" customWidth="1"/>
    <col min="5" max="5" width="1.21875" style="144" customWidth="1"/>
    <col min="6" max="6" width="12.6640625" style="144" customWidth="1"/>
    <col min="7" max="7" width="1.21875" style="144" customWidth="1"/>
    <col min="8" max="8" width="12.6640625" style="144" customWidth="1"/>
    <col min="9" max="9" width="1.21875" style="144" customWidth="1"/>
    <col min="10" max="10" width="12.5546875" style="144" customWidth="1"/>
    <col min="11" max="11" width="10.77734375" style="144"/>
    <col min="12" max="12" width="11.21875" style="144" bestFit="1" customWidth="1"/>
    <col min="13" max="16384" width="10.77734375" style="144"/>
  </cols>
  <sheetData>
    <row r="1" spans="1:11" ht="20.25" customHeight="1">
      <c r="A1" s="110" t="s">
        <v>11</v>
      </c>
      <c r="C1" s="143"/>
      <c r="D1" s="143"/>
      <c r="E1" s="143"/>
      <c r="F1" s="143"/>
      <c r="G1" s="143"/>
      <c r="H1" s="143"/>
      <c r="I1" s="143"/>
      <c r="J1" s="143"/>
    </row>
    <row r="2" spans="1:11" ht="20.25" customHeight="1">
      <c r="A2" s="114" t="s">
        <v>90</v>
      </c>
      <c r="B2" s="135"/>
      <c r="C2" s="145"/>
      <c r="D2" s="145"/>
      <c r="E2" s="145"/>
      <c r="F2" s="145"/>
      <c r="G2" s="145"/>
      <c r="H2" s="145"/>
      <c r="I2" s="145"/>
      <c r="J2" s="145"/>
    </row>
    <row r="3" spans="1:11" ht="20.25" customHeight="1">
      <c r="A3" s="146"/>
      <c r="B3" s="135"/>
      <c r="C3" s="146"/>
      <c r="D3" s="146"/>
      <c r="E3" s="146"/>
      <c r="F3" s="146"/>
      <c r="G3" s="146"/>
      <c r="H3" s="146"/>
      <c r="I3" s="146"/>
      <c r="J3" s="146"/>
    </row>
    <row r="4" spans="1:11" ht="20.25" customHeight="1">
      <c r="A4" s="146"/>
      <c r="B4" s="135"/>
      <c r="C4" s="146"/>
      <c r="D4" s="262" t="s">
        <v>41</v>
      </c>
      <c r="E4" s="262"/>
      <c r="F4" s="262"/>
      <c r="G4" s="146"/>
      <c r="H4" s="146"/>
      <c r="I4" s="146"/>
      <c r="J4" s="146"/>
    </row>
    <row r="5" spans="1:11" ht="20.25" customHeight="1">
      <c r="A5" s="146"/>
      <c r="B5" s="135"/>
      <c r="C5" s="146"/>
      <c r="D5" s="262" t="s">
        <v>43</v>
      </c>
      <c r="E5" s="262"/>
      <c r="F5" s="262"/>
      <c r="G5" s="146"/>
      <c r="H5" s="146"/>
      <c r="I5" s="146"/>
      <c r="J5" s="146"/>
    </row>
    <row r="6" spans="1:11" ht="20.25" customHeight="1">
      <c r="A6" s="146"/>
      <c r="B6" s="135"/>
      <c r="C6" s="146"/>
      <c r="D6" s="262" t="s">
        <v>44</v>
      </c>
      <c r="E6" s="262"/>
      <c r="F6" s="262"/>
      <c r="G6" s="116"/>
      <c r="H6" s="262" t="s">
        <v>42</v>
      </c>
      <c r="I6" s="263"/>
      <c r="J6" s="263"/>
    </row>
    <row r="7" spans="1:11" ht="20.25" customHeight="1">
      <c r="A7" s="146"/>
      <c r="B7" s="135"/>
      <c r="C7" s="146"/>
      <c r="D7" s="264" t="s">
        <v>135</v>
      </c>
      <c r="E7" s="265"/>
      <c r="F7" s="265"/>
      <c r="G7" s="117"/>
      <c r="H7" s="264" t="s">
        <v>135</v>
      </c>
      <c r="I7" s="265"/>
      <c r="J7" s="265"/>
    </row>
    <row r="8" spans="1:11" ht="20.25" customHeight="1">
      <c r="A8" s="146"/>
      <c r="B8" s="135"/>
      <c r="C8" s="146"/>
      <c r="D8" s="267" t="s">
        <v>165</v>
      </c>
      <c r="E8" s="264"/>
      <c r="F8" s="264"/>
      <c r="G8" s="117"/>
      <c r="H8" s="267" t="s">
        <v>165</v>
      </c>
      <c r="I8" s="264"/>
      <c r="J8" s="264"/>
    </row>
    <row r="9" spans="1:11" ht="20.25" customHeight="1">
      <c r="B9" s="107" t="s">
        <v>12</v>
      </c>
      <c r="C9" s="147"/>
      <c r="D9" s="148">
        <v>2020</v>
      </c>
      <c r="E9" s="149"/>
      <c r="F9" s="148">
        <v>2019</v>
      </c>
      <c r="G9" s="147"/>
      <c r="H9" s="148">
        <v>2020</v>
      </c>
      <c r="I9" s="149"/>
      <c r="J9" s="148">
        <v>2019</v>
      </c>
    </row>
    <row r="10" spans="1:11" ht="20.25" customHeight="1">
      <c r="B10" s="119"/>
      <c r="C10" s="120"/>
      <c r="D10" s="266" t="s">
        <v>89</v>
      </c>
      <c r="E10" s="266"/>
      <c r="F10" s="266"/>
      <c r="G10" s="266"/>
      <c r="H10" s="266"/>
      <c r="I10" s="266"/>
      <c r="J10" s="266"/>
    </row>
    <row r="11" spans="1:11" ht="20.25" customHeight="1">
      <c r="A11" s="150" t="s">
        <v>206</v>
      </c>
    </row>
    <row r="12" spans="1:11" ht="20.25" customHeight="1">
      <c r="A12" s="123" t="s">
        <v>124</v>
      </c>
      <c r="B12" s="151"/>
      <c r="D12" s="152"/>
      <c r="E12" s="152"/>
      <c r="F12" s="152"/>
      <c r="K12" s="152"/>
    </row>
    <row r="13" spans="1:11" ht="20.25" customHeight="1">
      <c r="A13" s="123" t="s">
        <v>125</v>
      </c>
      <c r="B13" s="124" t="s">
        <v>185</v>
      </c>
      <c r="D13" s="153">
        <v>1926115</v>
      </c>
      <c r="E13" s="82"/>
      <c r="F13" s="153">
        <v>1559172</v>
      </c>
      <c r="H13" s="152">
        <v>1926115</v>
      </c>
      <c r="I13" s="82"/>
      <c r="J13" s="152">
        <v>1559172</v>
      </c>
      <c r="K13" s="152"/>
    </row>
    <row r="14" spans="1:11" s="151" customFormat="1" ht="20.25" customHeight="1">
      <c r="A14" s="123" t="s">
        <v>128</v>
      </c>
      <c r="B14" s="124">
        <v>4</v>
      </c>
      <c r="C14" s="144"/>
      <c r="D14" s="153">
        <v>119677</v>
      </c>
      <c r="E14" s="82"/>
      <c r="F14" s="153">
        <v>139188</v>
      </c>
      <c r="G14" s="144"/>
      <c r="H14" s="152">
        <v>119677</v>
      </c>
      <c r="I14" s="82"/>
      <c r="J14" s="152">
        <v>139188</v>
      </c>
      <c r="K14" s="152"/>
    </row>
    <row r="15" spans="1:11" s="151" customFormat="1" ht="20.25" customHeight="1">
      <c r="A15" s="123" t="s">
        <v>53</v>
      </c>
      <c r="B15" s="124"/>
      <c r="C15" s="144"/>
      <c r="D15" s="127">
        <v>0</v>
      </c>
      <c r="E15" s="252"/>
      <c r="F15" s="153">
        <v>4107</v>
      </c>
      <c r="G15" s="147"/>
      <c r="H15" s="127">
        <v>0</v>
      </c>
      <c r="I15" s="82"/>
      <c r="J15" s="152">
        <v>4107</v>
      </c>
      <c r="K15" s="152"/>
    </row>
    <row r="16" spans="1:11" ht="20.25" customHeight="1">
      <c r="A16" s="144" t="s">
        <v>4</v>
      </c>
      <c r="B16" s="124">
        <v>4</v>
      </c>
      <c r="D16" s="153">
        <v>14559</v>
      </c>
      <c r="E16" s="82"/>
      <c r="F16" s="153">
        <v>7552</v>
      </c>
      <c r="H16" s="152">
        <v>14559</v>
      </c>
      <c r="I16" s="82"/>
      <c r="J16" s="152">
        <v>7552</v>
      </c>
      <c r="K16" s="152"/>
    </row>
    <row r="17" spans="1:14" ht="20.25" customHeight="1">
      <c r="A17" s="136" t="s">
        <v>126</v>
      </c>
      <c r="B17" s="124"/>
      <c r="D17" s="129">
        <f>SUM(D12:D16)</f>
        <v>2060351</v>
      </c>
      <c r="E17" s="82"/>
      <c r="F17" s="129">
        <f>SUM(F12:F16)</f>
        <v>1710019</v>
      </c>
      <c r="G17" s="151"/>
      <c r="H17" s="154">
        <f>SUM(H13:H16)</f>
        <v>2060351</v>
      </c>
      <c r="I17" s="82"/>
      <c r="J17" s="154">
        <f>SUM(J13:J16)</f>
        <v>1710019</v>
      </c>
      <c r="K17" s="152"/>
    </row>
    <row r="18" spans="1:14" ht="20.25" customHeight="1">
      <c r="A18" s="128"/>
      <c r="B18" s="124"/>
      <c r="D18" s="131"/>
      <c r="E18" s="82"/>
      <c r="F18" s="131"/>
      <c r="G18" s="151"/>
      <c r="H18" s="155"/>
      <c r="I18" s="82"/>
      <c r="J18" s="155"/>
      <c r="N18" s="144" t="s">
        <v>10</v>
      </c>
    </row>
    <row r="19" spans="1:14" ht="20.25" customHeight="1">
      <c r="A19" s="132" t="s">
        <v>26</v>
      </c>
      <c r="B19" s="124"/>
      <c r="D19" s="131"/>
      <c r="E19" s="82"/>
      <c r="F19" s="131"/>
      <c r="G19" s="151"/>
      <c r="H19" s="155"/>
      <c r="I19" s="82"/>
      <c r="J19" s="155"/>
    </row>
    <row r="20" spans="1:14" ht="20.25" customHeight="1">
      <c r="A20" s="113" t="s">
        <v>56</v>
      </c>
      <c r="B20" s="151"/>
      <c r="D20" s="113"/>
      <c r="E20" s="151"/>
      <c r="F20" s="113"/>
      <c r="G20" s="151"/>
      <c r="H20" s="151"/>
      <c r="I20" s="151"/>
      <c r="J20" s="151"/>
    </row>
    <row r="21" spans="1:14" ht="20.25" customHeight="1">
      <c r="A21" s="113" t="s">
        <v>35</v>
      </c>
      <c r="B21" s="124">
        <v>4</v>
      </c>
      <c r="D21" s="153">
        <v>1567948</v>
      </c>
      <c r="E21" s="82"/>
      <c r="F21" s="153">
        <v>1302395</v>
      </c>
      <c r="G21" s="151"/>
      <c r="H21" s="82">
        <v>1567948</v>
      </c>
      <c r="I21" s="82"/>
      <c r="J21" s="82">
        <v>1302395</v>
      </c>
      <c r="K21" s="152"/>
    </row>
    <row r="22" spans="1:14" ht="20.25" customHeight="1">
      <c r="A22" s="144" t="s">
        <v>103</v>
      </c>
      <c r="B22" s="124">
        <v>4</v>
      </c>
      <c r="D22" s="153">
        <v>115321</v>
      </c>
      <c r="E22" s="82"/>
      <c r="F22" s="153">
        <v>78081</v>
      </c>
      <c r="G22" s="83"/>
      <c r="H22" s="156">
        <v>115321</v>
      </c>
      <c r="I22" s="83"/>
      <c r="J22" s="156">
        <v>78081</v>
      </c>
      <c r="K22" s="152"/>
    </row>
    <row r="23" spans="1:14" ht="20.25" customHeight="1">
      <c r="A23" s="144" t="s">
        <v>59</v>
      </c>
      <c r="B23" s="124">
        <v>4</v>
      </c>
      <c r="D23" s="153">
        <v>153153</v>
      </c>
      <c r="E23" s="82"/>
      <c r="F23" s="153">
        <v>165325</v>
      </c>
      <c r="G23" s="83"/>
      <c r="H23" s="152">
        <v>153153</v>
      </c>
      <c r="I23" s="83"/>
      <c r="J23" s="152">
        <v>165325</v>
      </c>
      <c r="K23" s="152"/>
    </row>
    <row r="24" spans="1:14" ht="20.25" customHeight="1">
      <c r="A24" s="113" t="s">
        <v>91</v>
      </c>
      <c r="B24" s="124"/>
      <c r="D24" s="81">
        <v>14312</v>
      </c>
      <c r="E24" s="82"/>
      <c r="F24" s="81">
        <v>0</v>
      </c>
      <c r="G24" s="83"/>
      <c r="H24" s="81">
        <v>14312</v>
      </c>
      <c r="I24" s="83"/>
      <c r="J24" s="81">
        <v>0</v>
      </c>
      <c r="K24" s="152"/>
    </row>
    <row r="25" spans="1:14" ht="20.25" customHeight="1">
      <c r="A25" s="128" t="s">
        <v>25</v>
      </c>
      <c r="B25" s="124"/>
      <c r="D25" s="129">
        <f>SUM(D21:D24)</f>
        <v>1850734</v>
      </c>
      <c r="E25" s="157"/>
      <c r="F25" s="129">
        <f>SUM(F21:F24)</f>
        <v>1545801</v>
      </c>
      <c r="G25" s="151"/>
      <c r="H25" s="154">
        <f>SUM(H21:H24)</f>
        <v>1850734</v>
      </c>
      <c r="I25" s="151"/>
      <c r="J25" s="154">
        <f>SUM(J21:J24)</f>
        <v>1545801</v>
      </c>
      <c r="K25" s="152"/>
    </row>
    <row r="26" spans="1:14" ht="20.25" customHeight="1">
      <c r="A26" s="128"/>
      <c r="B26" s="124"/>
      <c r="D26" s="141"/>
      <c r="E26" s="157"/>
      <c r="F26" s="141"/>
      <c r="G26" s="151"/>
      <c r="H26" s="158"/>
      <c r="I26" s="151"/>
      <c r="J26" s="158"/>
    </row>
    <row r="27" spans="1:14" ht="20.25" customHeight="1">
      <c r="A27" s="128" t="s">
        <v>186</v>
      </c>
      <c r="B27" s="124"/>
      <c r="D27" s="141">
        <f>D17-D25</f>
        <v>209617</v>
      </c>
      <c r="E27" s="157"/>
      <c r="F27" s="141">
        <f>F17-F25</f>
        <v>164218</v>
      </c>
      <c r="G27" s="151"/>
      <c r="H27" s="141">
        <f>H17-H25</f>
        <v>209617</v>
      </c>
      <c r="I27" s="151"/>
      <c r="J27" s="141">
        <f>J17-J25</f>
        <v>164218</v>
      </c>
    </row>
    <row r="28" spans="1:14" ht="20.25" customHeight="1">
      <c r="A28" s="159" t="s">
        <v>187</v>
      </c>
      <c r="B28" s="251"/>
      <c r="D28" s="153">
        <v>-83</v>
      </c>
      <c r="E28" s="82"/>
      <c r="F28" s="127">
        <v>0</v>
      </c>
      <c r="G28" s="151"/>
      <c r="H28" s="82">
        <v>-83</v>
      </c>
      <c r="I28" s="82"/>
      <c r="J28" s="127">
        <v>0</v>
      </c>
    </row>
    <row r="29" spans="1:14" ht="20.25" customHeight="1">
      <c r="A29" s="159" t="s">
        <v>151</v>
      </c>
      <c r="B29" s="251">
        <v>5</v>
      </c>
      <c r="D29" s="160">
        <v>-334</v>
      </c>
      <c r="E29" s="157"/>
      <c r="F29" s="160">
        <v>-1476</v>
      </c>
      <c r="G29" s="151"/>
      <c r="H29" s="81">
        <v>0</v>
      </c>
      <c r="I29" s="151"/>
      <c r="J29" s="81">
        <v>0</v>
      </c>
      <c r="K29" s="152"/>
    </row>
    <row r="30" spans="1:14" ht="20.25" customHeight="1">
      <c r="A30" s="128" t="s">
        <v>77</v>
      </c>
      <c r="B30" s="124"/>
      <c r="D30" s="141">
        <f>D17-D25+D28+D29</f>
        <v>209200</v>
      </c>
      <c r="E30" s="157"/>
      <c r="F30" s="141">
        <f>F17-F25+F29</f>
        <v>162742</v>
      </c>
      <c r="G30" s="151"/>
      <c r="H30" s="141">
        <f>H17-H25+H28+H29</f>
        <v>209534</v>
      </c>
      <c r="I30" s="161"/>
      <c r="J30" s="161">
        <f>SUM(J17-J25)+J29</f>
        <v>164218</v>
      </c>
      <c r="K30" s="152"/>
    </row>
    <row r="31" spans="1:14" s="151" customFormat="1" ht="20.25" customHeight="1">
      <c r="A31" s="159" t="s">
        <v>188</v>
      </c>
      <c r="B31" s="124">
        <v>10</v>
      </c>
      <c r="D31" s="162">
        <v>-19124</v>
      </c>
      <c r="E31" s="157"/>
      <c r="F31" s="162">
        <v>-7030</v>
      </c>
      <c r="H31" s="163">
        <v>-19124</v>
      </c>
      <c r="J31" s="163">
        <v>-7030</v>
      </c>
      <c r="K31" s="152"/>
    </row>
    <row r="32" spans="1:14" ht="20.25" customHeight="1">
      <c r="A32" s="128" t="s">
        <v>50</v>
      </c>
      <c r="D32" s="141">
        <f>SUM(D30+D31)</f>
        <v>190076</v>
      </c>
      <c r="E32" s="157"/>
      <c r="F32" s="141">
        <f>SUM(F30+F31)</f>
        <v>155712</v>
      </c>
      <c r="G32" s="151"/>
      <c r="H32" s="154">
        <f>SUM(H30+H31)</f>
        <v>190410</v>
      </c>
      <c r="I32" s="151"/>
      <c r="J32" s="154">
        <f>SUM(J30+J31)</f>
        <v>157188</v>
      </c>
      <c r="K32" s="152"/>
    </row>
    <row r="33" spans="1:11" ht="20.25" customHeight="1">
      <c r="A33" s="128"/>
      <c r="D33" s="164"/>
      <c r="E33" s="157"/>
      <c r="F33" s="164"/>
      <c r="G33" s="151"/>
      <c r="H33" s="161"/>
      <c r="I33" s="151"/>
      <c r="J33" s="161"/>
      <c r="K33" s="165"/>
    </row>
    <row r="34" spans="1:11" ht="20.25" customHeight="1">
      <c r="A34" s="151"/>
      <c r="B34" s="124"/>
      <c r="C34" s="124"/>
      <c r="D34" s="166"/>
      <c r="E34" s="151"/>
      <c r="F34" s="166"/>
      <c r="G34" s="151"/>
      <c r="H34" s="166"/>
      <c r="I34" s="151"/>
      <c r="J34" s="166"/>
      <c r="K34" s="165"/>
    </row>
    <row r="35" spans="1:11" ht="20.25" customHeight="1">
      <c r="A35" s="136" t="s">
        <v>209</v>
      </c>
      <c r="B35" s="124"/>
      <c r="C35" s="124"/>
      <c r="D35" s="166"/>
      <c r="E35" s="151"/>
      <c r="F35" s="166"/>
      <c r="G35" s="151"/>
      <c r="H35" s="166"/>
      <c r="I35" s="151"/>
      <c r="J35" s="166"/>
      <c r="K35" s="165"/>
    </row>
    <row r="36" spans="1:11" ht="20.25" customHeight="1">
      <c r="A36" s="138" t="s">
        <v>189</v>
      </c>
      <c r="B36" s="124"/>
      <c r="C36" s="124"/>
      <c r="D36" s="166"/>
      <c r="E36" s="151"/>
      <c r="F36" s="166"/>
      <c r="G36" s="151"/>
      <c r="H36" s="166"/>
      <c r="I36" s="151"/>
      <c r="J36" s="166"/>
      <c r="K36" s="165"/>
    </row>
    <row r="37" spans="1:11" ht="20.25" customHeight="1">
      <c r="A37" s="167" t="s">
        <v>200</v>
      </c>
      <c r="D37" s="141"/>
      <c r="E37" s="157"/>
      <c r="F37" s="141"/>
      <c r="G37" s="151"/>
      <c r="H37" s="151"/>
      <c r="I37" s="151"/>
      <c r="J37" s="151"/>
      <c r="K37" s="165"/>
    </row>
    <row r="38" spans="1:11" ht="20.25" customHeight="1">
      <c r="A38" s="167" t="s">
        <v>199</v>
      </c>
      <c r="B38" s="251"/>
      <c r="D38" s="165">
        <v>171</v>
      </c>
      <c r="E38" s="157"/>
      <c r="F38" s="165">
        <v>-430</v>
      </c>
      <c r="G38" s="123"/>
      <c r="H38" s="165">
        <v>171</v>
      </c>
      <c r="I38" s="157"/>
      <c r="J38" s="165">
        <v>-430</v>
      </c>
      <c r="K38" s="152"/>
    </row>
    <row r="39" spans="1:11" ht="20.25" customHeight="1">
      <c r="A39" s="167" t="s">
        <v>198</v>
      </c>
      <c r="D39" s="168">
        <v>-34</v>
      </c>
      <c r="E39" s="157"/>
      <c r="F39" s="168">
        <v>86</v>
      </c>
      <c r="G39" s="123"/>
      <c r="H39" s="168">
        <v>-34</v>
      </c>
      <c r="I39" s="157"/>
      <c r="J39" s="168">
        <v>86</v>
      </c>
      <c r="K39" s="152"/>
    </row>
    <row r="40" spans="1:11" ht="20.25" customHeight="1">
      <c r="A40" s="136" t="s">
        <v>139</v>
      </c>
      <c r="D40" s="165"/>
      <c r="E40" s="157"/>
      <c r="F40" s="165"/>
      <c r="G40" s="123"/>
      <c r="H40" s="155"/>
      <c r="I40" s="157"/>
      <c r="J40" s="155"/>
      <c r="K40" s="152"/>
    </row>
    <row r="41" spans="1:11" ht="20.25" customHeight="1">
      <c r="A41" s="136" t="s">
        <v>99</v>
      </c>
      <c r="D41" s="169">
        <f>SUM(D38:D39)</f>
        <v>137</v>
      </c>
      <c r="E41" s="157"/>
      <c r="F41" s="169">
        <f>SUM(F38:F39)</f>
        <v>-344</v>
      </c>
      <c r="G41" s="151"/>
      <c r="H41" s="170">
        <f>SUM(H38:H39)</f>
        <v>137</v>
      </c>
      <c r="I41" s="151"/>
      <c r="J41" s="170">
        <f>SUM(J38:J39)</f>
        <v>-344</v>
      </c>
      <c r="K41" s="152"/>
    </row>
    <row r="42" spans="1:11" ht="20.25" customHeight="1">
      <c r="A42" s="128"/>
      <c r="D42" s="164"/>
      <c r="E42" s="157"/>
      <c r="F42" s="164"/>
      <c r="G42" s="151"/>
      <c r="H42" s="171"/>
      <c r="I42" s="151"/>
      <c r="J42" s="171"/>
      <c r="K42" s="152"/>
    </row>
    <row r="43" spans="1:11" ht="20.25" customHeight="1" thickBot="1">
      <c r="A43" s="128" t="s">
        <v>210</v>
      </c>
      <c r="D43" s="172">
        <f>D41+D32</f>
        <v>190213</v>
      </c>
      <c r="E43" s="157"/>
      <c r="F43" s="172">
        <f>F41+F32</f>
        <v>155368</v>
      </c>
      <c r="G43" s="151"/>
      <c r="H43" s="142">
        <f>H41+H32</f>
        <v>190547</v>
      </c>
      <c r="I43" s="151"/>
      <c r="J43" s="142">
        <f>J41+J32</f>
        <v>156844</v>
      </c>
      <c r="K43" s="152"/>
    </row>
    <row r="44" spans="1:11" ht="20.25" customHeight="1" thickTop="1">
      <c r="A44" s="128"/>
      <c r="D44" s="141"/>
      <c r="E44" s="157"/>
      <c r="F44" s="141"/>
      <c r="G44" s="151"/>
      <c r="H44" s="161"/>
      <c r="I44" s="151"/>
      <c r="J44" s="161"/>
      <c r="K44" s="152"/>
    </row>
    <row r="45" spans="1:11" ht="20.25" customHeight="1" thickBot="1">
      <c r="A45" s="128" t="s">
        <v>92</v>
      </c>
      <c r="B45" s="124">
        <v>11</v>
      </c>
      <c r="D45" s="173">
        <f>D32/19800</f>
        <v>9.5997979797979802</v>
      </c>
      <c r="E45" s="174">
        <f>E32/22000</f>
        <v>0</v>
      </c>
      <c r="F45" s="173">
        <f>F32/19800</f>
        <v>7.8642424242424243</v>
      </c>
      <c r="G45" s="174">
        <f>G32/22000</f>
        <v>0</v>
      </c>
      <c r="H45" s="175">
        <f>H32/19800</f>
        <v>9.6166666666666671</v>
      </c>
      <c r="I45" s="174">
        <f>I32/22000</f>
        <v>0</v>
      </c>
      <c r="J45" s="175">
        <f>J32/19800</f>
        <v>7.9387878787878785</v>
      </c>
      <c r="K45" s="152"/>
    </row>
    <row r="46" spans="1:11" ht="20.25" customHeight="1" thickTop="1">
      <c r="A46" s="128"/>
      <c r="B46" s="124"/>
      <c r="D46" s="176"/>
      <c r="E46" s="174"/>
      <c r="F46" s="176"/>
      <c r="G46" s="174"/>
      <c r="H46" s="174"/>
      <c r="I46" s="174"/>
      <c r="J46" s="174"/>
      <c r="K46" s="152"/>
    </row>
    <row r="47" spans="1:11" ht="20.25" customHeight="1">
      <c r="A47" s="110" t="s">
        <v>11</v>
      </c>
      <c r="C47" s="143"/>
      <c r="D47" s="143"/>
      <c r="E47" s="143"/>
      <c r="F47" s="143"/>
      <c r="G47" s="143"/>
      <c r="H47" s="143"/>
      <c r="I47" s="143"/>
      <c r="J47" s="143"/>
    </row>
    <row r="48" spans="1:11" ht="20.25" customHeight="1">
      <c r="A48" s="114" t="s">
        <v>90</v>
      </c>
      <c r="B48" s="135"/>
      <c r="C48" s="145"/>
      <c r="D48" s="145"/>
      <c r="E48" s="145"/>
      <c r="F48" s="145"/>
      <c r="G48" s="145"/>
      <c r="H48" s="145"/>
      <c r="I48" s="145"/>
      <c r="J48" s="145"/>
    </row>
    <row r="49" spans="1:10" ht="20.25" customHeight="1">
      <c r="A49" s="146"/>
      <c r="B49" s="135"/>
      <c r="C49" s="146"/>
      <c r="D49" s="146"/>
      <c r="E49" s="146"/>
      <c r="F49" s="146"/>
      <c r="G49" s="146"/>
      <c r="H49" s="146"/>
      <c r="I49" s="146"/>
      <c r="J49" s="146"/>
    </row>
    <row r="50" spans="1:10" ht="20.25" customHeight="1">
      <c r="A50" s="146"/>
      <c r="B50" s="135"/>
      <c r="C50" s="146"/>
      <c r="D50" s="262" t="s">
        <v>41</v>
      </c>
      <c r="E50" s="262"/>
      <c r="F50" s="262"/>
      <c r="G50" s="146"/>
      <c r="H50" s="146"/>
      <c r="I50" s="146"/>
      <c r="J50" s="146"/>
    </row>
    <row r="51" spans="1:10" ht="20.25" customHeight="1">
      <c r="A51" s="146"/>
      <c r="B51" s="135"/>
      <c r="C51" s="146"/>
      <c r="D51" s="262" t="s">
        <v>43</v>
      </c>
      <c r="E51" s="262"/>
      <c r="F51" s="262"/>
      <c r="G51" s="146"/>
      <c r="H51" s="146"/>
      <c r="I51" s="146"/>
      <c r="J51" s="146"/>
    </row>
    <row r="52" spans="1:10" ht="20.25" customHeight="1">
      <c r="A52" s="146"/>
      <c r="B52" s="135"/>
      <c r="C52" s="146"/>
      <c r="D52" s="262" t="s">
        <v>44</v>
      </c>
      <c r="E52" s="262"/>
      <c r="F52" s="262"/>
      <c r="G52" s="116"/>
      <c r="H52" s="262" t="s">
        <v>42</v>
      </c>
      <c r="I52" s="263"/>
      <c r="J52" s="263"/>
    </row>
    <row r="53" spans="1:10" ht="20.25" customHeight="1">
      <c r="A53" s="146"/>
      <c r="B53" s="135"/>
      <c r="C53" s="146"/>
      <c r="D53" s="264" t="s">
        <v>168</v>
      </c>
      <c r="E53" s="265"/>
      <c r="F53" s="265"/>
      <c r="G53" s="117"/>
      <c r="H53" s="264" t="s">
        <v>168</v>
      </c>
      <c r="I53" s="265"/>
      <c r="J53" s="265"/>
    </row>
    <row r="54" spans="1:10" ht="20.25" customHeight="1">
      <c r="A54" s="146"/>
      <c r="B54" s="135"/>
      <c r="C54" s="146"/>
      <c r="D54" s="267" t="s">
        <v>165</v>
      </c>
      <c r="E54" s="264"/>
      <c r="F54" s="264"/>
      <c r="G54" s="117"/>
      <c r="H54" s="267" t="s">
        <v>165</v>
      </c>
      <c r="I54" s="264"/>
      <c r="J54" s="264"/>
    </row>
    <row r="55" spans="1:10" ht="20.25" customHeight="1">
      <c r="B55" s="107" t="s">
        <v>12</v>
      </c>
      <c r="C55" s="147"/>
      <c r="D55" s="148">
        <v>2020</v>
      </c>
      <c r="E55" s="149"/>
      <c r="F55" s="148">
        <v>2019</v>
      </c>
      <c r="G55" s="147"/>
      <c r="H55" s="148">
        <v>2020</v>
      </c>
      <c r="I55" s="149"/>
      <c r="J55" s="148">
        <v>2019</v>
      </c>
    </row>
    <row r="56" spans="1:10" ht="20.25" customHeight="1">
      <c r="B56" s="119"/>
      <c r="C56" s="120"/>
      <c r="D56" s="266" t="s">
        <v>89</v>
      </c>
      <c r="E56" s="266"/>
      <c r="F56" s="266"/>
      <c r="G56" s="266"/>
      <c r="H56" s="266"/>
      <c r="I56" s="266"/>
      <c r="J56" s="266"/>
    </row>
    <row r="57" spans="1:10" ht="20.25" customHeight="1">
      <c r="A57" s="150" t="s">
        <v>206</v>
      </c>
    </row>
    <row r="58" spans="1:10" ht="20.25" customHeight="1">
      <c r="A58" s="123" t="s">
        <v>124</v>
      </c>
      <c r="B58" s="151"/>
      <c r="D58" s="152"/>
      <c r="E58" s="152"/>
      <c r="F58" s="152"/>
    </row>
    <row r="59" spans="1:10" ht="20.25" customHeight="1">
      <c r="A59" s="123" t="s">
        <v>125</v>
      </c>
      <c r="B59" s="124" t="s">
        <v>185</v>
      </c>
      <c r="D59" s="153">
        <v>5957929</v>
      </c>
      <c r="E59" s="82"/>
      <c r="F59" s="153">
        <v>5434797</v>
      </c>
      <c r="H59" s="152">
        <v>5957929</v>
      </c>
      <c r="I59" s="82"/>
      <c r="J59" s="152">
        <v>5434797</v>
      </c>
    </row>
    <row r="60" spans="1:10" ht="20.25" customHeight="1">
      <c r="A60" s="123" t="s">
        <v>128</v>
      </c>
      <c r="B60" s="124">
        <v>4</v>
      </c>
      <c r="D60" s="153">
        <v>464246</v>
      </c>
      <c r="E60" s="82"/>
      <c r="F60" s="153">
        <v>292838</v>
      </c>
      <c r="H60" s="152">
        <v>464270</v>
      </c>
      <c r="I60" s="82"/>
      <c r="J60" s="152">
        <v>293018</v>
      </c>
    </row>
    <row r="61" spans="1:10" ht="20.25" customHeight="1">
      <c r="A61" s="144" t="s">
        <v>4</v>
      </c>
      <c r="B61" s="124">
        <v>4</v>
      </c>
      <c r="D61" s="153">
        <v>38890</v>
      </c>
      <c r="E61" s="82"/>
      <c r="F61" s="153">
        <v>31793</v>
      </c>
      <c r="H61" s="152">
        <v>38890</v>
      </c>
      <c r="I61" s="82"/>
      <c r="J61" s="152">
        <v>31793</v>
      </c>
    </row>
    <row r="62" spans="1:10" ht="20.25" customHeight="1">
      <c r="A62" s="136" t="s">
        <v>126</v>
      </c>
      <c r="B62" s="124"/>
      <c r="D62" s="129">
        <f>SUM(D58:D61)</f>
        <v>6461065</v>
      </c>
      <c r="E62" s="82"/>
      <c r="F62" s="129">
        <f>SUM(F58:F61)</f>
        <v>5759428</v>
      </c>
      <c r="G62" s="151"/>
      <c r="H62" s="154">
        <f>SUM(H59:H61)</f>
        <v>6461089</v>
      </c>
      <c r="I62" s="82"/>
      <c r="J62" s="154">
        <f>SUM(J59:J61)</f>
        <v>5759608</v>
      </c>
    </row>
    <row r="63" spans="1:10" ht="20.25" customHeight="1">
      <c r="A63" s="128"/>
      <c r="B63" s="124"/>
      <c r="D63" s="131"/>
      <c r="E63" s="82"/>
      <c r="F63" s="131"/>
      <c r="G63" s="151"/>
      <c r="H63" s="155"/>
      <c r="I63" s="82"/>
      <c r="J63" s="155"/>
    </row>
    <row r="64" spans="1:10" ht="20.25" customHeight="1">
      <c r="A64" s="132" t="s">
        <v>26</v>
      </c>
      <c r="B64" s="124"/>
      <c r="D64" s="131"/>
      <c r="E64" s="82"/>
      <c r="F64" s="131"/>
      <c r="G64" s="151"/>
      <c r="H64" s="155"/>
      <c r="I64" s="82"/>
      <c r="J64" s="155"/>
    </row>
    <row r="65" spans="1:10" ht="20.25" customHeight="1">
      <c r="A65" s="113" t="s">
        <v>56</v>
      </c>
      <c r="B65" s="151"/>
      <c r="D65" s="113"/>
      <c r="E65" s="151"/>
      <c r="F65" s="113"/>
      <c r="G65" s="151"/>
      <c r="H65" s="151"/>
      <c r="I65" s="151"/>
      <c r="J65" s="151"/>
    </row>
    <row r="66" spans="1:10" ht="20.25" customHeight="1">
      <c r="A66" s="113" t="s">
        <v>35</v>
      </c>
      <c r="B66" s="124">
        <v>4</v>
      </c>
      <c r="D66" s="153">
        <v>4771981</v>
      </c>
      <c r="E66" s="82"/>
      <c r="F66" s="153">
        <v>4634045</v>
      </c>
      <c r="G66" s="151"/>
      <c r="H66" s="82">
        <v>4771981</v>
      </c>
      <c r="I66" s="82"/>
      <c r="J66" s="82">
        <v>4634045</v>
      </c>
    </row>
    <row r="67" spans="1:10" ht="20.25" customHeight="1">
      <c r="A67" s="144" t="s">
        <v>103</v>
      </c>
      <c r="B67" s="124">
        <v>4</v>
      </c>
      <c r="D67" s="153">
        <v>301232</v>
      </c>
      <c r="E67" s="82"/>
      <c r="F67" s="153">
        <v>281664</v>
      </c>
      <c r="G67" s="83"/>
      <c r="H67" s="156">
        <v>301232</v>
      </c>
      <c r="I67" s="83"/>
      <c r="J67" s="156">
        <v>281664</v>
      </c>
    </row>
    <row r="68" spans="1:10" ht="20.25" customHeight="1">
      <c r="A68" s="144" t="s">
        <v>59</v>
      </c>
      <c r="B68" s="124">
        <v>4</v>
      </c>
      <c r="D68" s="153">
        <v>459953</v>
      </c>
      <c r="E68" s="82"/>
      <c r="F68" s="153">
        <v>528177</v>
      </c>
      <c r="G68" s="83"/>
      <c r="H68" s="152">
        <v>459953</v>
      </c>
      <c r="I68" s="83"/>
      <c r="J68" s="152">
        <v>528177</v>
      </c>
    </row>
    <row r="69" spans="1:10" ht="20.25" customHeight="1">
      <c r="A69" s="113" t="s">
        <v>91</v>
      </c>
      <c r="B69" s="124"/>
      <c r="D69" s="81">
        <v>18623</v>
      </c>
      <c r="E69" s="82"/>
      <c r="F69" s="81">
        <v>5016</v>
      </c>
      <c r="G69" s="83"/>
      <c r="H69" s="81">
        <v>18623</v>
      </c>
      <c r="I69" s="83"/>
      <c r="J69" s="81">
        <v>5016</v>
      </c>
    </row>
    <row r="70" spans="1:10" ht="20.25" customHeight="1">
      <c r="A70" s="128" t="s">
        <v>25</v>
      </c>
      <c r="B70" s="124"/>
      <c r="D70" s="129">
        <f>SUM(D66:D69)</f>
        <v>5551789</v>
      </c>
      <c r="E70" s="157"/>
      <c r="F70" s="129">
        <f>SUM(F66:F69)</f>
        <v>5448902</v>
      </c>
      <c r="G70" s="151"/>
      <c r="H70" s="154">
        <f>SUM(H66:H69)</f>
        <v>5551789</v>
      </c>
      <c r="I70" s="151"/>
      <c r="J70" s="154">
        <f>SUM(J66:J69)</f>
        <v>5448902</v>
      </c>
    </row>
    <row r="71" spans="1:10" ht="20.25" customHeight="1">
      <c r="A71" s="128"/>
      <c r="B71" s="124"/>
      <c r="D71" s="141"/>
      <c r="E71" s="157"/>
      <c r="F71" s="141"/>
      <c r="G71" s="151"/>
      <c r="H71" s="158"/>
      <c r="I71" s="151"/>
      <c r="J71" s="158"/>
    </row>
    <row r="72" spans="1:10" ht="20.25" customHeight="1">
      <c r="A72" s="128" t="s">
        <v>186</v>
      </c>
      <c r="B72" s="124"/>
      <c r="D72" s="141">
        <f>D62-D70</f>
        <v>909276</v>
      </c>
      <c r="E72" s="157"/>
      <c r="F72" s="141">
        <f>F62-F70</f>
        <v>310526</v>
      </c>
      <c r="G72" s="151"/>
      <c r="H72" s="141">
        <f>H62-H70</f>
        <v>909300</v>
      </c>
      <c r="I72" s="151"/>
      <c r="J72" s="141">
        <f>J62-J70</f>
        <v>310706</v>
      </c>
    </row>
    <row r="73" spans="1:10" ht="20.25" customHeight="1">
      <c r="A73" s="159" t="s">
        <v>187</v>
      </c>
      <c r="B73" s="124"/>
      <c r="D73" s="153">
        <v>-258</v>
      </c>
      <c r="E73" s="82"/>
      <c r="F73" s="177">
        <v>0</v>
      </c>
      <c r="G73" s="83"/>
      <c r="H73" s="152">
        <v>-258</v>
      </c>
      <c r="I73" s="83"/>
      <c r="J73" s="177">
        <v>0</v>
      </c>
    </row>
    <row r="74" spans="1:10" ht="20.25" customHeight="1">
      <c r="A74" s="159" t="s">
        <v>151</v>
      </c>
      <c r="B74" s="124">
        <v>5</v>
      </c>
      <c r="D74" s="160">
        <v>-2827</v>
      </c>
      <c r="E74" s="157"/>
      <c r="F74" s="160">
        <v>-3119</v>
      </c>
      <c r="G74" s="151"/>
      <c r="H74" s="178">
        <v>0</v>
      </c>
      <c r="I74" s="151"/>
      <c r="J74" s="178">
        <v>0</v>
      </c>
    </row>
    <row r="75" spans="1:10" ht="20.25" customHeight="1">
      <c r="A75" s="128" t="s">
        <v>77</v>
      </c>
      <c r="B75" s="124"/>
      <c r="D75" s="141">
        <f>D62-D70+D73+D74</f>
        <v>906191</v>
      </c>
      <c r="E75" s="157"/>
      <c r="F75" s="141">
        <f>F62-F70+F74</f>
        <v>307407</v>
      </c>
      <c r="G75" s="151"/>
      <c r="H75" s="161">
        <f>SUM(H62-H70)+H73</f>
        <v>909042</v>
      </c>
      <c r="I75" s="161"/>
      <c r="J75" s="161">
        <f>SUM(J62-J70)+J74</f>
        <v>310706</v>
      </c>
    </row>
    <row r="76" spans="1:10" ht="20.25" customHeight="1">
      <c r="A76" s="123" t="s">
        <v>188</v>
      </c>
      <c r="B76" s="124">
        <v>10</v>
      </c>
      <c r="C76" s="151"/>
      <c r="D76" s="162">
        <v>-92746</v>
      </c>
      <c r="E76" s="157"/>
      <c r="F76" s="162">
        <v>-9852</v>
      </c>
      <c r="G76" s="151"/>
      <c r="H76" s="163">
        <v>-92746</v>
      </c>
      <c r="I76" s="151"/>
      <c r="J76" s="163">
        <v>-9852</v>
      </c>
    </row>
    <row r="77" spans="1:10" ht="20.25" customHeight="1">
      <c r="A77" s="128" t="s">
        <v>50</v>
      </c>
      <c r="D77" s="141">
        <f>SUM(D75+D76)</f>
        <v>813445</v>
      </c>
      <c r="E77" s="157"/>
      <c r="F77" s="141">
        <f>SUM(F75+F76)</f>
        <v>297555</v>
      </c>
      <c r="G77" s="151"/>
      <c r="H77" s="154">
        <f>SUM(H75+H76)</f>
        <v>816296</v>
      </c>
      <c r="I77" s="151"/>
      <c r="J77" s="154">
        <f>SUM(J75+J76)</f>
        <v>300854</v>
      </c>
    </row>
    <row r="78" spans="1:10" ht="20.25" customHeight="1">
      <c r="A78" s="128"/>
      <c r="D78" s="164"/>
      <c r="E78" s="157"/>
      <c r="F78" s="164"/>
      <c r="G78" s="151"/>
      <c r="H78" s="161"/>
      <c r="I78" s="151"/>
      <c r="J78" s="161"/>
    </row>
    <row r="79" spans="1:10" ht="20.25" customHeight="1">
      <c r="A79" s="151"/>
      <c r="B79" s="124"/>
      <c r="C79" s="124"/>
      <c r="D79" s="166"/>
      <c r="E79" s="151"/>
      <c r="F79" s="166"/>
      <c r="G79" s="151"/>
      <c r="H79" s="166"/>
      <c r="I79" s="151"/>
      <c r="J79" s="166"/>
    </row>
    <row r="80" spans="1:10" ht="20.25" customHeight="1">
      <c r="A80" s="136" t="s">
        <v>209</v>
      </c>
      <c r="B80" s="124"/>
      <c r="C80" s="124"/>
      <c r="D80" s="166"/>
      <c r="E80" s="151"/>
      <c r="F80" s="166"/>
      <c r="G80" s="151"/>
      <c r="H80" s="166"/>
      <c r="I80" s="151"/>
      <c r="J80" s="166"/>
    </row>
    <row r="81" spans="1:10" ht="20.25" customHeight="1">
      <c r="A81" s="138" t="s">
        <v>189</v>
      </c>
      <c r="B81" s="124"/>
      <c r="C81" s="124"/>
      <c r="D81" s="166"/>
      <c r="E81" s="151"/>
      <c r="F81" s="166"/>
      <c r="G81" s="151"/>
      <c r="H81" s="166"/>
      <c r="I81" s="151"/>
      <c r="J81" s="166"/>
    </row>
    <row r="82" spans="1:10" ht="20.25" customHeight="1">
      <c r="A82" s="167" t="s">
        <v>200</v>
      </c>
      <c r="D82" s="141"/>
      <c r="E82" s="157"/>
      <c r="F82" s="141"/>
      <c r="G82" s="151"/>
      <c r="H82" s="151"/>
      <c r="I82" s="151"/>
      <c r="J82" s="151"/>
    </row>
    <row r="83" spans="1:10" ht="20.25" customHeight="1">
      <c r="A83" s="167" t="s">
        <v>199</v>
      </c>
      <c r="B83" s="251"/>
      <c r="D83" s="165">
        <v>1150</v>
      </c>
      <c r="E83" s="157"/>
      <c r="F83" s="165">
        <v>-1429</v>
      </c>
      <c r="G83" s="123"/>
      <c r="H83" s="165">
        <v>1150</v>
      </c>
      <c r="I83" s="157"/>
      <c r="J83" s="165">
        <v>-1429</v>
      </c>
    </row>
    <row r="84" spans="1:10" ht="20.25" customHeight="1">
      <c r="A84" s="167" t="s">
        <v>198</v>
      </c>
      <c r="D84" s="168">
        <v>-230</v>
      </c>
      <c r="E84" s="157"/>
      <c r="F84" s="168">
        <v>286</v>
      </c>
      <c r="G84" s="123"/>
      <c r="H84" s="168">
        <v>-230</v>
      </c>
      <c r="I84" s="157"/>
      <c r="J84" s="168">
        <v>286</v>
      </c>
    </row>
    <row r="85" spans="1:10" ht="20.25" customHeight="1">
      <c r="A85" s="136" t="s">
        <v>139</v>
      </c>
      <c r="D85" s="165"/>
      <c r="E85" s="157"/>
      <c r="F85" s="165"/>
      <c r="G85" s="123"/>
      <c r="H85" s="155"/>
      <c r="I85" s="157"/>
      <c r="J85" s="155"/>
    </row>
    <row r="86" spans="1:10" ht="20.25" customHeight="1">
      <c r="A86" s="136" t="s">
        <v>99</v>
      </c>
      <c r="D86" s="169">
        <f>SUM(D83:D84)</f>
        <v>920</v>
      </c>
      <c r="E86" s="157"/>
      <c r="F86" s="169">
        <f>SUM(F83:F84)</f>
        <v>-1143</v>
      </c>
      <c r="G86" s="151"/>
      <c r="H86" s="170">
        <f>SUM(H83:H84)</f>
        <v>920</v>
      </c>
      <c r="I86" s="151"/>
      <c r="J86" s="170">
        <f>SUM(J83:J84)</f>
        <v>-1143</v>
      </c>
    </row>
    <row r="87" spans="1:10" ht="20.25" customHeight="1">
      <c r="A87" s="128"/>
      <c r="D87" s="164"/>
      <c r="E87" s="157"/>
      <c r="F87" s="164"/>
      <c r="G87" s="151"/>
      <c r="H87" s="171"/>
      <c r="I87" s="151"/>
      <c r="J87" s="171"/>
    </row>
    <row r="88" spans="1:10" ht="20.25" customHeight="1" thickBot="1">
      <c r="A88" s="128" t="s">
        <v>210</v>
      </c>
      <c r="D88" s="172">
        <f>D86+D77</f>
        <v>814365</v>
      </c>
      <c r="E88" s="157"/>
      <c r="F88" s="172">
        <f>F86+F77</f>
        <v>296412</v>
      </c>
      <c r="G88" s="151"/>
      <c r="H88" s="142">
        <f>H86+H77</f>
        <v>817216</v>
      </c>
      <c r="I88" s="151"/>
      <c r="J88" s="142">
        <f>J86+J77</f>
        <v>299711</v>
      </c>
    </row>
    <row r="89" spans="1:10" ht="20.25" customHeight="1" thickTop="1">
      <c r="A89" s="128"/>
      <c r="D89" s="141"/>
      <c r="E89" s="157"/>
      <c r="F89" s="141"/>
      <c r="G89" s="151"/>
      <c r="H89" s="161"/>
      <c r="I89" s="151"/>
      <c r="J89" s="161"/>
    </row>
    <row r="90" spans="1:10" ht="20.25" customHeight="1" thickBot="1">
      <c r="A90" s="128" t="s">
        <v>92</v>
      </c>
      <c r="B90" s="124">
        <v>11</v>
      </c>
      <c r="D90" s="173">
        <f>D77/19800</f>
        <v>41.083080808080808</v>
      </c>
      <c r="E90" s="174">
        <f t="shared" ref="E90:I90" si="0">E77/22000</f>
        <v>0</v>
      </c>
      <c r="F90" s="173">
        <f>F77/19800</f>
        <v>15.028030303030302</v>
      </c>
      <c r="G90" s="174">
        <f t="shared" si="0"/>
        <v>0</v>
      </c>
      <c r="H90" s="175">
        <f>H77/19800</f>
        <v>41.227070707070709</v>
      </c>
      <c r="I90" s="174">
        <f t="shared" si="0"/>
        <v>0</v>
      </c>
      <c r="J90" s="175">
        <f>J77/19800</f>
        <v>15.194646464646464</v>
      </c>
    </row>
    <row r="91" spans="1:10" ht="20.25" customHeight="1" thickTop="1"/>
  </sheetData>
  <mergeCells count="18">
    <mergeCell ref="D56:J56"/>
    <mergeCell ref="D50:F50"/>
    <mergeCell ref="D51:F51"/>
    <mergeCell ref="D52:F52"/>
    <mergeCell ref="H52:J52"/>
    <mergeCell ref="D53:F53"/>
    <mergeCell ref="H53:J53"/>
    <mergeCell ref="D54:F54"/>
    <mergeCell ref="H54:J54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8" right="0.8" top="0.48" bottom="0.5" header="0.5" footer="0.5"/>
  <pageSetup paperSize="9" scale="80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230"/>
  <sheetViews>
    <sheetView view="pageBreakPreview" zoomScale="55" zoomScaleNormal="75" zoomScaleSheetLayoutView="55" workbookViewId="0">
      <selection activeCell="Q24" sqref="Q24"/>
    </sheetView>
  </sheetViews>
  <sheetFormatPr defaultColWidth="9.21875" defaultRowHeight="20.25" customHeight="1"/>
  <cols>
    <col min="1" max="1" width="52.5546875" style="151" customWidth="1"/>
    <col min="2" max="2" width="6.21875" style="124" bestFit="1" customWidth="1"/>
    <col min="3" max="3" width="12.77734375" style="151" customWidth="1"/>
    <col min="4" max="4" width="1.44140625" style="151" customWidth="1"/>
    <col min="5" max="5" width="12.77734375" style="151" customWidth="1"/>
    <col min="6" max="6" width="1.5546875" style="151" customWidth="1"/>
    <col min="7" max="7" width="12.77734375" style="151" customWidth="1"/>
    <col min="8" max="8" width="1.5546875" style="151" customWidth="1"/>
    <col min="9" max="9" width="14.77734375" style="151" customWidth="1"/>
    <col min="10" max="10" width="1.5546875" style="151" customWidth="1"/>
    <col min="11" max="11" width="13.5546875" style="151" customWidth="1"/>
    <col min="12" max="12" width="1.5546875" style="151" customWidth="1"/>
    <col min="13" max="13" width="13.5546875" style="151" customWidth="1"/>
    <col min="14" max="14" width="1.5546875" style="151" customWidth="1"/>
    <col min="15" max="15" width="15.77734375" style="151" customWidth="1"/>
    <col min="16" max="16" width="1.5546875" style="151" customWidth="1"/>
    <col min="17" max="17" width="16.21875" style="151" customWidth="1"/>
    <col min="18" max="18" width="1.5546875" style="151" customWidth="1"/>
    <col min="19" max="19" width="15.44140625" style="151" customWidth="1"/>
    <col min="20" max="20" width="9.21875" style="151"/>
    <col min="21" max="21" width="11.77734375" style="151" customWidth="1"/>
    <col min="22" max="16384" width="9.21875" style="151"/>
  </cols>
  <sheetData>
    <row r="1" spans="1:19" ht="20.25" customHeight="1">
      <c r="A1" s="268" t="s">
        <v>11</v>
      </c>
      <c r="B1" s="268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19" ht="20.25" customHeight="1">
      <c r="A2" s="114" t="s">
        <v>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20.25" customHeight="1">
      <c r="A3" s="179"/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s="123" customFormat="1" ht="20.25" customHeight="1">
      <c r="A4" s="179"/>
      <c r="B4" s="180"/>
      <c r="C4" s="270" t="s">
        <v>45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</row>
    <row r="5" spans="1:19" s="123" customFormat="1" ht="20.25" customHeight="1">
      <c r="A5" s="114"/>
      <c r="B5" s="180"/>
      <c r="C5" s="224"/>
      <c r="D5" s="224"/>
      <c r="E5" s="183"/>
      <c r="F5" s="224"/>
      <c r="G5" s="183"/>
      <c r="H5" s="224"/>
      <c r="J5" s="224"/>
      <c r="K5" s="224"/>
      <c r="L5" s="224"/>
      <c r="M5" s="224"/>
      <c r="N5" s="224"/>
      <c r="O5" s="224"/>
      <c r="P5" s="224"/>
      <c r="Q5" s="184" t="s">
        <v>78</v>
      </c>
      <c r="R5" s="224"/>
      <c r="S5" s="224"/>
    </row>
    <row r="6" spans="1:19" s="123" customFormat="1" ht="20.25" customHeight="1">
      <c r="A6" s="179"/>
      <c r="B6" s="124"/>
      <c r="D6" s="181"/>
      <c r="E6" s="183"/>
      <c r="F6" s="185"/>
      <c r="G6" s="183"/>
      <c r="H6" s="185"/>
      <c r="I6" s="271" t="s">
        <v>29</v>
      </c>
      <c r="J6" s="271"/>
      <c r="K6" s="271"/>
      <c r="L6" s="271"/>
      <c r="M6" s="271"/>
      <c r="N6" s="271"/>
      <c r="O6" s="271"/>
      <c r="P6" s="185"/>
      <c r="Q6" s="225" t="s">
        <v>115</v>
      </c>
      <c r="R6" s="181"/>
      <c r="S6" s="184"/>
    </row>
    <row r="7" spans="1:19" s="123" customFormat="1" ht="20.25" customHeight="1">
      <c r="A7" s="179"/>
      <c r="B7" s="124"/>
      <c r="D7" s="181"/>
      <c r="E7" s="183"/>
      <c r="F7" s="185"/>
      <c r="G7" s="183"/>
      <c r="H7" s="185"/>
      <c r="I7" s="183"/>
      <c r="J7" s="183"/>
      <c r="K7" s="183"/>
      <c r="L7" s="183"/>
      <c r="M7" s="183"/>
      <c r="N7" s="183"/>
      <c r="O7" s="183"/>
      <c r="P7" s="185"/>
      <c r="Q7" s="183" t="s">
        <v>190</v>
      </c>
      <c r="R7" s="181"/>
      <c r="S7" s="184"/>
    </row>
    <row r="8" spans="1:19" s="123" customFormat="1" ht="20.25" customHeight="1">
      <c r="A8" s="179"/>
      <c r="B8" s="124"/>
      <c r="D8" s="181"/>
      <c r="E8" s="183"/>
      <c r="F8" s="185"/>
      <c r="G8" s="183"/>
      <c r="H8" s="185"/>
      <c r="I8" s="183"/>
      <c r="J8" s="183"/>
      <c r="K8" s="183"/>
      <c r="L8" s="183"/>
      <c r="M8" s="183"/>
      <c r="N8" s="183"/>
      <c r="O8" s="183"/>
      <c r="P8" s="185"/>
      <c r="Q8" s="183" t="s">
        <v>191</v>
      </c>
      <c r="R8" s="181"/>
      <c r="S8" s="184"/>
    </row>
    <row r="9" spans="1:19" s="123" customFormat="1" ht="20.25" customHeight="1">
      <c r="A9" s="179"/>
      <c r="B9" s="124"/>
      <c r="D9" s="181"/>
      <c r="E9" s="183"/>
      <c r="F9" s="185"/>
      <c r="G9" s="183"/>
      <c r="H9" s="185"/>
      <c r="I9" s="183"/>
      <c r="J9" s="183"/>
      <c r="K9" s="183"/>
      <c r="L9" s="183"/>
      <c r="M9" s="183"/>
      <c r="N9" s="183"/>
      <c r="O9" s="183"/>
      <c r="P9" s="185"/>
      <c r="Q9" s="183" t="s">
        <v>192</v>
      </c>
      <c r="R9" s="181"/>
      <c r="S9" s="184"/>
    </row>
    <row r="10" spans="1:19" s="123" customFormat="1" ht="20.25" customHeight="1">
      <c r="A10" s="179"/>
      <c r="B10" s="124"/>
      <c r="D10" s="181"/>
      <c r="E10" s="183"/>
      <c r="F10" s="185"/>
      <c r="G10" s="183" t="s">
        <v>52</v>
      </c>
      <c r="H10" s="185"/>
      <c r="I10" s="183"/>
      <c r="J10" s="183"/>
      <c r="K10" s="183"/>
      <c r="L10" s="183"/>
      <c r="M10" s="183"/>
      <c r="N10" s="183"/>
      <c r="O10" s="183"/>
      <c r="P10" s="185"/>
      <c r="Q10" s="183" t="s">
        <v>193</v>
      </c>
      <c r="R10" s="181"/>
      <c r="S10" s="184"/>
    </row>
    <row r="11" spans="1:19" s="123" customFormat="1" ht="20.25" customHeight="1">
      <c r="A11" s="179"/>
      <c r="B11" s="124"/>
      <c r="C11" s="184" t="s">
        <v>80</v>
      </c>
      <c r="D11" s="181"/>
      <c r="E11" s="183"/>
      <c r="F11" s="185"/>
      <c r="G11" s="183" t="s">
        <v>51</v>
      </c>
      <c r="H11" s="185"/>
      <c r="I11" s="183"/>
      <c r="J11" s="183"/>
      <c r="K11" s="183" t="s">
        <v>149</v>
      </c>
      <c r="L11" s="183"/>
      <c r="M11" s="183"/>
      <c r="N11" s="183"/>
      <c r="O11" s="183"/>
      <c r="P11" s="185"/>
      <c r="Q11" s="183" t="s">
        <v>194</v>
      </c>
      <c r="R11" s="181"/>
      <c r="S11" s="184"/>
    </row>
    <row r="12" spans="1:19" s="185" customFormat="1" ht="20.25" customHeight="1">
      <c r="B12" s="226"/>
      <c r="C12" s="183" t="s">
        <v>116</v>
      </c>
      <c r="D12" s="183"/>
      <c r="E12" s="183" t="s">
        <v>149</v>
      </c>
      <c r="F12" s="183"/>
      <c r="G12" s="183" t="s">
        <v>81</v>
      </c>
      <c r="H12" s="183"/>
      <c r="K12" s="183" t="s">
        <v>82</v>
      </c>
      <c r="M12" s="183" t="s">
        <v>71</v>
      </c>
      <c r="P12" s="188"/>
      <c r="Q12" s="183" t="s">
        <v>195</v>
      </c>
      <c r="R12" s="183"/>
      <c r="S12" s="184" t="s">
        <v>5</v>
      </c>
    </row>
    <row r="13" spans="1:19" s="185" customFormat="1" ht="20.25" customHeight="1">
      <c r="B13" s="226" t="s">
        <v>12</v>
      </c>
      <c r="C13" s="183" t="s">
        <v>9</v>
      </c>
      <c r="D13" s="183"/>
      <c r="E13" s="183" t="s">
        <v>82</v>
      </c>
      <c r="F13" s="183"/>
      <c r="G13" s="183" t="s">
        <v>82</v>
      </c>
      <c r="H13" s="183"/>
      <c r="I13" s="183" t="s">
        <v>31</v>
      </c>
      <c r="J13" s="183"/>
      <c r="K13" s="183" t="s">
        <v>60</v>
      </c>
      <c r="M13" s="183" t="s">
        <v>83</v>
      </c>
      <c r="O13" s="183" t="s">
        <v>32</v>
      </c>
      <c r="P13" s="183"/>
      <c r="Q13" s="183" t="s">
        <v>196</v>
      </c>
      <c r="R13" s="183"/>
      <c r="S13" s="183" t="s">
        <v>37</v>
      </c>
    </row>
    <row r="14" spans="1:19" s="185" customFormat="1" ht="20.25" customHeight="1">
      <c r="A14" s="123"/>
      <c r="B14" s="226"/>
      <c r="C14" s="272" t="s">
        <v>89</v>
      </c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</row>
    <row r="15" spans="1:19" s="118" customFormat="1" ht="20.25" customHeight="1">
      <c r="A15" s="128" t="s">
        <v>169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</row>
    <row r="16" spans="1:19" s="123" customFormat="1" ht="20.25" customHeight="1">
      <c r="A16" s="189" t="s">
        <v>146</v>
      </c>
      <c r="B16" s="124"/>
      <c r="C16" s="134">
        <v>220000</v>
      </c>
      <c r="D16" s="134"/>
      <c r="E16" s="134">
        <v>-970420</v>
      </c>
      <c r="F16" s="134"/>
      <c r="G16" s="134">
        <v>726100</v>
      </c>
      <c r="H16" s="134"/>
      <c r="I16" s="134">
        <v>22000</v>
      </c>
      <c r="J16" s="134"/>
      <c r="K16" s="134">
        <v>970420</v>
      </c>
      <c r="L16" s="134"/>
      <c r="M16" s="134">
        <v>420000</v>
      </c>
      <c r="N16" s="134"/>
      <c r="O16" s="134">
        <v>3829422</v>
      </c>
      <c r="P16" s="134"/>
      <c r="Q16" s="134">
        <v>-122</v>
      </c>
      <c r="R16" s="134"/>
      <c r="S16" s="134">
        <v>5217400</v>
      </c>
    </row>
    <row r="17" spans="1:23" s="123" customFormat="1" ht="20.25" customHeight="1">
      <c r="A17" s="189"/>
      <c r="B17" s="124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</row>
    <row r="18" spans="1:23" s="123" customFormat="1" ht="20.25" customHeight="1">
      <c r="A18" s="191" t="s">
        <v>136</v>
      </c>
      <c r="B18" s="124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</row>
    <row r="19" spans="1:23" s="123" customFormat="1" ht="20.25" customHeight="1">
      <c r="A19" s="138" t="s">
        <v>137</v>
      </c>
      <c r="B19" s="124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23" s="123" customFormat="1" ht="20.25" customHeight="1">
      <c r="A20" s="185" t="s">
        <v>163</v>
      </c>
      <c r="B20" s="124"/>
      <c r="C20" s="192">
        <v>-22000</v>
      </c>
      <c r="D20" s="192"/>
      <c r="E20" s="192">
        <v>970420</v>
      </c>
      <c r="F20" s="192"/>
      <c r="G20" s="177">
        <v>0</v>
      </c>
      <c r="H20" s="127"/>
      <c r="I20" s="177">
        <v>0</v>
      </c>
      <c r="J20" s="192"/>
      <c r="K20" s="192">
        <v>-970420</v>
      </c>
      <c r="L20" s="192"/>
      <c r="M20" s="177">
        <v>0</v>
      </c>
      <c r="N20" s="192"/>
      <c r="O20" s="192">
        <v>22000</v>
      </c>
      <c r="P20" s="192"/>
      <c r="Q20" s="177">
        <v>0</v>
      </c>
      <c r="R20" s="192"/>
      <c r="S20" s="177">
        <v>0</v>
      </c>
    </row>
    <row r="21" spans="1:23" s="123" customFormat="1" ht="20.25" customHeight="1">
      <c r="A21" s="185" t="s">
        <v>160</v>
      </c>
      <c r="B21" s="124">
        <v>12</v>
      </c>
      <c r="C21" s="178">
        <v>0</v>
      </c>
      <c r="D21" s="198"/>
      <c r="E21" s="178">
        <v>0</v>
      </c>
      <c r="F21" s="198"/>
      <c r="G21" s="178">
        <v>0</v>
      </c>
      <c r="H21" s="198"/>
      <c r="I21" s="178">
        <v>0</v>
      </c>
      <c r="J21" s="198"/>
      <c r="K21" s="178">
        <v>0</v>
      </c>
      <c r="L21" s="192"/>
      <c r="M21" s="178">
        <v>0</v>
      </c>
      <c r="N21" s="192"/>
      <c r="O21" s="193">
        <v>-90090</v>
      </c>
      <c r="P21" s="192"/>
      <c r="Q21" s="178">
        <v>0</v>
      </c>
      <c r="R21" s="192"/>
      <c r="S21" s="192">
        <v>-90090</v>
      </c>
    </row>
    <row r="22" spans="1:23" s="123" customFormat="1" ht="20.25" customHeight="1">
      <c r="A22" s="194" t="s">
        <v>140</v>
      </c>
      <c r="B22" s="124"/>
      <c r="C22" s="197">
        <f>SUM(C20:C21)</f>
        <v>-22000</v>
      </c>
      <c r="D22" s="203"/>
      <c r="E22" s="197">
        <f>SUM(E20:E21)</f>
        <v>970420</v>
      </c>
      <c r="F22" s="203"/>
      <c r="G22" s="196">
        <f>SUM(G20:G21)</f>
        <v>0</v>
      </c>
      <c r="H22" s="203"/>
      <c r="I22" s="196">
        <f>SUM(I20:I21)</f>
        <v>0</v>
      </c>
      <c r="J22" s="203"/>
      <c r="K22" s="197">
        <f>SUM(K20:K21)</f>
        <v>-970420</v>
      </c>
      <c r="L22" s="195"/>
      <c r="M22" s="196">
        <f>SUM(M20:M21)</f>
        <v>0</v>
      </c>
      <c r="N22" s="195"/>
      <c r="O22" s="215">
        <f>SUM(O20:O21)</f>
        <v>-68090</v>
      </c>
      <c r="P22" s="195"/>
      <c r="Q22" s="196">
        <f>SUM(Q20:Q21)</f>
        <v>0</v>
      </c>
      <c r="R22" s="190"/>
      <c r="S22" s="215">
        <f>SUM(C22:Q22)</f>
        <v>-90090</v>
      </c>
    </row>
    <row r="23" spans="1:23" s="123" customFormat="1" ht="20.25" customHeight="1">
      <c r="A23" s="189"/>
      <c r="B23" s="124"/>
      <c r="C23" s="127"/>
      <c r="D23" s="216"/>
      <c r="E23" s="127"/>
      <c r="F23" s="216"/>
      <c r="G23" s="127"/>
      <c r="H23" s="216"/>
      <c r="I23" s="127"/>
      <c r="J23" s="216"/>
      <c r="K23" s="127"/>
      <c r="L23" s="195"/>
      <c r="M23" s="127"/>
      <c r="N23" s="195"/>
      <c r="O23" s="195"/>
      <c r="P23" s="195"/>
      <c r="Q23" s="127"/>
      <c r="R23" s="190"/>
      <c r="S23" s="190"/>
    </row>
    <row r="24" spans="1:23" s="123" customFormat="1" ht="20.25" customHeight="1">
      <c r="A24" s="189" t="s">
        <v>141</v>
      </c>
      <c r="B24" s="124"/>
      <c r="C24" s="197">
        <f>C22</f>
        <v>-22000</v>
      </c>
      <c r="D24" s="203"/>
      <c r="E24" s="253">
        <f>E22</f>
        <v>970420</v>
      </c>
      <c r="F24" s="203">
        <f t="shared" ref="F24:R24" si="0">SUM(F16+F22)</f>
        <v>0</v>
      </c>
      <c r="G24" s="196">
        <f>G22</f>
        <v>0</v>
      </c>
      <c r="H24" s="203">
        <f t="shared" si="0"/>
        <v>0</v>
      </c>
      <c r="I24" s="196">
        <f>I22</f>
        <v>0</v>
      </c>
      <c r="J24" s="203">
        <f t="shared" si="0"/>
        <v>0</v>
      </c>
      <c r="K24" s="197">
        <f>K22</f>
        <v>-970420</v>
      </c>
      <c r="L24" s="195">
        <f t="shared" si="0"/>
        <v>0</v>
      </c>
      <c r="M24" s="196">
        <f>M22</f>
        <v>0</v>
      </c>
      <c r="N24" s="195">
        <f t="shared" si="0"/>
        <v>0</v>
      </c>
      <c r="O24" s="197">
        <f>O22</f>
        <v>-68090</v>
      </c>
      <c r="P24" s="195">
        <f t="shared" si="0"/>
        <v>0</v>
      </c>
      <c r="Q24" s="196">
        <f>Q22</f>
        <v>0</v>
      </c>
      <c r="R24" s="190">
        <f t="shared" si="0"/>
        <v>0</v>
      </c>
      <c r="S24" s="197">
        <f>S22</f>
        <v>-90090</v>
      </c>
    </row>
    <row r="25" spans="1:23" s="123" customFormat="1" ht="20.25" customHeight="1">
      <c r="B25" s="124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0"/>
      <c r="S25" s="190"/>
    </row>
    <row r="26" spans="1:23" s="123" customFormat="1" ht="20.25" customHeight="1">
      <c r="A26" s="189" t="s">
        <v>142</v>
      </c>
      <c r="B26" s="226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</row>
    <row r="27" spans="1:23" s="123" customFormat="1" ht="20.25" customHeight="1">
      <c r="A27" s="118" t="s">
        <v>84</v>
      </c>
      <c r="B27" s="226"/>
      <c r="C27" s="177">
        <v>0</v>
      </c>
      <c r="D27" s="198"/>
      <c r="E27" s="177">
        <v>0</v>
      </c>
      <c r="F27" s="198"/>
      <c r="G27" s="177">
        <v>0</v>
      </c>
      <c r="H27" s="198"/>
      <c r="I27" s="177">
        <v>0</v>
      </c>
      <c r="J27" s="198"/>
      <c r="K27" s="177">
        <v>0</v>
      </c>
      <c r="L27" s="198"/>
      <c r="M27" s="177">
        <v>0</v>
      </c>
      <c r="N27" s="198"/>
      <c r="O27" s="199">
        <v>297555</v>
      </c>
      <c r="P27" s="199"/>
      <c r="Q27" s="177">
        <v>0</v>
      </c>
      <c r="R27" s="199"/>
      <c r="S27" s="199">
        <f>SUM(C27:Q27)</f>
        <v>297555</v>
      </c>
    </row>
    <row r="28" spans="1:23" s="123" customFormat="1" ht="20.25" customHeight="1">
      <c r="A28" s="185" t="s">
        <v>143</v>
      </c>
      <c r="B28" s="124"/>
      <c r="C28" s="178">
        <v>0</v>
      </c>
      <c r="D28" s="198"/>
      <c r="E28" s="178">
        <v>0</v>
      </c>
      <c r="F28" s="198"/>
      <c r="G28" s="178">
        <v>0</v>
      </c>
      <c r="H28" s="198"/>
      <c r="I28" s="178">
        <v>0</v>
      </c>
      <c r="J28" s="198"/>
      <c r="K28" s="178">
        <v>0</v>
      </c>
      <c r="L28" s="198"/>
      <c r="M28" s="178">
        <v>0</v>
      </c>
      <c r="N28" s="198"/>
      <c r="O28" s="178">
        <v>0</v>
      </c>
      <c r="P28" s="199"/>
      <c r="Q28" s="201">
        <v>-1143</v>
      </c>
      <c r="R28" s="199"/>
      <c r="S28" s="201">
        <f>SUM(C28:Q28)</f>
        <v>-1143</v>
      </c>
    </row>
    <row r="29" spans="1:23" s="123" customFormat="1" ht="20.25" customHeight="1">
      <c r="A29" s="189" t="s">
        <v>144</v>
      </c>
      <c r="B29" s="124"/>
      <c r="C29" s="196">
        <f>SUM(C27:C28)</f>
        <v>0</v>
      </c>
      <c r="D29" s="216"/>
      <c r="E29" s="196">
        <f>SUM(E27:E28)</f>
        <v>0</v>
      </c>
      <c r="F29" s="216"/>
      <c r="G29" s="196">
        <f>SUM(G27:G28)</f>
        <v>0</v>
      </c>
      <c r="H29" s="216"/>
      <c r="I29" s="196">
        <f>SUM(I27:I28)</f>
        <v>0</v>
      </c>
      <c r="J29" s="216"/>
      <c r="K29" s="196">
        <f>SUM(K27:K28)</f>
        <v>0</v>
      </c>
      <c r="L29" s="216"/>
      <c r="M29" s="196">
        <f>SUM(M27:M28)</f>
        <v>0</v>
      </c>
      <c r="N29" s="216"/>
      <c r="O29" s="204">
        <f>SUM(O27:O28)</f>
        <v>297555</v>
      </c>
      <c r="P29" s="217"/>
      <c r="Q29" s="204">
        <f>SUM(Q27:Q28)</f>
        <v>-1143</v>
      </c>
      <c r="R29" s="205"/>
      <c r="S29" s="204">
        <f>SUM(C29:Q29)</f>
        <v>296412</v>
      </c>
    </row>
    <row r="30" spans="1:23" s="123" customFormat="1" ht="20.25" customHeight="1">
      <c r="A30" s="185"/>
      <c r="B30" s="124"/>
      <c r="C30" s="206"/>
      <c r="D30" s="207"/>
      <c r="E30" s="206"/>
      <c r="F30" s="207"/>
      <c r="G30" s="206"/>
      <c r="H30" s="207"/>
      <c r="I30" s="206"/>
      <c r="J30" s="207"/>
      <c r="K30" s="206"/>
      <c r="L30" s="207"/>
      <c r="M30" s="206"/>
      <c r="N30" s="207"/>
      <c r="O30" s="206"/>
      <c r="P30" s="200"/>
      <c r="Q30" s="206"/>
      <c r="R30" s="206"/>
      <c r="S30" s="208"/>
    </row>
    <row r="31" spans="1:23" s="123" customFormat="1" ht="20.25" customHeight="1" thickBot="1">
      <c r="A31" s="136" t="s">
        <v>166</v>
      </c>
      <c r="B31" s="124"/>
      <c r="C31" s="209">
        <f>C16+C24+C29</f>
        <v>198000</v>
      </c>
      <c r="D31" s="210"/>
      <c r="E31" s="218">
        <f>SUM(E29:E30)</f>
        <v>0</v>
      </c>
      <c r="F31" s="210"/>
      <c r="G31" s="209">
        <f>G16+G24+G29</f>
        <v>726100</v>
      </c>
      <c r="H31" s="210"/>
      <c r="I31" s="209">
        <f>I16+I24+I29</f>
        <v>22000</v>
      </c>
      <c r="J31" s="210"/>
      <c r="K31" s="218">
        <f>SUM(K29:K30)</f>
        <v>0</v>
      </c>
      <c r="L31" s="210"/>
      <c r="M31" s="209">
        <f>M16+M24+M29</f>
        <v>420000</v>
      </c>
      <c r="N31" s="210"/>
      <c r="O31" s="209">
        <f>O16+O24+O29</f>
        <v>4058887</v>
      </c>
      <c r="P31" s="210"/>
      <c r="Q31" s="209">
        <f>Q16+Q24+Q29</f>
        <v>-1265</v>
      </c>
      <c r="R31" s="210"/>
      <c r="S31" s="209">
        <f>S16+S24+S29</f>
        <v>5423722</v>
      </c>
      <c r="U31" s="211"/>
      <c r="W31" s="126"/>
    </row>
    <row r="32" spans="1:23" ht="20.25" customHeight="1" thickTop="1">
      <c r="I32" s="213"/>
      <c r="S32" s="212"/>
    </row>
    <row r="62" spans="4:10" ht="20.25" customHeight="1">
      <c r="D62" s="151">
        <v>26345</v>
      </c>
      <c r="J62" s="151">
        <v>26345</v>
      </c>
    </row>
    <row r="77" spans="4:10" ht="20.25" customHeight="1">
      <c r="D77" s="151">
        <v>812726</v>
      </c>
      <c r="J77" s="151">
        <v>806407</v>
      </c>
    </row>
    <row r="97" spans="1:23" s="124" customFormat="1" ht="20.25" customHeight="1">
      <c r="A97" s="151" t="s">
        <v>85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</row>
    <row r="104" spans="1:23" ht="20.25" customHeight="1">
      <c r="D104" s="151">
        <v>3818</v>
      </c>
      <c r="J104" s="151">
        <v>3818</v>
      </c>
    </row>
    <row r="230" spans="1:23" s="124" customFormat="1" ht="20.25" customHeight="1">
      <c r="A230" s="151" t="s">
        <v>86</v>
      </c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</row>
  </sheetData>
  <mergeCells count="4">
    <mergeCell ref="A1:S1"/>
    <mergeCell ref="C4:S4"/>
    <mergeCell ref="I6:O6"/>
    <mergeCell ref="C14:S14"/>
  </mergeCells>
  <pageMargins left="0.5" right="0.5" top="0.8" bottom="0.5" header="0.8" footer="0.5"/>
  <pageSetup paperSize="9" scale="7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31"/>
  <sheetViews>
    <sheetView view="pageBreakPreview" topLeftCell="A24" zoomScale="70" zoomScaleNormal="75" zoomScaleSheetLayoutView="70" workbookViewId="0">
      <selection activeCell="P37" sqref="P37:P38"/>
    </sheetView>
  </sheetViews>
  <sheetFormatPr defaultColWidth="9.21875" defaultRowHeight="20.25" customHeight="1"/>
  <cols>
    <col min="1" max="1" width="52.5546875" style="151" customWidth="1"/>
    <col min="2" max="2" width="6.21875" style="124" bestFit="1" customWidth="1"/>
    <col min="3" max="3" width="18.77734375" style="151" customWidth="1"/>
    <col min="4" max="4" width="1.44140625" style="151" customWidth="1"/>
    <col min="5" max="5" width="18.77734375" style="151" customWidth="1"/>
    <col min="6" max="6" width="1.5546875" style="151" customWidth="1"/>
    <col min="7" max="7" width="18.88671875" style="151" customWidth="1"/>
    <col min="8" max="8" width="1.5546875" style="151" customWidth="1"/>
    <col min="9" max="9" width="18.88671875" style="151" customWidth="1"/>
    <col min="10" max="10" width="1.5546875" style="151" customWidth="1"/>
    <col min="11" max="11" width="18.88671875" style="151" customWidth="1"/>
    <col min="12" max="12" width="1.5546875" style="151" customWidth="1"/>
    <col min="13" max="13" width="18.88671875" style="151" customWidth="1"/>
    <col min="14" max="14" width="1.5546875" style="151" customWidth="1"/>
    <col min="15" max="15" width="18.77734375" style="151" customWidth="1"/>
    <col min="16" max="16" width="9.21875" style="151"/>
    <col min="17" max="17" width="11.77734375" style="151" customWidth="1"/>
    <col min="18" max="16384" width="9.21875" style="151"/>
  </cols>
  <sheetData>
    <row r="1" spans="1:15" ht="20.25" customHeight="1">
      <c r="A1" s="268" t="s">
        <v>11</v>
      </c>
      <c r="B1" s="268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20.25" customHeight="1">
      <c r="A2" s="114" t="s">
        <v>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ht="20.25" customHeight="1">
      <c r="A3" s="179"/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5" s="123" customFormat="1" ht="20.25" customHeight="1">
      <c r="A4" s="179"/>
      <c r="B4" s="180"/>
      <c r="C4" s="270" t="s">
        <v>45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s="123" customFormat="1" ht="20.25" customHeight="1">
      <c r="A5" s="114"/>
      <c r="B5" s="180"/>
      <c r="C5" s="182"/>
      <c r="D5" s="182"/>
      <c r="E5" s="183"/>
      <c r="F5" s="182"/>
      <c r="H5" s="182"/>
      <c r="I5" s="182"/>
      <c r="J5" s="182"/>
      <c r="K5" s="182"/>
      <c r="L5" s="182"/>
      <c r="M5" s="184" t="s">
        <v>78</v>
      </c>
      <c r="N5" s="182"/>
      <c r="O5" s="182"/>
    </row>
    <row r="6" spans="1:15" s="123" customFormat="1" ht="20.25" customHeight="1">
      <c r="A6" s="179"/>
      <c r="B6" s="124"/>
      <c r="D6" s="181"/>
      <c r="E6" s="183"/>
      <c r="F6" s="185"/>
      <c r="G6" s="271" t="s">
        <v>29</v>
      </c>
      <c r="H6" s="271"/>
      <c r="I6" s="271"/>
      <c r="J6" s="271"/>
      <c r="K6" s="271"/>
      <c r="L6" s="185"/>
      <c r="M6" s="186" t="s">
        <v>115</v>
      </c>
      <c r="N6" s="181"/>
      <c r="O6" s="184"/>
    </row>
    <row r="7" spans="1:15" s="123" customFormat="1" ht="20.25" customHeight="1">
      <c r="A7" s="179"/>
      <c r="B7" s="124"/>
      <c r="D7" s="181"/>
      <c r="E7" s="183"/>
      <c r="F7" s="185"/>
      <c r="G7" s="183"/>
      <c r="H7" s="183"/>
      <c r="I7" s="183"/>
      <c r="J7" s="183"/>
      <c r="K7" s="183"/>
      <c r="L7" s="185"/>
      <c r="M7" s="183" t="s">
        <v>213</v>
      </c>
      <c r="N7" s="181"/>
      <c r="O7" s="184"/>
    </row>
    <row r="8" spans="1:15" s="123" customFormat="1" ht="20.25" customHeight="1">
      <c r="A8" s="179"/>
      <c r="B8" s="124"/>
      <c r="D8" s="181"/>
      <c r="E8" s="183"/>
      <c r="F8" s="185"/>
      <c r="G8" s="183"/>
      <c r="H8" s="183"/>
      <c r="I8" s="183"/>
      <c r="J8" s="183"/>
      <c r="K8" s="183"/>
      <c r="L8" s="185"/>
      <c r="M8" s="183" t="s">
        <v>191</v>
      </c>
      <c r="N8" s="181"/>
      <c r="O8" s="184"/>
    </row>
    <row r="9" spans="1:15" s="123" customFormat="1" ht="20.25" customHeight="1">
      <c r="A9" s="179"/>
      <c r="B9" s="124"/>
      <c r="D9" s="181"/>
      <c r="E9" s="183"/>
      <c r="F9" s="185"/>
      <c r="G9" s="183"/>
      <c r="H9" s="183"/>
      <c r="I9" s="183"/>
      <c r="J9" s="183"/>
      <c r="K9" s="183"/>
      <c r="L9" s="185"/>
      <c r="M9" s="183" t="s">
        <v>192</v>
      </c>
      <c r="N9" s="181"/>
      <c r="O9" s="184"/>
    </row>
    <row r="10" spans="1:15" s="123" customFormat="1" ht="20.25" customHeight="1">
      <c r="A10" s="179"/>
      <c r="B10" s="124"/>
      <c r="D10" s="181"/>
      <c r="E10" s="183" t="s">
        <v>52</v>
      </c>
      <c r="F10" s="185"/>
      <c r="G10" s="183"/>
      <c r="H10" s="183"/>
      <c r="I10" s="183"/>
      <c r="J10" s="183"/>
      <c r="K10" s="183"/>
      <c r="L10" s="185"/>
      <c r="M10" s="183" t="s">
        <v>193</v>
      </c>
      <c r="N10" s="181"/>
      <c r="O10" s="184"/>
    </row>
    <row r="11" spans="1:15" s="123" customFormat="1" ht="20.25" customHeight="1">
      <c r="A11" s="179"/>
      <c r="B11" s="124"/>
      <c r="C11" s="184" t="s">
        <v>80</v>
      </c>
      <c r="D11" s="181"/>
      <c r="E11" s="183" t="s">
        <v>51</v>
      </c>
      <c r="F11" s="185"/>
      <c r="G11" s="183"/>
      <c r="H11" s="183"/>
      <c r="I11" s="183"/>
      <c r="J11" s="183"/>
      <c r="K11" s="183"/>
      <c r="L11" s="185"/>
      <c r="M11" s="183" t="s">
        <v>194</v>
      </c>
      <c r="N11" s="181"/>
      <c r="O11" s="184"/>
    </row>
    <row r="12" spans="1:15" s="185" customFormat="1" ht="20.25" customHeight="1">
      <c r="B12" s="187"/>
      <c r="C12" s="183" t="s">
        <v>116</v>
      </c>
      <c r="D12" s="183"/>
      <c r="E12" s="183" t="s">
        <v>81</v>
      </c>
      <c r="F12" s="183"/>
      <c r="I12" s="183" t="s">
        <v>71</v>
      </c>
      <c r="L12" s="188"/>
      <c r="M12" s="183" t="s">
        <v>195</v>
      </c>
      <c r="N12" s="183"/>
      <c r="O12" s="184" t="s">
        <v>5</v>
      </c>
    </row>
    <row r="13" spans="1:15" s="185" customFormat="1" ht="20.25" customHeight="1">
      <c r="B13" s="187" t="s">
        <v>12</v>
      </c>
      <c r="C13" s="183" t="s">
        <v>9</v>
      </c>
      <c r="D13" s="183"/>
      <c r="E13" s="183" t="s">
        <v>82</v>
      </c>
      <c r="F13" s="183"/>
      <c r="G13" s="183" t="s">
        <v>31</v>
      </c>
      <c r="H13" s="183"/>
      <c r="I13" s="183" t="s">
        <v>83</v>
      </c>
      <c r="K13" s="183" t="s">
        <v>32</v>
      </c>
      <c r="L13" s="183"/>
      <c r="M13" s="183" t="s">
        <v>196</v>
      </c>
      <c r="N13" s="183"/>
      <c r="O13" s="183" t="s">
        <v>37</v>
      </c>
    </row>
    <row r="14" spans="1:15" s="185" customFormat="1" ht="20.25" customHeight="1">
      <c r="A14" s="123"/>
      <c r="B14" s="187"/>
      <c r="C14" s="272" t="s">
        <v>89</v>
      </c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</row>
    <row r="15" spans="1:15" s="118" customFormat="1" ht="20.25" customHeight="1">
      <c r="A15" s="128" t="s">
        <v>181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1:15" s="123" customFormat="1" ht="20.25" customHeight="1">
      <c r="A16" s="189" t="s">
        <v>182</v>
      </c>
      <c r="B16" s="124"/>
      <c r="C16" s="134">
        <v>198000</v>
      </c>
      <c r="D16" s="134"/>
      <c r="E16" s="134">
        <v>726100</v>
      </c>
      <c r="F16" s="134"/>
      <c r="G16" s="134">
        <v>22000</v>
      </c>
      <c r="H16" s="134"/>
      <c r="I16" s="134">
        <v>420000</v>
      </c>
      <c r="J16" s="134"/>
      <c r="K16" s="134">
        <v>4370914</v>
      </c>
      <c r="L16" s="134"/>
      <c r="M16" s="134">
        <v>-2895</v>
      </c>
      <c r="N16" s="134"/>
      <c r="O16" s="134">
        <v>5734119</v>
      </c>
    </row>
    <row r="17" spans="1:19" s="123" customFormat="1" ht="20.25" customHeight="1">
      <c r="A17" s="189"/>
      <c r="B17" s="124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</row>
    <row r="18" spans="1:19" s="123" customFormat="1" ht="20.25" customHeight="1">
      <c r="A18" s="191" t="s">
        <v>136</v>
      </c>
      <c r="B18" s="124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</row>
    <row r="19" spans="1:19" s="123" customFormat="1" ht="20.25" customHeight="1">
      <c r="A19" s="138" t="s">
        <v>137</v>
      </c>
      <c r="B19" s="124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</row>
    <row r="20" spans="1:19" s="123" customFormat="1" ht="20.25" customHeight="1">
      <c r="A20" s="185" t="s">
        <v>160</v>
      </c>
      <c r="B20" s="124">
        <v>12</v>
      </c>
      <c r="C20" s="178">
        <v>0</v>
      </c>
      <c r="D20" s="198"/>
      <c r="E20" s="178">
        <v>0</v>
      </c>
      <c r="F20" s="198"/>
      <c r="G20" s="178">
        <v>0</v>
      </c>
      <c r="H20" s="198"/>
      <c r="I20" s="178">
        <v>0</v>
      </c>
      <c r="J20" s="192"/>
      <c r="K20" s="254">
        <v>-310860</v>
      </c>
      <c r="L20" s="192"/>
      <c r="M20" s="178">
        <v>0</v>
      </c>
      <c r="N20" s="192"/>
      <c r="O20" s="255">
        <v>-310860</v>
      </c>
    </row>
    <row r="21" spans="1:19" s="123" customFormat="1" ht="20.25" customHeight="1">
      <c r="A21" s="194" t="s">
        <v>140</v>
      </c>
      <c r="B21" s="124"/>
      <c r="C21" s="196">
        <f>SUM(C20)</f>
        <v>0</v>
      </c>
      <c r="D21" s="203"/>
      <c r="E21" s="196">
        <f>SUM(E20)</f>
        <v>0</v>
      </c>
      <c r="F21" s="203"/>
      <c r="G21" s="196">
        <f>SUM(G20)</f>
        <v>0</v>
      </c>
      <c r="H21" s="203"/>
      <c r="I21" s="196">
        <f>SUM(I20)</f>
        <v>0</v>
      </c>
      <c r="J21" s="195"/>
      <c r="K21" s="253">
        <f>SUM(K20)</f>
        <v>-310860</v>
      </c>
      <c r="L21" s="195"/>
      <c r="M21" s="196">
        <f>SUM(M20)</f>
        <v>0</v>
      </c>
      <c r="N21" s="190"/>
      <c r="O21" s="253">
        <f>SUM(O20)</f>
        <v>-310860</v>
      </c>
    </row>
    <row r="22" spans="1:19" s="123" customFormat="1" ht="20.25" customHeight="1">
      <c r="A22" s="189"/>
      <c r="B22" s="124"/>
      <c r="C22" s="127"/>
      <c r="D22" s="216"/>
      <c r="E22" s="127"/>
      <c r="F22" s="216"/>
      <c r="G22" s="127"/>
      <c r="H22" s="216"/>
      <c r="I22" s="127"/>
      <c r="J22" s="195"/>
      <c r="K22" s="195"/>
      <c r="L22" s="195"/>
      <c r="M22" s="127"/>
      <c r="N22" s="190"/>
      <c r="O22" s="190"/>
    </row>
    <row r="23" spans="1:19" s="123" customFormat="1" ht="20.25" customHeight="1">
      <c r="A23" s="189" t="s">
        <v>141</v>
      </c>
      <c r="B23" s="124"/>
      <c r="C23" s="196">
        <f>C21</f>
        <v>0</v>
      </c>
      <c r="D23" s="203"/>
      <c r="E23" s="196">
        <f>E21</f>
        <v>0</v>
      </c>
      <c r="F23" s="203">
        <f>SUM(F16+F21)</f>
        <v>0</v>
      </c>
      <c r="G23" s="196">
        <f>G21</f>
        <v>0</v>
      </c>
      <c r="H23" s="203">
        <f>SUM(H16+H21)</f>
        <v>0</v>
      </c>
      <c r="I23" s="196">
        <f>I21</f>
        <v>0</v>
      </c>
      <c r="J23" s="195">
        <f>SUM(J16+J21)</f>
        <v>0</v>
      </c>
      <c r="K23" s="197">
        <f>K21</f>
        <v>-310860</v>
      </c>
      <c r="L23" s="195">
        <f>SUM(L16+L21)</f>
        <v>0</v>
      </c>
      <c r="M23" s="196">
        <f>M21</f>
        <v>0</v>
      </c>
      <c r="N23" s="190">
        <f>SUM(N16+N21)</f>
        <v>0</v>
      </c>
      <c r="O23" s="197">
        <f>O21</f>
        <v>-310860</v>
      </c>
    </row>
    <row r="24" spans="1:19" s="123" customFormat="1" ht="20.25" customHeight="1">
      <c r="B24" s="124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0"/>
      <c r="O24" s="190"/>
    </row>
    <row r="25" spans="1:19" s="123" customFormat="1" ht="20.25" customHeight="1">
      <c r="A25" s="189" t="s">
        <v>211</v>
      </c>
      <c r="B25" s="187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</row>
    <row r="26" spans="1:19" s="123" customFormat="1" ht="20.25" customHeight="1">
      <c r="A26" s="118" t="s">
        <v>84</v>
      </c>
      <c r="B26" s="187"/>
      <c r="C26" s="177">
        <v>0</v>
      </c>
      <c r="D26" s="198"/>
      <c r="E26" s="177">
        <v>0</v>
      </c>
      <c r="F26" s="198"/>
      <c r="G26" s="177">
        <v>0</v>
      </c>
      <c r="H26" s="198"/>
      <c r="I26" s="177">
        <v>0</v>
      </c>
      <c r="J26" s="198"/>
      <c r="K26" s="199">
        <v>813445</v>
      </c>
      <c r="L26" s="199"/>
      <c r="M26" s="177">
        <v>0</v>
      </c>
      <c r="N26" s="199"/>
      <c r="O26" s="199">
        <v>813445</v>
      </c>
    </row>
    <row r="27" spans="1:19" s="123" customFormat="1" ht="20.25" customHeight="1">
      <c r="A27" s="185" t="s">
        <v>212</v>
      </c>
      <c r="B27" s="124"/>
      <c r="C27" s="178">
        <v>0</v>
      </c>
      <c r="D27" s="198"/>
      <c r="E27" s="178">
        <v>0</v>
      </c>
      <c r="F27" s="198"/>
      <c r="G27" s="178">
        <v>0</v>
      </c>
      <c r="H27" s="198"/>
      <c r="I27" s="178">
        <v>0</v>
      </c>
      <c r="J27" s="198"/>
      <c r="K27" s="178">
        <v>0</v>
      </c>
      <c r="L27" s="199"/>
      <c r="M27" s="201">
        <v>920</v>
      </c>
      <c r="N27" s="199"/>
      <c r="O27" s="201">
        <v>920</v>
      </c>
    </row>
    <row r="28" spans="1:19" s="123" customFormat="1" ht="20.25" customHeight="1">
      <c r="A28" s="189" t="s">
        <v>210</v>
      </c>
      <c r="B28" s="124"/>
      <c r="C28" s="196">
        <f>SUM(C26:C27)</f>
        <v>0</v>
      </c>
      <c r="D28" s="216"/>
      <c r="E28" s="196">
        <f>SUM(E26:E27)</f>
        <v>0</v>
      </c>
      <c r="F28" s="216"/>
      <c r="G28" s="196">
        <f>SUM(G26:G27)</f>
        <v>0</v>
      </c>
      <c r="H28" s="216"/>
      <c r="I28" s="196">
        <f>SUM(I26:I27)</f>
        <v>0</v>
      </c>
      <c r="J28" s="216"/>
      <c r="K28" s="204">
        <f>SUM(K26:K27)</f>
        <v>813445</v>
      </c>
      <c r="L28" s="217"/>
      <c r="M28" s="204">
        <f>SUM(M26:M27)</f>
        <v>920</v>
      </c>
      <c r="N28" s="205"/>
      <c r="O28" s="204">
        <f>SUM(C28:M28)</f>
        <v>814365</v>
      </c>
    </row>
    <row r="29" spans="1:19" s="123" customFormat="1" ht="20.25" customHeight="1">
      <c r="A29" s="185"/>
      <c r="B29" s="124"/>
      <c r="C29" s="206"/>
      <c r="D29" s="207"/>
      <c r="E29" s="206"/>
      <c r="F29" s="207"/>
      <c r="G29" s="206"/>
      <c r="H29" s="207"/>
      <c r="I29" s="206"/>
      <c r="J29" s="207"/>
      <c r="K29" s="206"/>
      <c r="L29" s="200"/>
      <c r="M29" s="206"/>
      <c r="N29" s="206"/>
      <c r="O29" s="208"/>
    </row>
    <row r="30" spans="1:19" s="123" customFormat="1" ht="20.25" customHeight="1" thickBot="1">
      <c r="A30" s="136" t="s">
        <v>183</v>
      </c>
      <c r="B30" s="124"/>
      <c r="C30" s="209">
        <f>C16+C23+C28</f>
        <v>198000</v>
      </c>
      <c r="D30" s="210"/>
      <c r="E30" s="209">
        <f>E16+E23+E28</f>
        <v>726100</v>
      </c>
      <c r="F30" s="210"/>
      <c r="G30" s="209">
        <f>G16+G23+G28</f>
        <v>22000</v>
      </c>
      <c r="H30" s="210"/>
      <c r="I30" s="209">
        <f>I16+I23+I28</f>
        <v>420000</v>
      </c>
      <c r="J30" s="210"/>
      <c r="K30" s="209">
        <f>K16+K23+K28</f>
        <v>4873499</v>
      </c>
      <c r="L30" s="210"/>
      <c r="M30" s="209">
        <f>M16+M23+M28</f>
        <v>-1975</v>
      </c>
      <c r="N30" s="210"/>
      <c r="O30" s="209">
        <f>O16+O23+O28</f>
        <v>6237624</v>
      </c>
      <c r="Q30" s="211"/>
      <c r="S30" s="126"/>
    </row>
    <row r="31" spans="1:19" ht="20.25" customHeight="1" thickTop="1">
      <c r="A31" s="128"/>
      <c r="C31" s="190"/>
      <c r="D31" s="210"/>
      <c r="E31" s="190"/>
      <c r="F31" s="210"/>
      <c r="G31" s="190"/>
      <c r="H31" s="210"/>
      <c r="I31" s="190"/>
      <c r="J31" s="210"/>
      <c r="K31" s="190"/>
      <c r="L31" s="210"/>
      <c r="M31" s="190"/>
      <c r="N31" s="210"/>
      <c r="O31" s="190"/>
    </row>
    <row r="33" spans="7:7" ht="20.25" customHeight="1">
      <c r="G33" s="213"/>
    </row>
    <row r="63" spans="4:8" ht="20.25" customHeight="1">
      <c r="D63" s="151">
        <v>26345</v>
      </c>
      <c r="H63" s="151">
        <v>26345</v>
      </c>
    </row>
    <row r="78" spans="4:8" ht="20.25" customHeight="1">
      <c r="D78" s="151">
        <v>812726</v>
      </c>
      <c r="H78" s="151">
        <v>806407</v>
      </c>
    </row>
    <row r="98" spans="1:19" s="124" customFormat="1" ht="20.25" customHeight="1">
      <c r="A98" s="151" t="s">
        <v>85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</row>
    <row r="105" spans="1:19" ht="20.25" customHeight="1">
      <c r="D105" s="151">
        <v>3818</v>
      </c>
      <c r="H105" s="151">
        <v>3818</v>
      </c>
    </row>
    <row r="231" spans="1:19" s="124" customFormat="1" ht="20.25" customHeight="1">
      <c r="A231" s="151" t="s">
        <v>86</v>
      </c>
      <c r="C231" s="151"/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  <c r="R231" s="151"/>
      <c r="S231" s="151"/>
    </row>
  </sheetData>
  <mergeCells count="4">
    <mergeCell ref="A1:O1"/>
    <mergeCell ref="C4:O4"/>
    <mergeCell ref="G6:K6"/>
    <mergeCell ref="C14:O14"/>
  </mergeCells>
  <pageMargins left="0.5" right="0.5" top="0.8" bottom="0.5" header="0.8" footer="0.5"/>
  <pageSetup paperSize="9" scale="6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233"/>
  <sheetViews>
    <sheetView view="pageBreakPreview" topLeftCell="A28" zoomScale="60" zoomScaleNormal="90" workbookViewId="0">
      <selection activeCell="A11" sqref="A11"/>
    </sheetView>
  </sheetViews>
  <sheetFormatPr defaultColWidth="9.21875" defaultRowHeight="20.25" customHeight="1"/>
  <cols>
    <col min="1" max="1" width="52.5546875" style="151" customWidth="1"/>
    <col min="2" max="2" width="6.21875" style="124" bestFit="1" customWidth="1"/>
    <col min="3" max="3" width="12.77734375" style="151" customWidth="1"/>
    <col min="4" max="4" width="1.44140625" style="151" customWidth="1"/>
    <col min="5" max="5" width="12.77734375" style="151" customWidth="1"/>
    <col min="6" max="6" width="1.5546875" style="151" customWidth="1"/>
    <col min="7" max="7" width="12.77734375" style="151" customWidth="1"/>
    <col min="8" max="8" width="1.5546875" style="151" customWidth="1"/>
    <col min="9" max="9" width="14.77734375" style="151" customWidth="1"/>
    <col min="10" max="10" width="1.5546875" style="151" customWidth="1"/>
    <col min="11" max="11" width="13.5546875" style="151" customWidth="1"/>
    <col min="12" max="12" width="1.5546875" style="151" customWidth="1"/>
    <col min="13" max="13" width="13.5546875" style="151" customWidth="1"/>
    <col min="14" max="14" width="1.5546875" style="151" customWidth="1"/>
    <col min="15" max="15" width="15.77734375" style="151" customWidth="1"/>
    <col min="16" max="16" width="1.5546875" style="151" customWidth="1"/>
    <col min="17" max="17" width="16.21875" style="151" customWidth="1"/>
    <col min="18" max="18" width="1.5546875" style="151" customWidth="1"/>
    <col min="19" max="19" width="15.44140625" style="151" customWidth="1"/>
    <col min="20" max="20" width="9.21875" style="151"/>
    <col min="21" max="21" width="11.77734375" style="151" customWidth="1"/>
    <col min="22" max="16384" width="9.21875" style="151"/>
  </cols>
  <sheetData>
    <row r="1" spans="1:19" ht="20.25" customHeight="1">
      <c r="A1" s="268" t="s">
        <v>11</v>
      </c>
      <c r="B1" s="268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19" ht="20.25" customHeight="1">
      <c r="A2" s="273" t="s">
        <v>93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</row>
    <row r="3" spans="1:19" ht="20.25" customHeight="1">
      <c r="A3" s="179"/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s="123" customFormat="1" ht="20.25" customHeight="1">
      <c r="A4" s="179"/>
      <c r="B4" s="180"/>
      <c r="C4" s="262" t="s">
        <v>42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19" s="123" customFormat="1" ht="20.25" customHeight="1">
      <c r="A5" s="179"/>
      <c r="B5" s="180"/>
      <c r="C5" s="224"/>
      <c r="D5" s="224"/>
      <c r="E5" s="183"/>
      <c r="F5" s="224"/>
      <c r="G5" s="183"/>
      <c r="H5" s="224"/>
      <c r="J5" s="224"/>
      <c r="K5" s="224"/>
      <c r="L5" s="224"/>
      <c r="M5" s="224"/>
      <c r="N5" s="224"/>
      <c r="O5" s="224"/>
      <c r="P5" s="224"/>
      <c r="Q5" s="184" t="s">
        <v>78</v>
      </c>
      <c r="R5" s="224"/>
      <c r="S5" s="224"/>
    </row>
    <row r="6" spans="1:19" s="123" customFormat="1" ht="20.25" customHeight="1">
      <c r="A6" s="179"/>
      <c r="B6" s="124"/>
      <c r="D6" s="181"/>
      <c r="E6" s="183"/>
      <c r="F6" s="185"/>
      <c r="G6" s="183"/>
      <c r="H6" s="185"/>
      <c r="I6" s="271" t="s">
        <v>29</v>
      </c>
      <c r="J6" s="271"/>
      <c r="K6" s="271"/>
      <c r="L6" s="271"/>
      <c r="M6" s="271"/>
      <c r="N6" s="271"/>
      <c r="O6" s="271"/>
      <c r="P6" s="185"/>
      <c r="Q6" s="225" t="s">
        <v>115</v>
      </c>
      <c r="R6" s="181"/>
      <c r="S6" s="184"/>
    </row>
    <row r="7" spans="1:19" s="123" customFormat="1" ht="20.25" customHeight="1">
      <c r="A7" s="179"/>
      <c r="B7" s="124"/>
      <c r="D7" s="181"/>
      <c r="E7" s="183"/>
      <c r="F7" s="185"/>
      <c r="G7" s="183"/>
      <c r="H7" s="185"/>
      <c r="I7" s="183"/>
      <c r="J7" s="183"/>
      <c r="K7" s="183"/>
      <c r="L7" s="183"/>
      <c r="M7" s="183"/>
      <c r="N7" s="183"/>
      <c r="O7" s="183"/>
      <c r="P7" s="185"/>
      <c r="Q7" s="183" t="s">
        <v>190</v>
      </c>
      <c r="R7" s="181"/>
      <c r="S7" s="184"/>
    </row>
    <row r="8" spans="1:19" s="123" customFormat="1" ht="20.25" customHeight="1">
      <c r="A8" s="179"/>
      <c r="B8" s="124"/>
      <c r="D8" s="181"/>
      <c r="E8" s="183"/>
      <c r="F8" s="185"/>
      <c r="G8" s="183"/>
      <c r="H8" s="185"/>
      <c r="I8" s="183"/>
      <c r="J8" s="183"/>
      <c r="K8" s="183"/>
      <c r="L8" s="183"/>
      <c r="M8" s="183"/>
      <c r="N8" s="183"/>
      <c r="O8" s="183"/>
      <c r="P8" s="185"/>
      <c r="Q8" s="183" t="s">
        <v>191</v>
      </c>
      <c r="R8" s="181"/>
      <c r="S8" s="184"/>
    </row>
    <row r="9" spans="1:19" s="123" customFormat="1" ht="20.25" customHeight="1">
      <c r="A9" s="179"/>
      <c r="B9" s="124"/>
      <c r="D9" s="181"/>
      <c r="E9" s="183"/>
      <c r="F9" s="185"/>
      <c r="G9" s="183"/>
      <c r="H9" s="185"/>
      <c r="I9" s="183"/>
      <c r="J9" s="183"/>
      <c r="K9" s="183"/>
      <c r="L9" s="183"/>
      <c r="M9" s="183"/>
      <c r="N9" s="183"/>
      <c r="O9" s="183"/>
      <c r="P9" s="185"/>
      <c r="Q9" s="183" t="s">
        <v>192</v>
      </c>
      <c r="R9" s="181"/>
      <c r="S9" s="184"/>
    </row>
    <row r="10" spans="1:19" s="123" customFormat="1" ht="20.25" customHeight="1">
      <c r="A10" s="179"/>
      <c r="B10" s="124"/>
      <c r="D10" s="181"/>
      <c r="E10" s="183"/>
      <c r="F10" s="185"/>
      <c r="G10" s="183" t="s">
        <v>52</v>
      </c>
      <c r="H10" s="185"/>
      <c r="I10" s="183"/>
      <c r="J10" s="183"/>
      <c r="K10" s="183"/>
      <c r="L10" s="183"/>
      <c r="M10" s="183"/>
      <c r="N10" s="183"/>
      <c r="O10" s="183"/>
      <c r="P10" s="185"/>
      <c r="Q10" s="183" t="s">
        <v>193</v>
      </c>
      <c r="R10" s="181"/>
      <c r="S10" s="184"/>
    </row>
    <row r="11" spans="1:19" s="123" customFormat="1" ht="20.25" customHeight="1">
      <c r="A11" s="179"/>
      <c r="B11" s="124"/>
      <c r="C11" s="184" t="s">
        <v>80</v>
      </c>
      <c r="D11" s="181"/>
      <c r="E11" s="183"/>
      <c r="F11" s="185"/>
      <c r="G11" s="183" t="s">
        <v>51</v>
      </c>
      <c r="H11" s="185"/>
      <c r="I11" s="183"/>
      <c r="J11" s="183"/>
      <c r="K11" s="183" t="s">
        <v>149</v>
      </c>
      <c r="L11" s="183"/>
      <c r="M11" s="183"/>
      <c r="N11" s="183"/>
      <c r="O11" s="183"/>
      <c r="P11" s="185"/>
      <c r="Q11" s="183" t="s">
        <v>194</v>
      </c>
      <c r="R11" s="181"/>
      <c r="S11" s="184"/>
    </row>
    <row r="12" spans="1:19" s="185" customFormat="1" ht="20.25" customHeight="1">
      <c r="B12" s="226"/>
      <c r="C12" s="183" t="s">
        <v>116</v>
      </c>
      <c r="D12" s="183"/>
      <c r="E12" s="183" t="s">
        <v>149</v>
      </c>
      <c r="F12" s="183"/>
      <c r="G12" s="183" t="s">
        <v>81</v>
      </c>
      <c r="H12" s="183"/>
      <c r="K12" s="183" t="s">
        <v>82</v>
      </c>
      <c r="M12" s="183" t="s">
        <v>71</v>
      </c>
      <c r="P12" s="188"/>
      <c r="Q12" s="183" t="s">
        <v>195</v>
      </c>
      <c r="R12" s="183"/>
      <c r="S12" s="184" t="s">
        <v>5</v>
      </c>
    </row>
    <row r="13" spans="1:19" s="185" customFormat="1" ht="20.25" customHeight="1">
      <c r="B13" s="226" t="s">
        <v>12</v>
      </c>
      <c r="C13" s="183" t="s">
        <v>9</v>
      </c>
      <c r="D13" s="183"/>
      <c r="E13" s="183" t="s">
        <v>82</v>
      </c>
      <c r="F13" s="183"/>
      <c r="G13" s="183" t="s">
        <v>82</v>
      </c>
      <c r="H13" s="183"/>
      <c r="I13" s="183" t="s">
        <v>31</v>
      </c>
      <c r="J13" s="183"/>
      <c r="K13" s="183" t="s">
        <v>60</v>
      </c>
      <c r="M13" s="183" t="s">
        <v>83</v>
      </c>
      <c r="O13" s="183" t="s">
        <v>32</v>
      </c>
      <c r="P13" s="183"/>
      <c r="Q13" s="183" t="s">
        <v>196</v>
      </c>
      <c r="R13" s="183"/>
      <c r="S13" s="183" t="s">
        <v>37</v>
      </c>
    </row>
    <row r="14" spans="1:19" s="185" customFormat="1" ht="20.25" customHeight="1">
      <c r="A14" s="123"/>
      <c r="B14" s="226"/>
      <c r="C14" s="272" t="s">
        <v>89</v>
      </c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</row>
    <row r="15" spans="1:19" s="118" customFormat="1" ht="20.25" customHeight="1">
      <c r="A15" s="128" t="s">
        <v>169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</row>
    <row r="16" spans="1:19" s="123" customFormat="1" ht="20.25" customHeight="1">
      <c r="A16" s="189" t="s">
        <v>146</v>
      </c>
      <c r="B16" s="124"/>
      <c r="C16" s="134">
        <v>220000</v>
      </c>
      <c r="D16" s="134"/>
      <c r="E16" s="134">
        <v>-970420</v>
      </c>
      <c r="F16" s="134"/>
      <c r="G16" s="134">
        <v>726100</v>
      </c>
      <c r="H16" s="134"/>
      <c r="I16" s="134">
        <v>22000</v>
      </c>
      <c r="J16" s="134"/>
      <c r="K16" s="134">
        <v>970420</v>
      </c>
      <c r="L16" s="134"/>
      <c r="M16" s="134">
        <v>420000</v>
      </c>
      <c r="N16" s="134"/>
      <c r="O16" s="134">
        <v>3812876</v>
      </c>
      <c r="P16" s="134"/>
      <c r="Q16" s="134">
        <v>-122</v>
      </c>
      <c r="R16" s="134"/>
      <c r="S16" s="134">
        <v>5200854</v>
      </c>
    </row>
    <row r="17" spans="1:23" s="123" customFormat="1" ht="20.25" customHeight="1">
      <c r="A17" s="189"/>
      <c r="B17" s="124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</row>
    <row r="18" spans="1:23" s="123" customFormat="1" ht="20.25" customHeight="1">
      <c r="A18" s="191" t="s">
        <v>136</v>
      </c>
      <c r="B18" s="124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</row>
    <row r="19" spans="1:23" s="123" customFormat="1" ht="20.25" customHeight="1">
      <c r="A19" s="138" t="s">
        <v>137</v>
      </c>
      <c r="B19" s="124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</row>
    <row r="20" spans="1:23" s="123" customFormat="1" ht="20.25" customHeight="1">
      <c r="A20" s="185" t="s">
        <v>163</v>
      </c>
      <c r="B20" s="124"/>
      <c r="C20" s="192">
        <v>-22000</v>
      </c>
      <c r="D20" s="192"/>
      <c r="E20" s="192">
        <v>970420</v>
      </c>
      <c r="F20" s="192"/>
      <c r="G20" s="177">
        <v>0</v>
      </c>
      <c r="H20" s="127"/>
      <c r="I20" s="177">
        <v>0</v>
      </c>
      <c r="J20" s="192"/>
      <c r="K20" s="192">
        <v>-970420</v>
      </c>
      <c r="L20" s="192"/>
      <c r="M20" s="177">
        <v>0</v>
      </c>
      <c r="N20" s="192"/>
      <c r="O20" s="192">
        <v>22000</v>
      </c>
      <c r="P20" s="192"/>
      <c r="Q20" s="177">
        <v>0</v>
      </c>
      <c r="R20" s="190"/>
      <c r="S20" s="177">
        <v>0</v>
      </c>
    </row>
    <row r="21" spans="1:23" s="123" customFormat="1" ht="20.25" customHeight="1">
      <c r="A21" s="185" t="s">
        <v>160</v>
      </c>
      <c r="B21" s="124">
        <v>12</v>
      </c>
      <c r="C21" s="178">
        <v>0</v>
      </c>
      <c r="D21" s="198"/>
      <c r="E21" s="178">
        <v>0</v>
      </c>
      <c r="F21" s="198"/>
      <c r="G21" s="178">
        <v>0</v>
      </c>
      <c r="H21" s="198"/>
      <c r="I21" s="178">
        <v>0</v>
      </c>
      <c r="J21" s="198"/>
      <c r="K21" s="178">
        <v>0</v>
      </c>
      <c r="L21" s="192"/>
      <c r="M21" s="178">
        <v>0</v>
      </c>
      <c r="N21" s="192"/>
      <c r="O21" s="193">
        <v>-90090</v>
      </c>
      <c r="P21" s="192"/>
      <c r="Q21" s="178">
        <v>0</v>
      </c>
      <c r="R21" s="192"/>
      <c r="S21" s="192">
        <v>-90090</v>
      </c>
    </row>
    <row r="22" spans="1:23" s="123" customFormat="1" ht="20.25" customHeight="1">
      <c r="A22" s="194" t="s">
        <v>140</v>
      </c>
      <c r="B22" s="124"/>
      <c r="C22" s="197">
        <f>SUM(C19:C21)</f>
        <v>-22000</v>
      </c>
      <c r="D22" s="203"/>
      <c r="E22" s="197">
        <f>SUM(E19:E21)</f>
        <v>970420</v>
      </c>
      <c r="F22" s="203"/>
      <c r="G22" s="196">
        <f>SUM(G19:G21)</f>
        <v>0</v>
      </c>
      <c r="H22" s="203"/>
      <c r="I22" s="196">
        <f>SUM(I19:I21)</f>
        <v>0</v>
      </c>
      <c r="J22" s="203"/>
      <c r="K22" s="197">
        <f>SUM(K19:K21)</f>
        <v>-970420</v>
      </c>
      <c r="L22" s="195"/>
      <c r="M22" s="196">
        <f>SUM(M19:M21)</f>
        <v>0</v>
      </c>
      <c r="N22" s="195"/>
      <c r="O22" s="214">
        <f>SUM(O20:O21)</f>
        <v>-68090</v>
      </c>
      <c r="P22" s="195"/>
      <c r="Q22" s="196">
        <f>SUM(Q19:Q21)</f>
        <v>0</v>
      </c>
      <c r="R22" s="190"/>
      <c r="S22" s="215">
        <f>SUM(C22:Q22)</f>
        <v>-90090</v>
      </c>
    </row>
    <row r="23" spans="1:23" s="123" customFormat="1" ht="20.25" customHeight="1">
      <c r="A23" s="189"/>
      <c r="B23" s="124"/>
      <c r="C23" s="127"/>
      <c r="D23" s="216"/>
      <c r="E23" s="127"/>
      <c r="F23" s="216"/>
      <c r="G23" s="127"/>
      <c r="H23" s="216"/>
      <c r="I23" s="127"/>
      <c r="J23" s="216"/>
      <c r="K23" s="127"/>
      <c r="L23" s="195"/>
      <c r="M23" s="127"/>
      <c r="N23" s="195"/>
      <c r="O23" s="195"/>
      <c r="P23" s="195"/>
      <c r="Q23" s="127"/>
      <c r="R23" s="190"/>
      <c r="S23" s="190"/>
    </row>
    <row r="24" spans="1:23" s="123" customFormat="1" ht="20.25" customHeight="1">
      <c r="A24" s="189" t="s">
        <v>141</v>
      </c>
      <c r="B24" s="124"/>
      <c r="C24" s="197">
        <f>C22</f>
        <v>-22000</v>
      </c>
      <c r="D24" s="203"/>
      <c r="E24" s="197">
        <f>E22</f>
        <v>970420</v>
      </c>
      <c r="F24" s="203">
        <f t="shared" ref="F24:R24" si="0">F16+F22</f>
        <v>0</v>
      </c>
      <c r="G24" s="196">
        <f>G22</f>
        <v>0</v>
      </c>
      <c r="H24" s="203">
        <f t="shared" si="0"/>
        <v>0</v>
      </c>
      <c r="I24" s="196">
        <f>I22</f>
        <v>0</v>
      </c>
      <c r="J24" s="203">
        <f t="shared" si="0"/>
        <v>0</v>
      </c>
      <c r="K24" s="197">
        <f>K22</f>
        <v>-970420</v>
      </c>
      <c r="L24" s="195">
        <f t="shared" si="0"/>
        <v>0</v>
      </c>
      <c r="M24" s="196">
        <f>M22</f>
        <v>0</v>
      </c>
      <c r="N24" s="195">
        <f t="shared" si="0"/>
        <v>0</v>
      </c>
      <c r="O24" s="197">
        <f>O22</f>
        <v>-68090</v>
      </c>
      <c r="P24" s="195">
        <f t="shared" si="0"/>
        <v>0</v>
      </c>
      <c r="Q24" s="196">
        <f>Q22</f>
        <v>0</v>
      </c>
      <c r="R24" s="190">
        <f t="shared" si="0"/>
        <v>0</v>
      </c>
      <c r="S24" s="197">
        <f>S22</f>
        <v>-90090</v>
      </c>
    </row>
    <row r="25" spans="1:23" s="123" customFormat="1" ht="20.25" customHeight="1">
      <c r="B25" s="124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0"/>
      <c r="S25" s="190"/>
    </row>
    <row r="26" spans="1:23" s="123" customFormat="1" ht="20.25" customHeight="1">
      <c r="A26" s="189" t="s">
        <v>142</v>
      </c>
      <c r="B26" s="226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</row>
    <row r="27" spans="1:23" s="123" customFormat="1" ht="20.25" customHeight="1">
      <c r="A27" s="118" t="s">
        <v>84</v>
      </c>
      <c r="B27" s="226"/>
      <c r="C27" s="177">
        <v>0</v>
      </c>
      <c r="D27" s="198"/>
      <c r="E27" s="177">
        <v>0</v>
      </c>
      <c r="F27" s="198"/>
      <c r="G27" s="177">
        <v>0</v>
      </c>
      <c r="H27" s="198"/>
      <c r="I27" s="177">
        <v>0</v>
      </c>
      <c r="J27" s="198"/>
      <c r="K27" s="177">
        <v>0</v>
      </c>
      <c r="L27" s="198"/>
      <c r="M27" s="177">
        <v>0</v>
      </c>
      <c r="N27" s="219"/>
      <c r="O27" s="199">
        <v>300854</v>
      </c>
      <c r="P27" s="200"/>
      <c r="Q27" s="177">
        <v>0</v>
      </c>
      <c r="R27" s="200"/>
      <c r="S27" s="199">
        <f>SUM(C27:Q27)</f>
        <v>300854</v>
      </c>
    </row>
    <row r="28" spans="1:23" s="123" customFormat="1" ht="20.25" customHeight="1">
      <c r="A28" s="185" t="s">
        <v>143</v>
      </c>
      <c r="B28" s="124"/>
      <c r="C28" s="178">
        <v>0</v>
      </c>
      <c r="D28" s="198"/>
      <c r="E28" s="178">
        <v>0</v>
      </c>
      <c r="F28" s="198"/>
      <c r="G28" s="178">
        <v>0</v>
      </c>
      <c r="H28" s="198"/>
      <c r="I28" s="178">
        <v>0</v>
      </c>
      <c r="J28" s="198"/>
      <c r="K28" s="178">
        <v>0</v>
      </c>
      <c r="L28" s="198"/>
      <c r="M28" s="178">
        <v>0</v>
      </c>
      <c r="N28" s="219"/>
      <c r="O28" s="178">
        <v>0</v>
      </c>
      <c r="P28" s="200"/>
      <c r="Q28" s="202">
        <v>-1143</v>
      </c>
      <c r="R28" s="200"/>
      <c r="S28" s="202">
        <f>SUM(C28:Q28)</f>
        <v>-1143</v>
      </c>
    </row>
    <row r="29" spans="1:23" s="123" customFormat="1" ht="20.25" customHeight="1">
      <c r="A29" s="189" t="s">
        <v>144</v>
      </c>
      <c r="B29" s="124"/>
      <c r="C29" s="196">
        <f>SUM(C27:C28)</f>
        <v>0</v>
      </c>
      <c r="D29" s="216"/>
      <c r="E29" s="196">
        <f>SUM(E27:E28)</f>
        <v>0</v>
      </c>
      <c r="F29" s="216"/>
      <c r="G29" s="196">
        <f>SUM(G27:G28)</f>
        <v>0</v>
      </c>
      <c r="H29" s="216"/>
      <c r="I29" s="196">
        <f>SUM(I27:I28)</f>
        <v>0</v>
      </c>
      <c r="J29" s="216"/>
      <c r="K29" s="196">
        <f>SUM(K27:K28)</f>
        <v>0</v>
      </c>
      <c r="L29" s="216"/>
      <c r="M29" s="196">
        <f>SUM(M27:M28)</f>
        <v>0</v>
      </c>
      <c r="N29" s="216"/>
      <c r="O29" s="204">
        <v>300854</v>
      </c>
      <c r="P29" s="217"/>
      <c r="Q29" s="204">
        <v>-1143</v>
      </c>
      <c r="R29" s="205"/>
      <c r="S29" s="204">
        <f>SUM(S27:S28)</f>
        <v>299711</v>
      </c>
    </row>
    <row r="30" spans="1:23" s="123" customFormat="1" ht="20.25" customHeight="1">
      <c r="A30" s="185"/>
      <c r="B30" s="124"/>
      <c r="C30" s="206"/>
      <c r="D30" s="207"/>
      <c r="E30" s="206"/>
      <c r="F30" s="207"/>
      <c r="G30" s="206"/>
      <c r="H30" s="207"/>
      <c r="I30" s="206"/>
      <c r="J30" s="207"/>
      <c r="K30" s="206"/>
      <c r="L30" s="207"/>
      <c r="M30" s="206"/>
      <c r="N30" s="207"/>
      <c r="O30" s="206"/>
      <c r="P30" s="200"/>
      <c r="Q30" s="206"/>
      <c r="R30" s="206"/>
      <c r="S30" s="208"/>
    </row>
    <row r="31" spans="1:23" s="123" customFormat="1" ht="20.25" customHeight="1" thickBot="1">
      <c r="A31" s="128" t="s">
        <v>166</v>
      </c>
      <c r="B31" s="124"/>
      <c r="C31" s="209">
        <f>C29+C24+C16</f>
        <v>198000</v>
      </c>
      <c r="D31" s="210"/>
      <c r="E31" s="218">
        <f>SUM(E29:E30)</f>
        <v>0</v>
      </c>
      <c r="F31" s="210"/>
      <c r="G31" s="209">
        <f>G29+G24+G16</f>
        <v>726100</v>
      </c>
      <c r="H31" s="210"/>
      <c r="I31" s="209">
        <f>I29+I24+I16</f>
        <v>22000</v>
      </c>
      <c r="J31" s="210"/>
      <c r="K31" s="218">
        <f>SUM(K29:K30)</f>
        <v>0</v>
      </c>
      <c r="L31" s="210"/>
      <c r="M31" s="209">
        <f>M29+M24+M16</f>
        <v>420000</v>
      </c>
      <c r="N31" s="210"/>
      <c r="O31" s="209">
        <f>O29+O24+O16</f>
        <v>4045640</v>
      </c>
      <c r="P31" s="210"/>
      <c r="Q31" s="209">
        <f>Q29+Q24+Q16</f>
        <v>-1265</v>
      </c>
      <c r="R31" s="210"/>
      <c r="S31" s="209">
        <f>S29+S24+S16</f>
        <v>5410475</v>
      </c>
      <c r="U31" s="211"/>
      <c r="W31" s="126"/>
    </row>
    <row r="32" spans="1:23" s="123" customFormat="1" ht="20.25" customHeight="1" thickTop="1">
      <c r="A32" s="189"/>
      <c r="B32" s="124"/>
      <c r="C32" s="190"/>
      <c r="D32" s="210"/>
      <c r="E32" s="127"/>
      <c r="F32" s="210"/>
      <c r="G32" s="190"/>
      <c r="H32" s="210"/>
      <c r="I32" s="190"/>
      <c r="J32" s="210"/>
      <c r="K32" s="190"/>
      <c r="L32" s="210"/>
      <c r="M32" s="190"/>
      <c r="N32" s="210"/>
      <c r="O32" s="190"/>
      <c r="P32" s="210"/>
      <c r="Q32" s="190"/>
      <c r="R32" s="210"/>
      <c r="S32" s="190"/>
    </row>
    <row r="33" spans="1:19" s="123" customFormat="1" ht="20.25" customHeight="1">
      <c r="A33" s="128"/>
      <c r="B33" s="124"/>
      <c r="C33" s="190"/>
      <c r="D33" s="210"/>
      <c r="E33" s="151"/>
      <c r="F33" s="151"/>
      <c r="G33" s="190"/>
      <c r="H33" s="210"/>
      <c r="I33" s="190"/>
      <c r="J33" s="210"/>
      <c r="K33" s="151"/>
      <c r="L33" s="151"/>
      <c r="M33" s="190"/>
      <c r="N33" s="210"/>
      <c r="O33" s="190"/>
      <c r="P33" s="210"/>
      <c r="Q33" s="190"/>
      <c r="R33" s="210"/>
      <c r="S33" s="220"/>
    </row>
    <row r="34" spans="1:19" s="123" customFormat="1" ht="20.25" customHeight="1">
      <c r="B34" s="124"/>
      <c r="E34" s="151"/>
      <c r="F34" s="151"/>
      <c r="K34" s="151"/>
      <c r="L34" s="151"/>
    </row>
    <row r="35" spans="1:19" ht="20.25" customHeight="1">
      <c r="I35" s="213"/>
    </row>
    <row r="65" spans="4:10" ht="20.25" customHeight="1">
      <c r="D65" s="151">
        <v>26345</v>
      </c>
      <c r="J65" s="151">
        <v>26345</v>
      </c>
    </row>
    <row r="80" spans="4:10" ht="20.25" customHeight="1">
      <c r="D80" s="151">
        <v>812726</v>
      </c>
      <c r="J80" s="151">
        <v>806407</v>
      </c>
    </row>
    <row r="100" spans="1:10" ht="20.25" customHeight="1">
      <c r="A100" s="151" t="s">
        <v>85</v>
      </c>
    </row>
    <row r="107" spans="1:10" ht="20.25" customHeight="1">
      <c r="D107" s="151">
        <v>3818</v>
      </c>
      <c r="J107" s="151">
        <v>3818</v>
      </c>
    </row>
    <row r="233" spans="1:1" ht="20.25" customHeight="1">
      <c r="A233" s="151" t="s">
        <v>86</v>
      </c>
    </row>
  </sheetData>
  <mergeCells count="5">
    <mergeCell ref="A1:S1"/>
    <mergeCell ref="A2:S2"/>
    <mergeCell ref="C4:S4"/>
    <mergeCell ref="I6:O6"/>
    <mergeCell ref="C14:S14"/>
  </mergeCells>
  <pageMargins left="0.5" right="0.5" top="0.48" bottom="0.5" header="0.8" footer="0.5"/>
  <pageSetup paperSize="9" scale="70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32"/>
  <sheetViews>
    <sheetView view="pageBreakPreview" zoomScale="60" zoomScaleNormal="80" workbookViewId="0">
      <selection activeCell="R36" sqref="R36"/>
    </sheetView>
  </sheetViews>
  <sheetFormatPr defaultColWidth="9.21875" defaultRowHeight="20.25" customHeight="1"/>
  <cols>
    <col min="1" max="1" width="52.5546875" style="151" customWidth="1"/>
    <col min="2" max="2" width="6.21875" style="124" bestFit="1" customWidth="1"/>
    <col min="3" max="3" width="18.77734375" style="151" customWidth="1"/>
    <col min="4" max="4" width="1.44140625" style="151" customWidth="1"/>
    <col min="5" max="5" width="18.77734375" style="151" customWidth="1"/>
    <col min="6" max="6" width="1.5546875" style="151" customWidth="1"/>
    <col min="7" max="7" width="18.77734375" style="151" customWidth="1"/>
    <col min="8" max="8" width="1.5546875" style="151" customWidth="1"/>
    <col min="9" max="9" width="18.77734375" style="151" customWidth="1"/>
    <col min="10" max="10" width="1.5546875" style="151" customWidth="1"/>
    <col min="11" max="11" width="18.77734375" style="151" customWidth="1"/>
    <col min="12" max="12" width="1.5546875" style="151" customWidth="1"/>
    <col min="13" max="13" width="18.77734375" style="151" customWidth="1"/>
    <col min="14" max="14" width="1.5546875" style="151" customWidth="1"/>
    <col min="15" max="15" width="18.77734375" style="151" customWidth="1"/>
    <col min="16" max="16" width="9.21875" style="151"/>
    <col min="17" max="17" width="11.77734375" style="151" customWidth="1"/>
    <col min="18" max="16384" width="9.21875" style="151"/>
  </cols>
  <sheetData>
    <row r="1" spans="1:15" ht="20.25" customHeight="1">
      <c r="A1" s="268" t="s">
        <v>11</v>
      </c>
      <c r="B1" s="268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20.25" customHeight="1">
      <c r="A2" s="273" t="s">
        <v>93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15" ht="20.25" customHeight="1">
      <c r="A3" s="179"/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5" s="123" customFormat="1" ht="20.25" customHeight="1">
      <c r="A4" s="179"/>
      <c r="B4" s="180"/>
      <c r="C4" s="262" t="s">
        <v>42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s="123" customFormat="1" ht="20.25" customHeight="1">
      <c r="A5" s="179"/>
      <c r="B5" s="180"/>
      <c r="C5" s="182"/>
      <c r="D5" s="182"/>
      <c r="E5" s="183"/>
      <c r="F5" s="182"/>
      <c r="H5" s="182"/>
      <c r="I5" s="182"/>
      <c r="J5" s="182"/>
      <c r="K5" s="182"/>
      <c r="L5" s="182"/>
      <c r="M5" s="184" t="s">
        <v>78</v>
      </c>
      <c r="N5" s="182"/>
      <c r="O5" s="182"/>
    </row>
    <row r="6" spans="1:15" s="123" customFormat="1" ht="20.25" customHeight="1">
      <c r="A6" s="179"/>
      <c r="B6" s="124"/>
      <c r="D6" s="181"/>
      <c r="E6" s="183"/>
      <c r="F6" s="185"/>
      <c r="G6" s="271" t="s">
        <v>29</v>
      </c>
      <c r="H6" s="271"/>
      <c r="I6" s="271"/>
      <c r="J6" s="271"/>
      <c r="K6" s="271"/>
      <c r="L6" s="185"/>
      <c r="M6" s="186" t="s">
        <v>115</v>
      </c>
      <c r="N6" s="181"/>
      <c r="O6" s="184"/>
    </row>
    <row r="7" spans="1:15" s="123" customFormat="1" ht="20.25" customHeight="1">
      <c r="A7" s="179"/>
      <c r="B7" s="124"/>
      <c r="D7" s="181"/>
      <c r="E7" s="183"/>
      <c r="F7" s="185"/>
      <c r="G7" s="183"/>
      <c r="H7" s="183"/>
      <c r="I7" s="183"/>
      <c r="J7" s="183"/>
      <c r="K7" s="183"/>
      <c r="L7" s="185"/>
      <c r="M7" s="183" t="s">
        <v>213</v>
      </c>
      <c r="N7" s="181"/>
      <c r="O7" s="184"/>
    </row>
    <row r="8" spans="1:15" s="123" customFormat="1" ht="20.25" customHeight="1">
      <c r="A8" s="179"/>
      <c r="B8" s="124"/>
      <c r="D8" s="181"/>
      <c r="E8" s="183"/>
      <c r="F8" s="185"/>
      <c r="G8" s="183"/>
      <c r="H8" s="183"/>
      <c r="I8" s="183"/>
      <c r="J8" s="183"/>
      <c r="K8" s="183"/>
      <c r="L8" s="185"/>
      <c r="M8" s="183" t="s">
        <v>191</v>
      </c>
      <c r="N8" s="181"/>
      <c r="O8" s="184"/>
    </row>
    <row r="9" spans="1:15" s="123" customFormat="1" ht="20.25" customHeight="1">
      <c r="A9" s="179"/>
      <c r="B9" s="124"/>
      <c r="D9" s="181"/>
      <c r="E9" s="183"/>
      <c r="F9" s="185"/>
      <c r="G9" s="183"/>
      <c r="H9" s="183"/>
      <c r="I9" s="183"/>
      <c r="J9" s="183"/>
      <c r="K9" s="183"/>
      <c r="L9" s="185"/>
      <c r="M9" s="183" t="s">
        <v>192</v>
      </c>
      <c r="N9" s="181"/>
      <c r="O9" s="184"/>
    </row>
    <row r="10" spans="1:15" s="123" customFormat="1" ht="20.25" customHeight="1">
      <c r="A10" s="179"/>
      <c r="B10" s="124"/>
      <c r="D10" s="181"/>
      <c r="E10" s="183" t="s">
        <v>52</v>
      </c>
      <c r="F10" s="185"/>
      <c r="G10" s="183"/>
      <c r="H10" s="183"/>
      <c r="I10" s="183"/>
      <c r="J10" s="183"/>
      <c r="K10" s="183"/>
      <c r="L10" s="185"/>
      <c r="M10" s="183" t="s">
        <v>193</v>
      </c>
      <c r="N10" s="181"/>
      <c r="O10" s="184"/>
    </row>
    <row r="11" spans="1:15" s="123" customFormat="1" ht="20.25" customHeight="1">
      <c r="A11" s="179"/>
      <c r="B11" s="124"/>
      <c r="C11" s="184" t="s">
        <v>80</v>
      </c>
      <c r="D11" s="181"/>
      <c r="E11" s="183" t="s">
        <v>51</v>
      </c>
      <c r="F11" s="185"/>
      <c r="G11" s="183"/>
      <c r="H11" s="183"/>
      <c r="I11" s="183"/>
      <c r="J11" s="183"/>
      <c r="K11" s="183"/>
      <c r="L11" s="185"/>
      <c r="M11" s="183" t="s">
        <v>194</v>
      </c>
      <c r="N11" s="181"/>
      <c r="O11" s="184"/>
    </row>
    <row r="12" spans="1:15" s="185" customFormat="1" ht="20.25" customHeight="1">
      <c r="B12" s="187"/>
      <c r="C12" s="183" t="s">
        <v>116</v>
      </c>
      <c r="D12" s="183"/>
      <c r="E12" s="183" t="s">
        <v>81</v>
      </c>
      <c r="F12" s="183"/>
      <c r="I12" s="183" t="s">
        <v>71</v>
      </c>
      <c r="L12" s="188"/>
      <c r="M12" s="183" t="s">
        <v>195</v>
      </c>
      <c r="N12" s="183"/>
      <c r="O12" s="184" t="s">
        <v>5</v>
      </c>
    </row>
    <row r="13" spans="1:15" s="185" customFormat="1" ht="20.25" customHeight="1">
      <c r="B13" s="187" t="s">
        <v>12</v>
      </c>
      <c r="C13" s="183" t="s">
        <v>9</v>
      </c>
      <c r="D13" s="183"/>
      <c r="E13" s="183" t="s">
        <v>82</v>
      </c>
      <c r="F13" s="183"/>
      <c r="G13" s="183" t="s">
        <v>31</v>
      </c>
      <c r="H13" s="183"/>
      <c r="I13" s="183" t="s">
        <v>83</v>
      </c>
      <c r="K13" s="183" t="s">
        <v>32</v>
      </c>
      <c r="L13" s="183"/>
      <c r="M13" s="183" t="s">
        <v>196</v>
      </c>
      <c r="N13" s="183"/>
      <c r="O13" s="183" t="s">
        <v>37</v>
      </c>
    </row>
    <row r="14" spans="1:15" s="185" customFormat="1" ht="20.25" customHeight="1">
      <c r="A14" s="123"/>
      <c r="B14" s="187"/>
      <c r="C14" s="272" t="s">
        <v>89</v>
      </c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</row>
    <row r="15" spans="1:15" s="118" customFormat="1" ht="20.25" customHeight="1">
      <c r="A15" s="128" t="s">
        <v>181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6" spans="1:15" s="123" customFormat="1" ht="20.25" customHeight="1">
      <c r="A16" s="189" t="s">
        <v>146</v>
      </c>
      <c r="B16" s="124"/>
      <c r="C16" s="134">
        <v>198000</v>
      </c>
      <c r="D16" s="134"/>
      <c r="E16" s="134">
        <v>726100</v>
      </c>
      <c r="F16" s="134"/>
      <c r="G16" s="134">
        <v>22000</v>
      </c>
      <c r="H16" s="134"/>
      <c r="I16" s="134">
        <v>420000</v>
      </c>
      <c r="J16" s="134"/>
      <c r="K16" s="134">
        <v>4354432</v>
      </c>
      <c r="L16" s="134"/>
      <c r="M16" s="134">
        <v>-2895</v>
      </c>
      <c r="N16" s="134"/>
      <c r="O16" s="134">
        <v>5717637</v>
      </c>
    </row>
    <row r="17" spans="1:19" s="123" customFormat="1" ht="20.25" customHeight="1">
      <c r="A17" s="189"/>
      <c r="B17" s="124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</row>
    <row r="18" spans="1:19" s="123" customFormat="1" ht="20.25" customHeight="1">
      <c r="A18" s="191" t="s">
        <v>136</v>
      </c>
      <c r="B18" s="124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</row>
    <row r="19" spans="1:19" s="123" customFormat="1" ht="20.25" customHeight="1">
      <c r="A19" s="138" t="s">
        <v>137</v>
      </c>
      <c r="B19" s="124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</row>
    <row r="20" spans="1:19" s="123" customFormat="1" ht="20.25" customHeight="1">
      <c r="A20" s="185" t="s">
        <v>160</v>
      </c>
      <c r="B20" s="256">
        <v>12</v>
      </c>
      <c r="C20" s="178">
        <v>0</v>
      </c>
      <c r="D20" s="198"/>
      <c r="E20" s="178">
        <v>0</v>
      </c>
      <c r="F20" s="198"/>
      <c r="G20" s="178">
        <v>0</v>
      </c>
      <c r="H20" s="198"/>
      <c r="I20" s="178">
        <v>0</v>
      </c>
      <c r="J20" s="192"/>
      <c r="K20" s="193">
        <v>-310860</v>
      </c>
      <c r="L20" s="192"/>
      <c r="M20" s="178">
        <v>0</v>
      </c>
      <c r="N20" s="192"/>
      <c r="O20" s="192">
        <v>-310860</v>
      </c>
    </row>
    <row r="21" spans="1:19" s="123" customFormat="1" ht="20.25" customHeight="1">
      <c r="A21" s="194" t="s">
        <v>140</v>
      </c>
      <c r="B21" s="124"/>
      <c r="C21" s="196">
        <f>SUM(C19:C20)</f>
        <v>0</v>
      </c>
      <c r="D21" s="203"/>
      <c r="E21" s="196">
        <f>SUM(E19:E20)</f>
        <v>0</v>
      </c>
      <c r="F21" s="203"/>
      <c r="G21" s="196">
        <f>SUM(G19:G20)</f>
        <v>0</v>
      </c>
      <c r="H21" s="203"/>
      <c r="I21" s="196">
        <f>SUM(I19:I20)</f>
        <v>0</v>
      </c>
      <c r="J21" s="195"/>
      <c r="K21" s="214">
        <f>SUM(K20:K20)</f>
        <v>-310860</v>
      </c>
      <c r="L21" s="195"/>
      <c r="M21" s="196">
        <f>SUM(M19:M20)</f>
        <v>0</v>
      </c>
      <c r="N21" s="190"/>
      <c r="O21" s="215">
        <f>SUM(C21:M21)</f>
        <v>-310860</v>
      </c>
    </row>
    <row r="22" spans="1:19" s="123" customFormat="1" ht="20.25" customHeight="1">
      <c r="A22" s="189"/>
      <c r="B22" s="124"/>
      <c r="C22" s="127"/>
      <c r="D22" s="216"/>
      <c r="E22" s="127"/>
      <c r="F22" s="216"/>
      <c r="G22" s="127"/>
      <c r="H22" s="216"/>
      <c r="I22" s="127"/>
      <c r="J22" s="195"/>
      <c r="K22" s="195"/>
      <c r="L22" s="195"/>
      <c r="M22" s="127"/>
      <c r="N22" s="190"/>
      <c r="O22" s="190"/>
    </row>
    <row r="23" spans="1:19" s="123" customFormat="1" ht="20.25" customHeight="1">
      <c r="A23" s="189" t="s">
        <v>141</v>
      </c>
      <c r="B23" s="124"/>
      <c r="C23" s="196">
        <f>C21</f>
        <v>0</v>
      </c>
      <c r="D23" s="203"/>
      <c r="E23" s="196">
        <f>E21</f>
        <v>0</v>
      </c>
      <c r="F23" s="203"/>
      <c r="G23" s="196">
        <f>G21</f>
        <v>0</v>
      </c>
      <c r="H23" s="203"/>
      <c r="I23" s="196">
        <f>I21</f>
        <v>0</v>
      </c>
      <c r="J23" s="195"/>
      <c r="K23" s="197">
        <f>K21</f>
        <v>-310860</v>
      </c>
      <c r="L23" s="195"/>
      <c r="M23" s="196">
        <f>M21</f>
        <v>0</v>
      </c>
      <c r="N23" s="190"/>
      <c r="O23" s="197">
        <f>O21</f>
        <v>-310860</v>
      </c>
    </row>
    <row r="24" spans="1:19" s="123" customFormat="1" ht="20.25" customHeight="1">
      <c r="B24" s="124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0"/>
      <c r="O24" s="190"/>
    </row>
    <row r="25" spans="1:19" s="123" customFormat="1" ht="20.25" customHeight="1">
      <c r="A25" s="189" t="s">
        <v>211</v>
      </c>
      <c r="B25" s="187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</row>
    <row r="26" spans="1:19" s="123" customFormat="1" ht="20.25" customHeight="1">
      <c r="A26" s="118" t="s">
        <v>84</v>
      </c>
      <c r="B26" s="187"/>
      <c r="C26" s="177">
        <v>0</v>
      </c>
      <c r="D26" s="198"/>
      <c r="E26" s="177">
        <v>0</v>
      </c>
      <c r="F26" s="198"/>
      <c r="G26" s="177">
        <v>0</v>
      </c>
      <c r="H26" s="198"/>
      <c r="I26" s="177">
        <v>0</v>
      </c>
      <c r="J26" s="219"/>
      <c r="K26" s="199">
        <v>816296</v>
      </c>
      <c r="L26" s="200"/>
      <c r="M26" s="177">
        <v>0</v>
      </c>
      <c r="N26" s="200"/>
      <c r="O26" s="199">
        <v>816296</v>
      </c>
    </row>
    <row r="27" spans="1:19" s="123" customFormat="1" ht="20.25" customHeight="1">
      <c r="A27" s="185" t="s">
        <v>212</v>
      </c>
      <c r="B27" s="124"/>
      <c r="C27" s="178">
        <v>0</v>
      </c>
      <c r="D27" s="198"/>
      <c r="E27" s="178">
        <v>0</v>
      </c>
      <c r="F27" s="198"/>
      <c r="G27" s="178">
        <v>0</v>
      </c>
      <c r="H27" s="198"/>
      <c r="I27" s="178">
        <v>0</v>
      </c>
      <c r="J27" s="219"/>
      <c r="K27" s="178">
        <v>0</v>
      </c>
      <c r="L27" s="200"/>
      <c r="M27" s="202">
        <v>920</v>
      </c>
      <c r="N27" s="200"/>
      <c r="O27" s="202">
        <v>920</v>
      </c>
    </row>
    <row r="28" spans="1:19" s="123" customFormat="1" ht="20.25" customHeight="1">
      <c r="A28" s="189" t="s">
        <v>210</v>
      </c>
      <c r="B28" s="124"/>
      <c r="C28" s="196">
        <f>SUM(C26:C27)</f>
        <v>0</v>
      </c>
      <c r="D28" s="216"/>
      <c r="E28" s="196">
        <f>SUM(E26:E27)</f>
        <v>0</v>
      </c>
      <c r="F28" s="216"/>
      <c r="G28" s="196">
        <f>SUM(G26:G27)</f>
        <v>0</v>
      </c>
      <c r="H28" s="216"/>
      <c r="I28" s="196">
        <f>SUM(I26:I27)</f>
        <v>0</v>
      </c>
      <c r="J28" s="216"/>
      <c r="K28" s="204">
        <f>SUM(K26:K27)</f>
        <v>816296</v>
      </c>
      <c r="L28" s="217"/>
      <c r="M28" s="204">
        <f>SUM(M26:M27)</f>
        <v>920</v>
      </c>
      <c r="N28" s="205"/>
      <c r="O28" s="204">
        <f>SUM(O26:O27)</f>
        <v>817216</v>
      </c>
    </row>
    <row r="29" spans="1:19" s="123" customFormat="1" ht="20.25" customHeight="1">
      <c r="A29" s="185"/>
      <c r="B29" s="124"/>
      <c r="C29" s="206"/>
      <c r="D29" s="207"/>
      <c r="E29" s="206"/>
      <c r="F29" s="207"/>
      <c r="G29" s="206"/>
      <c r="H29" s="207"/>
      <c r="I29" s="206"/>
      <c r="J29" s="207"/>
      <c r="K29" s="206"/>
      <c r="L29" s="200"/>
      <c r="M29" s="206"/>
      <c r="N29" s="206"/>
      <c r="O29" s="208"/>
    </row>
    <row r="30" spans="1:19" s="123" customFormat="1" ht="20.25" customHeight="1" thickBot="1">
      <c r="A30" s="128" t="s">
        <v>183</v>
      </c>
      <c r="B30" s="124"/>
      <c r="C30" s="209">
        <f>C28+C23+C16</f>
        <v>198000</v>
      </c>
      <c r="D30" s="210"/>
      <c r="E30" s="209">
        <f>E28+E23+E16</f>
        <v>726100</v>
      </c>
      <c r="F30" s="210"/>
      <c r="G30" s="209">
        <f>G28+G23+G16</f>
        <v>22000</v>
      </c>
      <c r="H30" s="210"/>
      <c r="I30" s="209">
        <f>I28+I23+I16</f>
        <v>420000</v>
      </c>
      <c r="J30" s="210"/>
      <c r="K30" s="209">
        <f>K28+K23+K16</f>
        <v>4859868</v>
      </c>
      <c r="L30" s="210"/>
      <c r="M30" s="209">
        <f>M28+M23+M16</f>
        <v>-1975</v>
      </c>
      <c r="N30" s="210"/>
      <c r="O30" s="209">
        <f>O28+O23+O16</f>
        <v>6223993</v>
      </c>
      <c r="Q30" s="211"/>
      <c r="S30" s="126"/>
    </row>
    <row r="31" spans="1:19" s="123" customFormat="1" ht="20.25" customHeight="1" thickTop="1">
      <c r="A31" s="189"/>
      <c r="B31" s="124"/>
      <c r="C31" s="190"/>
      <c r="D31" s="210"/>
      <c r="E31" s="190"/>
      <c r="F31" s="210"/>
      <c r="G31" s="190"/>
      <c r="H31" s="210"/>
      <c r="I31" s="190"/>
      <c r="J31" s="210"/>
      <c r="K31" s="190"/>
      <c r="L31" s="210"/>
      <c r="M31" s="190"/>
      <c r="N31" s="210"/>
      <c r="O31" s="190"/>
    </row>
    <row r="32" spans="1:19" s="123" customFormat="1" ht="20.25" customHeight="1">
      <c r="A32" s="128"/>
      <c r="B32" s="124"/>
      <c r="C32" s="190"/>
      <c r="D32" s="210"/>
      <c r="E32" s="190"/>
      <c r="F32" s="210"/>
      <c r="G32" s="190"/>
      <c r="H32" s="210"/>
      <c r="I32" s="190"/>
      <c r="J32" s="210"/>
      <c r="K32" s="190"/>
      <c r="L32" s="210"/>
      <c r="M32" s="190"/>
      <c r="N32" s="210"/>
      <c r="O32" s="151"/>
    </row>
    <row r="33" spans="2:7" s="123" customFormat="1" ht="20.25" customHeight="1">
      <c r="B33" s="124"/>
    </row>
    <row r="34" spans="2:7" ht="20.25" customHeight="1">
      <c r="G34" s="213"/>
    </row>
    <row r="64" spans="4:8" ht="20.25" customHeight="1">
      <c r="D64" s="151">
        <v>26345</v>
      </c>
      <c r="H64" s="151">
        <v>26345</v>
      </c>
    </row>
    <row r="79" spans="4:8" ht="20.25" customHeight="1">
      <c r="D79" s="151">
        <v>812726</v>
      </c>
      <c r="H79" s="151">
        <v>806407</v>
      </c>
    </row>
    <row r="99" spans="1:8" ht="20.25" customHeight="1">
      <c r="A99" s="151" t="s">
        <v>85</v>
      </c>
    </row>
    <row r="106" spans="1:8" ht="20.25" customHeight="1">
      <c r="D106" s="151">
        <v>3818</v>
      </c>
      <c r="H106" s="151">
        <v>3818</v>
      </c>
    </row>
    <row r="232" spans="1:1" ht="20.25" customHeight="1">
      <c r="A232" s="151" t="s">
        <v>86</v>
      </c>
    </row>
  </sheetData>
  <mergeCells count="5">
    <mergeCell ref="A1:O1"/>
    <mergeCell ref="A2:O2"/>
    <mergeCell ref="C4:O4"/>
    <mergeCell ref="G6:K6"/>
    <mergeCell ref="C14:O14"/>
  </mergeCells>
  <pageMargins left="0.5" right="0.5" top="0.8" bottom="0.5" header="0.8" footer="0.5"/>
  <pageSetup paperSize="9" scale="6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88"/>
  <sheetViews>
    <sheetView view="pageBreakPreview" topLeftCell="A76" zoomScale="70" zoomScaleNormal="100" zoomScaleSheetLayoutView="70" workbookViewId="0">
      <selection activeCell="M98" sqref="M98"/>
    </sheetView>
  </sheetViews>
  <sheetFormatPr defaultColWidth="10.77734375" defaultRowHeight="20.25" customHeight="1"/>
  <cols>
    <col min="1" max="1" width="47.77734375" style="95" customWidth="1"/>
    <col min="2" max="2" width="3.21875" style="13" customWidth="1"/>
    <col min="3" max="3" width="1.21875" style="95" customWidth="1"/>
    <col min="4" max="4" width="14.6640625" style="95" customWidth="1"/>
    <col min="5" max="5" width="1.21875" style="95" customWidth="1"/>
    <col min="6" max="6" width="14.6640625" style="95" customWidth="1"/>
    <col min="7" max="7" width="1.21875" style="95" customWidth="1"/>
    <col min="8" max="8" width="14.6640625" style="95" customWidth="1"/>
    <col min="9" max="9" width="1.21875" style="95" customWidth="1"/>
    <col min="10" max="10" width="14.44140625" style="95" customWidth="1"/>
    <col min="11" max="11" width="12.77734375" style="95" customWidth="1"/>
    <col min="12" max="16384" width="10.77734375" style="95"/>
  </cols>
  <sheetData>
    <row r="1" spans="1:17" ht="20.25" customHeight="1">
      <c r="A1" s="274" t="s">
        <v>11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7" ht="20.25" customHeight="1">
      <c r="A2" s="88" t="s">
        <v>94</v>
      </c>
      <c r="B2" s="14"/>
      <c r="C2" s="2"/>
      <c r="D2" s="2"/>
      <c r="E2" s="2"/>
      <c r="F2" s="2"/>
      <c r="G2" s="2"/>
      <c r="H2" s="2"/>
      <c r="I2" s="2"/>
      <c r="J2" s="2"/>
    </row>
    <row r="3" spans="1:17" ht="20.25" customHeight="1">
      <c r="A3" s="3"/>
      <c r="B3" s="14"/>
      <c r="C3" s="3"/>
      <c r="D3" s="3"/>
      <c r="E3" s="3"/>
      <c r="F3" s="3"/>
      <c r="G3" s="3"/>
      <c r="H3" s="3"/>
      <c r="I3" s="3"/>
      <c r="J3" s="3"/>
    </row>
    <row r="4" spans="1:17" ht="20.25" customHeight="1">
      <c r="A4" s="3"/>
      <c r="B4" s="14"/>
      <c r="C4" s="3"/>
      <c r="D4" s="275" t="s">
        <v>41</v>
      </c>
      <c r="E4" s="275"/>
      <c r="F4" s="275"/>
      <c r="G4" s="3"/>
      <c r="H4" s="3"/>
      <c r="I4" s="3"/>
      <c r="J4" s="3"/>
    </row>
    <row r="5" spans="1:17" s="75" customFormat="1" ht="20.25" customHeight="1">
      <c r="A5" s="3"/>
      <c r="B5" s="14"/>
      <c r="C5" s="3"/>
      <c r="D5" s="275" t="s">
        <v>43</v>
      </c>
      <c r="E5" s="275"/>
      <c r="F5" s="275"/>
      <c r="G5" s="3"/>
      <c r="H5" s="3"/>
      <c r="I5" s="3"/>
      <c r="J5" s="3"/>
    </row>
    <row r="6" spans="1:17" ht="20.25" customHeight="1">
      <c r="A6" s="3"/>
      <c r="B6" s="14"/>
      <c r="C6" s="3"/>
      <c r="D6" s="275" t="s">
        <v>44</v>
      </c>
      <c r="E6" s="275"/>
      <c r="F6" s="275"/>
      <c r="G6" s="9"/>
      <c r="H6" s="275" t="s">
        <v>42</v>
      </c>
      <c r="I6" s="276"/>
      <c r="J6" s="276"/>
    </row>
    <row r="7" spans="1:17" ht="20.25" customHeight="1">
      <c r="A7" s="3"/>
      <c r="B7" s="14"/>
      <c r="C7" s="3"/>
      <c r="D7" s="277" t="s">
        <v>207</v>
      </c>
      <c r="E7" s="278"/>
      <c r="F7" s="278"/>
      <c r="G7" s="57"/>
      <c r="H7" s="277" t="s">
        <v>207</v>
      </c>
      <c r="I7" s="278"/>
      <c r="J7" s="278"/>
    </row>
    <row r="8" spans="1:17" ht="20.25" customHeight="1">
      <c r="A8" s="3"/>
      <c r="B8" s="14"/>
      <c r="C8" s="3"/>
      <c r="D8" s="280" t="s">
        <v>208</v>
      </c>
      <c r="E8" s="281"/>
      <c r="F8" s="281"/>
      <c r="G8" s="57"/>
      <c r="H8" s="280" t="s">
        <v>208</v>
      </c>
      <c r="I8" s="281"/>
      <c r="J8" s="281"/>
    </row>
    <row r="9" spans="1:17" ht="20.25" customHeight="1">
      <c r="B9" s="12"/>
      <c r="C9" s="7"/>
      <c r="D9" s="18">
        <v>2020</v>
      </c>
      <c r="E9" s="89"/>
      <c r="F9" s="18">
        <v>2019</v>
      </c>
      <c r="G9" s="96"/>
      <c r="H9" s="18">
        <v>2020</v>
      </c>
      <c r="I9" s="89"/>
      <c r="J9" s="18">
        <v>2019</v>
      </c>
      <c r="K9" s="65"/>
      <c r="L9" s="66"/>
      <c r="M9" s="65"/>
      <c r="N9" s="67"/>
      <c r="O9" s="65"/>
      <c r="P9" s="66"/>
      <c r="Q9" s="65"/>
    </row>
    <row r="10" spans="1:17" ht="20.25" customHeight="1">
      <c r="B10" s="87"/>
      <c r="D10" s="279" t="s">
        <v>89</v>
      </c>
      <c r="E10" s="279"/>
      <c r="F10" s="279"/>
      <c r="G10" s="279"/>
      <c r="H10" s="279"/>
      <c r="I10" s="279"/>
      <c r="J10" s="279"/>
      <c r="K10" s="18"/>
      <c r="L10" s="89"/>
      <c r="M10" s="18"/>
      <c r="N10" s="96"/>
      <c r="O10" s="18"/>
      <c r="P10" s="89"/>
      <c r="Q10" s="18"/>
    </row>
    <row r="11" spans="1:17" ht="20.25" customHeight="1">
      <c r="A11" s="91" t="s">
        <v>27</v>
      </c>
      <c r="D11" s="31"/>
      <c r="E11" s="31"/>
      <c r="F11" s="31"/>
      <c r="G11" s="31"/>
      <c r="H11" s="31"/>
      <c r="I11" s="31"/>
      <c r="J11" s="31"/>
    </row>
    <row r="12" spans="1:17" ht="20.25" customHeight="1">
      <c r="A12" s="49" t="s">
        <v>50</v>
      </c>
      <c r="C12" s="97"/>
      <c r="D12" s="53">
        <v>813445</v>
      </c>
      <c r="E12" s="32">
        <v>0</v>
      </c>
      <c r="F12" s="53">
        <v>297555</v>
      </c>
      <c r="G12" s="28">
        <v>0</v>
      </c>
      <c r="H12" s="53">
        <v>816296</v>
      </c>
      <c r="I12" s="32">
        <v>0</v>
      </c>
      <c r="J12" s="53">
        <v>300854</v>
      </c>
    </row>
    <row r="13" spans="1:17" ht="20.25" customHeight="1">
      <c r="A13" s="59" t="s">
        <v>152</v>
      </c>
      <c r="C13" s="97"/>
      <c r="D13" s="29"/>
      <c r="E13" s="32"/>
      <c r="F13" s="29"/>
      <c r="G13" s="28"/>
      <c r="H13" s="29"/>
      <c r="I13" s="32"/>
      <c r="J13" s="29"/>
    </row>
    <row r="14" spans="1:17" ht="20.25" customHeight="1">
      <c r="A14" s="92" t="s">
        <v>188</v>
      </c>
      <c r="C14" s="97"/>
      <c r="D14" s="46">
        <v>92746</v>
      </c>
      <c r="E14" s="27"/>
      <c r="F14" s="46">
        <v>9852</v>
      </c>
      <c r="G14" s="27"/>
      <c r="H14" s="46">
        <v>92746</v>
      </c>
      <c r="I14" s="27"/>
      <c r="J14" s="46">
        <v>9852</v>
      </c>
    </row>
    <row r="15" spans="1:17" ht="20.25" customHeight="1">
      <c r="A15" s="92" t="s">
        <v>187</v>
      </c>
      <c r="C15" s="97"/>
      <c r="D15" s="46">
        <v>258</v>
      </c>
      <c r="E15" s="27"/>
      <c r="F15" s="257">
        <v>0</v>
      </c>
      <c r="G15" s="27"/>
      <c r="H15" s="46">
        <v>258</v>
      </c>
      <c r="I15" s="27"/>
      <c r="J15" s="257">
        <v>0</v>
      </c>
    </row>
    <row r="16" spans="1:17" ht="20.25" customHeight="1">
      <c r="A16" s="60" t="s">
        <v>104</v>
      </c>
      <c r="C16" s="97"/>
      <c r="D16" s="29">
        <v>286220</v>
      </c>
      <c r="E16" s="32"/>
      <c r="F16" s="29">
        <v>255327</v>
      </c>
      <c r="G16" s="28"/>
      <c r="H16" s="29">
        <v>286220</v>
      </c>
      <c r="I16" s="32"/>
      <c r="J16" s="29">
        <v>255327</v>
      </c>
    </row>
    <row r="17" spans="1:10" ht="20.25" customHeight="1">
      <c r="A17" s="60" t="s">
        <v>105</v>
      </c>
      <c r="C17" s="97"/>
      <c r="D17" s="29">
        <v>6162</v>
      </c>
      <c r="E17" s="32"/>
      <c r="F17" s="29">
        <v>6219</v>
      </c>
      <c r="G17" s="28"/>
      <c r="H17" s="29">
        <v>6162</v>
      </c>
      <c r="I17" s="32"/>
      <c r="J17" s="29">
        <v>6219</v>
      </c>
    </row>
    <row r="18" spans="1:10" ht="20.25" customHeight="1">
      <c r="A18" s="60" t="s">
        <v>197</v>
      </c>
      <c r="C18" s="97"/>
      <c r="D18" s="29">
        <v>281</v>
      </c>
      <c r="E18" s="32"/>
      <c r="F18" s="257">
        <v>0</v>
      </c>
      <c r="G18" s="28"/>
      <c r="H18" s="29">
        <v>281</v>
      </c>
      <c r="I18" s="32"/>
      <c r="J18" s="257">
        <v>0</v>
      </c>
    </row>
    <row r="19" spans="1:10" ht="20.25" customHeight="1">
      <c r="A19" s="98" t="s">
        <v>101</v>
      </c>
      <c r="C19" s="97"/>
      <c r="D19" s="29">
        <v>58719</v>
      </c>
      <c r="E19" s="32"/>
      <c r="F19" s="29">
        <v>59495</v>
      </c>
      <c r="G19" s="32"/>
      <c r="H19" s="29">
        <v>58719</v>
      </c>
      <c r="I19" s="32"/>
      <c r="J19" s="29">
        <v>59495</v>
      </c>
    </row>
    <row r="20" spans="1:10" ht="20.25" customHeight="1">
      <c r="A20" s="60" t="s">
        <v>130</v>
      </c>
      <c r="C20" s="97"/>
      <c r="D20" s="29">
        <v>18793</v>
      </c>
      <c r="E20" s="32"/>
      <c r="F20" s="29">
        <v>77109</v>
      </c>
      <c r="G20" s="32"/>
      <c r="H20" s="29">
        <v>18793</v>
      </c>
      <c r="I20" s="32"/>
      <c r="J20" s="29">
        <v>77109</v>
      </c>
    </row>
    <row r="21" spans="1:10" ht="20.25" customHeight="1">
      <c r="A21" s="60" t="s">
        <v>170</v>
      </c>
      <c r="C21" s="97"/>
      <c r="D21" s="29">
        <v>22245</v>
      </c>
      <c r="E21" s="32"/>
      <c r="F21" s="29">
        <v>2739</v>
      </c>
      <c r="G21" s="32"/>
      <c r="H21" s="29">
        <v>22245</v>
      </c>
      <c r="I21" s="32"/>
      <c r="J21" s="29">
        <v>2739</v>
      </c>
    </row>
    <row r="22" spans="1:10" ht="20.25" customHeight="1">
      <c r="A22" s="98" t="s">
        <v>151</v>
      </c>
      <c r="C22" s="97"/>
      <c r="D22" s="79">
        <v>2827</v>
      </c>
      <c r="E22" s="27"/>
      <c r="F22" s="79">
        <v>3119</v>
      </c>
      <c r="G22" s="28"/>
      <c r="H22" s="257">
        <v>0</v>
      </c>
      <c r="I22" s="27"/>
      <c r="J22" s="257">
        <v>0</v>
      </c>
    </row>
    <row r="23" spans="1:10" ht="20.25" customHeight="1">
      <c r="A23" s="60" t="s">
        <v>150</v>
      </c>
      <c r="C23" s="97"/>
      <c r="D23" s="29">
        <v>-5737</v>
      </c>
      <c r="E23" s="27"/>
      <c r="F23" s="29">
        <v>-7772</v>
      </c>
      <c r="G23" s="28"/>
      <c r="H23" s="29">
        <v>-5737</v>
      </c>
      <c r="I23" s="32"/>
      <c r="J23" s="29">
        <v>-7772</v>
      </c>
    </row>
    <row r="24" spans="1:10" ht="20.25" customHeight="1">
      <c r="A24" s="98" t="s">
        <v>164</v>
      </c>
      <c r="C24" s="97"/>
      <c r="D24" s="46">
        <v>-257</v>
      </c>
      <c r="E24" s="27"/>
      <c r="F24" s="46">
        <v>349</v>
      </c>
      <c r="G24" s="27"/>
      <c r="H24" s="46">
        <v>-257</v>
      </c>
      <c r="I24" s="27"/>
      <c r="J24" s="46">
        <v>349</v>
      </c>
    </row>
    <row r="25" spans="1:10" ht="20.25" customHeight="1">
      <c r="A25" s="100" t="s">
        <v>117</v>
      </c>
      <c r="C25" s="97"/>
      <c r="D25" s="46">
        <v>-425344</v>
      </c>
      <c r="E25" s="27"/>
      <c r="F25" s="46">
        <v>-243267</v>
      </c>
      <c r="G25" s="27"/>
      <c r="H25" s="46">
        <v>-425368</v>
      </c>
      <c r="I25" s="27"/>
      <c r="J25" s="46">
        <v>-243447</v>
      </c>
    </row>
    <row r="26" spans="1:10" ht="20.25" customHeight="1">
      <c r="A26" s="100" t="s">
        <v>118</v>
      </c>
      <c r="C26" s="97"/>
      <c r="D26" s="46">
        <v>-26019</v>
      </c>
      <c r="E26" s="27"/>
      <c r="F26" s="46">
        <v>-36688</v>
      </c>
      <c r="G26" s="27"/>
      <c r="H26" s="46">
        <v>-26019</v>
      </c>
      <c r="I26" s="27"/>
      <c r="J26" s="46">
        <v>-36688</v>
      </c>
    </row>
    <row r="27" spans="1:10" ht="20.25" customHeight="1">
      <c r="A27" s="60" t="s">
        <v>119</v>
      </c>
      <c r="C27" s="97"/>
      <c r="D27" s="47">
        <v>-12883</v>
      </c>
      <c r="E27" s="27"/>
      <c r="F27" s="47">
        <v>-12883</v>
      </c>
      <c r="G27" s="27"/>
      <c r="H27" s="47">
        <v>-12883</v>
      </c>
      <c r="I27" s="27"/>
      <c r="J27" s="47">
        <v>-12883</v>
      </c>
    </row>
    <row r="28" spans="1:10" ht="20.25" customHeight="1">
      <c r="C28" s="97"/>
      <c r="D28" s="29">
        <f>SUM(D12:D27)</f>
        <v>831456</v>
      </c>
      <c r="E28" s="46"/>
      <c r="F28" s="29">
        <f>SUM(F12:F27)</f>
        <v>411154</v>
      </c>
      <c r="G28" s="32"/>
      <c r="H28" s="46">
        <f>SUM(H12:H27)</f>
        <v>831456</v>
      </c>
      <c r="I28" s="46"/>
      <c r="J28" s="46">
        <f>SUM(J12:J27)</f>
        <v>411154</v>
      </c>
    </row>
    <row r="29" spans="1:10" ht="20.25" customHeight="1">
      <c r="A29" s="26" t="s">
        <v>33</v>
      </c>
      <c r="C29" s="97"/>
      <c r="D29" s="29"/>
      <c r="E29" s="32"/>
      <c r="F29" s="29"/>
      <c r="G29" s="28"/>
      <c r="H29" s="29"/>
      <c r="I29" s="32"/>
      <c r="J29" s="29"/>
    </row>
    <row r="30" spans="1:10" ht="20.25" customHeight="1">
      <c r="A30" s="75" t="s">
        <v>6</v>
      </c>
      <c r="C30" s="97"/>
      <c r="D30" s="29">
        <v>121282</v>
      </c>
      <c r="E30" s="32"/>
      <c r="F30" s="29">
        <v>553401</v>
      </c>
      <c r="G30" s="28"/>
      <c r="H30" s="29">
        <v>121282</v>
      </c>
      <c r="I30" s="32"/>
      <c r="J30" s="29">
        <v>553401</v>
      </c>
    </row>
    <row r="31" spans="1:10" ht="20.25" customHeight="1">
      <c r="A31" s="92" t="s">
        <v>148</v>
      </c>
      <c r="C31" s="97"/>
      <c r="D31" s="29">
        <v>-10562</v>
      </c>
      <c r="E31" s="32"/>
      <c r="F31" s="29">
        <v>8770</v>
      </c>
      <c r="G31" s="28"/>
      <c r="H31" s="29">
        <v>-10562</v>
      </c>
      <c r="I31" s="32"/>
      <c r="J31" s="29">
        <v>8770</v>
      </c>
    </row>
    <row r="32" spans="1:10" ht="20.25" customHeight="1">
      <c r="A32" s="98" t="s">
        <v>122</v>
      </c>
      <c r="C32" s="97"/>
      <c r="D32" s="53">
        <v>13105</v>
      </c>
      <c r="E32" s="32"/>
      <c r="F32" s="53">
        <v>-5878</v>
      </c>
      <c r="G32" s="28"/>
      <c r="H32" s="53">
        <v>13105</v>
      </c>
      <c r="I32" s="32"/>
      <c r="J32" s="53">
        <v>-5878</v>
      </c>
    </row>
    <row r="33" spans="1:12" ht="20.25" customHeight="1">
      <c r="A33" s="75" t="s">
        <v>7</v>
      </c>
      <c r="C33" s="97"/>
      <c r="D33" s="29">
        <v>70728</v>
      </c>
      <c r="E33" s="32"/>
      <c r="F33" s="29">
        <v>-12066</v>
      </c>
      <c r="G33" s="28"/>
      <c r="H33" s="29">
        <v>70728</v>
      </c>
      <c r="I33" s="32"/>
      <c r="J33" s="29">
        <v>-12066</v>
      </c>
    </row>
    <row r="34" spans="1:12" ht="20.25" customHeight="1">
      <c r="A34" s="75" t="s">
        <v>1</v>
      </c>
      <c r="C34" s="97"/>
      <c r="D34" s="29">
        <v>1409</v>
      </c>
      <c r="E34" s="32"/>
      <c r="F34" s="29">
        <v>749</v>
      </c>
      <c r="G34" s="28"/>
      <c r="H34" s="29">
        <v>1409</v>
      </c>
      <c r="I34" s="32"/>
      <c r="J34" s="29">
        <v>749</v>
      </c>
    </row>
    <row r="35" spans="1:12" ht="20.25" customHeight="1">
      <c r="A35" s="75" t="s">
        <v>2</v>
      </c>
      <c r="C35" s="97"/>
      <c r="D35" s="29">
        <v>5458</v>
      </c>
      <c r="E35" s="32"/>
      <c r="F35" s="29">
        <v>-750</v>
      </c>
      <c r="G35" s="28"/>
      <c r="H35" s="29">
        <v>5458</v>
      </c>
      <c r="I35" s="32"/>
      <c r="J35" s="29">
        <v>-750</v>
      </c>
    </row>
    <row r="36" spans="1:12" ht="20.25" customHeight="1">
      <c r="A36" s="75" t="s">
        <v>8</v>
      </c>
      <c r="C36" s="97"/>
      <c r="D36" s="29">
        <v>-138994</v>
      </c>
      <c r="E36" s="32"/>
      <c r="F36" s="29">
        <v>-243229</v>
      </c>
      <c r="G36" s="28"/>
      <c r="H36" s="29">
        <v>-138994</v>
      </c>
      <c r="I36" s="32"/>
      <c r="J36" s="29">
        <v>-243229</v>
      </c>
      <c r="L36" s="101"/>
    </row>
    <row r="37" spans="1:12" ht="20.25" customHeight="1">
      <c r="A37" s="98" t="s">
        <v>123</v>
      </c>
      <c r="C37" s="97"/>
      <c r="D37" s="46">
        <v>-89790</v>
      </c>
      <c r="E37" s="32"/>
      <c r="F37" s="46">
        <v>-229734</v>
      </c>
      <c r="G37" s="32"/>
      <c r="H37" s="46">
        <v>-89790</v>
      </c>
      <c r="I37" s="32"/>
      <c r="J37" s="46">
        <v>-229734</v>
      </c>
      <c r="L37" s="101"/>
    </row>
    <row r="38" spans="1:12" ht="20.25" customHeight="1">
      <c r="A38" s="75" t="s">
        <v>3</v>
      </c>
      <c r="B38" s="16"/>
      <c r="C38" s="97"/>
      <c r="D38" s="46">
        <v>8128</v>
      </c>
      <c r="E38" s="32"/>
      <c r="F38" s="46">
        <v>21295</v>
      </c>
      <c r="G38" s="32"/>
      <c r="H38" s="46">
        <v>8128</v>
      </c>
      <c r="I38" s="32"/>
      <c r="J38" s="46">
        <v>21295</v>
      </c>
    </row>
    <row r="39" spans="1:12" ht="20.25" customHeight="1">
      <c r="A39" s="98" t="s">
        <v>134</v>
      </c>
      <c r="C39" s="97"/>
      <c r="D39" s="46">
        <v>-64560</v>
      </c>
      <c r="E39" s="27"/>
      <c r="F39" s="46">
        <v>-60106</v>
      </c>
      <c r="G39" s="27"/>
      <c r="H39" s="46">
        <v>-64560</v>
      </c>
      <c r="I39" s="27"/>
      <c r="J39" s="46">
        <v>-60106</v>
      </c>
      <c r="K39" s="96"/>
    </row>
    <row r="40" spans="1:12" ht="20.25" customHeight="1">
      <c r="A40" s="98" t="s">
        <v>120</v>
      </c>
      <c r="B40" s="16"/>
      <c r="C40" s="97"/>
      <c r="D40" s="78">
        <v>-2059</v>
      </c>
      <c r="E40" s="32"/>
      <c r="F40" s="78">
        <v>-2477</v>
      </c>
      <c r="G40" s="32"/>
      <c r="H40" s="78">
        <v>-2059</v>
      </c>
      <c r="I40" s="32"/>
      <c r="J40" s="78">
        <v>-2477</v>
      </c>
    </row>
    <row r="41" spans="1:12" ht="20.25" customHeight="1">
      <c r="A41" s="75" t="s">
        <v>58</v>
      </c>
      <c r="C41" s="97"/>
      <c r="D41" s="47">
        <v>-98</v>
      </c>
      <c r="E41" s="32"/>
      <c r="F41" s="47">
        <v>-235</v>
      </c>
      <c r="G41" s="32"/>
      <c r="H41" s="47">
        <v>-98</v>
      </c>
      <c r="I41" s="32"/>
      <c r="J41" s="47">
        <v>-235</v>
      </c>
    </row>
    <row r="42" spans="1:12" ht="20.25" customHeight="1">
      <c r="A42" s="98" t="s">
        <v>107</v>
      </c>
      <c r="C42" s="97"/>
      <c r="D42" s="29">
        <f>SUM(D28:D41)</f>
        <v>745503</v>
      </c>
      <c r="E42" s="32"/>
      <c r="F42" s="29">
        <f>SUM(F28:F41)</f>
        <v>440894</v>
      </c>
      <c r="G42" s="28"/>
      <c r="H42" s="29">
        <f>SUM(H28:H41)</f>
        <v>745503</v>
      </c>
      <c r="I42" s="32"/>
      <c r="J42" s="29">
        <f>SUM(J28:J41)</f>
        <v>440894</v>
      </c>
    </row>
    <row r="43" spans="1:12" ht="20.25" customHeight="1">
      <c r="A43" s="92" t="s">
        <v>100</v>
      </c>
      <c r="C43" s="97"/>
      <c r="D43" s="29">
        <v>-123370</v>
      </c>
      <c r="E43" s="32"/>
      <c r="F43" s="29">
        <v>-1058</v>
      </c>
      <c r="G43" s="28"/>
      <c r="H43" s="29">
        <v>-123370</v>
      </c>
      <c r="I43" s="32"/>
      <c r="J43" s="29">
        <v>-1058</v>
      </c>
    </row>
    <row r="44" spans="1:12" ht="20.25" customHeight="1">
      <c r="A44" s="76" t="s">
        <v>106</v>
      </c>
      <c r="C44" s="97"/>
      <c r="D44" s="30">
        <f>D42+D43</f>
        <v>622133</v>
      </c>
      <c r="E44" s="32"/>
      <c r="F44" s="30">
        <f>F42+F43</f>
        <v>439836</v>
      </c>
      <c r="G44" s="32"/>
      <c r="H44" s="68">
        <f>H42+H43</f>
        <v>622133</v>
      </c>
      <c r="I44" s="32"/>
      <c r="J44" s="68">
        <f>J42+J43</f>
        <v>439836</v>
      </c>
    </row>
    <row r="45" spans="1:12" ht="20.25" customHeight="1">
      <c r="A45" s="5"/>
      <c r="B45" s="14"/>
      <c r="C45" s="2"/>
      <c r="D45" s="11"/>
      <c r="E45" s="11"/>
      <c r="F45" s="11"/>
      <c r="G45" s="2"/>
      <c r="H45" s="11"/>
      <c r="I45" s="11"/>
      <c r="J45" s="11"/>
    </row>
    <row r="46" spans="1:12" ht="20.25" customHeight="1">
      <c r="A46" s="274" t="s">
        <v>11</v>
      </c>
      <c r="B46" s="274"/>
      <c r="C46" s="274"/>
      <c r="D46" s="274"/>
      <c r="E46" s="274"/>
      <c r="F46" s="274"/>
      <c r="G46" s="274"/>
      <c r="H46" s="274"/>
      <c r="I46" s="274"/>
      <c r="J46" s="274"/>
    </row>
    <row r="47" spans="1:12" ht="20.25" customHeight="1">
      <c r="A47" s="88" t="s">
        <v>94</v>
      </c>
      <c r="B47" s="14"/>
      <c r="C47" s="2"/>
      <c r="D47" s="2"/>
      <c r="E47" s="2"/>
      <c r="F47" s="2"/>
      <c r="G47" s="2"/>
      <c r="H47" s="2"/>
      <c r="I47" s="2"/>
      <c r="J47" s="2"/>
    </row>
    <row r="48" spans="1:12" ht="20.25" customHeight="1">
      <c r="A48" s="88"/>
      <c r="B48" s="14"/>
      <c r="C48" s="2"/>
      <c r="D48" s="2"/>
      <c r="E48" s="2"/>
      <c r="F48" s="2"/>
      <c r="G48" s="2"/>
      <c r="H48" s="2"/>
      <c r="I48" s="2"/>
      <c r="J48" s="2"/>
    </row>
    <row r="49" spans="1:14" ht="20.25" customHeight="1">
      <c r="A49" s="4"/>
      <c r="B49" s="14"/>
      <c r="C49" s="3"/>
      <c r="D49" s="275" t="s">
        <v>41</v>
      </c>
      <c r="E49" s="275"/>
      <c r="F49" s="275"/>
      <c r="G49" s="3"/>
      <c r="H49" s="3"/>
      <c r="I49" s="3"/>
      <c r="J49" s="3"/>
    </row>
    <row r="50" spans="1:14" ht="20.25" customHeight="1">
      <c r="A50" s="4"/>
      <c r="B50" s="14"/>
      <c r="C50" s="3"/>
      <c r="D50" s="275" t="s">
        <v>43</v>
      </c>
      <c r="E50" s="275"/>
      <c r="F50" s="275"/>
      <c r="G50" s="3"/>
      <c r="H50" s="3"/>
      <c r="I50" s="3"/>
      <c r="J50" s="3"/>
    </row>
    <row r="51" spans="1:14" ht="20.25" customHeight="1">
      <c r="A51" s="4"/>
      <c r="B51" s="14"/>
      <c r="C51" s="3"/>
      <c r="D51" s="283" t="s">
        <v>44</v>
      </c>
      <c r="E51" s="283"/>
      <c r="F51" s="283"/>
      <c r="G51" s="9"/>
      <c r="H51" s="275" t="s">
        <v>42</v>
      </c>
      <c r="I51" s="276"/>
      <c r="J51" s="276"/>
    </row>
    <row r="52" spans="1:14" ht="20.25" customHeight="1">
      <c r="A52" s="3"/>
      <c r="B52" s="14"/>
      <c r="C52" s="3"/>
      <c r="D52" s="277" t="str">
        <f>D7</f>
        <v xml:space="preserve">Nine-month period ended </v>
      </c>
      <c r="E52" s="278"/>
      <c r="F52" s="278"/>
      <c r="G52" s="57"/>
      <c r="H52" s="277" t="str">
        <f>H7</f>
        <v xml:space="preserve">Nine-month period ended </v>
      </c>
      <c r="I52" s="278"/>
      <c r="J52" s="278"/>
    </row>
    <row r="53" spans="1:14" ht="20.25" customHeight="1">
      <c r="A53" s="3"/>
      <c r="B53" s="14"/>
      <c r="C53" s="3"/>
      <c r="D53" s="280" t="s">
        <v>208</v>
      </c>
      <c r="E53" s="281"/>
      <c r="F53" s="281"/>
      <c r="G53" s="57"/>
      <c r="H53" s="280" t="s">
        <v>208</v>
      </c>
      <c r="I53" s="281"/>
      <c r="J53" s="281"/>
    </row>
    <row r="54" spans="1:14" ht="20.25" customHeight="1">
      <c r="B54" s="12"/>
      <c r="C54" s="7"/>
      <c r="D54" s="18">
        <v>2020</v>
      </c>
      <c r="E54" s="89"/>
      <c r="F54" s="18">
        <v>2019</v>
      </c>
      <c r="G54" s="96"/>
      <c r="H54" s="18">
        <v>2020</v>
      </c>
      <c r="I54" s="89"/>
      <c r="J54" s="18">
        <v>2019</v>
      </c>
    </row>
    <row r="55" spans="1:14" ht="20.25" customHeight="1">
      <c r="B55" s="87"/>
      <c r="D55" s="279" t="s">
        <v>89</v>
      </c>
      <c r="E55" s="279"/>
      <c r="F55" s="279"/>
      <c r="G55" s="279"/>
      <c r="H55" s="279"/>
      <c r="I55" s="279"/>
      <c r="J55" s="279"/>
    </row>
    <row r="56" spans="1:14" ht="20.25" customHeight="1">
      <c r="A56" s="91" t="s">
        <v>28</v>
      </c>
      <c r="D56" s="29"/>
      <c r="E56" s="28"/>
      <c r="F56" s="29"/>
      <c r="G56" s="28"/>
      <c r="H56" s="29"/>
      <c r="I56" s="28"/>
      <c r="J56" s="29"/>
    </row>
    <row r="57" spans="1:14" ht="20.25" customHeight="1">
      <c r="A57" s="90" t="s">
        <v>201</v>
      </c>
      <c r="C57" s="90"/>
      <c r="D57" s="80">
        <v>-170000</v>
      </c>
      <c r="E57" s="61"/>
      <c r="F57" s="80">
        <v>-130000</v>
      </c>
      <c r="G57" s="72"/>
      <c r="H57" s="80">
        <v>-170000</v>
      </c>
      <c r="I57" s="61"/>
      <c r="J57" s="80">
        <v>-130000</v>
      </c>
    </row>
    <row r="58" spans="1:14" ht="20.25" customHeight="1">
      <c r="A58" s="98" t="s">
        <v>153</v>
      </c>
      <c r="C58" s="90"/>
      <c r="D58" s="63">
        <v>390</v>
      </c>
      <c r="E58" s="61"/>
      <c r="F58" s="63">
        <v>990</v>
      </c>
      <c r="G58" s="70"/>
      <c r="H58" s="63">
        <v>390</v>
      </c>
      <c r="I58" s="71"/>
      <c r="J58" s="63">
        <v>990</v>
      </c>
    </row>
    <row r="59" spans="1:14" ht="20.25" customHeight="1">
      <c r="A59" s="98" t="s">
        <v>154</v>
      </c>
      <c r="C59" s="90"/>
      <c r="D59" s="63">
        <v>-230425</v>
      </c>
      <c r="E59" s="71"/>
      <c r="F59" s="63">
        <v>-369269</v>
      </c>
      <c r="G59" s="70"/>
      <c r="H59" s="63">
        <v>-230425</v>
      </c>
      <c r="I59" s="71"/>
      <c r="J59" s="63">
        <v>-369269</v>
      </c>
    </row>
    <row r="60" spans="1:14" ht="20.25" customHeight="1">
      <c r="A60" s="92" t="s">
        <v>214</v>
      </c>
      <c r="C60" s="90"/>
      <c r="D60" s="63">
        <v>-1986</v>
      </c>
      <c r="E60" s="61"/>
      <c r="F60" s="63">
        <v>-1033</v>
      </c>
      <c r="G60" s="72"/>
      <c r="H60" s="63">
        <v>-1986</v>
      </c>
      <c r="I60" s="61"/>
      <c r="J60" s="63">
        <v>-1033</v>
      </c>
    </row>
    <row r="61" spans="1:14" ht="20.25" customHeight="1">
      <c r="A61" s="92" t="s">
        <v>133</v>
      </c>
      <c r="C61" s="90"/>
      <c r="D61" s="63">
        <v>-183661</v>
      </c>
      <c r="E61" s="61"/>
      <c r="F61" s="63">
        <v>-232132</v>
      </c>
      <c r="G61" s="70"/>
      <c r="H61" s="63">
        <v>-183661</v>
      </c>
      <c r="I61" s="71"/>
      <c r="J61" s="63">
        <v>-232132</v>
      </c>
    </row>
    <row r="62" spans="1:14" ht="20.25" customHeight="1">
      <c r="A62" s="98" t="s">
        <v>121</v>
      </c>
      <c r="C62" s="90"/>
      <c r="D62" s="63">
        <v>175712</v>
      </c>
      <c r="E62" s="71"/>
      <c r="F62" s="63">
        <v>224019</v>
      </c>
      <c r="G62" s="70"/>
      <c r="H62" s="63">
        <v>175712</v>
      </c>
      <c r="I62" s="71"/>
      <c r="J62" s="63">
        <v>224019</v>
      </c>
    </row>
    <row r="63" spans="1:14" ht="20.25" customHeight="1">
      <c r="A63" s="90" t="s">
        <v>34</v>
      </c>
      <c r="C63" s="90"/>
      <c r="D63" s="63">
        <v>499499</v>
      </c>
      <c r="E63" s="61"/>
      <c r="F63" s="63">
        <v>121710</v>
      </c>
      <c r="G63" s="70"/>
      <c r="H63" s="63">
        <v>499499</v>
      </c>
      <c r="I63" s="71"/>
      <c r="J63" s="63">
        <v>121710</v>
      </c>
    </row>
    <row r="64" spans="1:14" ht="20.25" customHeight="1">
      <c r="A64" s="90" t="s">
        <v>46</v>
      </c>
      <c r="C64" s="90"/>
      <c r="D64" s="69">
        <v>18237</v>
      </c>
      <c r="E64" s="71"/>
      <c r="F64" s="69">
        <v>38247</v>
      </c>
      <c r="G64" s="71"/>
      <c r="H64" s="69">
        <v>18237</v>
      </c>
      <c r="I64" s="71"/>
      <c r="J64" s="69">
        <v>38247</v>
      </c>
      <c r="N64" s="90"/>
    </row>
    <row r="65" spans="1:10" ht="20.25" customHeight="1">
      <c r="A65" s="90" t="s">
        <v>76</v>
      </c>
      <c r="C65" s="90"/>
      <c r="D65" s="73">
        <v>12888</v>
      </c>
      <c r="E65" s="61"/>
      <c r="F65" s="73">
        <v>12904</v>
      </c>
      <c r="G65" s="70"/>
      <c r="H65" s="73">
        <v>12888</v>
      </c>
      <c r="I65" s="71"/>
      <c r="J65" s="73">
        <v>12904</v>
      </c>
    </row>
    <row r="66" spans="1:10" ht="20.25" customHeight="1">
      <c r="A66" s="93" t="s">
        <v>171</v>
      </c>
      <c r="C66" s="90"/>
      <c r="D66" s="54">
        <f>SUM(D57:D65)</f>
        <v>120654</v>
      </c>
      <c r="E66" s="77"/>
      <c r="F66" s="54">
        <f>SUM(F57:F65)</f>
        <v>-334564</v>
      </c>
      <c r="G66" s="71"/>
      <c r="H66" s="54">
        <f>SUM(H57:H65)</f>
        <v>120654</v>
      </c>
      <c r="I66" s="77"/>
      <c r="J66" s="54">
        <f>SUM(J57:J65)</f>
        <v>-334564</v>
      </c>
    </row>
    <row r="67" spans="1:10" ht="20.25" customHeight="1">
      <c r="A67" s="93"/>
      <c r="C67" s="90"/>
      <c r="D67" s="55"/>
      <c r="E67" s="77"/>
      <c r="F67" s="55"/>
      <c r="G67" s="71"/>
      <c r="H67" s="55"/>
      <c r="I67" s="77"/>
      <c r="J67" s="55"/>
    </row>
    <row r="68" spans="1:10" ht="20.25" customHeight="1">
      <c r="A68" s="20" t="s">
        <v>215</v>
      </c>
      <c r="C68" s="90"/>
      <c r="D68" s="53"/>
      <c r="E68" s="61"/>
      <c r="F68" s="53"/>
      <c r="G68" s="71"/>
      <c r="H68" s="64"/>
      <c r="I68" s="61"/>
      <c r="J68" s="64"/>
    </row>
    <row r="69" spans="1:10" ht="20.25" customHeight="1">
      <c r="A69" s="62" t="s">
        <v>202</v>
      </c>
      <c r="C69" s="90"/>
      <c r="D69" s="80">
        <v>-5738</v>
      </c>
      <c r="E69" s="61"/>
      <c r="F69" s="99">
        <v>0</v>
      </c>
      <c r="G69" s="71"/>
      <c r="H69" s="80">
        <v>-5738</v>
      </c>
      <c r="I69" s="61"/>
      <c r="J69" s="99">
        <v>0</v>
      </c>
    </row>
    <row r="70" spans="1:10" ht="20.25" customHeight="1">
      <c r="A70" s="62" t="s">
        <v>138</v>
      </c>
      <c r="C70" s="90"/>
      <c r="D70" s="53">
        <v>-310860</v>
      </c>
      <c r="E70" s="61"/>
      <c r="F70" s="53">
        <v>-90090</v>
      </c>
      <c r="G70" s="71"/>
      <c r="H70" s="64">
        <v>-310860</v>
      </c>
      <c r="I70" s="61"/>
      <c r="J70" s="64">
        <v>-90090</v>
      </c>
    </row>
    <row r="71" spans="1:10" ht="20.25" customHeight="1">
      <c r="A71" s="93" t="s">
        <v>216</v>
      </c>
      <c r="C71" s="90"/>
      <c r="D71" s="30">
        <f>SUM(D69:D70)</f>
        <v>-316598</v>
      </c>
      <c r="E71" s="55">
        <f t="shared" ref="E71:I71" si="0">SUM(E70:E70)</f>
        <v>0</v>
      </c>
      <c r="F71" s="30">
        <f>SUM(F69:F70)</f>
        <v>-90090</v>
      </c>
      <c r="G71" s="71">
        <f t="shared" si="0"/>
        <v>0</v>
      </c>
      <c r="H71" s="30">
        <f>SUM(H69:H70)</f>
        <v>-316598</v>
      </c>
      <c r="I71" s="55">
        <f t="shared" si="0"/>
        <v>0</v>
      </c>
      <c r="J71" s="30">
        <f>SUM(J69:J70)</f>
        <v>-90090</v>
      </c>
    </row>
    <row r="72" spans="1:10" ht="20.25" customHeight="1">
      <c r="A72" s="93"/>
      <c r="C72" s="90"/>
      <c r="D72" s="72"/>
      <c r="E72" s="61"/>
      <c r="F72" s="72"/>
      <c r="G72" s="71"/>
      <c r="H72" s="61"/>
      <c r="I72" s="61"/>
      <c r="J72" s="61"/>
    </row>
    <row r="73" spans="1:10" ht="20.25" customHeight="1">
      <c r="A73" s="92" t="s">
        <v>155</v>
      </c>
      <c r="C73" s="90"/>
      <c r="D73" s="84"/>
      <c r="E73" s="85"/>
      <c r="F73" s="84"/>
      <c r="G73" s="85"/>
      <c r="H73" s="84"/>
      <c r="I73" s="85"/>
      <c r="J73" s="84"/>
    </row>
    <row r="74" spans="1:10" ht="20.25" customHeight="1">
      <c r="A74" s="92" t="s">
        <v>147</v>
      </c>
      <c r="C74" s="90"/>
      <c r="D74" s="84">
        <f>D44+D66+D71</f>
        <v>426189</v>
      </c>
      <c r="E74" s="85">
        <v>0</v>
      </c>
      <c r="F74" s="84">
        <f>F44+F66+F71</f>
        <v>15182</v>
      </c>
      <c r="G74" s="85">
        <f>G44+G66+G71</f>
        <v>0</v>
      </c>
      <c r="H74" s="84">
        <f>H44+H66+H71</f>
        <v>426189</v>
      </c>
      <c r="I74" s="85">
        <f>I44+I66+I71</f>
        <v>0</v>
      </c>
      <c r="J74" s="84">
        <f>J44+J66+J71</f>
        <v>15182</v>
      </c>
    </row>
    <row r="75" spans="1:10" ht="20.25" customHeight="1">
      <c r="A75" s="92" t="s">
        <v>162</v>
      </c>
      <c r="C75" s="90"/>
      <c r="D75" s="84"/>
      <c r="E75" s="85"/>
      <c r="F75" s="84"/>
      <c r="G75" s="108"/>
      <c r="H75" s="84"/>
      <c r="I75" s="108"/>
      <c r="J75" s="84"/>
    </row>
    <row r="76" spans="1:10" ht="20.25" customHeight="1">
      <c r="A76" s="92" t="s">
        <v>161</v>
      </c>
      <c r="C76" s="90"/>
      <c r="D76" s="86">
        <v>256</v>
      </c>
      <c r="E76" s="85"/>
      <c r="F76" s="86">
        <v>5</v>
      </c>
      <c r="G76" s="109"/>
      <c r="H76" s="86">
        <v>256</v>
      </c>
      <c r="I76" s="109"/>
      <c r="J76" s="86">
        <v>5</v>
      </c>
    </row>
    <row r="77" spans="1:10" ht="20.25" customHeight="1">
      <c r="A77" s="282" t="s">
        <v>156</v>
      </c>
      <c r="B77" s="282"/>
      <c r="C77" s="90"/>
      <c r="D77" s="55">
        <f>SUM(D74:D76)</f>
        <v>426445</v>
      </c>
      <c r="E77" s="77">
        <f>(E44+E66+E71)</f>
        <v>0</v>
      </c>
      <c r="F77" s="55">
        <f>SUM(F74:F76)</f>
        <v>15187</v>
      </c>
      <c r="G77" s="61">
        <f t="shared" ref="G77:I77" si="1">SUM(G74:G76)</f>
        <v>0</v>
      </c>
      <c r="H77" s="55">
        <f t="shared" si="1"/>
        <v>426445</v>
      </c>
      <c r="I77" s="55">
        <f t="shared" si="1"/>
        <v>0</v>
      </c>
      <c r="J77" s="55">
        <f t="shared" ref="J77" si="2">SUM(J74:J76)</f>
        <v>15187</v>
      </c>
    </row>
    <row r="78" spans="1:10" ht="20.25" customHeight="1">
      <c r="A78" s="74" t="s">
        <v>157</v>
      </c>
      <c r="C78" s="90"/>
      <c r="D78" s="72">
        <v>964561</v>
      </c>
      <c r="E78" s="71"/>
      <c r="F78" s="72">
        <v>789953</v>
      </c>
      <c r="G78" s="71"/>
      <c r="H78" s="61">
        <v>964561</v>
      </c>
      <c r="I78" s="71"/>
      <c r="J78" s="61">
        <v>789953</v>
      </c>
    </row>
    <row r="79" spans="1:10" ht="20.25" customHeight="1" thickBot="1">
      <c r="A79" s="58" t="s">
        <v>86</v>
      </c>
      <c r="C79" s="90"/>
      <c r="D79" s="56">
        <f>SUM(D77:D78)</f>
        <v>1391006</v>
      </c>
      <c r="E79" s="77"/>
      <c r="F79" s="56">
        <f>SUM(F77:F78)</f>
        <v>805140</v>
      </c>
      <c r="G79" s="71"/>
      <c r="H79" s="56">
        <f>SUM(H77:H78)</f>
        <v>1391006</v>
      </c>
      <c r="I79" s="77"/>
      <c r="J79" s="56">
        <f>SUM(J77:J78)</f>
        <v>805140</v>
      </c>
    </row>
    <row r="80" spans="1:10" ht="20.25" customHeight="1" thickTop="1">
      <c r="A80" s="75"/>
      <c r="D80" s="102"/>
      <c r="E80" s="103"/>
      <c r="F80" s="102"/>
      <c r="H80" s="102"/>
      <c r="I80" s="103"/>
      <c r="J80" s="102"/>
    </row>
    <row r="81" spans="1:10" ht="20.25" customHeight="1">
      <c r="A81" s="91"/>
      <c r="D81" s="102"/>
      <c r="E81" s="103"/>
      <c r="F81" s="102"/>
      <c r="H81" s="102"/>
      <c r="I81" s="103"/>
      <c r="J81" s="102"/>
    </row>
    <row r="82" spans="1:10" ht="20.25" customHeight="1">
      <c r="A82" s="20" t="s">
        <v>158</v>
      </c>
      <c r="C82" s="90"/>
      <c r="D82" s="72"/>
      <c r="E82" s="70"/>
      <c r="F82" s="72"/>
      <c r="G82" s="71"/>
      <c r="H82" s="61"/>
      <c r="I82" s="71"/>
      <c r="J82" s="61"/>
    </row>
    <row r="83" spans="1:10" ht="20.25" customHeight="1">
      <c r="A83" s="49" t="s">
        <v>159</v>
      </c>
      <c r="C83" s="90"/>
      <c r="D83" s="72"/>
      <c r="E83" s="70"/>
      <c r="F83" s="72"/>
      <c r="G83" s="71"/>
      <c r="H83" s="61"/>
      <c r="I83" s="71"/>
      <c r="J83" s="61"/>
    </row>
    <row r="84" spans="1:10" ht="20.25" customHeight="1">
      <c r="A84" s="62" t="s">
        <v>95</v>
      </c>
      <c r="C84" s="90"/>
      <c r="D84" s="72"/>
      <c r="E84" s="70"/>
      <c r="F84" s="72"/>
      <c r="G84" s="71"/>
      <c r="H84" s="61"/>
      <c r="I84" s="71"/>
      <c r="J84" s="61"/>
    </row>
    <row r="85" spans="1:10" ht="20.25" customHeight="1">
      <c r="A85" s="49" t="s">
        <v>159</v>
      </c>
      <c r="C85" s="90"/>
      <c r="D85" s="72">
        <v>-221222</v>
      </c>
      <c r="E85" s="71"/>
      <c r="F85" s="72">
        <v>-348893</v>
      </c>
      <c r="G85" s="71"/>
      <c r="H85" s="61">
        <v>-221222</v>
      </c>
      <c r="I85" s="71"/>
      <c r="J85" s="61">
        <v>-348893</v>
      </c>
    </row>
    <row r="86" spans="1:10" ht="20.25" customHeight="1">
      <c r="A86" s="62" t="s">
        <v>203</v>
      </c>
      <c r="C86" s="90"/>
      <c r="D86" s="104">
        <v>-9203</v>
      </c>
      <c r="E86" s="105"/>
      <c r="F86" s="104">
        <v>-20376</v>
      </c>
      <c r="G86" s="94"/>
      <c r="H86" s="104">
        <v>-9203</v>
      </c>
      <c r="I86" s="105"/>
      <c r="J86" s="104">
        <v>-20376</v>
      </c>
    </row>
    <row r="87" spans="1:10" ht="20.25" customHeight="1" thickBot="1">
      <c r="A87" s="7" t="s">
        <v>204</v>
      </c>
      <c r="C87" s="90"/>
      <c r="D87" s="106">
        <f>D85+D86</f>
        <v>-230425</v>
      </c>
      <c r="E87" s="76"/>
      <c r="F87" s="106">
        <f>F85+F86</f>
        <v>-369269</v>
      </c>
      <c r="G87" s="93"/>
      <c r="H87" s="106">
        <f>H85+H86</f>
        <v>-230425</v>
      </c>
      <c r="I87" s="76"/>
      <c r="J87" s="106">
        <f>J85+J86</f>
        <v>-369269</v>
      </c>
    </row>
    <row r="88" spans="1:10" ht="20.25" customHeight="1" thickTop="1"/>
  </sheetData>
  <mergeCells count="21">
    <mergeCell ref="A77:B77"/>
    <mergeCell ref="D10:J10"/>
    <mergeCell ref="A46:J46"/>
    <mergeCell ref="D49:F49"/>
    <mergeCell ref="D50:F50"/>
    <mergeCell ref="D51:F51"/>
    <mergeCell ref="H51:J51"/>
    <mergeCell ref="D53:F53"/>
    <mergeCell ref="H53:J53"/>
    <mergeCell ref="D7:F7"/>
    <mergeCell ref="H7:J7"/>
    <mergeCell ref="D52:F52"/>
    <mergeCell ref="H52:J52"/>
    <mergeCell ref="D55:J55"/>
    <mergeCell ref="D8:F8"/>
    <mergeCell ref="H8:J8"/>
    <mergeCell ref="A1:J1"/>
    <mergeCell ref="D4:F4"/>
    <mergeCell ref="D5:F5"/>
    <mergeCell ref="D6:F6"/>
    <mergeCell ref="H6:J6"/>
  </mergeCells>
  <pageMargins left="0.8" right="0.8" top="0.48" bottom="0.5" header="0.5" footer="0.5"/>
  <pageSetup paperSize="9" scale="75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13" customWidth="1"/>
    <col min="3" max="3" width="0.77734375" style="13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274" t="s">
        <v>11</v>
      </c>
      <c r="B1" s="274"/>
      <c r="C1" s="27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6" ht="21.75" customHeight="1">
      <c r="A2" s="285" t="s">
        <v>54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 ht="21.75" customHeight="1">
      <c r="A3" s="285" t="s">
        <v>72</v>
      </c>
      <c r="B3" s="285"/>
      <c r="C3" s="285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s="22" customFormat="1" ht="21.75" customHeight="1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s="22" customFormat="1" ht="21.75" customHeight="1">
      <c r="A5" s="7"/>
      <c r="B5" s="7"/>
      <c r="C5" s="7"/>
      <c r="D5" s="275" t="s">
        <v>42</v>
      </c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</row>
    <row r="6" spans="1:16" s="22" customFormat="1" ht="21.75" customHeight="1">
      <c r="A6" s="7"/>
      <c r="B6" s="7"/>
      <c r="C6" s="7"/>
      <c r="D6" s="50"/>
      <c r="E6" s="50"/>
      <c r="F6" s="6" t="s">
        <v>61</v>
      </c>
      <c r="G6" s="6"/>
      <c r="H6" s="6" t="s">
        <v>64</v>
      </c>
      <c r="I6" s="25"/>
      <c r="J6" s="6"/>
      <c r="K6" s="6"/>
      <c r="L6" s="6"/>
      <c r="M6" s="43"/>
      <c r="N6" s="43"/>
      <c r="O6" s="50"/>
      <c r="P6" s="50"/>
    </row>
    <row r="7" spans="1:16" s="24" customFormat="1" ht="21.75" customHeight="1">
      <c r="B7" s="15"/>
      <c r="C7" s="15"/>
      <c r="E7" s="25"/>
      <c r="F7" s="44" t="s">
        <v>62</v>
      </c>
      <c r="G7" s="25"/>
      <c r="H7" s="44" t="s">
        <v>63</v>
      </c>
      <c r="I7" s="25"/>
      <c r="J7" s="288" t="s">
        <v>29</v>
      </c>
      <c r="K7" s="288"/>
      <c r="L7" s="288"/>
      <c r="M7" s="288"/>
      <c r="N7" s="288"/>
      <c r="O7" s="25"/>
    </row>
    <row r="8" spans="1:16" s="24" customFormat="1" ht="21.75" customHeight="1">
      <c r="B8" s="15"/>
      <c r="C8" s="15"/>
      <c r="D8" s="23" t="s">
        <v>47</v>
      </c>
      <c r="E8" s="25"/>
      <c r="F8" s="25"/>
      <c r="G8" s="25"/>
      <c r="H8" s="25"/>
      <c r="I8" s="25"/>
      <c r="J8" s="287"/>
      <c r="K8" s="287"/>
      <c r="L8" s="287"/>
      <c r="M8" s="287"/>
      <c r="N8" s="287"/>
      <c r="O8" s="25"/>
      <c r="P8" s="23"/>
    </row>
    <row r="9" spans="1:16" s="24" customFormat="1" ht="21.75" customHeight="1">
      <c r="B9" s="15"/>
      <c r="C9" s="15"/>
      <c r="D9" s="25" t="s">
        <v>36</v>
      </c>
      <c r="E9" s="25"/>
      <c r="F9" s="25" t="s">
        <v>52</v>
      </c>
      <c r="G9" s="25"/>
      <c r="H9" s="25" t="s">
        <v>39</v>
      </c>
      <c r="I9" s="25"/>
      <c r="J9" s="6"/>
      <c r="K9" s="6"/>
      <c r="L9" s="51" t="s">
        <v>71</v>
      </c>
      <c r="M9" s="52"/>
      <c r="N9" s="52"/>
      <c r="O9" s="25"/>
      <c r="P9" s="23" t="s">
        <v>5</v>
      </c>
    </row>
    <row r="10" spans="1:16" s="24" customFormat="1" ht="21.75" customHeight="1">
      <c r="B10" s="15" t="s">
        <v>12</v>
      </c>
      <c r="C10" s="15"/>
      <c r="D10" s="25" t="s">
        <v>9</v>
      </c>
      <c r="E10" s="25"/>
      <c r="F10" s="25" t="s">
        <v>51</v>
      </c>
      <c r="G10" s="25"/>
      <c r="H10" s="25" t="s">
        <v>40</v>
      </c>
      <c r="I10" s="25"/>
      <c r="J10" s="25" t="s">
        <v>31</v>
      </c>
      <c r="K10" s="25"/>
      <c r="L10" s="25" t="s">
        <v>60</v>
      </c>
      <c r="M10" s="25"/>
      <c r="N10" s="25" t="s">
        <v>32</v>
      </c>
      <c r="O10" s="25"/>
      <c r="P10" s="25" t="s">
        <v>37</v>
      </c>
    </row>
    <row r="11" spans="1:16" s="24" customFormat="1" ht="21.75" customHeight="1">
      <c r="A11" s="22"/>
      <c r="B11" s="15"/>
      <c r="C11" s="15"/>
      <c r="D11" s="279" t="s">
        <v>48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</row>
    <row r="12" spans="1:16" s="21" customFormat="1" ht="21.75" customHeight="1">
      <c r="A12" s="21" t="s">
        <v>73</v>
      </c>
      <c r="B12" s="19"/>
      <c r="C12" s="19"/>
      <c r="D12" s="33">
        <v>220000000</v>
      </c>
      <c r="E12" s="33"/>
      <c r="F12" s="33">
        <v>726100000</v>
      </c>
      <c r="G12" s="33"/>
      <c r="H12" s="33">
        <v>4293704</v>
      </c>
      <c r="I12" s="33"/>
      <c r="J12" s="33">
        <v>22000000</v>
      </c>
      <c r="K12" s="33"/>
      <c r="L12" s="33">
        <v>420000000</v>
      </c>
      <c r="M12" s="33"/>
      <c r="N12" s="33">
        <v>1870120406</v>
      </c>
      <c r="O12" s="33"/>
      <c r="P12" s="33">
        <f>SUM(D12:N12)</f>
        <v>3262514110</v>
      </c>
    </row>
    <row r="13" spans="1:16" s="22" customFormat="1" ht="21.75" customHeight="1">
      <c r="A13" s="17" t="s">
        <v>65</v>
      </c>
      <c r="B13" s="12"/>
      <c r="C13" s="12"/>
      <c r="D13" s="33"/>
      <c r="E13" s="40"/>
      <c r="F13" s="33"/>
      <c r="G13" s="40"/>
      <c r="H13" s="33"/>
      <c r="I13" s="40"/>
      <c r="J13" s="33"/>
      <c r="K13" s="40"/>
      <c r="L13" s="33"/>
      <c r="M13" s="40"/>
      <c r="N13" s="33"/>
      <c r="O13" s="33"/>
      <c r="P13" s="33"/>
    </row>
    <row r="14" spans="1:16" s="22" customFormat="1" ht="21.75" customHeight="1">
      <c r="A14" s="17" t="s">
        <v>67</v>
      </c>
      <c r="B14" s="12"/>
      <c r="C14" s="12"/>
      <c r="D14" s="33"/>
      <c r="E14" s="40"/>
      <c r="F14" s="33"/>
      <c r="G14" s="40"/>
      <c r="H14" s="33"/>
      <c r="I14" s="40"/>
      <c r="J14" s="33"/>
      <c r="K14" s="40"/>
      <c r="L14" s="33"/>
      <c r="M14" s="40"/>
      <c r="N14" s="33"/>
      <c r="O14" s="40"/>
      <c r="P14" s="33"/>
    </row>
    <row r="15" spans="1:16" s="22" customFormat="1" ht="21.75" customHeight="1">
      <c r="A15" s="22" t="s">
        <v>66</v>
      </c>
      <c r="B15" s="13"/>
      <c r="C15" s="13"/>
      <c r="D15" s="34" t="s">
        <v>0</v>
      </c>
      <c r="E15" s="35"/>
      <c r="F15" s="34" t="s">
        <v>0</v>
      </c>
      <c r="G15" s="24"/>
      <c r="H15" s="36">
        <v>21303539</v>
      </c>
      <c r="I15" s="24"/>
      <c r="J15" s="37" t="s">
        <v>0</v>
      </c>
      <c r="K15" s="36"/>
      <c r="L15" s="37" t="s">
        <v>0</v>
      </c>
      <c r="M15" s="24"/>
      <c r="N15" s="37" t="s">
        <v>70</v>
      </c>
      <c r="O15" s="24"/>
      <c r="P15" s="38">
        <f>SUM(D15:N15)</f>
        <v>21303539</v>
      </c>
    </row>
    <row r="16" spans="1:16" s="22" customFormat="1" ht="21.75" customHeight="1">
      <c r="A16" s="22" t="s">
        <v>50</v>
      </c>
      <c r="B16" s="13"/>
      <c r="C16" s="13"/>
      <c r="D16" s="34" t="s">
        <v>0</v>
      </c>
      <c r="E16" s="35"/>
      <c r="F16" s="34" t="s">
        <v>0</v>
      </c>
      <c r="H16" s="37" t="s">
        <v>69</v>
      </c>
      <c r="J16" s="39" t="s">
        <v>0</v>
      </c>
      <c r="K16" s="36"/>
      <c r="L16" s="37" t="s">
        <v>0</v>
      </c>
      <c r="N16" s="36">
        <v>622081617</v>
      </c>
      <c r="P16" s="38">
        <f>SUM(D16:N16)</f>
        <v>622081617</v>
      </c>
    </row>
    <row r="17" spans="1:16" s="22" customFormat="1" ht="21.75" customHeight="1">
      <c r="A17" s="22" t="s">
        <v>57</v>
      </c>
      <c r="B17" s="13">
        <v>25</v>
      </c>
      <c r="C17" s="13"/>
      <c r="D17" s="34" t="s">
        <v>0</v>
      </c>
      <c r="E17" s="35"/>
      <c r="F17" s="34" t="s">
        <v>0</v>
      </c>
      <c r="H17" s="37" t="s">
        <v>69</v>
      </c>
      <c r="J17" s="39" t="s">
        <v>0</v>
      </c>
      <c r="K17" s="36"/>
      <c r="L17" s="37" t="s">
        <v>0</v>
      </c>
      <c r="N17" s="36">
        <v>-467497875</v>
      </c>
      <c r="P17" s="38">
        <f>SUM(D17:N17)</f>
        <v>-467497875</v>
      </c>
    </row>
    <row r="18" spans="1:16" s="22" customFormat="1" ht="21.75" customHeight="1">
      <c r="A18" s="10" t="s">
        <v>68</v>
      </c>
      <c r="B18" s="12"/>
      <c r="C18" s="12"/>
      <c r="D18" s="48">
        <f>SUM(D12:D17)</f>
        <v>220000000</v>
      </c>
      <c r="E18" s="40"/>
      <c r="F18" s="48">
        <f>SUM(F12:F17)</f>
        <v>726100000</v>
      </c>
      <c r="G18" s="40"/>
      <c r="H18" s="48">
        <f>SUM(H12:H17)</f>
        <v>25597243</v>
      </c>
      <c r="I18" s="40"/>
      <c r="J18" s="48">
        <f>SUM(J12:J17)</f>
        <v>22000000</v>
      </c>
      <c r="K18" s="40"/>
      <c r="L18" s="48">
        <f>SUM(L12:L17)</f>
        <v>420000000</v>
      </c>
      <c r="M18" s="40"/>
      <c r="N18" s="48">
        <f>SUM(N12:N17)</f>
        <v>2024704148</v>
      </c>
      <c r="O18" s="33"/>
      <c r="P18" s="48">
        <f>SUM(P12:P17)</f>
        <v>3438401391</v>
      </c>
    </row>
    <row r="19" spans="1:16" s="22" customFormat="1" ht="21.75" customHeight="1">
      <c r="A19" s="17" t="s">
        <v>65</v>
      </c>
      <c r="B19" s="12"/>
      <c r="C19" s="12"/>
      <c r="D19" s="33"/>
      <c r="E19" s="40"/>
      <c r="F19" s="33"/>
      <c r="G19" s="40"/>
      <c r="H19" s="33"/>
      <c r="I19" s="40"/>
      <c r="J19" s="33"/>
      <c r="K19" s="40"/>
      <c r="L19" s="33"/>
      <c r="M19" s="40"/>
      <c r="N19" s="33"/>
      <c r="O19" s="33"/>
      <c r="P19" s="33"/>
    </row>
    <row r="20" spans="1:16" s="22" customFormat="1" ht="21.75" customHeight="1">
      <c r="A20" s="17" t="s">
        <v>67</v>
      </c>
      <c r="B20" s="12"/>
      <c r="C20" s="12"/>
      <c r="D20" s="33"/>
      <c r="E20" s="40"/>
      <c r="F20" s="33"/>
      <c r="G20" s="40"/>
      <c r="H20" s="33"/>
      <c r="I20" s="40"/>
      <c r="J20" s="33"/>
      <c r="K20" s="40"/>
      <c r="L20" s="33"/>
      <c r="M20" s="40"/>
      <c r="N20" s="33"/>
      <c r="O20" s="40"/>
      <c r="P20" s="33"/>
    </row>
    <row r="21" spans="1:16" s="22" customFormat="1" ht="21.75" customHeight="1">
      <c r="A21" s="22" t="s">
        <v>66</v>
      </c>
      <c r="B21" s="13"/>
      <c r="C21" s="13"/>
      <c r="D21" s="34"/>
      <c r="E21" s="35"/>
      <c r="F21" s="34"/>
      <c r="G21" s="24"/>
      <c r="H21" s="36"/>
      <c r="I21" s="24"/>
      <c r="J21" s="37"/>
      <c r="K21" s="36"/>
      <c r="L21" s="37"/>
      <c r="M21" s="24"/>
      <c r="N21" s="37"/>
      <c r="O21" s="24"/>
      <c r="P21" s="38">
        <f>SUM(D21:N21)</f>
        <v>0</v>
      </c>
    </row>
    <row r="22" spans="1:16" s="22" customFormat="1" ht="21.75" customHeight="1">
      <c r="A22" s="22" t="s">
        <v>50</v>
      </c>
      <c r="B22" s="13"/>
      <c r="C22" s="13"/>
      <c r="D22" s="34"/>
      <c r="E22" s="35"/>
      <c r="F22" s="34"/>
      <c r="H22" s="37"/>
      <c r="J22" s="39"/>
      <c r="K22" s="36"/>
      <c r="L22" s="37"/>
      <c r="N22" s="36"/>
      <c r="P22" s="38">
        <f>SUM(D22:N22)</f>
        <v>0</v>
      </c>
    </row>
    <row r="23" spans="1:16" s="22" customFormat="1" ht="21.75" customHeight="1">
      <c r="A23" s="22" t="s">
        <v>57</v>
      </c>
      <c r="B23" s="13">
        <v>25</v>
      </c>
      <c r="C23" s="13"/>
      <c r="D23" s="34"/>
      <c r="E23" s="35"/>
      <c r="F23" s="34"/>
      <c r="H23" s="37"/>
      <c r="J23" s="39"/>
      <c r="K23" s="36"/>
      <c r="L23" s="37"/>
      <c r="N23" s="36"/>
      <c r="P23" s="38">
        <f>SUM(D23:N23)</f>
        <v>0</v>
      </c>
    </row>
    <row r="24" spans="1:16" s="22" customFormat="1" ht="21.75" customHeight="1" thickBot="1">
      <c r="A24" s="10" t="s">
        <v>74</v>
      </c>
      <c r="B24" s="12"/>
      <c r="C24" s="12"/>
      <c r="D24" s="45">
        <f>SUM(D18:D23)</f>
        <v>220000000</v>
      </c>
      <c r="E24" s="10"/>
      <c r="F24" s="45">
        <f>SUM(F18:F23)</f>
        <v>726100000</v>
      </c>
      <c r="G24" s="10"/>
      <c r="H24" s="45">
        <f>SUM(H18:H23)</f>
        <v>25597243</v>
      </c>
      <c r="I24" s="10"/>
      <c r="J24" s="45">
        <f>SUM(J18:J23)</f>
        <v>22000000</v>
      </c>
      <c r="K24" s="10"/>
      <c r="L24" s="45">
        <f>SUM(L18:L23)</f>
        <v>420000000</v>
      </c>
      <c r="M24" s="10"/>
      <c r="N24" s="45">
        <f>SUM(N18:N23)</f>
        <v>2024704148</v>
      </c>
      <c r="O24" s="10"/>
      <c r="P24" s="45">
        <f>SUM(P18:P23)</f>
        <v>3438401391</v>
      </c>
    </row>
    <row r="25" spans="1:16" ht="21.75" customHeight="1" thickTop="1">
      <c r="D25" s="41"/>
      <c r="E25" s="41"/>
      <c r="F25" s="41"/>
      <c r="G25" s="41"/>
      <c r="H25" s="42"/>
      <c r="I25" s="41"/>
      <c r="J25" s="41"/>
      <c r="K25" s="41"/>
      <c r="L25" s="41"/>
      <c r="M25" s="41"/>
      <c r="N25" s="41"/>
      <c r="O25" s="41"/>
      <c r="P25" s="41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PL4-5</vt:lpstr>
      <vt:lpstr>SH-E 6</vt:lpstr>
      <vt:lpstr>SH-E 7</vt:lpstr>
      <vt:lpstr>SH-S 8</vt:lpstr>
      <vt:lpstr>SH-S 9</vt:lpstr>
      <vt:lpstr>CF10-11</vt:lpstr>
      <vt:lpstr>change in SE</vt:lpstr>
      <vt:lpstr>'BS2-3'!Print_Area</vt:lpstr>
      <vt:lpstr>'CF10-11'!Print_Area</vt:lpstr>
      <vt:lpstr>'change in SE'!Print_Area</vt:lpstr>
      <vt:lpstr>'PL4-5'!Print_Area</vt:lpstr>
      <vt:lpstr>'SH-E 6'!Print_Area</vt:lpstr>
      <vt:lpstr>'SH-E 7'!Print_Area</vt:lpstr>
      <vt:lpstr>'SH-S 8'!Print_Area</vt:lpstr>
      <vt:lpstr>'SH-S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Pornthip Sriubol</cp:lastModifiedBy>
  <cp:lastPrinted>2021-01-29T03:18:01Z</cp:lastPrinted>
  <dcterms:created xsi:type="dcterms:W3CDTF">1998-11-18T00:28:27Z</dcterms:created>
  <dcterms:modified xsi:type="dcterms:W3CDTF">2021-02-09T03:13:42Z</dcterms:modified>
</cp:coreProperties>
</file>